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drawings/drawing10.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24226"/>
  <mc:AlternateContent xmlns:mc="http://schemas.openxmlformats.org/markup-compatibility/2006">
    <mc:Choice Requires="x15">
      <x15ac:absPath xmlns:x15ac="http://schemas.microsoft.com/office/spreadsheetml/2010/11/ac" url="C:\Users\Luis Arturo\Dropbox\ALWA Piura\1 Doing\2017\OLADE\1 Working\Product 2\"/>
    </mc:Choice>
  </mc:AlternateContent>
  <bookViews>
    <workbookView xWindow="14295" yWindow="195" windowWidth="14400" windowHeight="12480" tabRatio="786" firstSheet="2" activeTab="7"/>
  </bookViews>
  <sheets>
    <sheet name="Descripción" sheetId="1" r:id="rId1"/>
    <sheet name="Inf_General" sheetId="2" r:id="rId2"/>
    <sheet name="Consumo Electricidad" sheetId="11" r:id="rId3"/>
    <sheet name="Consumo Agua" sheetId="12" r:id="rId4"/>
    <sheet name="Combustibles-Fijos" sheetId="4" r:id="rId5"/>
    <sheet name="Combustibles-Vehículos" sheetId="5" r:id="rId6"/>
    <sheet name="Inventario-equipos" sheetId="6" r:id="rId7"/>
    <sheet name="Resultados" sheetId="7" r:id="rId8"/>
    <sheet name="Graficas" sheetId="8" r:id="rId9"/>
    <sheet name="Cálculos" sheetId="9" r:id="rId10"/>
    <sheet name="FE-FC" sheetId="10" r:id="rId11"/>
  </sheets>
  <definedNames>
    <definedName name="AguaTotal">'Consumo Agua'!$H$29</definedName>
    <definedName name="Amazonas">Inf_General!$BY$9:$BY$15</definedName>
    <definedName name="Áncash">Inf_General!$BZ$9:$BZ$44</definedName>
    <definedName name="AnnioCe">Inf_General!$C$12</definedName>
    <definedName name="Apurímac">Inf_General!$CA$9:$CA$15</definedName>
    <definedName name="area_panel">'Inventario-equipos'!$I$77</definedName>
    <definedName name="area_total">Inf_General!$M$14</definedName>
    <definedName name="Arequipa">Inf_General!$CB$9:$CB$16</definedName>
    <definedName name="Ayacucho">Inf_General!$CC$9:$CC$19</definedName>
    <definedName name="Cajamarca">Inf_General!$CD$9:$CD$21</definedName>
    <definedName name="camas">Inf_General!$F$22</definedName>
    <definedName name="CO2eTotal">Cálculos!$M$24</definedName>
    <definedName name="Cusco">Inf_General!$CE$9:$CE$21</definedName>
    <definedName name="DB5_ff">'Combustibles-Fijos'!$C$27</definedName>
    <definedName name="DB5_ff1">'Combustibles-Fijos'!$C$15</definedName>
    <definedName name="DB5_ff10">'Combustibles-Fijos'!$C$24</definedName>
    <definedName name="DB5_ff11">'Combustibles-Fijos'!$C$25</definedName>
    <definedName name="DB5_ff12">'Combustibles-Fijos'!$C$26</definedName>
    <definedName name="DB5_ff2">'Combustibles-Fijos'!$C$16</definedName>
    <definedName name="DB5_ff3">'Combustibles-Fijos'!$C$17</definedName>
    <definedName name="DB5_ff4">'Combustibles-Fijos'!$C$18</definedName>
    <definedName name="DB5_ff5">'Combustibles-Fijos'!$C$19</definedName>
    <definedName name="DB5_ff6">'Combustibles-Fijos'!$C$20</definedName>
    <definedName name="DB5_ff7">'Combustibles-Fijos'!$C$21</definedName>
    <definedName name="DB5_ff8">'Combustibles-Fijos'!$C$22</definedName>
    <definedName name="DB5_ff9">'Combustibles-Fijos'!$C$23</definedName>
    <definedName name="DB5_fm">'Combustibles-Vehículos'!$E$27</definedName>
    <definedName name="DB5_fm1">'Combustibles-Vehículos'!$E$15</definedName>
    <definedName name="DB5_fm10">'Combustibles-Vehículos'!$E$24</definedName>
    <definedName name="DB5_fm11">'Combustibles-Vehículos'!$E$25</definedName>
    <definedName name="DB5_fm12">'Combustibles-Vehículos'!$E$26</definedName>
    <definedName name="DB5_fm2">'Combustibles-Vehículos'!$E$16</definedName>
    <definedName name="DB5_fm3">'Combustibles-Vehículos'!$E$17</definedName>
    <definedName name="DB5_fm4">'Combustibles-Vehículos'!$E$18</definedName>
    <definedName name="DB5_fm5">'Combustibles-Vehículos'!$E$19</definedName>
    <definedName name="DB5_fm6">'Combustibles-Vehículos'!$E$20</definedName>
    <definedName name="DB5_fm7">'Combustibles-Vehículos'!$E$21</definedName>
    <definedName name="DB5_fm8">'Combustibles-Vehículos'!$E$22</definedName>
    <definedName name="DB5_fm9">'Combustibles-Vehículos'!$E$23</definedName>
    <definedName name="Departamentos">Inf_General!$BY$8:$CW$8</definedName>
    <definedName name="empresa">Inf_General!$C$14</definedName>
    <definedName name="FI_EE">'Consumo Electricidad'!$AC$40</definedName>
    <definedName name="FICEE">'Consumo Electricidad'!$AC$39</definedName>
    <definedName name="FII_EE">'Consumo Electricidad'!$AM$39</definedName>
    <definedName name="FIICEEhfp">'Consumo Electricidad'!$AL$39</definedName>
    <definedName name="FIICEEhp">'Consumo Electricidad'!$AJ$39</definedName>
    <definedName name="FIII_EE">'Consumo Electricidad'!$AX$39</definedName>
    <definedName name="FIIICEEhfp">'Consumo Electricidad'!$AU$39</definedName>
    <definedName name="FIIICEEhp">'Consumo Electricidad'!$AS$39</definedName>
    <definedName name="FIIICEEvar">'Consumo Electricidad'!$AW$39</definedName>
    <definedName name="Gh_ff">'Combustibles-Fijos'!$I$27</definedName>
    <definedName name="Gh_ff1">'Combustibles-Fijos'!$I$15</definedName>
    <definedName name="Gh_ff10">'Combustibles-Fijos'!$I$24</definedName>
    <definedName name="Gh_ff11">'Combustibles-Fijos'!$I$25</definedName>
    <definedName name="Gh_ff12">'Combustibles-Fijos'!$I$26</definedName>
    <definedName name="Gh_ff2">'Combustibles-Fijos'!$I$16</definedName>
    <definedName name="Gh_ff3">'Combustibles-Fijos'!$I$17</definedName>
    <definedName name="Gh_ff4">'Combustibles-Fijos'!$I$18</definedName>
    <definedName name="Gh_ff5">'Combustibles-Fijos'!$I$19</definedName>
    <definedName name="Gh_ff6">'Combustibles-Fijos'!$I$20</definedName>
    <definedName name="Gh_ff7">'Combustibles-Fijos'!$I$21</definedName>
    <definedName name="Gh_ff8">'Combustibles-Fijos'!$I$22</definedName>
    <definedName name="Gh_ff9">'Combustibles-Fijos'!$I$23</definedName>
    <definedName name="Gh_fm">'Combustibles-Vehículos'!$I$27</definedName>
    <definedName name="Gh_fm1">'Combustibles-Vehículos'!$I$15</definedName>
    <definedName name="Gh_fm10">'Combustibles-Vehículos'!$I$24</definedName>
    <definedName name="Gh_fm11">'Combustibles-Vehículos'!$I$25</definedName>
    <definedName name="Gh_fm12">'Combustibles-Vehículos'!$I$26</definedName>
    <definedName name="Gh_fm2">'Combustibles-Vehículos'!$I$16</definedName>
    <definedName name="Gh_fm3">'Combustibles-Vehículos'!$I$17</definedName>
    <definedName name="Gh_fm4">'Combustibles-Vehículos'!$I$18</definedName>
    <definedName name="Gh_fm5">'Combustibles-Vehículos'!$I$19</definedName>
    <definedName name="Gh_fm6">'Combustibles-Vehículos'!$I$20</definedName>
    <definedName name="Gh_fm7">'Combustibles-Vehículos'!$I$21</definedName>
    <definedName name="Gh_fm8">'Combustibles-Vehículos'!$I$22</definedName>
    <definedName name="Gh_fm9">'Combustibles-Vehículos'!$I$23</definedName>
    <definedName name="GLP_ff">'Combustibles-Fijos'!$K$27</definedName>
    <definedName name="GLP_ff1">'Combustibles-Fijos'!$K$15</definedName>
    <definedName name="GLP_ff10">'Combustibles-Fijos'!$K$24</definedName>
    <definedName name="GLP_ff11">'Combustibles-Fijos'!$K$25</definedName>
    <definedName name="GLP_ff12">'Combustibles-Fijos'!$K$26</definedName>
    <definedName name="GLP_ff2">'Combustibles-Fijos'!$K$16</definedName>
    <definedName name="GLP_ff3">'Combustibles-Fijos'!$K$17</definedName>
    <definedName name="GLP_ff4">'Combustibles-Fijos'!$K$18</definedName>
    <definedName name="GLP_ff5">'Combustibles-Fijos'!$K$19</definedName>
    <definedName name="GLP_ff6">'Combustibles-Fijos'!$K$20</definedName>
    <definedName name="GLP_ff7">'Combustibles-Fijos'!$K$21</definedName>
    <definedName name="GLP_ff8">'Combustibles-Fijos'!$K$22</definedName>
    <definedName name="GLP_ff9">'Combustibles-Fijos'!$K$23</definedName>
    <definedName name="GLP_fm">'Combustibles-Vehículos'!$M$27</definedName>
    <definedName name="GLP_fm1">'Combustibles-Vehículos'!$M$15</definedName>
    <definedName name="GLP_fm10">'Combustibles-Vehículos'!$M$24</definedName>
    <definedName name="GLP_fm11">'Combustibles-Vehículos'!$M$25</definedName>
    <definedName name="GLP_fm12">'Combustibles-Vehículos'!$M$26</definedName>
    <definedName name="GLP_fm2">'Combustibles-Vehículos'!$M$16</definedName>
    <definedName name="GLP_fm3">'Combustibles-Vehículos'!$M$17</definedName>
    <definedName name="GLP_fm4">'Combustibles-Vehículos'!$M$18</definedName>
    <definedName name="GLP_fm5">'Combustibles-Vehículos'!$M$19</definedName>
    <definedName name="GLP_fm6">'Combustibles-Vehículos'!$M$20</definedName>
    <definedName name="GLP_fm7">'Combustibles-Vehículos'!$M$21</definedName>
    <definedName name="GLP_fm8">'Combustibles-Vehículos'!$M$22</definedName>
    <definedName name="GLP_fm9">'Combustibles-Vehículos'!$M$23</definedName>
    <definedName name="GN_ff">'Combustibles-Fijos'!$M$27</definedName>
    <definedName name="GN_ff1">'Combustibles-Fijos'!$M$15</definedName>
    <definedName name="GN_ff10">'Combustibles-Fijos'!$M$24</definedName>
    <definedName name="GN_ff11">'Combustibles-Fijos'!$M$25</definedName>
    <definedName name="GN_ff12">'Combustibles-Fijos'!$M$26</definedName>
    <definedName name="GN_ff2">'Combustibles-Fijos'!$M$16</definedName>
    <definedName name="GN_ff3">'Combustibles-Fijos'!$M$17</definedName>
    <definedName name="GN_ff4">'Combustibles-Fijos'!$M$18</definedName>
    <definedName name="GN_ff5">'Combustibles-Fijos'!$M$19</definedName>
    <definedName name="GN_ff6">'Combustibles-Fijos'!$M$20</definedName>
    <definedName name="GN_ff7">'Combustibles-Fijos'!$M$21</definedName>
    <definedName name="GN_ff8">'Combustibles-Fijos'!$M$22</definedName>
    <definedName name="GN_ff9">'Combustibles-Fijos'!$M$23</definedName>
    <definedName name="GNV_fm">'Combustibles-Vehículos'!$Q$27</definedName>
    <definedName name="GNV_fm1">'Combustibles-Vehículos'!$Q$15</definedName>
    <definedName name="GNV_fm10">'Combustibles-Vehículos'!$Q$24</definedName>
    <definedName name="GNV_fm11">'Combustibles-Vehículos'!$Q$25</definedName>
    <definedName name="GNV_fm12">'Combustibles-Vehículos'!$Q$26</definedName>
    <definedName name="GNV_fm2">'Combustibles-Vehículos'!$Q$16</definedName>
    <definedName name="GNV_fm3">'Combustibles-Vehículos'!$Q$17</definedName>
    <definedName name="GNV_fm4">'Combustibles-Vehículos'!$Q$18</definedName>
    <definedName name="GNV_fm5">'Combustibles-Vehículos'!$Q$19</definedName>
    <definedName name="GNV_fm6">'Combustibles-Vehículos'!$Q$20</definedName>
    <definedName name="GNV_fm7">'Combustibles-Vehículos'!$Q$21</definedName>
    <definedName name="GNV_fm8">'Combustibles-Vehículos'!$Q$22</definedName>
    <definedName name="GNV_fm9">'Combustibles-Vehículos'!$Q$23</definedName>
    <definedName name="Huancavelica">Inf_General!$CF$9:$CF$15</definedName>
    <definedName name="Huánuco">Inf_General!$CG$9:$CG$19</definedName>
    <definedName name="Ica">Inf_General!$CH$9:$CH$13</definedName>
    <definedName name="Institución">Resultados!$C$10</definedName>
    <definedName name="Junín">Inf_General!$CI$9:$CI$17</definedName>
    <definedName name="La_Libertad">Inf_General!$CJ$9:$CJ$20</definedName>
    <definedName name="Lambayeque">Inf_General!$CK$9:$CK$11</definedName>
    <definedName name="Lima">Inf_General!$CL$9:$CL$18</definedName>
    <definedName name="Loreto">Inf_General!$CM$9:$CM$15</definedName>
    <definedName name="Madre_De_Dios">Inf_General!$CN$9:$CN$11</definedName>
    <definedName name="Moquegua">Inf_General!$CO$9:$CO$11</definedName>
    <definedName name="Pasco">Inf_General!$CP$9:$CP$11</definedName>
    <definedName name="personas">Inf_General!$C$22</definedName>
    <definedName name="Piura">Inf_General!$CQ$9:$CQ$16</definedName>
    <definedName name="Prov._Const._Del_Callao">Inf_General!$CR$9:$CR$14</definedName>
    <definedName name="Puno">Inf_General!$CS$9:$CS$21</definedName>
    <definedName name="RE500_ff">'Combustibles-Fijos'!$G$27</definedName>
    <definedName name="RE500_ff1">'Combustibles-Fijos'!$G$15</definedName>
    <definedName name="RE500_ff10">'Combustibles-Fijos'!$G$24</definedName>
    <definedName name="RE500_ff11">'Combustibles-Fijos'!$G$25</definedName>
    <definedName name="RE500_ff12">'Combustibles-Fijos'!$G$26</definedName>
    <definedName name="RE500_ff2">'Combustibles-Fijos'!$G$16</definedName>
    <definedName name="RE500_ff3">'Combustibles-Fijos'!$G$17</definedName>
    <definedName name="RE500_ff4">'Combustibles-Fijos'!$G$18</definedName>
    <definedName name="RE500_ff5">'Combustibles-Fijos'!$G$19</definedName>
    <definedName name="RE500_ff6">'Combustibles-Fijos'!$G$20</definedName>
    <definedName name="RE500_ff7">'Combustibles-Fijos'!$G$21</definedName>
    <definedName name="RE500_ff8">'Combustibles-Fijos'!$G$22</definedName>
    <definedName name="RE500_ff9">'Combustibles-Fijos'!$G$23</definedName>
    <definedName name="RE6_ff">'Combustibles-Fijos'!$E$27</definedName>
    <definedName name="RE6_ff1">'Combustibles-Fijos'!$E$15</definedName>
    <definedName name="RE6_ff10">'Combustibles-Fijos'!$E$24</definedName>
    <definedName name="RE6_ff11">'Combustibles-Fijos'!$E$25</definedName>
    <definedName name="RE6_ff12">'Combustibles-Fijos'!$E$26</definedName>
    <definedName name="RE6_ff2">'Combustibles-Fijos'!$E$16</definedName>
    <definedName name="RE6_ff3">'Combustibles-Fijos'!$E$17</definedName>
    <definedName name="RE6_ff4">'Combustibles-Fijos'!$E$18</definedName>
    <definedName name="RE6_ff5">'Combustibles-Fijos'!$E$19</definedName>
    <definedName name="RE6_ff6">'Combustibles-Fijos'!$E$20</definedName>
    <definedName name="RE6_ff7">'Combustibles-Fijos'!$E$21</definedName>
    <definedName name="RE6_ff8">'Combustibles-Fijos'!$E$22</definedName>
    <definedName name="RE6_ff9">'Combustibles-Fijos'!$E$23</definedName>
    <definedName name="Rgral">Inf_General!$C$20</definedName>
    <definedName name="San_Martin">Inf_General!$CT$9:$CT$18</definedName>
    <definedName name="Sector">Inf_General!$C$16</definedName>
    <definedName name="Tacna">Inf_General!$CU$9:$CU$12</definedName>
    <definedName name="Total_EE1" localSheetId="3">'Consumo Agua'!#REF!</definedName>
    <definedName name="Total_EE1" localSheetId="2">'Consumo Electricidad'!$AE$39</definedName>
    <definedName name="Total_EE1">#REF!</definedName>
    <definedName name="Total_EE2" localSheetId="3">'Consumo Agua'!#REF!</definedName>
    <definedName name="Total_EE2" localSheetId="2">'Consumo Electricidad'!$AN$39</definedName>
    <definedName name="Total_EE2">#REF!</definedName>
    <definedName name="Total_EE3" localSheetId="3">'Consumo Agua'!#REF!</definedName>
    <definedName name="Total_EE3" localSheetId="2">'Consumo Electricidad'!$AY$39</definedName>
    <definedName name="Total_EE3">#REF!</definedName>
    <definedName name="Tumbes">Inf_General!$CV$9:$CV$11</definedName>
    <definedName name="Ucayali">Inf_General!$CW$9:$CW$11</definedName>
    <definedName name="Z_D1947C96_622A_4DE9_AF87_72B4C253564F_.wvu.Rows" localSheetId="5" hidden="1">'Combustibles-Vehículos'!$65538:$1048576</definedName>
    <definedName name="Z_D1947C96_622A_4DE9_AF87_72B4C253564F_.wvu.Rows" localSheetId="3" hidden="1">'Consumo Agua'!$65518:$1048576,'Consumo Agua'!$65517:$65517</definedName>
    <definedName name="Z_D1947C96_622A_4DE9_AF87_72B4C253564F_.wvu.Rows" localSheetId="2" hidden="1">'Consumo Electricidad'!$64353:$1048576,'Consumo Electricidad'!$64352:$64352</definedName>
    <definedName name="Z_D1947C96_622A_4DE9_AF87_72B4C253564F_.wvu.Rows" localSheetId="6" hidden="1">'Inventario-equipos'!$65552:$1048576</definedName>
  </definedNames>
  <calcPr calcId="152511"/>
  <customWorkbookViews>
    <customWorkbookView name="Luis Arturo - Personal View" guid="{D1947C96-622A-4DE9-AF87-72B4C253564F}" mergeInterval="0" personalView="1" maximized="1" xWindow="-8" yWindow="-8" windowWidth="1382" windowHeight="744" tabRatio="784" activeSheetId="1"/>
    <customWorkbookView name="edson" guid="{AB008FF4-697D-41E6-9822-981320CC1303}" maximized="1" windowWidth="1916" windowHeight="855" activeSheetId="1"/>
  </customWorkbookViews>
</workbook>
</file>

<file path=xl/calcChain.xml><?xml version="1.0" encoding="utf-8"?>
<calcChain xmlns="http://schemas.openxmlformats.org/spreadsheetml/2006/main">
  <c r="F31" i="7" l="1"/>
  <c r="F30" i="7"/>
  <c r="F29" i="7"/>
  <c r="F25" i="7"/>
  <c r="F24" i="7"/>
  <c r="F23" i="7"/>
  <c r="AX39" i="11"/>
  <c r="AM39" i="11"/>
  <c r="C299" i="9"/>
  <c r="C276" i="9"/>
  <c r="C253" i="9"/>
  <c r="C230" i="9"/>
  <c r="C207" i="9"/>
  <c r="C184" i="9"/>
  <c r="C161" i="9"/>
  <c r="C138" i="9"/>
  <c r="C115" i="9"/>
  <c r="C92" i="9"/>
  <c r="C69" i="9"/>
  <c r="C46" i="9"/>
  <c r="C23" i="9"/>
  <c r="I29" i="12"/>
  <c r="H29" i="12"/>
  <c r="I17" i="12"/>
  <c r="I18" i="12"/>
  <c r="I19" i="12"/>
  <c r="I20" i="12"/>
  <c r="I21" i="12"/>
  <c r="I22" i="12"/>
  <c r="I23" i="12"/>
  <c r="I24" i="12"/>
  <c r="I25" i="12"/>
  <c r="I26" i="12"/>
  <c r="I27" i="12"/>
  <c r="I28" i="12"/>
  <c r="H18" i="12"/>
  <c r="H19" i="12"/>
  <c r="H20" i="12"/>
  <c r="H21" i="12"/>
  <c r="H22" i="12"/>
  <c r="H23" i="12"/>
  <c r="H24" i="12"/>
  <c r="H25" i="12"/>
  <c r="H26" i="12"/>
  <c r="H27" i="12"/>
  <c r="H28" i="12"/>
  <c r="H17" i="12"/>
  <c r="C297" i="9"/>
  <c r="C274" i="9"/>
  <c r="C251" i="9"/>
  <c r="C228" i="9"/>
  <c r="C205" i="9"/>
  <c r="C182" i="9"/>
  <c r="C159" i="9"/>
  <c r="C136" i="9"/>
  <c r="C113" i="9"/>
  <c r="AU39" i="11"/>
  <c r="AS39" i="11"/>
  <c r="AL39" i="11"/>
  <c r="AJ39" i="11"/>
  <c r="AO38" i="11"/>
  <c r="AO37" i="11"/>
  <c r="AO36" i="11"/>
  <c r="AO35" i="11"/>
  <c r="AO34" i="11"/>
  <c r="AO33" i="11"/>
  <c r="AO32" i="11"/>
  <c r="AO31" i="11"/>
  <c r="AO30" i="11"/>
  <c r="AO29" i="11"/>
  <c r="AO28" i="11"/>
  <c r="AO27" i="11"/>
  <c r="AY27" i="11"/>
  <c r="AR27" i="11"/>
  <c r="AS27" i="11"/>
  <c r="AT27" i="11"/>
  <c r="AU27" i="11"/>
  <c r="AV27" i="11"/>
  <c r="AW27" i="11"/>
  <c r="AX27" i="11"/>
  <c r="AR28" i="11"/>
  <c r="AS28" i="11"/>
  <c r="AT28" i="11"/>
  <c r="AU28" i="11"/>
  <c r="AV28" i="11"/>
  <c r="AW28" i="11"/>
  <c r="AX28" i="11"/>
  <c r="AR29" i="11"/>
  <c r="AS29" i="11"/>
  <c r="AT29" i="11"/>
  <c r="AU29" i="11"/>
  <c r="AV29" i="11"/>
  <c r="AW29" i="11"/>
  <c r="AW39" i="11" s="1"/>
  <c r="AX29" i="11"/>
  <c r="AR30" i="11"/>
  <c r="AS30" i="11"/>
  <c r="AT30" i="11"/>
  <c r="AU30" i="11"/>
  <c r="AV30" i="11"/>
  <c r="AW30" i="11"/>
  <c r="AX30" i="11"/>
  <c r="AR31" i="11"/>
  <c r="AS31" i="11"/>
  <c r="AT31" i="11"/>
  <c r="AU31" i="11"/>
  <c r="AV31" i="11"/>
  <c r="AW31" i="11"/>
  <c r="AX31" i="11"/>
  <c r="AR32" i="11"/>
  <c r="AS32" i="11"/>
  <c r="AT32" i="11"/>
  <c r="AU32" i="11"/>
  <c r="AV32" i="11"/>
  <c r="AW32" i="11"/>
  <c r="AX32" i="11"/>
  <c r="AR33" i="11"/>
  <c r="AS33" i="11"/>
  <c r="AT33" i="11"/>
  <c r="AU33" i="11"/>
  <c r="AV33" i="11"/>
  <c r="AW33" i="11"/>
  <c r="AX33" i="11"/>
  <c r="AR34" i="11"/>
  <c r="AS34" i="11"/>
  <c r="AT34" i="11"/>
  <c r="AU34" i="11"/>
  <c r="AV34" i="11"/>
  <c r="AW34" i="11"/>
  <c r="AX34" i="11"/>
  <c r="AR35" i="11"/>
  <c r="AS35" i="11"/>
  <c r="AT35" i="11"/>
  <c r="AU35" i="11"/>
  <c r="AV35" i="11"/>
  <c r="AW35" i="11"/>
  <c r="AX35" i="11"/>
  <c r="AR36" i="11"/>
  <c r="AS36" i="11"/>
  <c r="AT36" i="11"/>
  <c r="AU36" i="11"/>
  <c r="AV36" i="11"/>
  <c r="AW36" i="11"/>
  <c r="AX36" i="11"/>
  <c r="AR37" i="11"/>
  <c r="AS37" i="11"/>
  <c r="AT37" i="11"/>
  <c r="AU37" i="11"/>
  <c r="AV37" i="11"/>
  <c r="AW37" i="11"/>
  <c r="AX37" i="11"/>
  <c r="AR38" i="11"/>
  <c r="AS38" i="11"/>
  <c r="AT38" i="11"/>
  <c r="AY38" i="11" s="1"/>
  <c r="AU38" i="11"/>
  <c r="AV38" i="11"/>
  <c r="AW38" i="11"/>
  <c r="AX38" i="11"/>
  <c r="AQ38" i="11"/>
  <c r="AQ37" i="11"/>
  <c r="AQ36" i="11"/>
  <c r="AQ35" i="11"/>
  <c r="AQ34" i="11"/>
  <c r="AQ33" i="11"/>
  <c r="AQ32" i="11"/>
  <c r="AQ31" i="11"/>
  <c r="AQ30" i="11"/>
  <c r="AQ29" i="11"/>
  <c r="AQ28" i="11"/>
  <c r="AQ27" i="11"/>
  <c r="AJ27" i="11"/>
  <c r="AK27" i="11"/>
  <c r="AL27" i="11"/>
  <c r="AM27" i="11"/>
  <c r="AN27" i="11"/>
  <c r="AJ28" i="11"/>
  <c r="AK28" i="11"/>
  <c r="AL28" i="11"/>
  <c r="AM28" i="11"/>
  <c r="AN28" i="11"/>
  <c r="AJ29" i="11"/>
  <c r="AK29" i="11"/>
  <c r="AL29" i="11"/>
  <c r="AM29" i="11"/>
  <c r="AN29" i="11"/>
  <c r="AJ30" i="11"/>
  <c r="AK30" i="11"/>
  <c r="AL30" i="11"/>
  <c r="AM30" i="11"/>
  <c r="AN30" i="11"/>
  <c r="AJ31" i="11"/>
  <c r="AK31" i="11"/>
  <c r="AL31" i="11"/>
  <c r="AM31" i="11"/>
  <c r="AN31" i="11"/>
  <c r="AJ32" i="11"/>
  <c r="AK32" i="11"/>
  <c r="AL32" i="11"/>
  <c r="AM32" i="11"/>
  <c r="AN32" i="11"/>
  <c r="AJ33" i="11"/>
  <c r="AK33" i="11"/>
  <c r="AL33" i="11"/>
  <c r="AM33" i="11"/>
  <c r="AN33" i="11"/>
  <c r="AJ34" i="11"/>
  <c r="AK34" i="11"/>
  <c r="AL34" i="11"/>
  <c r="AM34" i="11"/>
  <c r="AN34" i="11"/>
  <c r="AJ35" i="11"/>
  <c r="AK35" i="11"/>
  <c r="AL35" i="11"/>
  <c r="AM35" i="11"/>
  <c r="AN35" i="11"/>
  <c r="AJ36" i="11"/>
  <c r="AK36" i="11"/>
  <c r="AL36" i="11"/>
  <c r="AM36" i="11"/>
  <c r="AN36" i="11"/>
  <c r="AJ37" i="11"/>
  <c r="AK37" i="11"/>
  <c r="AL37" i="11"/>
  <c r="AM37" i="11"/>
  <c r="AN37" i="11"/>
  <c r="AJ38" i="11"/>
  <c r="AK38" i="11"/>
  <c r="AL38" i="11"/>
  <c r="AM38" i="11"/>
  <c r="AN38" i="11"/>
  <c r="AN39" i="11" s="1"/>
  <c r="AI27" i="11"/>
  <c r="AI28" i="11"/>
  <c r="AI29" i="11"/>
  <c r="AI30" i="11"/>
  <c r="AI31" i="11"/>
  <c r="AI32" i="11"/>
  <c r="AI33" i="11"/>
  <c r="AI34" i="11"/>
  <c r="AI35" i="11"/>
  <c r="AI36" i="11"/>
  <c r="AI37" i="11"/>
  <c r="AI38" i="11"/>
  <c r="AH38" i="11"/>
  <c r="AH37" i="11"/>
  <c r="AH36" i="11"/>
  <c r="AH35" i="11"/>
  <c r="AH34" i="11"/>
  <c r="AH33" i="11"/>
  <c r="AH32" i="11"/>
  <c r="AH31" i="11"/>
  <c r="AH30" i="11"/>
  <c r="AH29" i="11"/>
  <c r="AH28" i="11"/>
  <c r="AH27" i="11"/>
  <c r="AE27" i="11"/>
  <c r="AE28" i="11"/>
  <c r="AE29" i="11"/>
  <c r="AE30" i="11"/>
  <c r="AE39" i="11" s="1"/>
  <c r="AE31" i="11"/>
  <c r="AE32" i="11"/>
  <c r="AE33" i="11"/>
  <c r="AE34" i="11"/>
  <c r="AE35" i="11"/>
  <c r="AE36" i="11"/>
  <c r="AE37" i="11"/>
  <c r="AE38" i="11"/>
  <c r="AD27" i="11"/>
  <c r="AD28" i="11"/>
  <c r="AD29" i="11"/>
  <c r="AD30" i="11"/>
  <c r="AD31" i="11"/>
  <c r="AD32" i="11"/>
  <c r="AD33" i="11"/>
  <c r="AD34" i="11"/>
  <c r="AD35" i="11"/>
  <c r="AD36" i="11"/>
  <c r="AD37" i="11"/>
  <c r="AD38" i="11"/>
  <c r="AC28" i="11"/>
  <c r="C67" i="9" s="1"/>
  <c r="AC29" i="11"/>
  <c r="C90" i="9" s="1"/>
  <c r="AC30" i="11"/>
  <c r="AC31" i="11"/>
  <c r="AC32" i="11"/>
  <c r="AC33" i="11"/>
  <c r="AC34" i="11"/>
  <c r="AC35" i="11"/>
  <c r="AC36" i="11"/>
  <c r="AC37" i="11"/>
  <c r="AC38" i="11"/>
  <c r="AC27" i="11"/>
  <c r="AY37" i="11"/>
  <c r="AY36" i="11"/>
  <c r="AY35" i="11"/>
  <c r="AY34" i="11"/>
  <c r="AY33" i="11"/>
  <c r="AY32" i="11"/>
  <c r="AY31" i="11"/>
  <c r="AY30" i="11"/>
  <c r="AY29" i="11"/>
  <c r="AY28" i="11"/>
  <c r="AC39" i="11" l="1"/>
  <c r="C21" i="9" s="1"/>
  <c r="M21" i="9" s="1"/>
  <c r="C44" i="9"/>
  <c r="AY39" i="11"/>
  <c r="J58" i="11"/>
  <c r="J39" i="11"/>
  <c r="C58" i="11"/>
  <c r="C39" i="11"/>
  <c r="H23" i="9"/>
  <c r="C15" i="7" l="1"/>
  <c r="F27" i="7" s="1"/>
  <c r="AC40" i="11"/>
  <c r="E15" i="7" s="1"/>
  <c r="F21" i="9"/>
  <c r="F24" i="9" s="1"/>
  <c r="B319" i="12"/>
  <c r="B303" i="12"/>
  <c r="B287" i="12"/>
  <c r="B271" i="12"/>
  <c r="B255" i="12"/>
  <c r="B239" i="12"/>
  <c r="B223" i="12"/>
  <c r="B207" i="12"/>
  <c r="B191" i="12"/>
  <c r="B175" i="12"/>
  <c r="B159" i="12"/>
  <c r="B143" i="12"/>
  <c r="B127" i="12"/>
  <c r="B111" i="12"/>
  <c r="B95" i="12"/>
  <c r="B79" i="12"/>
  <c r="B63" i="12"/>
  <c r="B47" i="12"/>
  <c r="F26" i="7" l="1"/>
  <c r="F28" i="7"/>
  <c r="B31" i="12"/>
  <c r="B15" i="12"/>
  <c r="C29" i="12"/>
  <c r="B5" i="12"/>
  <c r="B3" i="12"/>
  <c r="I2" i="12"/>
  <c r="E1903" i="11" l="1"/>
  <c r="F1903" i="11" s="1"/>
  <c r="E1884" i="11"/>
  <c r="F1884" i="11" s="1"/>
  <c r="E1865" i="11"/>
  <c r="F1865" i="11" s="1"/>
  <c r="E1846" i="11"/>
  <c r="F1846" i="11" s="1"/>
  <c r="E1827" i="11"/>
  <c r="F1827" i="11" s="1"/>
  <c r="E1808" i="11"/>
  <c r="F1808" i="11" s="1"/>
  <c r="E1789" i="11"/>
  <c r="F1789" i="11" s="1"/>
  <c r="E1770" i="11"/>
  <c r="F1770" i="11" s="1"/>
  <c r="E1751" i="11"/>
  <c r="F1751" i="11" s="1"/>
  <c r="E1732" i="11"/>
  <c r="F1732" i="11" s="1"/>
  <c r="E1713" i="11"/>
  <c r="F1713" i="11" s="1"/>
  <c r="E1694" i="11"/>
  <c r="F1694" i="11" s="1"/>
  <c r="E1675" i="11"/>
  <c r="F1675" i="11" s="1"/>
  <c r="E1656" i="11"/>
  <c r="F1656" i="11" s="1"/>
  <c r="E1637" i="11"/>
  <c r="F1637" i="11" s="1"/>
  <c r="E1618" i="11" l="1"/>
  <c r="F1618" i="11" s="1"/>
  <c r="E1599" i="11"/>
  <c r="F1599" i="11" s="1"/>
  <c r="E1580" i="11"/>
  <c r="F1580" i="11" s="1"/>
  <c r="E1561" i="11"/>
  <c r="F1561" i="11" s="1"/>
  <c r="E1542" i="11"/>
  <c r="F1542" i="11" s="1"/>
  <c r="E1523" i="11"/>
  <c r="F1523" i="11" s="1"/>
  <c r="E1504" i="11"/>
  <c r="F1504" i="11" s="1"/>
  <c r="E1485" i="11"/>
  <c r="F1485" i="11" s="1"/>
  <c r="E1466" i="11"/>
  <c r="F1466" i="11" s="1"/>
  <c r="E1447" i="11"/>
  <c r="F1447" i="11" s="1"/>
  <c r="E1428" i="11"/>
  <c r="F1428" i="11" s="1"/>
  <c r="E1409" i="11"/>
  <c r="F1409" i="11" s="1"/>
  <c r="E1390" i="11"/>
  <c r="F1390" i="11" s="1"/>
  <c r="E1371" i="11"/>
  <c r="F1371" i="11" s="1"/>
  <c r="E1352" i="11"/>
  <c r="F1352" i="11" s="1"/>
  <c r="E1333" i="11"/>
  <c r="F1333" i="11" s="1"/>
  <c r="E1314" i="11"/>
  <c r="F1314" i="11" s="1"/>
  <c r="E1295" i="11"/>
  <c r="F1295" i="11" s="1"/>
  <c r="E1276" i="11"/>
  <c r="F1276" i="11" s="1"/>
  <c r="E1257" i="11"/>
  <c r="F1257" i="11" s="1"/>
  <c r="E1238" i="11" l="1"/>
  <c r="F1238" i="11" s="1"/>
  <c r="E1219" i="11"/>
  <c r="F1219" i="11" s="1"/>
  <c r="E1200" i="11"/>
  <c r="F1200" i="11" s="1"/>
  <c r="E1181" i="11"/>
  <c r="F1181" i="11" s="1"/>
  <c r="E1162" i="11"/>
  <c r="F1162" i="11" s="1"/>
  <c r="E1143" i="11"/>
  <c r="F1143" i="11" s="1"/>
  <c r="E1124" i="11"/>
  <c r="F1124" i="11" s="1"/>
  <c r="E1105" i="11"/>
  <c r="F1105" i="11" s="1"/>
  <c r="E1086" i="11"/>
  <c r="F1086" i="11" s="1"/>
  <c r="E1067" i="11"/>
  <c r="F1067" i="11" s="1"/>
  <c r="E1048" i="11"/>
  <c r="F1048" i="11" s="1"/>
  <c r="E1029" i="11"/>
  <c r="F1029" i="11" s="1"/>
  <c r="E1010" i="11"/>
  <c r="F1010" i="11" s="1"/>
  <c r="E991" i="11"/>
  <c r="F991" i="11" s="1"/>
  <c r="E972" i="11"/>
  <c r="F972" i="11" s="1"/>
  <c r="E953" i="11"/>
  <c r="F953" i="11" s="1"/>
  <c r="E934" i="11"/>
  <c r="F934" i="11" s="1"/>
  <c r="E915" i="11"/>
  <c r="F915" i="11" s="1"/>
  <c r="E896" i="11"/>
  <c r="F896" i="11" s="1"/>
  <c r="E877" i="11"/>
  <c r="F877" i="11" s="1"/>
  <c r="E858" i="11"/>
  <c r="F858" i="11" s="1"/>
  <c r="E839" i="11"/>
  <c r="F839" i="11" s="1"/>
  <c r="AA836" i="11"/>
  <c r="Y836" i="11"/>
  <c r="AA835" i="11"/>
  <c r="Y835" i="11"/>
  <c r="AA834" i="11"/>
  <c r="Y834" i="11"/>
  <c r="AA833" i="11"/>
  <c r="Y833" i="11"/>
  <c r="AA832" i="11"/>
  <c r="Y832" i="11"/>
  <c r="AA831" i="11"/>
  <c r="Y831" i="11"/>
  <c r="AA830" i="11"/>
  <c r="Y830" i="11"/>
  <c r="AA829" i="11"/>
  <c r="Y829" i="11"/>
  <c r="AA828" i="11"/>
  <c r="Y828" i="11"/>
  <c r="AA827" i="11"/>
  <c r="Y827" i="11"/>
  <c r="AA826" i="11"/>
  <c r="Y826" i="11"/>
  <c r="AA825" i="11"/>
  <c r="AB825" i="11" s="1"/>
  <c r="AB826" i="11" s="1"/>
  <c r="AB827" i="11" s="1"/>
  <c r="AB828" i="11" s="1"/>
  <c r="AB829" i="11" s="1"/>
  <c r="AB830" i="11" s="1"/>
  <c r="AB831" i="11" s="1"/>
  <c r="AB832" i="11" s="1"/>
  <c r="AB833" i="11" s="1"/>
  <c r="AB834" i="11" s="1"/>
  <c r="AB835" i="11" s="1"/>
  <c r="AB836" i="11" s="1"/>
  <c r="Y825" i="11"/>
  <c r="E820" i="11"/>
  <c r="F820" i="11" s="1"/>
  <c r="AA817" i="11" l="1"/>
  <c r="Y817" i="11"/>
  <c r="AA816" i="11"/>
  <c r="Y816" i="11"/>
  <c r="AA815" i="11"/>
  <c r="Y815" i="11"/>
  <c r="AA814" i="11"/>
  <c r="Y814" i="11"/>
  <c r="AA813" i="11"/>
  <c r="Y813" i="11"/>
  <c r="AA812" i="11"/>
  <c r="Y812" i="11"/>
  <c r="AA811" i="11"/>
  <c r="Y811" i="11"/>
  <c r="AA810" i="11"/>
  <c r="Y810" i="11"/>
  <c r="AA809" i="11"/>
  <c r="Y809" i="11"/>
  <c r="AA808" i="11"/>
  <c r="Y808" i="11"/>
  <c r="AA807" i="11"/>
  <c r="Y807" i="11"/>
  <c r="AA806" i="11"/>
  <c r="AB806" i="11" s="1"/>
  <c r="AB807" i="11" s="1"/>
  <c r="AB808" i="11" s="1"/>
  <c r="AB809" i="11" s="1"/>
  <c r="AB810" i="11" s="1"/>
  <c r="AB811" i="11" s="1"/>
  <c r="AB812" i="11" s="1"/>
  <c r="AB813" i="11" s="1"/>
  <c r="AB814" i="11" s="1"/>
  <c r="AB815" i="11" s="1"/>
  <c r="AB816" i="11" s="1"/>
  <c r="AB817" i="11" s="1"/>
  <c r="Y806" i="11"/>
  <c r="E801" i="11"/>
  <c r="F801" i="11" s="1"/>
  <c r="Y798" i="11"/>
  <c r="AA798" i="11" s="1"/>
  <c r="Y797" i="11"/>
  <c r="AA797" i="11" s="1"/>
  <c r="Y796" i="11"/>
  <c r="AA796" i="11" s="1"/>
  <c r="Y795" i="11"/>
  <c r="AA795" i="11" s="1"/>
  <c r="Y794" i="11"/>
  <c r="AA794" i="11" s="1"/>
  <c r="Y793" i="11"/>
  <c r="AA793" i="11" s="1"/>
  <c r="Y792" i="11"/>
  <c r="AA792" i="11" s="1"/>
  <c r="Y791" i="11"/>
  <c r="AA791" i="11" s="1"/>
  <c r="Y790" i="11"/>
  <c r="AA790" i="11" s="1"/>
  <c r="Y789" i="11"/>
  <c r="AA789" i="11" s="1"/>
  <c r="Y788" i="11"/>
  <c r="AA788" i="11" s="1"/>
  <c r="Y787" i="11"/>
  <c r="AA787" i="11" s="1"/>
  <c r="E782" i="11"/>
  <c r="F782" i="11" s="1"/>
  <c r="AB787" i="11" l="1"/>
  <c r="AB788" i="11" s="1"/>
  <c r="AB789" i="11" s="1"/>
  <c r="AB790" i="11" s="1"/>
  <c r="AB791" i="11" s="1"/>
  <c r="AB792" i="11" s="1"/>
  <c r="AB793" i="11" s="1"/>
  <c r="AB794" i="11" s="1"/>
  <c r="AB795" i="11" s="1"/>
  <c r="AB796" i="11" s="1"/>
  <c r="AB797" i="11" s="1"/>
  <c r="AB798" i="11" s="1"/>
  <c r="AA779" i="11"/>
  <c r="Y779" i="11"/>
  <c r="AA778" i="11"/>
  <c r="Y778" i="11"/>
  <c r="AA777" i="11"/>
  <c r="Y777" i="11"/>
  <c r="AA776" i="11"/>
  <c r="Y776" i="11"/>
  <c r="AA775" i="11"/>
  <c r="Y775" i="11"/>
  <c r="AA774" i="11"/>
  <c r="Y774" i="11"/>
  <c r="AA773" i="11"/>
  <c r="Y773" i="11"/>
  <c r="AA772" i="11"/>
  <c r="Y772" i="11"/>
  <c r="AA771" i="11"/>
  <c r="Y771" i="11"/>
  <c r="AA770" i="11"/>
  <c r="Y770" i="11"/>
  <c r="AA769" i="11"/>
  <c r="Y769" i="11"/>
  <c r="AA768" i="11"/>
  <c r="AB768" i="11" s="1"/>
  <c r="AB769" i="11" s="1"/>
  <c r="AB770" i="11" s="1"/>
  <c r="AB771" i="11" s="1"/>
  <c r="AB772" i="11" s="1"/>
  <c r="AB773" i="11" s="1"/>
  <c r="AB774" i="11" s="1"/>
  <c r="AB775" i="11" s="1"/>
  <c r="AB776" i="11" s="1"/>
  <c r="AB777" i="11" s="1"/>
  <c r="AB778" i="11" s="1"/>
  <c r="AB779" i="11" s="1"/>
  <c r="Y768" i="11"/>
  <c r="E763" i="11"/>
  <c r="F763" i="11" s="1"/>
  <c r="AA760" i="11"/>
  <c r="Y760" i="11"/>
  <c r="AA759" i="11"/>
  <c r="Y759" i="11"/>
  <c r="AA758" i="11"/>
  <c r="Y758" i="11"/>
  <c r="AA757" i="11"/>
  <c r="Y757" i="11"/>
  <c r="AA756" i="11"/>
  <c r="Y756" i="11"/>
  <c r="AA755" i="11"/>
  <c r="Y755" i="11"/>
  <c r="AA754" i="11"/>
  <c r="Y754" i="11"/>
  <c r="AA753" i="11"/>
  <c r="Y753" i="11"/>
  <c r="AA752" i="11"/>
  <c r="Y752" i="11"/>
  <c r="AA751" i="11"/>
  <c r="Y751" i="11"/>
  <c r="AA750" i="11"/>
  <c r="Y750" i="11"/>
  <c r="AA749" i="11"/>
  <c r="AB749" i="11" s="1"/>
  <c r="AB750" i="11" s="1"/>
  <c r="AB751" i="11" s="1"/>
  <c r="AB752" i="11" s="1"/>
  <c r="AB753" i="11" s="1"/>
  <c r="AB754" i="11" s="1"/>
  <c r="AB755" i="11" s="1"/>
  <c r="AB756" i="11" s="1"/>
  <c r="AB757" i="11" s="1"/>
  <c r="AB758" i="11" s="1"/>
  <c r="AB759" i="11" s="1"/>
  <c r="AB760" i="11" s="1"/>
  <c r="Y749" i="11"/>
  <c r="E744" i="11"/>
  <c r="F744" i="11" s="1"/>
  <c r="AA741" i="11"/>
  <c r="Y741" i="11"/>
  <c r="AA740" i="11"/>
  <c r="Y740" i="11"/>
  <c r="AA739" i="11"/>
  <c r="Y739" i="11"/>
  <c r="AA738" i="11"/>
  <c r="Y738" i="11"/>
  <c r="AA737" i="11"/>
  <c r="Y737" i="11"/>
  <c r="AA736" i="11"/>
  <c r="Y736" i="11"/>
  <c r="AA735" i="11"/>
  <c r="Y735" i="11"/>
  <c r="AA734" i="11"/>
  <c r="Y734" i="11"/>
  <c r="AA733" i="11"/>
  <c r="Y733" i="11"/>
  <c r="AA732" i="11"/>
  <c r="Y732" i="11"/>
  <c r="AA731" i="11"/>
  <c r="Y731" i="11"/>
  <c r="AA730" i="11"/>
  <c r="AB730" i="11" s="1"/>
  <c r="AB731" i="11" s="1"/>
  <c r="AB732" i="11" s="1"/>
  <c r="AB733" i="11" s="1"/>
  <c r="AB734" i="11" s="1"/>
  <c r="AB735" i="11" s="1"/>
  <c r="AB736" i="11" s="1"/>
  <c r="AB737" i="11" s="1"/>
  <c r="AB738" i="11" s="1"/>
  <c r="AB739" i="11" s="1"/>
  <c r="AB740" i="11" s="1"/>
  <c r="AB741" i="11" s="1"/>
  <c r="Y730" i="11"/>
  <c r="E725" i="11"/>
  <c r="F725" i="11" s="1"/>
  <c r="AA722" i="11"/>
  <c r="Y722" i="11"/>
  <c r="AA721" i="11"/>
  <c r="Y721" i="11"/>
  <c r="AA720" i="11"/>
  <c r="Y720" i="11"/>
  <c r="AA719" i="11"/>
  <c r="Y719" i="11"/>
  <c r="AA718" i="11"/>
  <c r="Y718" i="11"/>
  <c r="AA717" i="11"/>
  <c r="Y717" i="11"/>
  <c r="AA716" i="11"/>
  <c r="Y716" i="11"/>
  <c r="AA715" i="11"/>
  <c r="Y715" i="11"/>
  <c r="AA714" i="11"/>
  <c r="Y714" i="11"/>
  <c r="AA713" i="11"/>
  <c r="Y713" i="11"/>
  <c r="AA712" i="11"/>
  <c r="Y712" i="11"/>
  <c r="AA711" i="11"/>
  <c r="AB711" i="11" s="1"/>
  <c r="AB712" i="11" s="1"/>
  <c r="AB713" i="11" s="1"/>
  <c r="AB714" i="11" s="1"/>
  <c r="AB715" i="11" s="1"/>
  <c r="AB716" i="11" s="1"/>
  <c r="AB717" i="11" s="1"/>
  <c r="AB718" i="11" s="1"/>
  <c r="AB719" i="11" s="1"/>
  <c r="AB720" i="11" s="1"/>
  <c r="AB721" i="11" s="1"/>
  <c r="AB722" i="11" s="1"/>
  <c r="Y711" i="11"/>
  <c r="E706" i="11"/>
  <c r="F706" i="11" s="1"/>
  <c r="AA703" i="11"/>
  <c r="Y703" i="11"/>
  <c r="AA702" i="11"/>
  <c r="Y702" i="11"/>
  <c r="AA701" i="11"/>
  <c r="Y701" i="11"/>
  <c r="AA700" i="11"/>
  <c r="Y700" i="11"/>
  <c r="AA699" i="11"/>
  <c r="Y699" i="11"/>
  <c r="AA698" i="11"/>
  <c r="Y698" i="11"/>
  <c r="AA697" i="11"/>
  <c r="Y697" i="11"/>
  <c r="AA696" i="11"/>
  <c r="Y696" i="11"/>
  <c r="AA695" i="11"/>
  <c r="Y695" i="11"/>
  <c r="AA694" i="11"/>
  <c r="Y694" i="11"/>
  <c r="AA693" i="11"/>
  <c r="Y693" i="11"/>
  <c r="AA692" i="11"/>
  <c r="AB692" i="11" s="1"/>
  <c r="AB693" i="11" s="1"/>
  <c r="AB694" i="11" s="1"/>
  <c r="AB695" i="11" s="1"/>
  <c r="AB696" i="11" s="1"/>
  <c r="AB697" i="11" s="1"/>
  <c r="AB698" i="11" s="1"/>
  <c r="AB699" i="11" s="1"/>
  <c r="AB700" i="11" s="1"/>
  <c r="AB701" i="11" s="1"/>
  <c r="AB702" i="11" s="1"/>
  <c r="AB703" i="11" s="1"/>
  <c r="Y692" i="11"/>
  <c r="E687" i="11"/>
  <c r="F687" i="11" s="1"/>
  <c r="Y684" i="11"/>
  <c r="AA684" i="11" s="1"/>
  <c r="AA683" i="11"/>
  <c r="Y683" i="11"/>
  <c r="AA682" i="11"/>
  <c r="Y682" i="11"/>
  <c r="AA681" i="11"/>
  <c r="Y681" i="11"/>
  <c r="AA680" i="11"/>
  <c r="Y680" i="11"/>
  <c r="AA679" i="11"/>
  <c r="Y679" i="11"/>
  <c r="AA678" i="11"/>
  <c r="Y678" i="11"/>
  <c r="AA677" i="11"/>
  <c r="Y677" i="11"/>
  <c r="AA676" i="11"/>
  <c r="Y676" i="11"/>
  <c r="AA675" i="11"/>
  <c r="Y675" i="11"/>
  <c r="AA674" i="11"/>
  <c r="Y674" i="11"/>
  <c r="AA673" i="11"/>
  <c r="AB673" i="11" s="1"/>
  <c r="AB674" i="11" s="1"/>
  <c r="AB675" i="11" s="1"/>
  <c r="AB676" i="11" s="1"/>
  <c r="AB677" i="11" s="1"/>
  <c r="AB678" i="11" s="1"/>
  <c r="AB679" i="11" s="1"/>
  <c r="AB680" i="11" s="1"/>
  <c r="AB681" i="11" s="1"/>
  <c r="AB682" i="11" s="1"/>
  <c r="AB683" i="11" s="1"/>
  <c r="AB684" i="11" s="1"/>
  <c r="Y673" i="11"/>
  <c r="E668" i="11"/>
  <c r="F668" i="11" s="1"/>
  <c r="AA665" i="11"/>
  <c r="Y665" i="11"/>
  <c r="AA664" i="11"/>
  <c r="Y664" i="11"/>
  <c r="AA663" i="11"/>
  <c r="Y663" i="11"/>
  <c r="AA662" i="11"/>
  <c r="Y662" i="11"/>
  <c r="AA661" i="11"/>
  <c r="Y661" i="11"/>
  <c r="AA660" i="11"/>
  <c r="Y660" i="11"/>
  <c r="AA659" i="11"/>
  <c r="Y659" i="11"/>
  <c r="AA658" i="11"/>
  <c r="Y658" i="11"/>
  <c r="AA657" i="11"/>
  <c r="Y657" i="11"/>
  <c r="AA656" i="11"/>
  <c r="Y656" i="11"/>
  <c r="AA655" i="11"/>
  <c r="Y655" i="11"/>
  <c r="AA654" i="11"/>
  <c r="AB654" i="11" s="1"/>
  <c r="AB655" i="11" s="1"/>
  <c r="AB656" i="11" s="1"/>
  <c r="AB657" i="11" s="1"/>
  <c r="AB658" i="11" s="1"/>
  <c r="AB659" i="11" s="1"/>
  <c r="AB660" i="11" s="1"/>
  <c r="AB661" i="11" s="1"/>
  <c r="AB662" i="11" s="1"/>
  <c r="AB663" i="11" s="1"/>
  <c r="AB664" i="11" s="1"/>
  <c r="AB665" i="11" s="1"/>
  <c r="Y654" i="11"/>
  <c r="E649" i="11"/>
  <c r="F649" i="11" s="1"/>
  <c r="AA646" i="11"/>
  <c r="Y646" i="11"/>
  <c r="AA645" i="11"/>
  <c r="Y645" i="11"/>
  <c r="AA644" i="11"/>
  <c r="Y644" i="11"/>
  <c r="AA643" i="11"/>
  <c r="Y643" i="11"/>
  <c r="AA642" i="11"/>
  <c r="Y642" i="11"/>
  <c r="AA641" i="11"/>
  <c r="Y641" i="11"/>
  <c r="AA640" i="11"/>
  <c r="Y640" i="11"/>
  <c r="AA639" i="11"/>
  <c r="Y639" i="11"/>
  <c r="AA638" i="11"/>
  <c r="Y638" i="11"/>
  <c r="AA637" i="11"/>
  <c r="Y637" i="11"/>
  <c r="AA636" i="11"/>
  <c r="Y636" i="11"/>
  <c r="AA635" i="11"/>
  <c r="AB635" i="11" s="1"/>
  <c r="AB636" i="11" s="1"/>
  <c r="AB637" i="11" s="1"/>
  <c r="AB638" i="11" s="1"/>
  <c r="AB639" i="11" s="1"/>
  <c r="AB640" i="11" s="1"/>
  <c r="AB641" i="11" s="1"/>
  <c r="AB642" i="11" s="1"/>
  <c r="AB643" i="11" s="1"/>
  <c r="AB644" i="11" s="1"/>
  <c r="AB645" i="11" s="1"/>
  <c r="AB646" i="11" s="1"/>
  <c r="Y635" i="11"/>
  <c r="E630" i="11"/>
  <c r="F630" i="11" s="1"/>
  <c r="AA627" i="11"/>
  <c r="Y627" i="11"/>
  <c r="AA626" i="11"/>
  <c r="Y626" i="11"/>
  <c r="AA625" i="11"/>
  <c r="Y625" i="11"/>
  <c r="AA624" i="11"/>
  <c r="Y624" i="11"/>
  <c r="AA623" i="11"/>
  <c r="Y623" i="11"/>
  <c r="AA622" i="11"/>
  <c r="Y622" i="11"/>
  <c r="AA621" i="11"/>
  <c r="Y621" i="11"/>
  <c r="AA620" i="11"/>
  <c r="Y620" i="11"/>
  <c r="AA619" i="11"/>
  <c r="Y619" i="11"/>
  <c r="AA618" i="11"/>
  <c r="Y618" i="11"/>
  <c r="AA617" i="11"/>
  <c r="Y617" i="11"/>
  <c r="AA616" i="11"/>
  <c r="AB616" i="11" s="1"/>
  <c r="AB617" i="11" s="1"/>
  <c r="AB618" i="11" s="1"/>
  <c r="AB619" i="11" s="1"/>
  <c r="AB620" i="11" s="1"/>
  <c r="AB621" i="11" s="1"/>
  <c r="AB622" i="11" s="1"/>
  <c r="AB623" i="11" s="1"/>
  <c r="AB624" i="11" s="1"/>
  <c r="AB625" i="11" s="1"/>
  <c r="AB626" i="11" s="1"/>
  <c r="AB627" i="11" s="1"/>
  <c r="Y616" i="11"/>
  <c r="E611" i="11"/>
  <c r="F611" i="11" s="1"/>
  <c r="Y608" i="11"/>
  <c r="AA608" i="11" s="1"/>
  <c r="AA607" i="11"/>
  <c r="Y607" i="11"/>
  <c r="AA606" i="11"/>
  <c r="Y606" i="11"/>
  <c r="AA605" i="11"/>
  <c r="Y605" i="11"/>
  <c r="AA604" i="11"/>
  <c r="Y604" i="11"/>
  <c r="AA603" i="11"/>
  <c r="Y603" i="11"/>
  <c r="AA602" i="11"/>
  <c r="Y602" i="11"/>
  <c r="AA601" i="11"/>
  <c r="Y601" i="11"/>
  <c r="AA600" i="11"/>
  <c r="Y600" i="11"/>
  <c r="AA599" i="11"/>
  <c r="Y599" i="11"/>
  <c r="AA598" i="11"/>
  <c r="Y598" i="11"/>
  <c r="AA597" i="11"/>
  <c r="AB597" i="11" s="1"/>
  <c r="AB598" i="11" s="1"/>
  <c r="AB599" i="11" s="1"/>
  <c r="AB600" i="11" s="1"/>
  <c r="AB601" i="11" s="1"/>
  <c r="AB602" i="11" s="1"/>
  <c r="AB603" i="11" s="1"/>
  <c r="AB604" i="11" s="1"/>
  <c r="AB605" i="11" s="1"/>
  <c r="AB606" i="11" s="1"/>
  <c r="AB607" i="11" s="1"/>
  <c r="AB608" i="11" s="1"/>
  <c r="Y597" i="11"/>
  <c r="E592" i="11"/>
  <c r="F592" i="11" s="1"/>
  <c r="AA589" i="11"/>
  <c r="Y589" i="11"/>
  <c r="AA588" i="11"/>
  <c r="Y588" i="11"/>
  <c r="AA587" i="11"/>
  <c r="Y587" i="11"/>
  <c r="AA586" i="11"/>
  <c r="Y586" i="11"/>
  <c r="AA585" i="11"/>
  <c r="Y585" i="11"/>
  <c r="AA584" i="11"/>
  <c r="Y584" i="11"/>
  <c r="AA583" i="11"/>
  <c r="Y583" i="11"/>
  <c r="AA582" i="11"/>
  <c r="Y582" i="11"/>
  <c r="AA581" i="11"/>
  <c r="Y581" i="11"/>
  <c r="AA580" i="11"/>
  <c r="Y580" i="11"/>
  <c r="AA579" i="11"/>
  <c r="Y579" i="11"/>
  <c r="AA578" i="11"/>
  <c r="AB578" i="11" s="1"/>
  <c r="AB579" i="11" s="1"/>
  <c r="AB580" i="11" s="1"/>
  <c r="AB581" i="11" s="1"/>
  <c r="AB582" i="11" s="1"/>
  <c r="AB583" i="11" s="1"/>
  <c r="AB584" i="11" s="1"/>
  <c r="AB585" i="11" s="1"/>
  <c r="AB586" i="11" s="1"/>
  <c r="AB587" i="11" s="1"/>
  <c r="AB588" i="11" s="1"/>
  <c r="AB589" i="11" s="1"/>
  <c r="Y578" i="11"/>
  <c r="E573" i="11"/>
  <c r="F573" i="11" s="1"/>
  <c r="AA570" i="11"/>
  <c r="Y570" i="11"/>
  <c r="AA569" i="11"/>
  <c r="Y569" i="11"/>
  <c r="AA568" i="11"/>
  <c r="Y568" i="11"/>
  <c r="AA567" i="11"/>
  <c r="Y567" i="11"/>
  <c r="AA566" i="11"/>
  <c r="Y566" i="11"/>
  <c r="AA565" i="11"/>
  <c r="Y565" i="11"/>
  <c r="AA564" i="11"/>
  <c r="Y564" i="11"/>
  <c r="AA563" i="11"/>
  <c r="Y563" i="11"/>
  <c r="AA562" i="11"/>
  <c r="Y562" i="11"/>
  <c r="AA561" i="11"/>
  <c r="Y561" i="11"/>
  <c r="AA560" i="11"/>
  <c r="Y560" i="11"/>
  <c r="AA559" i="11"/>
  <c r="AB559" i="11" s="1"/>
  <c r="AB560" i="11" s="1"/>
  <c r="AB561" i="11" s="1"/>
  <c r="AB562" i="11" s="1"/>
  <c r="AB563" i="11" s="1"/>
  <c r="AB564" i="11" s="1"/>
  <c r="AB565" i="11" s="1"/>
  <c r="AB566" i="11" s="1"/>
  <c r="AB567" i="11" s="1"/>
  <c r="AB568" i="11" s="1"/>
  <c r="AB569" i="11" s="1"/>
  <c r="AB570" i="11" s="1"/>
  <c r="Y559" i="11"/>
  <c r="E554" i="11"/>
  <c r="F554" i="11" s="1"/>
  <c r="AA551" i="11"/>
  <c r="Y551" i="11"/>
  <c r="AA550" i="11"/>
  <c r="Y550" i="11"/>
  <c r="AA549" i="11"/>
  <c r="Y549" i="11"/>
  <c r="AA548" i="11"/>
  <c r="Y548" i="11"/>
  <c r="AA547" i="11"/>
  <c r="Y547" i="11"/>
  <c r="AA546" i="11"/>
  <c r="Y546" i="11"/>
  <c r="AA545" i="11"/>
  <c r="Y545" i="11"/>
  <c r="AA544" i="11"/>
  <c r="Y544" i="11"/>
  <c r="AA543" i="11"/>
  <c r="Y543" i="11"/>
  <c r="AA542" i="11"/>
  <c r="Y542" i="11"/>
  <c r="AA541" i="11"/>
  <c r="Y541" i="11"/>
  <c r="AA540" i="11"/>
  <c r="AB540" i="11" s="1"/>
  <c r="AB541" i="11" s="1"/>
  <c r="AB542" i="11" s="1"/>
  <c r="AB543" i="11" s="1"/>
  <c r="AB544" i="11" s="1"/>
  <c r="AB545" i="11" s="1"/>
  <c r="AB546" i="11" s="1"/>
  <c r="AB547" i="11" s="1"/>
  <c r="AB548" i="11" s="1"/>
  <c r="AB549" i="11" s="1"/>
  <c r="AB550" i="11" s="1"/>
  <c r="AB551" i="11" s="1"/>
  <c r="Y540" i="11"/>
  <c r="E535" i="11"/>
  <c r="F535" i="11" s="1"/>
  <c r="AA532" i="11"/>
  <c r="Y532" i="11"/>
  <c r="AA531" i="11"/>
  <c r="Y531" i="11"/>
  <c r="AA530" i="11"/>
  <c r="Y530" i="11"/>
  <c r="AA529" i="11"/>
  <c r="Y529" i="11"/>
  <c r="AA528" i="11"/>
  <c r="Y528" i="11"/>
  <c r="AA527" i="11"/>
  <c r="Y527" i="11"/>
  <c r="AA526" i="11"/>
  <c r="Y526" i="11"/>
  <c r="AA525" i="11"/>
  <c r="Y525" i="11"/>
  <c r="AA524" i="11"/>
  <c r="Y524" i="11"/>
  <c r="AA523" i="11"/>
  <c r="Y523" i="11"/>
  <c r="AA522" i="11"/>
  <c r="Y522" i="11"/>
  <c r="AA521" i="11"/>
  <c r="AB521" i="11" s="1"/>
  <c r="AB522" i="11" s="1"/>
  <c r="AB523" i="11" s="1"/>
  <c r="AB524" i="11" s="1"/>
  <c r="AB525" i="11" s="1"/>
  <c r="AB526" i="11" s="1"/>
  <c r="AB527" i="11" s="1"/>
  <c r="AB528" i="11" s="1"/>
  <c r="AB529" i="11" s="1"/>
  <c r="AB530" i="11" s="1"/>
  <c r="AB531" i="11" s="1"/>
  <c r="AB532" i="11" s="1"/>
  <c r="Y521" i="11"/>
  <c r="E516" i="11"/>
  <c r="F516" i="11" s="1"/>
  <c r="AA513" i="11"/>
  <c r="Y513" i="11"/>
  <c r="AA512" i="11"/>
  <c r="Y512" i="11"/>
  <c r="AA511" i="11"/>
  <c r="Y511" i="11"/>
  <c r="AA510" i="11"/>
  <c r="Y510" i="11"/>
  <c r="AA509" i="11"/>
  <c r="Y509" i="11"/>
  <c r="AA508" i="11"/>
  <c r="Y508" i="11"/>
  <c r="AA507" i="11"/>
  <c r="Y507" i="11"/>
  <c r="AA506" i="11"/>
  <c r="Y506" i="11"/>
  <c r="AA505" i="11"/>
  <c r="Y505" i="11"/>
  <c r="AA504" i="11"/>
  <c r="Y504" i="11"/>
  <c r="AA503" i="11"/>
  <c r="Y503" i="11"/>
  <c r="AA502" i="11"/>
  <c r="AB502" i="11" s="1"/>
  <c r="AB503" i="11" s="1"/>
  <c r="AB504" i="11" s="1"/>
  <c r="AB505" i="11" s="1"/>
  <c r="AB506" i="11" s="1"/>
  <c r="AB507" i="11" s="1"/>
  <c r="AB508" i="11" s="1"/>
  <c r="AB509" i="11" s="1"/>
  <c r="AB510" i="11" s="1"/>
  <c r="AB511" i="11" s="1"/>
  <c r="AB512" i="11" s="1"/>
  <c r="AB513" i="11" s="1"/>
  <c r="Y502" i="11"/>
  <c r="E497" i="11"/>
  <c r="F497" i="11" s="1"/>
  <c r="AA494" i="11"/>
  <c r="Y494" i="11"/>
  <c r="AA493" i="11"/>
  <c r="Y493" i="11"/>
  <c r="AA492" i="11"/>
  <c r="Y492" i="11"/>
  <c r="AA491" i="11"/>
  <c r="Y491" i="11"/>
  <c r="AA490" i="11"/>
  <c r="Y490" i="11"/>
  <c r="AA489" i="11"/>
  <c r="Y489" i="11"/>
  <c r="AA488" i="11"/>
  <c r="Y488" i="11"/>
  <c r="AA487" i="11"/>
  <c r="Y487" i="11"/>
  <c r="AA486" i="11"/>
  <c r="Y486" i="11"/>
  <c r="AA485" i="11"/>
  <c r="Y485" i="11"/>
  <c r="AA484" i="11"/>
  <c r="Y484" i="11"/>
  <c r="AA483" i="11"/>
  <c r="AB483" i="11" s="1"/>
  <c r="AB484" i="11" s="1"/>
  <c r="AB485" i="11" s="1"/>
  <c r="AB486" i="11" s="1"/>
  <c r="AB487" i="11" s="1"/>
  <c r="AB488" i="11" s="1"/>
  <c r="AB489" i="11" s="1"/>
  <c r="AB490" i="11" s="1"/>
  <c r="AB491" i="11" s="1"/>
  <c r="AB492" i="11" s="1"/>
  <c r="AB493" i="11" s="1"/>
  <c r="AB494" i="11" s="1"/>
  <c r="Y483" i="11"/>
  <c r="E478" i="11"/>
  <c r="F478" i="11" s="1"/>
  <c r="Y475" i="11"/>
  <c r="AA475" i="11" s="1"/>
  <c r="Y474" i="11"/>
  <c r="AA474" i="11" s="1"/>
  <c r="Y473" i="11"/>
  <c r="AA473" i="11" s="1"/>
  <c r="Y472" i="11"/>
  <c r="AA472" i="11" s="1"/>
  <c r="Y471" i="11"/>
  <c r="AA471" i="11" s="1"/>
  <c r="Y470" i="11"/>
  <c r="AA470" i="11" s="1"/>
  <c r="Y469" i="11"/>
  <c r="AA469" i="11" s="1"/>
  <c r="Y468" i="11"/>
  <c r="AA468" i="11" s="1"/>
  <c r="Y467" i="11"/>
  <c r="AA467" i="11" s="1"/>
  <c r="Y466" i="11"/>
  <c r="AA466" i="11" s="1"/>
  <c r="Y465" i="11"/>
  <c r="AA465" i="11" s="1"/>
  <c r="Y464" i="11"/>
  <c r="AA464" i="11" s="1"/>
  <c r="AB464" i="11" s="1"/>
  <c r="AB465" i="11" s="1"/>
  <c r="AB466" i="11" s="1"/>
  <c r="AB467" i="11" s="1"/>
  <c r="AB468" i="11" s="1"/>
  <c r="AB469" i="11" s="1"/>
  <c r="AB470" i="11" s="1"/>
  <c r="AB471" i="11" s="1"/>
  <c r="AB472" i="11" s="1"/>
  <c r="AB473" i="11" s="1"/>
  <c r="AB474" i="11" s="1"/>
  <c r="AB475" i="11" s="1"/>
  <c r="E459" i="11"/>
  <c r="F459" i="11" s="1"/>
  <c r="AA456" i="11"/>
  <c r="Y456" i="11"/>
  <c r="AA455" i="11"/>
  <c r="Y455" i="11"/>
  <c r="AA454" i="11"/>
  <c r="Y454" i="11"/>
  <c r="AA453" i="11"/>
  <c r="Y453" i="11"/>
  <c r="AA452" i="11"/>
  <c r="Y452" i="11"/>
  <c r="AA451" i="11"/>
  <c r="Y451" i="11"/>
  <c r="AA450" i="11"/>
  <c r="Y450" i="11"/>
  <c r="AA449" i="11"/>
  <c r="Y449" i="11"/>
  <c r="AA448" i="11"/>
  <c r="Y448" i="11"/>
  <c r="AA447" i="11"/>
  <c r="Y447" i="11"/>
  <c r="AA446" i="11"/>
  <c r="Y446" i="11"/>
  <c r="AA445" i="11"/>
  <c r="AB445" i="11" s="1"/>
  <c r="AB446" i="11" s="1"/>
  <c r="AB447" i="11" s="1"/>
  <c r="AB448" i="11" s="1"/>
  <c r="AB449" i="11" s="1"/>
  <c r="AB450" i="11" s="1"/>
  <c r="AB451" i="11" s="1"/>
  <c r="AB452" i="11" s="1"/>
  <c r="AB453" i="11" s="1"/>
  <c r="AB454" i="11" s="1"/>
  <c r="AB455" i="11" s="1"/>
  <c r="AB456" i="11" s="1"/>
  <c r="Y445" i="11"/>
  <c r="E440" i="11"/>
  <c r="F440" i="11" s="1"/>
  <c r="AA437" i="11" l="1"/>
  <c r="Y437" i="11"/>
  <c r="AA436" i="11"/>
  <c r="Y436" i="11"/>
  <c r="AA435" i="11"/>
  <c r="Y435" i="11"/>
  <c r="AA434" i="11"/>
  <c r="Y434" i="11"/>
  <c r="AA433" i="11"/>
  <c r="Y433" i="11"/>
  <c r="AA432" i="11"/>
  <c r="Y432" i="11"/>
  <c r="AA431" i="11"/>
  <c r="Y431" i="11"/>
  <c r="AA430" i="11"/>
  <c r="Y430" i="11"/>
  <c r="AA429" i="11"/>
  <c r="Y429" i="11"/>
  <c r="AA428" i="11"/>
  <c r="Y428" i="11"/>
  <c r="AA427" i="11"/>
  <c r="Y427" i="11"/>
  <c r="AA426" i="11"/>
  <c r="AB426" i="11" s="1"/>
  <c r="AB427" i="11" s="1"/>
  <c r="AB428" i="11" s="1"/>
  <c r="AB429" i="11" s="1"/>
  <c r="AB430" i="11" s="1"/>
  <c r="AB431" i="11" s="1"/>
  <c r="AB432" i="11" s="1"/>
  <c r="AB433" i="11" s="1"/>
  <c r="AB434" i="11" s="1"/>
  <c r="AB435" i="11" s="1"/>
  <c r="AB436" i="11" s="1"/>
  <c r="AB437" i="11" s="1"/>
  <c r="Y426" i="11"/>
  <c r="E421" i="11"/>
  <c r="F421" i="11" s="1"/>
  <c r="AA418" i="11"/>
  <c r="Y418" i="11"/>
  <c r="AA417" i="11"/>
  <c r="Y417" i="11"/>
  <c r="AA416" i="11"/>
  <c r="Y416" i="11"/>
  <c r="AA415" i="11"/>
  <c r="Y415" i="11"/>
  <c r="AA414" i="11"/>
  <c r="Y414" i="11"/>
  <c r="AA413" i="11"/>
  <c r="Y413" i="11"/>
  <c r="AA412" i="11"/>
  <c r="Y412" i="11"/>
  <c r="AA411" i="11"/>
  <c r="Y411" i="11"/>
  <c r="AA410" i="11"/>
  <c r="Y410" i="11"/>
  <c r="AA409" i="11"/>
  <c r="Y409" i="11"/>
  <c r="AA408" i="11"/>
  <c r="Y408" i="11"/>
  <c r="AA407" i="11"/>
  <c r="AB407" i="11" s="1"/>
  <c r="AB408" i="11" s="1"/>
  <c r="AB409" i="11" s="1"/>
  <c r="AB410" i="11" s="1"/>
  <c r="AB411" i="11" s="1"/>
  <c r="AB412" i="11" s="1"/>
  <c r="AB413" i="11" s="1"/>
  <c r="AB414" i="11" s="1"/>
  <c r="AB415" i="11" s="1"/>
  <c r="AB416" i="11" s="1"/>
  <c r="AB417" i="11" s="1"/>
  <c r="AB418" i="11" s="1"/>
  <c r="Y407" i="11"/>
  <c r="E402" i="11"/>
  <c r="F402" i="11" s="1"/>
  <c r="AA399" i="11"/>
  <c r="Y399" i="11"/>
  <c r="AA398" i="11"/>
  <c r="Y398" i="11"/>
  <c r="AA397" i="11"/>
  <c r="Y397" i="11"/>
  <c r="AA396" i="11"/>
  <c r="Y396" i="11"/>
  <c r="AA395" i="11"/>
  <c r="Y395" i="11"/>
  <c r="AA394" i="11"/>
  <c r="Y394" i="11"/>
  <c r="AA393" i="11"/>
  <c r="Y393" i="11"/>
  <c r="AA392" i="11"/>
  <c r="Y392" i="11"/>
  <c r="AA391" i="11"/>
  <c r="Y391" i="11"/>
  <c r="AA390" i="11"/>
  <c r="Y390" i="11"/>
  <c r="AA389" i="11"/>
  <c r="Y389" i="11"/>
  <c r="AA388" i="11"/>
  <c r="AB388" i="11" s="1"/>
  <c r="AB389" i="11" s="1"/>
  <c r="AB390" i="11" s="1"/>
  <c r="AB391" i="11" s="1"/>
  <c r="AB392" i="11" s="1"/>
  <c r="AB393" i="11" s="1"/>
  <c r="AB394" i="11" s="1"/>
  <c r="AB395" i="11" s="1"/>
  <c r="AB396" i="11" s="1"/>
  <c r="AB397" i="11" s="1"/>
  <c r="AB398" i="11" s="1"/>
  <c r="AB399" i="11" s="1"/>
  <c r="Y388" i="11"/>
  <c r="E383" i="11"/>
  <c r="F383" i="11" s="1"/>
  <c r="AA380" i="11"/>
  <c r="Y380" i="11"/>
  <c r="AA379" i="11"/>
  <c r="Y379" i="11"/>
  <c r="AA378" i="11"/>
  <c r="Y378" i="11"/>
  <c r="AA377" i="11"/>
  <c r="Y377" i="11"/>
  <c r="AA376" i="11"/>
  <c r="Y376" i="11"/>
  <c r="AA375" i="11"/>
  <c r="Y375" i="11"/>
  <c r="AA374" i="11"/>
  <c r="Y374" i="11"/>
  <c r="AA373" i="11"/>
  <c r="Y373" i="11"/>
  <c r="AA372" i="11"/>
  <c r="Y372" i="11"/>
  <c r="AA371" i="11"/>
  <c r="Y371" i="11"/>
  <c r="AA370" i="11"/>
  <c r="Y370" i="11"/>
  <c r="AA369" i="11"/>
  <c r="AB369" i="11" s="1"/>
  <c r="AB370" i="11" s="1"/>
  <c r="AB371" i="11" s="1"/>
  <c r="AB372" i="11" s="1"/>
  <c r="AB373" i="11" s="1"/>
  <c r="AB374" i="11" s="1"/>
  <c r="AB375" i="11" s="1"/>
  <c r="AB376" i="11" s="1"/>
  <c r="AB377" i="11" s="1"/>
  <c r="AB378" i="11" s="1"/>
  <c r="AB379" i="11" s="1"/>
  <c r="AB380" i="11" s="1"/>
  <c r="Y369" i="11"/>
  <c r="E364" i="11"/>
  <c r="F364" i="11" s="1"/>
  <c r="AA361" i="11"/>
  <c r="Y361" i="11"/>
  <c r="AA360" i="11"/>
  <c r="Y360" i="11"/>
  <c r="AA359" i="11"/>
  <c r="Y359" i="11"/>
  <c r="AA358" i="11"/>
  <c r="Y358" i="11"/>
  <c r="AA357" i="11"/>
  <c r="Y357" i="11"/>
  <c r="AA356" i="11"/>
  <c r="Y356" i="11"/>
  <c r="AA355" i="11"/>
  <c r="Y355" i="11"/>
  <c r="AA354" i="11"/>
  <c r="Y354" i="11"/>
  <c r="AA353" i="11"/>
  <c r="Y353" i="11"/>
  <c r="AA352" i="11"/>
  <c r="Y352" i="11"/>
  <c r="AA351" i="11"/>
  <c r="Y351" i="11"/>
  <c r="AA350" i="11"/>
  <c r="AB350" i="11" s="1"/>
  <c r="AB351" i="11" s="1"/>
  <c r="AB352" i="11" s="1"/>
  <c r="AB353" i="11" s="1"/>
  <c r="AB354" i="11" s="1"/>
  <c r="AB355" i="11" s="1"/>
  <c r="AB356" i="11" s="1"/>
  <c r="AB357" i="11" s="1"/>
  <c r="AB358" i="11" s="1"/>
  <c r="AB359" i="11" s="1"/>
  <c r="AB360" i="11" s="1"/>
  <c r="AB361" i="11" s="1"/>
  <c r="Y350" i="11"/>
  <c r="E345" i="11"/>
  <c r="F345" i="11" s="1"/>
  <c r="AA342" i="11"/>
  <c r="Y342" i="11"/>
  <c r="AA341" i="11"/>
  <c r="Y341" i="11"/>
  <c r="AA340" i="11"/>
  <c r="Y340" i="11"/>
  <c r="AA339" i="11"/>
  <c r="Y339" i="11"/>
  <c r="AA338" i="11"/>
  <c r="Y338" i="11"/>
  <c r="AA337" i="11"/>
  <c r="Y337" i="11"/>
  <c r="AA336" i="11"/>
  <c r="Y336" i="11"/>
  <c r="AA335" i="11"/>
  <c r="Y335" i="11"/>
  <c r="AA334" i="11"/>
  <c r="Y334" i="11"/>
  <c r="AA333" i="11"/>
  <c r="Y333" i="11"/>
  <c r="AA332" i="11"/>
  <c r="Y332" i="11"/>
  <c r="AA331" i="11"/>
  <c r="AB331" i="11" s="1"/>
  <c r="AB332" i="11" s="1"/>
  <c r="AB333" i="11" s="1"/>
  <c r="AB334" i="11" s="1"/>
  <c r="AB335" i="11" s="1"/>
  <c r="AB336" i="11" s="1"/>
  <c r="AB337" i="11" s="1"/>
  <c r="AB338" i="11" s="1"/>
  <c r="AB339" i="11" s="1"/>
  <c r="AB340" i="11" s="1"/>
  <c r="AB341" i="11" s="1"/>
  <c r="AB342" i="11" s="1"/>
  <c r="Y331" i="11"/>
  <c r="E326" i="11"/>
  <c r="F326" i="11" s="1"/>
  <c r="AA323" i="11"/>
  <c r="Y323" i="11"/>
  <c r="AA322" i="11"/>
  <c r="Y322" i="11"/>
  <c r="AA321" i="11"/>
  <c r="Y321" i="11"/>
  <c r="AA320" i="11"/>
  <c r="Y320" i="11"/>
  <c r="AA319" i="11"/>
  <c r="Y319" i="11"/>
  <c r="AA318" i="11"/>
  <c r="Y318" i="11"/>
  <c r="AA317" i="11"/>
  <c r="Y317" i="11"/>
  <c r="AA316" i="11"/>
  <c r="Y316" i="11"/>
  <c r="AA315" i="11"/>
  <c r="Y315" i="11"/>
  <c r="AA314" i="11"/>
  <c r="Y314" i="11"/>
  <c r="AA313" i="11"/>
  <c r="Y313" i="11"/>
  <c r="AA312" i="11"/>
  <c r="AB312" i="11" s="1"/>
  <c r="AB313" i="11" s="1"/>
  <c r="AB314" i="11" s="1"/>
  <c r="AB315" i="11" s="1"/>
  <c r="AB316" i="11" s="1"/>
  <c r="AB317" i="11" s="1"/>
  <c r="AB318" i="11" s="1"/>
  <c r="AB319" i="11" s="1"/>
  <c r="AB320" i="11" s="1"/>
  <c r="AB321" i="11" s="1"/>
  <c r="AB322" i="11" s="1"/>
  <c r="AB323" i="11" s="1"/>
  <c r="Y312" i="11"/>
  <c r="E307" i="11"/>
  <c r="F307" i="11" s="1"/>
  <c r="AA304" i="11"/>
  <c r="Y304" i="11"/>
  <c r="AA303" i="11"/>
  <c r="Y303" i="11"/>
  <c r="AA302" i="11"/>
  <c r="Y302" i="11"/>
  <c r="AA301" i="11"/>
  <c r="Y301" i="11"/>
  <c r="AA300" i="11"/>
  <c r="Y300" i="11"/>
  <c r="AA299" i="11"/>
  <c r="Y299" i="11"/>
  <c r="AA298" i="11"/>
  <c r="Y298" i="11"/>
  <c r="AA297" i="11"/>
  <c r="Y297" i="11"/>
  <c r="AA296" i="11"/>
  <c r="Y296" i="11"/>
  <c r="AA295" i="11"/>
  <c r="Y295" i="11"/>
  <c r="AA294" i="11"/>
  <c r="Y294" i="11"/>
  <c r="AA293" i="11"/>
  <c r="AB293" i="11" s="1"/>
  <c r="AB294" i="11" s="1"/>
  <c r="AB295" i="11" s="1"/>
  <c r="AB296" i="11" s="1"/>
  <c r="AB297" i="11" s="1"/>
  <c r="AB298" i="11" s="1"/>
  <c r="AB299" i="11" s="1"/>
  <c r="AB300" i="11" s="1"/>
  <c r="AB301" i="11" s="1"/>
  <c r="AB302" i="11" s="1"/>
  <c r="AB303" i="11" s="1"/>
  <c r="AB304" i="11" s="1"/>
  <c r="Y293" i="11"/>
  <c r="E288" i="11"/>
  <c r="F288" i="11" s="1"/>
  <c r="Y285" i="11"/>
  <c r="AA285" i="11" s="1"/>
  <c r="Y284" i="11"/>
  <c r="AA284" i="11" s="1"/>
  <c r="Y283" i="11"/>
  <c r="AA283" i="11" s="1"/>
  <c r="Y282" i="11"/>
  <c r="AA282" i="11" s="1"/>
  <c r="Y281" i="11"/>
  <c r="AA281" i="11" s="1"/>
  <c r="Y280" i="11"/>
  <c r="AA280" i="11" s="1"/>
  <c r="Y279" i="11"/>
  <c r="AA279" i="11" s="1"/>
  <c r="Y278" i="11"/>
  <c r="AA278" i="11" s="1"/>
  <c r="Y277" i="11"/>
  <c r="AA277" i="11" s="1"/>
  <c r="Y276" i="11"/>
  <c r="AA276" i="11" s="1"/>
  <c r="Y275" i="11"/>
  <c r="AA275" i="11" s="1"/>
  <c r="Y274" i="11"/>
  <c r="AA274" i="11" s="1"/>
  <c r="E269" i="11"/>
  <c r="F269" i="11" s="1"/>
  <c r="AA266" i="11"/>
  <c r="Y266" i="11"/>
  <c r="AA265" i="11"/>
  <c r="Y265" i="11"/>
  <c r="AA264" i="11"/>
  <c r="Y264" i="11"/>
  <c r="AA263" i="11"/>
  <c r="Y263" i="11"/>
  <c r="AA262" i="11"/>
  <c r="Y262" i="11"/>
  <c r="AA261" i="11"/>
  <c r="Y261" i="11"/>
  <c r="AA260" i="11"/>
  <c r="Y260" i="11"/>
  <c r="AA259" i="11"/>
  <c r="Y259" i="11"/>
  <c r="AA258" i="11"/>
  <c r="Y258" i="11"/>
  <c r="AA257" i="11"/>
  <c r="Y257" i="11"/>
  <c r="AA256" i="11"/>
  <c r="Y256" i="11"/>
  <c r="AA255" i="11"/>
  <c r="AB255" i="11" s="1"/>
  <c r="AB256" i="11" s="1"/>
  <c r="AB257" i="11" s="1"/>
  <c r="AB258" i="11" s="1"/>
  <c r="AB259" i="11" s="1"/>
  <c r="AB260" i="11" s="1"/>
  <c r="AB261" i="11" s="1"/>
  <c r="AB262" i="11" s="1"/>
  <c r="AB263" i="11" s="1"/>
  <c r="AB264" i="11" s="1"/>
  <c r="AB265" i="11" s="1"/>
  <c r="AB266" i="11" s="1"/>
  <c r="Y255" i="11"/>
  <c r="E250" i="11"/>
  <c r="F250" i="11" s="1"/>
  <c r="Y247" i="11"/>
  <c r="AA247" i="11" s="1"/>
  <c r="Y246" i="11"/>
  <c r="AA246" i="11" s="1"/>
  <c r="Y245" i="11"/>
  <c r="AA245" i="11" s="1"/>
  <c r="Y244" i="11"/>
  <c r="AA244" i="11" s="1"/>
  <c r="Y243" i="11"/>
  <c r="AA243" i="11" s="1"/>
  <c r="Y242" i="11"/>
  <c r="AA242" i="11" s="1"/>
  <c r="Y241" i="11"/>
  <c r="AA241" i="11" s="1"/>
  <c r="Y240" i="11"/>
  <c r="AA240" i="11" s="1"/>
  <c r="Y239" i="11"/>
  <c r="AA239" i="11" s="1"/>
  <c r="Y238" i="11"/>
  <c r="AA238" i="11" s="1"/>
  <c r="Y237" i="11"/>
  <c r="AA237" i="11" s="1"/>
  <c r="Y236" i="11"/>
  <c r="AA236" i="11" s="1"/>
  <c r="E231" i="11"/>
  <c r="F231" i="11" s="1"/>
  <c r="Y228" i="11"/>
  <c r="AA228" i="11" s="1"/>
  <c r="Y227" i="11"/>
  <c r="AA227" i="11" s="1"/>
  <c r="Y226" i="11"/>
  <c r="AA226" i="11" s="1"/>
  <c r="Y225" i="11"/>
  <c r="AA225" i="11" s="1"/>
  <c r="Y224" i="11"/>
  <c r="AA224" i="11" s="1"/>
  <c r="Y223" i="11"/>
  <c r="AA223" i="11" s="1"/>
  <c r="Y222" i="11"/>
  <c r="AA222" i="11" s="1"/>
  <c r="Y221" i="11"/>
  <c r="AA221" i="11" s="1"/>
  <c r="Y220" i="11"/>
  <c r="AA220" i="11" s="1"/>
  <c r="Y219" i="11"/>
  <c r="AA219" i="11" s="1"/>
  <c r="Y218" i="11"/>
  <c r="AA218" i="11" s="1"/>
  <c r="Y217" i="11"/>
  <c r="AA217" i="11" s="1"/>
  <c r="AB217" i="11" s="1"/>
  <c r="AB218" i="11" s="1"/>
  <c r="AB219" i="11" s="1"/>
  <c r="AB220" i="11" s="1"/>
  <c r="AB221" i="11" s="1"/>
  <c r="AB222" i="11" s="1"/>
  <c r="AB223" i="11" s="1"/>
  <c r="AB224" i="11" s="1"/>
  <c r="AB225" i="11" s="1"/>
  <c r="AB226" i="11" s="1"/>
  <c r="AB227" i="11" s="1"/>
  <c r="AB228" i="11" s="1"/>
  <c r="E212" i="11"/>
  <c r="F212" i="11" s="1"/>
  <c r="AA209" i="11"/>
  <c r="Y209" i="11"/>
  <c r="AA208" i="11"/>
  <c r="Y208" i="11"/>
  <c r="AA207" i="11"/>
  <c r="Y207" i="11"/>
  <c r="AA206" i="11"/>
  <c r="Y206" i="11"/>
  <c r="AA205" i="11"/>
  <c r="Y205" i="11"/>
  <c r="AA204" i="11"/>
  <c r="Y204" i="11"/>
  <c r="AA203" i="11"/>
  <c r="Y203" i="11"/>
  <c r="AA202" i="11"/>
  <c r="Y202" i="11"/>
  <c r="AA201" i="11"/>
  <c r="Y201" i="11"/>
  <c r="AA200" i="11"/>
  <c r="Y200" i="11"/>
  <c r="AA199" i="11"/>
  <c r="Y199" i="11"/>
  <c r="AA198" i="11"/>
  <c r="AB198" i="11" s="1"/>
  <c r="AB199" i="11" s="1"/>
  <c r="AB200" i="11" s="1"/>
  <c r="AB201" i="11" s="1"/>
  <c r="AB202" i="11" s="1"/>
  <c r="AB203" i="11" s="1"/>
  <c r="AB204" i="11" s="1"/>
  <c r="AB205" i="11" s="1"/>
  <c r="AB206" i="11" s="1"/>
  <c r="AB207" i="11" s="1"/>
  <c r="AB208" i="11" s="1"/>
  <c r="AB209" i="11" s="1"/>
  <c r="Y198" i="11"/>
  <c r="E193" i="11"/>
  <c r="F193" i="11" s="1"/>
  <c r="AA190" i="11"/>
  <c r="Y190" i="11"/>
  <c r="AA189" i="11"/>
  <c r="Y189" i="11"/>
  <c r="AA188" i="11"/>
  <c r="Y188" i="11"/>
  <c r="AA187" i="11"/>
  <c r="Y187" i="11"/>
  <c r="AA186" i="11"/>
  <c r="Y186" i="11"/>
  <c r="AA185" i="11"/>
  <c r="Y185" i="11"/>
  <c r="AA184" i="11"/>
  <c r="Y184" i="11"/>
  <c r="AA183" i="11"/>
  <c r="Y183" i="11"/>
  <c r="AA182" i="11"/>
  <c r="Y182" i="11"/>
  <c r="AA181" i="11"/>
  <c r="Y181" i="11"/>
  <c r="AA180" i="11"/>
  <c r="Y180" i="11"/>
  <c r="AA179" i="11"/>
  <c r="AB179" i="11" s="1"/>
  <c r="AB180" i="11" s="1"/>
  <c r="AB181" i="11" s="1"/>
  <c r="AB182" i="11" s="1"/>
  <c r="AB183" i="11" s="1"/>
  <c r="AB184" i="11" s="1"/>
  <c r="AB185" i="11" s="1"/>
  <c r="AB186" i="11" s="1"/>
  <c r="AB187" i="11" s="1"/>
  <c r="AB188" i="11" s="1"/>
  <c r="AB189" i="11" s="1"/>
  <c r="AB190" i="11" s="1"/>
  <c r="Y179" i="11"/>
  <c r="E174" i="11"/>
  <c r="F174" i="11" s="1"/>
  <c r="Y171" i="11"/>
  <c r="AA171" i="11" s="1"/>
  <c r="Y170" i="11"/>
  <c r="AA170" i="11" s="1"/>
  <c r="Y169" i="11"/>
  <c r="AA169" i="11" s="1"/>
  <c r="Y168" i="11"/>
  <c r="AA168" i="11" s="1"/>
  <c r="Y167" i="11"/>
  <c r="AA167" i="11" s="1"/>
  <c r="Y166" i="11"/>
  <c r="AA166" i="11" s="1"/>
  <c r="Y165" i="11"/>
  <c r="AA165" i="11" s="1"/>
  <c r="Y164" i="11"/>
  <c r="AA164" i="11" s="1"/>
  <c r="Y163" i="11"/>
  <c r="AA163" i="11" s="1"/>
  <c r="Y162" i="11"/>
  <c r="AA162" i="11" s="1"/>
  <c r="AA161" i="11"/>
  <c r="Y161" i="11"/>
  <c r="AA160" i="11"/>
  <c r="AB160" i="11" s="1"/>
  <c r="AB161" i="11" s="1"/>
  <c r="AB162" i="11" s="1"/>
  <c r="AB163" i="11" s="1"/>
  <c r="AB164" i="11" s="1"/>
  <c r="AB165" i="11" s="1"/>
  <c r="AB166" i="11" s="1"/>
  <c r="AB167" i="11" s="1"/>
  <c r="AB168" i="11" s="1"/>
  <c r="AB169" i="11" s="1"/>
  <c r="AB170" i="11" s="1"/>
  <c r="AB171" i="11" s="1"/>
  <c r="Y160" i="11"/>
  <c r="E155" i="11"/>
  <c r="F155" i="11" s="1"/>
  <c r="AA152" i="11"/>
  <c r="Y152" i="11"/>
  <c r="AA151" i="11"/>
  <c r="Y151" i="11"/>
  <c r="AA150" i="11"/>
  <c r="Y150" i="11"/>
  <c r="AA149" i="11"/>
  <c r="Y149" i="11"/>
  <c r="AA148" i="11"/>
  <c r="Y148" i="11"/>
  <c r="AA147" i="11"/>
  <c r="Y147" i="11"/>
  <c r="AA146" i="11"/>
  <c r="Y146" i="11"/>
  <c r="AA145" i="11"/>
  <c r="Y145" i="11"/>
  <c r="AA144" i="11"/>
  <c r="Y144" i="11"/>
  <c r="AA143" i="11"/>
  <c r="Y143" i="11"/>
  <c r="AA142" i="11"/>
  <c r="Y142" i="11"/>
  <c r="AA141" i="11"/>
  <c r="AB141" i="11" s="1"/>
  <c r="AB142" i="11" s="1"/>
  <c r="AB143" i="11" s="1"/>
  <c r="AB144" i="11" s="1"/>
  <c r="AB145" i="11" s="1"/>
  <c r="AB146" i="11" s="1"/>
  <c r="AB147" i="11" s="1"/>
  <c r="AB148" i="11" s="1"/>
  <c r="AB149" i="11" s="1"/>
  <c r="AB150" i="11" s="1"/>
  <c r="AB151" i="11" s="1"/>
  <c r="AB152" i="11" s="1"/>
  <c r="Y141" i="11"/>
  <c r="E136" i="11"/>
  <c r="F136" i="11" s="1"/>
  <c r="AA133" i="11"/>
  <c r="Y133" i="11"/>
  <c r="AA132" i="11"/>
  <c r="Y132" i="11"/>
  <c r="AA131" i="11"/>
  <c r="Y131" i="11"/>
  <c r="AA130" i="11"/>
  <c r="Y130" i="11"/>
  <c r="AA129" i="11"/>
  <c r="Y129" i="11"/>
  <c r="AA128" i="11"/>
  <c r="Y128" i="11"/>
  <c r="AA127" i="11"/>
  <c r="Y127" i="11"/>
  <c r="AA126" i="11"/>
  <c r="Y126" i="11"/>
  <c r="AA125" i="11"/>
  <c r="Y125" i="11"/>
  <c r="AA124" i="11"/>
  <c r="Y124" i="11"/>
  <c r="AA123" i="11"/>
  <c r="Y123" i="11"/>
  <c r="AA122" i="11"/>
  <c r="AB122" i="11" s="1"/>
  <c r="AB123" i="11" s="1"/>
  <c r="AB124" i="11" s="1"/>
  <c r="AB125" i="11" s="1"/>
  <c r="AB126" i="11" s="1"/>
  <c r="AB127" i="11" s="1"/>
  <c r="AB128" i="11" s="1"/>
  <c r="AB129" i="11" s="1"/>
  <c r="AB130" i="11" s="1"/>
  <c r="AB131" i="11" s="1"/>
  <c r="AB132" i="11" s="1"/>
  <c r="AB133" i="11" s="1"/>
  <c r="Y122" i="11"/>
  <c r="E117" i="11"/>
  <c r="F117" i="11" s="1"/>
  <c r="AA114" i="11"/>
  <c r="Y114" i="11"/>
  <c r="AA113" i="11"/>
  <c r="Y113" i="11"/>
  <c r="AA112" i="11"/>
  <c r="Y112" i="11"/>
  <c r="AA111" i="11"/>
  <c r="Y111" i="11"/>
  <c r="AA110" i="11"/>
  <c r="Y110" i="11"/>
  <c r="AA109" i="11"/>
  <c r="Y109" i="11"/>
  <c r="AA108" i="11"/>
  <c r="Y108" i="11"/>
  <c r="AA107" i="11"/>
  <c r="Y107" i="11"/>
  <c r="AA106" i="11"/>
  <c r="Y106" i="11"/>
  <c r="AA105" i="11"/>
  <c r="Y105" i="11"/>
  <c r="AA104" i="11"/>
  <c r="Y104" i="11"/>
  <c r="AA103" i="11"/>
  <c r="AB103" i="11" s="1"/>
  <c r="AB104" i="11" s="1"/>
  <c r="AB105" i="11" s="1"/>
  <c r="AB106" i="11" s="1"/>
  <c r="AB107" i="11" s="1"/>
  <c r="AB108" i="11" s="1"/>
  <c r="AB109" i="11" s="1"/>
  <c r="AB110" i="11" s="1"/>
  <c r="AB111" i="11" s="1"/>
  <c r="AB112" i="11" s="1"/>
  <c r="AB113" i="11" s="1"/>
  <c r="AB114" i="11" s="1"/>
  <c r="Y103" i="11"/>
  <c r="E98" i="11"/>
  <c r="F98" i="11" s="1"/>
  <c r="Y95" i="11"/>
  <c r="AA95" i="11" s="1"/>
  <c r="Y94" i="11"/>
  <c r="AA94" i="11" s="1"/>
  <c r="Y93" i="11"/>
  <c r="AA93" i="11" s="1"/>
  <c r="Y92" i="11"/>
  <c r="AA92" i="11" s="1"/>
  <c r="Y91" i="11"/>
  <c r="AA91" i="11" s="1"/>
  <c r="Y90" i="11"/>
  <c r="AA90" i="11" s="1"/>
  <c r="Y89" i="11"/>
  <c r="AA89" i="11" s="1"/>
  <c r="Y88" i="11"/>
  <c r="AA88" i="11" s="1"/>
  <c r="Y87" i="11"/>
  <c r="AA87" i="11" s="1"/>
  <c r="Y86" i="11"/>
  <c r="AA86" i="11" s="1"/>
  <c r="Y85" i="11"/>
  <c r="AA85" i="11" s="1"/>
  <c r="Y84" i="11"/>
  <c r="AA84" i="11" s="1"/>
  <c r="AB84" i="11" s="1"/>
  <c r="AB85" i="11" s="1"/>
  <c r="AB86" i="11" s="1"/>
  <c r="AB87" i="11" s="1"/>
  <c r="AB88" i="11" s="1"/>
  <c r="AB89" i="11" s="1"/>
  <c r="AB90" i="11" s="1"/>
  <c r="AB91" i="11" s="1"/>
  <c r="AB92" i="11" s="1"/>
  <c r="AB93" i="11" s="1"/>
  <c r="AB94" i="11" s="1"/>
  <c r="AB95" i="11" s="1"/>
  <c r="E79" i="11"/>
  <c r="F79" i="11" s="1"/>
  <c r="AA76" i="11"/>
  <c r="Y76" i="11"/>
  <c r="AA75" i="11"/>
  <c r="Y75" i="11"/>
  <c r="AA74" i="11"/>
  <c r="Y74" i="11"/>
  <c r="AA73" i="11"/>
  <c r="Y73" i="11"/>
  <c r="AA72" i="11"/>
  <c r="Y72" i="11"/>
  <c r="AA71" i="11"/>
  <c r="Y71" i="11"/>
  <c r="AA70" i="11"/>
  <c r="Y70" i="11"/>
  <c r="AA69" i="11"/>
  <c r="Y69" i="11"/>
  <c r="AA68" i="11"/>
  <c r="Y68" i="11"/>
  <c r="AA67" i="11"/>
  <c r="Y67" i="11"/>
  <c r="AA66" i="11"/>
  <c r="Y66" i="11"/>
  <c r="AA65" i="11"/>
  <c r="AB65" i="11" s="1"/>
  <c r="AB66" i="11" s="1"/>
  <c r="AB67" i="11" s="1"/>
  <c r="AB68" i="11" s="1"/>
  <c r="AB69" i="11" s="1"/>
  <c r="AB70" i="11" s="1"/>
  <c r="AB71" i="11" s="1"/>
  <c r="AB72" i="11" s="1"/>
  <c r="AB73" i="11" s="1"/>
  <c r="AB74" i="11" s="1"/>
  <c r="AB75" i="11" s="1"/>
  <c r="AB76" i="11" s="1"/>
  <c r="Y65" i="11"/>
  <c r="E60" i="11"/>
  <c r="F60" i="11" s="1"/>
  <c r="E41" i="11"/>
  <c r="F41" i="11" s="1"/>
  <c r="AA57" i="11"/>
  <c r="Y57" i="11"/>
  <c r="Y56" i="11"/>
  <c r="AA56" i="11" s="1"/>
  <c r="AA55" i="11"/>
  <c r="Y55" i="11"/>
  <c r="Y54" i="11"/>
  <c r="AA54" i="11" s="1"/>
  <c r="Y53" i="11"/>
  <c r="AA53" i="11" s="1"/>
  <c r="Y52" i="11"/>
  <c r="AA52" i="11" s="1"/>
  <c r="AA51" i="11"/>
  <c r="Y51" i="11"/>
  <c r="Y50" i="11"/>
  <c r="AA50" i="11" s="1"/>
  <c r="Y49" i="11"/>
  <c r="AA49" i="11" s="1"/>
  <c r="Y48" i="11"/>
  <c r="AA48" i="11" s="1"/>
  <c r="AA47" i="11"/>
  <c r="Y47" i="11"/>
  <c r="Y46" i="11"/>
  <c r="AA46" i="11" s="1"/>
  <c r="AB274" i="11" l="1"/>
  <c r="AB275" i="11" s="1"/>
  <c r="AB276" i="11" s="1"/>
  <c r="AB277" i="11" s="1"/>
  <c r="AB278" i="11" s="1"/>
  <c r="AB279" i="11" s="1"/>
  <c r="AB280" i="11" s="1"/>
  <c r="AB281" i="11" s="1"/>
  <c r="AB282" i="11" s="1"/>
  <c r="AB283" i="11" s="1"/>
  <c r="AB284" i="11" s="1"/>
  <c r="AB285" i="11" s="1"/>
  <c r="AB236" i="11"/>
  <c r="AB237" i="11" s="1"/>
  <c r="AB238" i="11" s="1"/>
  <c r="AB239" i="11" s="1"/>
  <c r="AB240" i="11" s="1"/>
  <c r="AB241" i="11" s="1"/>
  <c r="AB242" i="11" s="1"/>
  <c r="AB243" i="11" s="1"/>
  <c r="AB244" i="11" s="1"/>
  <c r="AB245" i="11" s="1"/>
  <c r="AB246" i="11" s="1"/>
  <c r="AB247" i="11" s="1"/>
  <c r="AB46" i="11"/>
  <c r="AB47" i="11" s="1"/>
  <c r="AB48" i="11" s="1"/>
  <c r="AB49" i="11" s="1"/>
  <c r="AB50" i="11" s="1"/>
  <c r="AB51" i="11" s="1"/>
  <c r="AB52" i="11" s="1"/>
  <c r="AB53" i="11" s="1"/>
  <c r="AB54" i="11" s="1"/>
  <c r="AB55" i="11" s="1"/>
  <c r="AB56" i="11" s="1"/>
  <c r="AB57" i="11" s="1"/>
  <c r="Y27" i="11"/>
  <c r="W39" i="11" l="1"/>
  <c r="U39" i="11"/>
  <c r="S39" i="11"/>
  <c r="N39" i="11"/>
  <c r="L39" i="11"/>
  <c r="E39" i="11"/>
  <c r="Y38" i="11"/>
  <c r="AA38" i="11" s="1"/>
  <c r="Y37" i="11"/>
  <c r="AA37" i="11" s="1"/>
  <c r="Y36" i="11"/>
  <c r="AA36" i="11" s="1"/>
  <c r="Y35" i="11"/>
  <c r="AA35" i="11" s="1"/>
  <c r="Y34" i="11"/>
  <c r="AA34" i="11" s="1"/>
  <c r="Y33" i="11"/>
  <c r="AA33" i="11" s="1"/>
  <c r="Y32" i="11"/>
  <c r="AA32" i="11" s="1"/>
  <c r="Y31" i="11"/>
  <c r="AA31" i="11" s="1"/>
  <c r="Y30" i="11"/>
  <c r="AA30" i="11" s="1"/>
  <c r="Y29" i="11"/>
  <c r="AA29" i="11" s="1"/>
  <c r="Y28" i="11"/>
  <c r="AA28" i="11" s="1"/>
  <c r="AA27" i="11"/>
  <c r="F17" i="11"/>
  <c r="E17" i="11"/>
  <c r="E22" i="11" s="1"/>
  <c r="B14" i="11"/>
  <c r="B5" i="11"/>
  <c r="B3" i="11"/>
  <c r="I2" i="11"/>
  <c r="O836" i="11" l="1"/>
  <c r="O832" i="11"/>
  <c r="O828" i="11"/>
  <c r="O835" i="11"/>
  <c r="O833" i="11"/>
  <c r="O829" i="11"/>
  <c r="O825" i="11"/>
  <c r="O831" i="11"/>
  <c r="O834" i="11"/>
  <c r="O830" i="11"/>
  <c r="O826" i="11"/>
  <c r="O827" i="11"/>
  <c r="O815" i="11"/>
  <c r="O811" i="11"/>
  <c r="O807" i="11"/>
  <c r="O797" i="11"/>
  <c r="O795" i="11"/>
  <c r="O793" i="11"/>
  <c r="O791" i="11"/>
  <c r="O789" i="11"/>
  <c r="O787" i="11"/>
  <c r="O816" i="11"/>
  <c r="O812" i="11"/>
  <c r="O808" i="11"/>
  <c r="O792" i="11"/>
  <c r="O788" i="11"/>
  <c r="O810" i="11"/>
  <c r="O817" i="11"/>
  <c r="O813" i="11"/>
  <c r="O809" i="11"/>
  <c r="O798" i="11"/>
  <c r="O796" i="11"/>
  <c r="O794" i="11"/>
  <c r="O790" i="11"/>
  <c r="O814" i="11"/>
  <c r="O806" i="11"/>
  <c r="O776" i="11"/>
  <c r="O772" i="11"/>
  <c r="O768" i="11"/>
  <c r="O760" i="11"/>
  <c r="O756" i="11"/>
  <c r="O752" i="11"/>
  <c r="O740" i="11"/>
  <c r="O736" i="11"/>
  <c r="O732" i="11"/>
  <c r="O720" i="11"/>
  <c r="O716" i="11"/>
  <c r="O712" i="11"/>
  <c r="O700" i="11"/>
  <c r="O696" i="11"/>
  <c r="O692" i="11"/>
  <c r="O681" i="11"/>
  <c r="O677" i="11"/>
  <c r="O673" i="11"/>
  <c r="O665" i="11"/>
  <c r="O661" i="11"/>
  <c r="O657" i="11"/>
  <c r="O645" i="11"/>
  <c r="O641" i="11"/>
  <c r="O637" i="11"/>
  <c r="O625" i="11"/>
  <c r="O621" i="11"/>
  <c r="O617" i="11"/>
  <c r="O606" i="11"/>
  <c r="O602" i="11"/>
  <c r="O598" i="11"/>
  <c r="O586" i="11"/>
  <c r="O582" i="11"/>
  <c r="O578" i="11"/>
  <c r="O570" i="11"/>
  <c r="O566" i="11"/>
  <c r="O562" i="11"/>
  <c r="O550" i="11"/>
  <c r="O546" i="11"/>
  <c r="O542" i="11"/>
  <c r="O530" i="11"/>
  <c r="O526" i="11"/>
  <c r="O522" i="11"/>
  <c r="O510" i="11"/>
  <c r="O506" i="11"/>
  <c r="O502" i="11"/>
  <c r="O494" i="11"/>
  <c r="O490" i="11"/>
  <c r="O486" i="11"/>
  <c r="O475" i="11"/>
  <c r="O473" i="11"/>
  <c r="O471" i="11"/>
  <c r="O469" i="11"/>
  <c r="O467" i="11"/>
  <c r="O465" i="11"/>
  <c r="O454" i="11"/>
  <c r="O450" i="11"/>
  <c r="O446" i="11"/>
  <c r="O731" i="11"/>
  <c r="O711" i="11"/>
  <c r="O695" i="11"/>
  <c r="O676" i="11"/>
  <c r="O640" i="11"/>
  <c r="O624" i="11"/>
  <c r="O589" i="11"/>
  <c r="O569" i="11"/>
  <c r="O529" i="11"/>
  <c r="O513" i="11"/>
  <c r="O493" i="11"/>
  <c r="O449" i="11"/>
  <c r="O777" i="11"/>
  <c r="O773" i="11"/>
  <c r="O769" i="11"/>
  <c r="O757" i="11"/>
  <c r="O753" i="11"/>
  <c r="O749" i="11"/>
  <c r="O741" i="11"/>
  <c r="O737" i="11"/>
  <c r="O733" i="11"/>
  <c r="O721" i="11"/>
  <c r="O717" i="11"/>
  <c r="O713" i="11"/>
  <c r="O701" i="11"/>
  <c r="O697" i="11"/>
  <c r="O693" i="11"/>
  <c r="O682" i="11"/>
  <c r="O678" i="11"/>
  <c r="O674" i="11"/>
  <c r="O662" i="11"/>
  <c r="O658" i="11"/>
  <c r="O654" i="11"/>
  <c r="O646" i="11"/>
  <c r="O642" i="11"/>
  <c r="O638" i="11"/>
  <c r="O626" i="11"/>
  <c r="O622" i="11"/>
  <c r="O618" i="11"/>
  <c r="O607" i="11"/>
  <c r="O603" i="11"/>
  <c r="O599" i="11"/>
  <c r="O587" i="11"/>
  <c r="O583" i="11"/>
  <c r="O579" i="11"/>
  <c r="O567" i="11"/>
  <c r="O563" i="11"/>
  <c r="O559" i="11"/>
  <c r="O551" i="11"/>
  <c r="O547" i="11"/>
  <c r="O543" i="11"/>
  <c r="O531" i="11"/>
  <c r="O527" i="11"/>
  <c r="O523" i="11"/>
  <c r="O511" i="11"/>
  <c r="O507" i="11"/>
  <c r="O503" i="11"/>
  <c r="O491" i="11"/>
  <c r="O487" i="11"/>
  <c r="O483" i="11"/>
  <c r="O455" i="11"/>
  <c r="O451" i="11"/>
  <c r="O447" i="11"/>
  <c r="O452" i="11"/>
  <c r="O779" i="11"/>
  <c r="O771" i="11"/>
  <c r="O755" i="11"/>
  <c r="O735" i="11"/>
  <c r="O719" i="11"/>
  <c r="O703" i="11"/>
  <c r="O684" i="11"/>
  <c r="O660" i="11"/>
  <c r="O644" i="11"/>
  <c r="O616" i="11"/>
  <c r="O605" i="11"/>
  <c r="O597" i="11"/>
  <c r="O581" i="11"/>
  <c r="O565" i="11"/>
  <c r="O549" i="11"/>
  <c r="O541" i="11"/>
  <c r="O521" i="11"/>
  <c r="O505" i="11"/>
  <c r="O489" i="11"/>
  <c r="O453" i="11"/>
  <c r="O778" i="11"/>
  <c r="O774" i="11"/>
  <c r="O770" i="11"/>
  <c r="O758" i="11"/>
  <c r="O754" i="11"/>
  <c r="O750" i="11"/>
  <c r="O738" i="11"/>
  <c r="O734" i="11"/>
  <c r="O730" i="11"/>
  <c r="O722" i="11"/>
  <c r="O718" i="11"/>
  <c r="O714" i="11"/>
  <c r="O702" i="11"/>
  <c r="O698" i="11"/>
  <c r="O694" i="11"/>
  <c r="O683" i="11"/>
  <c r="O679" i="11"/>
  <c r="O675" i="11"/>
  <c r="O663" i="11"/>
  <c r="O659" i="11"/>
  <c r="O655" i="11"/>
  <c r="O643" i="11"/>
  <c r="O639" i="11"/>
  <c r="O635" i="11"/>
  <c r="O627" i="11"/>
  <c r="O623" i="11"/>
  <c r="O619" i="11"/>
  <c r="O608" i="11"/>
  <c r="O604" i="11"/>
  <c r="O600" i="11"/>
  <c r="O588" i="11"/>
  <c r="O584" i="11"/>
  <c r="O580" i="11"/>
  <c r="O568" i="11"/>
  <c r="O564" i="11"/>
  <c r="O560" i="11"/>
  <c r="O548" i="11"/>
  <c r="O544" i="11"/>
  <c r="O540" i="11"/>
  <c r="O532" i="11"/>
  <c r="O528" i="11"/>
  <c r="O524" i="11"/>
  <c r="O512" i="11"/>
  <c r="O508" i="11"/>
  <c r="O504" i="11"/>
  <c r="O492" i="11"/>
  <c r="O488" i="11"/>
  <c r="O484" i="11"/>
  <c r="O474" i="11"/>
  <c r="O472" i="11"/>
  <c r="O470" i="11"/>
  <c r="O468" i="11"/>
  <c r="O466" i="11"/>
  <c r="O464" i="11"/>
  <c r="O456" i="11"/>
  <c r="O448" i="11"/>
  <c r="O775" i="11"/>
  <c r="O759" i="11"/>
  <c r="O751" i="11"/>
  <c r="O739" i="11"/>
  <c r="O715" i="11"/>
  <c r="O699" i="11"/>
  <c r="O680" i="11"/>
  <c r="O664" i="11"/>
  <c r="O656" i="11"/>
  <c r="O636" i="11"/>
  <c r="O620" i="11"/>
  <c r="O601" i="11"/>
  <c r="O585" i="11"/>
  <c r="O561" i="11"/>
  <c r="O545" i="11"/>
  <c r="O525" i="11"/>
  <c r="O509" i="11"/>
  <c r="O485" i="11"/>
  <c r="O445" i="11"/>
  <c r="O435" i="11"/>
  <c r="O431" i="11"/>
  <c r="O427" i="11"/>
  <c r="O415" i="11"/>
  <c r="O411" i="11"/>
  <c r="O407" i="11"/>
  <c r="O399" i="11"/>
  <c r="O395" i="11"/>
  <c r="O391" i="11"/>
  <c r="O379" i="11"/>
  <c r="O375" i="11"/>
  <c r="O371" i="11"/>
  <c r="O359" i="11"/>
  <c r="O355" i="11"/>
  <c r="O351" i="11"/>
  <c r="O339" i="11"/>
  <c r="O335" i="11"/>
  <c r="O331" i="11"/>
  <c r="O323" i="11"/>
  <c r="O319" i="11"/>
  <c r="O315" i="11"/>
  <c r="O303" i="11"/>
  <c r="O299" i="11"/>
  <c r="O295" i="11"/>
  <c r="O263" i="11"/>
  <c r="O259" i="11"/>
  <c r="O255" i="11"/>
  <c r="O228" i="11"/>
  <c r="O226" i="11"/>
  <c r="O224" i="11"/>
  <c r="O222" i="11"/>
  <c r="O220" i="11"/>
  <c r="O218" i="11"/>
  <c r="O207" i="11"/>
  <c r="O203" i="11"/>
  <c r="O199" i="11"/>
  <c r="O187" i="11"/>
  <c r="O183" i="11"/>
  <c r="O179" i="11"/>
  <c r="O161" i="11"/>
  <c r="O149" i="11"/>
  <c r="O145" i="11"/>
  <c r="O141" i="11"/>
  <c r="O133" i="11"/>
  <c r="O129" i="11"/>
  <c r="O125" i="11"/>
  <c r="O113" i="11"/>
  <c r="O109" i="11"/>
  <c r="O105" i="11"/>
  <c r="O73" i="11"/>
  <c r="O69" i="11"/>
  <c r="O65" i="11"/>
  <c r="O66" i="11"/>
  <c r="O434" i="11"/>
  <c r="O398" i="11"/>
  <c r="O374" i="11"/>
  <c r="O350" i="11"/>
  <c r="O334" i="11"/>
  <c r="O314" i="11"/>
  <c r="O298" i="11"/>
  <c r="O280" i="11"/>
  <c r="O274" i="11"/>
  <c r="O258" i="11"/>
  <c r="O243" i="11"/>
  <c r="O237" i="11"/>
  <c r="O198" i="11"/>
  <c r="O169" i="11"/>
  <c r="O436" i="11"/>
  <c r="O432" i="11"/>
  <c r="O428" i="11"/>
  <c r="O416" i="11"/>
  <c r="O412" i="11"/>
  <c r="O408" i="11"/>
  <c r="O396" i="11"/>
  <c r="O392" i="11"/>
  <c r="O388" i="11"/>
  <c r="O380" i="11"/>
  <c r="O376" i="11"/>
  <c r="O372" i="11"/>
  <c r="O360" i="11"/>
  <c r="O356" i="11"/>
  <c r="O352" i="11"/>
  <c r="O340" i="11"/>
  <c r="O336" i="11"/>
  <c r="O332" i="11"/>
  <c r="O320" i="11"/>
  <c r="O316" i="11"/>
  <c r="O312" i="11"/>
  <c r="O304" i="11"/>
  <c r="O300" i="11"/>
  <c r="O296" i="11"/>
  <c r="O285" i="11"/>
  <c r="O283" i="11"/>
  <c r="O281" i="11"/>
  <c r="O279" i="11"/>
  <c r="O277" i="11"/>
  <c r="O275" i="11"/>
  <c r="O264" i="11"/>
  <c r="O260" i="11"/>
  <c r="O256" i="11"/>
  <c r="O246" i="11"/>
  <c r="O244" i="11"/>
  <c r="O242" i="11"/>
  <c r="O240" i="11"/>
  <c r="O238" i="11"/>
  <c r="O236" i="11"/>
  <c r="O208" i="11"/>
  <c r="O204" i="11"/>
  <c r="O200" i="11"/>
  <c r="O188" i="11"/>
  <c r="O184" i="11"/>
  <c r="O180" i="11"/>
  <c r="O170" i="11"/>
  <c r="O168" i="11"/>
  <c r="O166" i="11"/>
  <c r="O164" i="11"/>
  <c r="O162" i="11"/>
  <c r="O150" i="11"/>
  <c r="O146" i="11"/>
  <c r="O142" i="11"/>
  <c r="O130" i="11"/>
  <c r="O126" i="11"/>
  <c r="O122" i="11"/>
  <c r="O114" i="11"/>
  <c r="O110" i="11"/>
  <c r="O106" i="11"/>
  <c r="O95" i="11"/>
  <c r="O93" i="11"/>
  <c r="O91" i="11"/>
  <c r="O89" i="11"/>
  <c r="O87" i="11"/>
  <c r="O85" i="11"/>
  <c r="O74" i="11"/>
  <c r="O70" i="11"/>
  <c r="O430" i="11"/>
  <c r="O418" i="11"/>
  <c r="O410" i="11"/>
  <c r="O394" i="11"/>
  <c r="O370" i="11"/>
  <c r="O358" i="11"/>
  <c r="O342" i="11"/>
  <c r="O338" i="11"/>
  <c r="O318" i="11"/>
  <c r="O302" i="11"/>
  <c r="O284" i="11"/>
  <c r="O278" i="11"/>
  <c r="O266" i="11"/>
  <c r="O245" i="11"/>
  <c r="O239" i="11"/>
  <c r="O202" i="11"/>
  <c r="O190" i="11"/>
  <c r="O182" i="11"/>
  <c r="O437" i="11"/>
  <c r="O433" i="11"/>
  <c r="O429" i="11"/>
  <c r="O417" i="11"/>
  <c r="O413" i="11"/>
  <c r="O409" i="11"/>
  <c r="O397" i="11"/>
  <c r="O393" i="11"/>
  <c r="O389" i="11"/>
  <c r="O377" i="11"/>
  <c r="O373" i="11"/>
  <c r="O369" i="11"/>
  <c r="O361" i="11"/>
  <c r="O357" i="11"/>
  <c r="O353" i="11"/>
  <c r="O341" i="11"/>
  <c r="O337" i="11"/>
  <c r="O333" i="11"/>
  <c r="O321" i="11"/>
  <c r="O317" i="11"/>
  <c r="O313" i="11"/>
  <c r="O301" i="11"/>
  <c r="O297" i="11"/>
  <c r="O293" i="11"/>
  <c r="O265" i="11"/>
  <c r="O261" i="11"/>
  <c r="O257" i="11"/>
  <c r="O227" i="11"/>
  <c r="O225" i="11"/>
  <c r="O223" i="11"/>
  <c r="O221" i="11"/>
  <c r="O219" i="11"/>
  <c r="O217" i="11"/>
  <c r="O209" i="11"/>
  <c r="O205" i="11"/>
  <c r="O201" i="11"/>
  <c r="O189" i="11"/>
  <c r="O185" i="11"/>
  <c r="O181" i="11"/>
  <c r="O151" i="11"/>
  <c r="O147" i="11"/>
  <c r="O143" i="11"/>
  <c r="O131" i="11"/>
  <c r="O127" i="11"/>
  <c r="O123" i="11"/>
  <c r="O111" i="11"/>
  <c r="O107" i="11"/>
  <c r="O103" i="11"/>
  <c r="O75" i="11"/>
  <c r="O71" i="11"/>
  <c r="O67" i="11"/>
  <c r="O426" i="11"/>
  <c r="O414" i="11"/>
  <c r="O390" i="11"/>
  <c r="O378" i="11"/>
  <c r="O354" i="11"/>
  <c r="O322" i="11"/>
  <c r="O294" i="11"/>
  <c r="O282" i="11"/>
  <c r="O276" i="11"/>
  <c r="O262" i="11"/>
  <c r="O247" i="11"/>
  <c r="O241" i="11"/>
  <c r="O206" i="11"/>
  <c r="O186" i="11"/>
  <c r="O171" i="11"/>
  <c r="O148" i="11"/>
  <c r="O108" i="11"/>
  <c r="O88" i="11"/>
  <c r="O68" i="11"/>
  <c r="O160" i="11"/>
  <c r="O94" i="11"/>
  <c r="O86" i="11"/>
  <c r="O163" i="11"/>
  <c r="O144" i="11"/>
  <c r="O132" i="11"/>
  <c r="O104" i="11"/>
  <c r="O90" i="11"/>
  <c r="O152" i="11"/>
  <c r="O112" i="11"/>
  <c r="O165" i="11"/>
  <c r="O128" i="11"/>
  <c r="O92" i="11"/>
  <c r="O84" i="11"/>
  <c r="O76" i="11"/>
  <c r="O167" i="11"/>
  <c r="O124" i="11"/>
  <c r="O72" i="11"/>
  <c r="O38" i="11"/>
  <c r="O36" i="11"/>
  <c r="O32" i="11"/>
  <c r="O28" i="11"/>
  <c r="O35" i="11"/>
  <c r="O31" i="11"/>
  <c r="O27" i="11"/>
  <c r="O34" i="11"/>
  <c r="O30" i="11"/>
  <c r="O37" i="11"/>
  <c r="O33" i="11"/>
  <c r="O29" i="11"/>
  <c r="Y39" i="11"/>
  <c r="I4" i="11" l="1"/>
  <c r="I4" i="12"/>
  <c r="F32" i="7"/>
  <c r="I77" i="6"/>
  <c r="I76" i="6"/>
  <c r="I75" i="6"/>
  <c r="I74" i="6"/>
  <c r="I73" i="6"/>
  <c r="I72" i="6"/>
  <c r="I71" i="6"/>
  <c r="I70" i="6"/>
  <c r="I69" i="6"/>
  <c r="B66" i="6"/>
  <c r="G297" i="9" l="1"/>
  <c r="G274" i="9"/>
  <c r="G251" i="9"/>
  <c r="G228" i="9"/>
  <c r="G205" i="9"/>
  <c r="G182" i="9"/>
  <c r="G159" i="9"/>
  <c r="G136" i="9"/>
  <c r="G113" i="9"/>
  <c r="G90" i="9"/>
  <c r="G67" i="9"/>
  <c r="G44" i="9"/>
  <c r="G21" i="9"/>
  <c r="D38" i="7"/>
  <c r="D39" i="7"/>
  <c r="D41" i="7"/>
  <c r="E41" i="7"/>
  <c r="D42" i="7"/>
  <c r="E42" i="7"/>
  <c r="G299" i="9"/>
  <c r="C279" i="9"/>
  <c r="G276" i="9"/>
  <c r="C256" i="9"/>
  <c r="G253" i="9"/>
  <c r="C233" i="9"/>
  <c r="G230" i="9"/>
  <c r="C210" i="9"/>
  <c r="G207" i="9"/>
  <c r="C187" i="9"/>
  <c r="G184" i="9"/>
  <c r="C164" i="9"/>
  <c r="G161" i="9"/>
  <c r="C141" i="9"/>
  <c r="G138" i="9"/>
  <c r="C118" i="9"/>
  <c r="G115" i="9"/>
  <c r="C95" i="9"/>
  <c r="G92" i="9"/>
  <c r="C72" i="9"/>
  <c r="C49" i="9"/>
  <c r="G69" i="9"/>
  <c r="I27" i="5"/>
  <c r="M27" i="5"/>
  <c r="C263" i="9"/>
  <c r="C40" i="9"/>
  <c r="C146" i="9"/>
  <c r="C198" i="9"/>
  <c r="C292" i="9"/>
  <c r="C39" i="9"/>
  <c r="C287" i="9"/>
  <c r="C201" i="9"/>
  <c r="C109" i="9"/>
  <c r="C125" i="9"/>
  <c r="C172" i="9"/>
  <c r="C106" i="9"/>
  <c r="C77" i="9"/>
  <c r="C239" i="9"/>
  <c r="C31" i="9"/>
  <c r="C199" i="9"/>
  <c r="C195" i="9"/>
  <c r="C191" i="9"/>
  <c r="C237" i="9"/>
  <c r="C290" i="9"/>
  <c r="C85" i="9"/>
  <c r="C194" i="9"/>
  <c r="C284" i="9"/>
  <c r="C238" i="9"/>
  <c r="C124" i="9"/>
  <c r="C283" i="9"/>
  <c r="C169" i="9"/>
  <c r="C102" i="9"/>
  <c r="C100" i="9"/>
  <c r="C63" i="9"/>
  <c r="C123" i="9"/>
  <c r="C154" i="9"/>
  <c r="C155" i="9"/>
  <c r="C261" i="9"/>
  <c r="C79" i="9"/>
  <c r="C34" i="9"/>
  <c r="C130" i="9"/>
  <c r="C200" i="9"/>
  <c r="C221" i="9"/>
  <c r="C60" i="9"/>
  <c r="C216" i="9"/>
  <c r="C178" i="9"/>
  <c r="C126" i="9"/>
  <c r="C215" i="9"/>
  <c r="C83" i="9"/>
  <c r="C61" i="9"/>
  <c r="C176" i="9"/>
  <c r="C38" i="9"/>
  <c r="C57" i="9"/>
  <c r="C270" i="9"/>
  <c r="C33" i="9"/>
  <c r="C285" i="9"/>
  <c r="C267" i="9"/>
  <c r="C55" i="9"/>
  <c r="C293" i="9"/>
  <c r="C129" i="9"/>
  <c r="C37" i="9"/>
  <c r="C148" i="9"/>
  <c r="C217" i="9"/>
  <c r="C122" i="9"/>
  <c r="C246" i="9"/>
  <c r="C152" i="9"/>
  <c r="C32" i="9"/>
  <c r="C192" i="9"/>
  <c r="C245" i="9"/>
  <c r="C214" i="9"/>
  <c r="C241" i="9"/>
  <c r="C53" i="9"/>
  <c r="C168" i="9"/>
  <c r="C291" i="9"/>
  <c r="C131" i="9"/>
  <c r="C62" i="9"/>
  <c r="C286" i="9"/>
  <c r="C86" i="9"/>
  <c r="C244" i="9"/>
  <c r="C30" i="9"/>
  <c r="C56" i="9"/>
  <c r="C54" i="9"/>
  <c r="C132" i="9"/>
  <c r="C177" i="9"/>
  <c r="C171" i="9"/>
  <c r="C223" i="9"/>
  <c r="C222" i="9"/>
  <c r="C224" i="9"/>
  <c r="C240" i="9"/>
  <c r="C193" i="9"/>
  <c r="C247" i="9"/>
  <c r="C218" i="9"/>
  <c r="C108" i="9"/>
  <c r="C170" i="9"/>
  <c r="C175" i="9"/>
  <c r="C269" i="9"/>
  <c r="H299" i="9" l="1"/>
  <c r="H276" i="9"/>
  <c r="H253" i="9"/>
  <c r="H230" i="9"/>
  <c r="H207" i="9"/>
  <c r="H184" i="9"/>
  <c r="H161" i="9"/>
  <c r="H138" i="9"/>
  <c r="H115" i="9"/>
  <c r="H92" i="9"/>
  <c r="H69" i="9"/>
  <c r="H46" i="9"/>
  <c r="H297" i="9"/>
  <c r="H274" i="9"/>
  <c r="H251" i="9"/>
  <c r="H228" i="9"/>
  <c r="H205" i="9"/>
  <c r="H182" i="9"/>
  <c r="H159" i="9"/>
  <c r="H136" i="9"/>
  <c r="H113" i="9"/>
  <c r="H67" i="9"/>
  <c r="H44" i="9"/>
  <c r="F290" i="9"/>
  <c r="F292" i="9"/>
  <c r="M297" i="9"/>
  <c r="F297" i="9"/>
  <c r="M299" i="9"/>
  <c r="F285" i="9"/>
  <c r="F284" i="9"/>
  <c r="F286" i="9"/>
  <c r="F283" i="9"/>
  <c r="F287" i="9"/>
  <c r="F291" i="9"/>
  <c r="F293" i="9"/>
  <c r="F270" i="9"/>
  <c r="F261" i="9"/>
  <c r="F269" i="9"/>
  <c r="M276" i="9"/>
  <c r="F263" i="9"/>
  <c r="F267" i="9"/>
  <c r="M274" i="9"/>
  <c r="F274" i="9"/>
  <c r="F238" i="9"/>
  <c r="F244" i="9"/>
  <c r="F246" i="9"/>
  <c r="M251" i="9"/>
  <c r="F251" i="9"/>
  <c r="M253" i="9"/>
  <c r="F241" i="9"/>
  <c r="F240" i="9"/>
  <c r="F237" i="9"/>
  <c r="F239" i="9"/>
  <c r="F245" i="9"/>
  <c r="F247" i="9"/>
  <c r="F215" i="9"/>
  <c r="F217" i="9"/>
  <c r="F221" i="9"/>
  <c r="F223" i="9"/>
  <c r="M228" i="9"/>
  <c r="F228" i="9"/>
  <c r="M230" i="9"/>
  <c r="F214" i="9"/>
  <c r="F216" i="9"/>
  <c r="F218" i="9"/>
  <c r="F222" i="9"/>
  <c r="F224" i="9"/>
  <c r="F192" i="9"/>
  <c r="F198" i="9"/>
  <c r="F200" i="9"/>
  <c r="M205" i="9"/>
  <c r="F205" i="9"/>
  <c r="M207" i="9"/>
  <c r="F195" i="9"/>
  <c r="F194" i="9"/>
  <c r="F191" i="9"/>
  <c r="F193" i="9"/>
  <c r="F199" i="9"/>
  <c r="F201" i="9"/>
  <c r="F169" i="9"/>
  <c r="F175" i="9"/>
  <c r="F177" i="9"/>
  <c r="M182" i="9"/>
  <c r="F182" i="9"/>
  <c r="M184" i="9"/>
  <c r="F168" i="9"/>
  <c r="F172" i="9"/>
  <c r="F171" i="9"/>
  <c r="F170" i="9"/>
  <c r="F176" i="9"/>
  <c r="F178" i="9"/>
  <c r="F155" i="9"/>
  <c r="F146" i="9"/>
  <c r="F152" i="9"/>
  <c r="M161" i="9"/>
  <c r="F148" i="9"/>
  <c r="F154" i="9"/>
  <c r="M159" i="9"/>
  <c r="F159" i="9"/>
  <c r="F125" i="9"/>
  <c r="F129" i="9"/>
  <c r="F131" i="9"/>
  <c r="M136" i="9"/>
  <c r="F136" i="9"/>
  <c r="M138" i="9"/>
  <c r="F123" i="9"/>
  <c r="F122" i="9"/>
  <c r="F126" i="9"/>
  <c r="F124" i="9"/>
  <c r="F130" i="9"/>
  <c r="F132" i="9"/>
  <c r="F109" i="9"/>
  <c r="F100" i="9"/>
  <c r="F102" i="9"/>
  <c r="F106" i="9"/>
  <c r="F108" i="9"/>
  <c r="M113" i="9"/>
  <c r="F113" i="9"/>
  <c r="M115" i="9"/>
  <c r="F86" i="9"/>
  <c r="F79" i="9"/>
  <c r="F85" i="9"/>
  <c r="F77" i="9"/>
  <c r="F83" i="9"/>
  <c r="F67" i="9"/>
  <c r="F44" i="9"/>
  <c r="F56" i="9"/>
  <c r="F60" i="9"/>
  <c r="F62" i="9"/>
  <c r="M67" i="9"/>
  <c r="M69" i="9"/>
  <c r="F54" i="9"/>
  <c r="F53" i="9"/>
  <c r="F55" i="9"/>
  <c r="F57" i="9"/>
  <c r="F61" i="9"/>
  <c r="F63" i="9"/>
  <c r="C153" i="9"/>
  <c r="C260" i="9"/>
  <c r="C264" i="9"/>
  <c r="C78" i="9"/>
  <c r="C262" i="9"/>
  <c r="C147" i="9"/>
  <c r="C84" i="9"/>
  <c r="C103" i="9"/>
  <c r="C145" i="9"/>
  <c r="C149" i="9"/>
  <c r="C101" i="9"/>
  <c r="C268" i="9"/>
  <c r="C80" i="9"/>
  <c r="C107" i="9"/>
  <c r="C76" i="9"/>
  <c r="C99" i="9"/>
  <c r="H90" i="9" l="1"/>
  <c r="M90" i="9"/>
  <c r="L293" i="9"/>
  <c r="J293" i="9"/>
  <c r="H293" i="9"/>
  <c r="J286" i="9"/>
  <c r="H286" i="9"/>
  <c r="L286" i="9"/>
  <c r="L291" i="9"/>
  <c r="J291" i="9"/>
  <c r="H291" i="9"/>
  <c r="J284" i="9"/>
  <c r="H284" i="9"/>
  <c r="L284" i="9"/>
  <c r="L287" i="9"/>
  <c r="J287" i="9"/>
  <c r="H287" i="9"/>
  <c r="L285" i="9"/>
  <c r="J285" i="9"/>
  <c r="H285" i="9"/>
  <c r="J292" i="9"/>
  <c r="H292" i="9"/>
  <c r="L292" i="9"/>
  <c r="F300" i="9"/>
  <c r="L283" i="9"/>
  <c r="J283" i="9"/>
  <c r="H283" i="9"/>
  <c r="J290" i="9"/>
  <c r="H290" i="9"/>
  <c r="L290" i="9"/>
  <c r="F260" i="9"/>
  <c r="F268" i="9"/>
  <c r="F264" i="9"/>
  <c r="F262" i="9"/>
  <c r="J263" i="9"/>
  <c r="H263" i="9"/>
  <c r="L263" i="9"/>
  <c r="L270" i="9"/>
  <c r="J270" i="9"/>
  <c r="H270" i="9"/>
  <c r="J269" i="9"/>
  <c r="H269" i="9"/>
  <c r="L269" i="9"/>
  <c r="J267" i="9"/>
  <c r="H267" i="9"/>
  <c r="L267" i="9"/>
  <c r="J261" i="9"/>
  <c r="H261" i="9"/>
  <c r="L261" i="9"/>
  <c r="F254" i="9"/>
  <c r="L237" i="9"/>
  <c r="H237" i="9"/>
  <c r="J237" i="9"/>
  <c r="J238" i="9"/>
  <c r="H238" i="9"/>
  <c r="L238" i="9"/>
  <c r="L247" i="9"/>
  <c r="J247" i="9"/>
  <c r="H247" i="9"/>
  <c r="J240" i="9"/>
  <c r="H240" i="9"/>
  <c r="L240" i="9"/>
  <c r="L245" i="9"/>
  <c r="J245" i="9"/>
  <c r="H245" i="9"/>
  <c r="L241" i="9"/>
  <c r="J241" i="9"/>
  <c r="H241" i="9"/>
  <c r="J246" i="9"/>
  <c r="H246" i="9"/>
  <c r="L246" i="9"/>
  <c r="L239" i="9"/>
  <c r="J239" i="9"/>
  <c r="H239" i="9"/>
  <c r="J244" i="9"/>
  <c r="H244" i="9"/>
  <c r="L244" i="9"/>
  <c r="L216" i="9"/>
  <c r="J216" i="9"/>
  <c r="H216" i="9"/>
  <c r="J215" i="9"/>
  <c r="H215" i="9"/>
  <c r="L215" i="9"/>
  <c r="L224" i="9"/>
  <c r="J224" i="9"/>
  <c r="H224" i="9"/>
  <c r="F231" i="9"/>
  <c r="L214" i="9"/>
  <c r="H214" i="9"/>
  <c r="J214" i="9"/>
  <c r="J223" i="9"/>
  <c r="H223" i="9"/>
  <c r="L223" i="9"/>
  <c r="L222" i="9"/>
  <c r="J222" i="9"/>
  <c r="H222" i="9"/>
  <c r="J221" i="9"/>
  <c r="H221" i="9"/>
  <c r="L221" i="9"/>
  <c r="L218" i="9"/>
  <c r="J218" i="9"/>
  <c r="H218" i="9"/>
  <c r="J217" i="9"/>
  <c r="H217" i="9"/>
  <c r="L217" i="9"/>
  <c r="F208" i="9"/>
  <c r="L191" i="9"/>
  <c r="H191" i="9"/>
  <c r="J191" i="9"/>
  <c r="J192" i="9"/>
  <c r="H192" i="9"/>
  <c r="L192" i="9"/>
  <c r="L201" i="9"/>
  <c r="J201" i="9"/>
  <c r="H201" i="9"/>
  <c r="J194" i="9"/>
  <c r="H194" i="9"/>
  <c r="L194" i="9"/>
  <c r="L199" i="9"/>
  <c r="J199" i="9"/>
  <c r="H199" i="9"/>
  <c r="L195" i="9"/>
  <c r="J195" i="9"/>
  <c r="H195" i="9"/>
  <c r="J200" i="9"/>
  <c r="H200" i="9"/>
  <c r="L200" i="9"/>
  <c r="L193" i="9"/>
  <c r="J193" i="9"/>
  <c r="H193" i="9"/>
  <c r="J198" i="9"/>
  <c r="H198" i="9"/>
  <c r="L198" i="9"/>
  <c r="J171" i="9"/>
  <c r="H171" i="9"/>
  <c r="L171" i="9"/>
  <c r="J169" i="9"/>
  <c r="H169" i="9"/>
  <c r="L169" i="9"/>
  <c r="L178" i="9"/>
  <c r="J178" i="9"/>
  <c r="H178" i="9"/>
  <c r="H172" i="9"/>
  <c r="L172" i="9"/>
  <c r="J172" i="9"/>
  <c r="H176" i="9"/>
  <c r="L176" i="9"/>
  <c r="J176" i="9"/>
  <c r="F185" i="9"/>
  <c r="L168" i="9"/>
  <c r="H168" i="9"/>
  <c r="J168" i="9"/>
  <c r="J177" i="9"/>
  <c r="H177" i="9"/>
  <c r="L177" i="9"/>
  <c r="L170" i="9"/>
  <c r="H170" i="9"/>
  <c r="J170" i="9"/>
  <c r="J175" i="9"/>
  <c r="L175" i="9"/>
  <c r="H175" i="9"/>
  <c r="F153" i="9"/>
  <c r="F149" i="9"/>
  <c r="F147" i="9"/>
  <c r="F145" i="9"/>
  <c r="J152" i="9"/>
  <c r="H152" i="9"/>
  <c r="L152" i="9"/>
  <c r="J154" i="9"/>
  <c r="H154" i="9"/>
  <c r="L154" i="9"/>
  <c r="J146" i="9"/>
  <c r="H146" i="9"/>
  <c r="L146" i="9"/>
  <c r="J148" i="9"/>
  <c r="H148" i="9"/>
  <c r="L148" i="9"/>
  <c r="L155" i="9"/>
  <c r="H155" i="9"/>
  <c r="J155" i="9"/>
  <c r="H126" i="9"/>
  <c r="L126" i="9"/>
  <c r="J126" i="9"/>
  <c r="J125" i="9"/>
  <c r="H125" i="9"/>
  <c r="L125" i="9"/>
  <c r="L132" i="9"/>
  <c r="J132" i="9"/>
  <c r="H132" i="9"/>
  <c r="F139" i="9"/>
  <c r="L122" i="9"/>
  <c r="H122" i="9"/>
  <c r="J122" i="9"/>
  <c r="L130" i="9"/>
  <c r="J130" i="9"/>
  <c r="H130" i="9"/>
  <c r="J123" i="9"/>
  <c r="L123" i="9"/>
  <c r="H123" i="9"/>
  <c r="J131" i="9"/>
  <c r="H131" i="9"/>
  <c r="L131" i="9"/>
  <c r="L124" i="9"/>
  <c r="H124" i="9"/>
  <c r="J124" i="9"/>
  <c r="J129" i="9"/>
  <c r="H129" i="9"/>
  <c r="L129" i="9"/>
  <c r="F103" i="9"/>
  <c r="F107" i="9"/>
  <c r="F101" i="9"/>
  <c r="F99" i="9"/>
  <c r="J106" i="9"/>
  <c r="H106" i="9"/>
  <c r="L106" i="9"/>
  <c r="J102" i="9"/>
  <c r="H102" i="9"/>
  <c r="L102" i="9"/>
  <c r="J100" i="9"/>
  <c r="H100" i="9"/>
  <c r="L100" i="9"/>
  <c r="J108" i="9"/>
  <c r="H108" i="9"/>
  <c r="L108" i="9"/>
  <c r="L109" i="9"/>
  <c r="J109" i="9"/>
  <c r="H109" i="9"/>
  <c r="F78" i="9"/>
  <c r="F76" i="9"/>
  <c r="F84" i="9"/>
  <c r="M92" i="9"/>
  <c r="F80" i="9"/>
  <c r="F90" i="9"/>
  <c r="J83" i="9"/>
  <c r="H83" i="9"/>
  <c r="L83" i="9"/>
  <c r="L86" i="9"/>
  <c r="J86" i="9"/>
  <c r="H86" i="9"/>
  <c r="J77" i="9"/>
  <c r="H77" i="9"/>
  <c r="L77" i="9"/>
  <c r="J85" i="9"/>
  <c r="H85" i="9"/>
  <c r="L85" i="9"/>
  <c r="J79" i="9"/>
  <c r="H79" i="9"/>
  <c r="L79" i="9"/>
  <c r="F70" i="9"/>
  <c r="L53" i="9"/>
  <c r="J53" i="9"/>
  <c r="H53" i="9"/>
  <c r="L63" i="9"/>
  <c r="J63" i="9"/>
  <c r="H63" i="9"/>
  <c r="L61" i="9"/>
  <c r="J61" i="9"/>
  <c r="H61" i="9"/>
  <c r="J54" i="9"/>
  <c r="H54" i="9"/>
  <c r="L54" i="9"/>
  <c r="J62" i="9"/>
  <c r="H62" i="9"/>
  <c r="L62" i="9"/>
  <c r="L55" i="9"/>
  <c r="H55" i="9"/>
  <c r="J55" i="9"/>
  <c r="L57" i="9"/>
  <c r="J57" i="9"/>
  <c r="H57" i="9"/>
  <c r="J60" i="9"/>
  <c r="H60" i="9"/>
  <c r="L60" i="9"/>
  <c r="J56" i="9"/>
  <c r="H56" i="9"/>
  <c r="L56" i="9"/>
  <c r="H300" i="9" l="1"/>
  <c r="C56" i="7" s="1"/>
  <c r="H254" i="9"/>
  <c r="C54" i="7" s="1"/>
  <c r="H231" i="9"/>
  <c r="C53" i="7" s="1"/>
  <c r="H208" i="9"/>
  <c r="C52" i="7" s="1"/>
  <c r="H185" i="9"/>
  <c r="C51" i="7" s="1"/>
  <c r="H139" i="9"/>
  <c r="C49" i="7" s="1"/>
  <c r="H70" i="9"/>
  <c r="M201" i="9"/>
  <c r="M291" i="9"/>
  <c r="M247" i="9"/>
  <c r="M286" i="9"/>
  <c r="M261" i="9"/>
  <c r="M270" i="9"/>
  <c r="M263" i="9"/>
  <c r="J300" i="9"/>
  <c r="D56" i="7" s="1"/>
  <c r="M292" i="9"/>
  <c r="M290" i="9"/>
  <c r="L300" i="9"/>
  <c r="E56" i="7" s="1"/>
  <c r="M287" i="9"/>
  <c r="M284" i="9"/>
  <c r="M293" i="9"/>
  <c r="M285" i="9"/>
  <c r="M283" i="9"/>
  <c r="M171" i="9"/>
  <c r="M178" i="9"/>
  <c r="M193" i="9"/>
  <c r="M218" i="9"/>
  <c r="M224" i="9"/>
  <c r="M239" i="9"/>
  <c r="M269" i="9"/>
  <c r="L262" i="9"/>
  <c r="J262" i="9"/>
  <c r="H262" i="9"/>
  <c r="M172" i="9"/>
  <c r="M267" i="9"/>
  <c r="L264" i="9"/>
  <c r="J264" i="9"/>
  <c r="H264" i="9"/>
  <c r="L268" i="9"/>
  <c r="J268" i="9"/>
  <c r="H268" i="9"/>
  <c r="M192" i="9"/>
  <c r="M238" i="9"/>
  <c r="F277" i="9"/>
  <c r="J260" i="9"/>
  <c r="H260" i="9"/>
  <c r="L260" i="9"/>
  <c r="M245" i="9"/>
  <c r="M240" i="9"/>
  <c r="J254" i="9"/>
  <c r="D54" i="7" s="1"/>
  <c r="M244" i="9"/>
  <c r="M241" i="9"/>
  <c r="M237" i="9"/>
  <c r="L254" i="9"/>
  <c r="E54" i="7" s="1"/>
  <c r="M215" i="9"/>
  <c r="M246" i="9"/>
  <c r="M214" i="9"/>
  <c r="J231" i="9"/>
  <c r="D53" i="7" s="1"/>
  <c r="M217" i="9"/>
  <c r="M222" i="9"/>
  <c r="M223" i="9"/>
  <c r="L231" i="9"/>
  <c r="E53" i="7" s="1"/>
  <c r="M216" i="9"/>
  <c r="M221" i="9"/>
  <c r="M199" i="9"/>
  <c r="M194" i="9"/>
  <c r="J208" i="9"/>
  <c r="D52" i="7" s="1"/>
  <c r="M198" i="9"/>
  <c r="M195" i="9"/>
  <c r="M191" i="9"/>
  <c r="L208" i="9"/>
  <c r="E52" i="7" s="1"/>
  <c r="M200" i="9"/>
  <c r="M154" i="9"/>
  <c r="M175" i="9"/>
  <c r="M170" i="9"/>
  <c r="M177" i="9"/>
  <c r="M176" i="9"/>
  <c r="M169" i="9"/>
  <c r="M148" i="9"/>
  <c r="J185" i="9"/>
  <c r="D51" i="7" s="1"/>
  <c r="M168" i="9"/>
  <c r="L185" i="9"/>
  <c r="E51" i="7" s="1"/>
  <c r="L153" i="9"/>
  <c r="J153" i="9"/>
  <c r="H153" i="9"/>
  <c r="M146" i="9"/>
  <c r="F162" i="9"/>
  <c r="L145" i="9"/>
  <c r="J145" i="9"/>
  <c r="H145" i="9"/>
  <c r="L147" i="9"/>
  <c r="J147" i="9"/>
  <c r="H147" i="9"/>
  <c r="M155" i="9"/>
  <c r="M152" i="9"/>
  <c r="L149" i="9"/>
  <c r="J149" i="9"/>
  <c r="H149" i="9"/>
  <c r="M132" i="9"/>
  <c r="M131" i="9"/>
  <c r="M126" i="9"/>
  <c r="M125" i="9"/>
  <c r="M129" i="9"/>
  <c r="J139" i="9"/>
  <c r="D49" i="7" s="1"/>
  <c r="M79" i="9"/>
  <c r="M86" i="9"/>
  <c r="M83" i="9"/>
  <c r="M100" i="9"/>
  <c r="M124" i="9"/>
  <c r="M130" i="9"/>
  <c r="M122" i="9"/>
  <c r="M123" i="9"/>
  <c r="L139" i="9"/>
  <c r="E49" i="7" s="1"/>
  <c r="M77" i="9"/>
  <c r="M106" i="9"/>
  <c r="F116" i="9"/>
  <c r="L99" i="9"/>
  <c r="J99" i="9"/>
  <c r="H99" i="9"/>
  <c r="M109" i="9"/>
  <c r="M108" i="9"/>
  <c r="L101" i="9"/>
  <c r="J101" i="9"/>
  <c r="H101" i="9"/>
  <c r="L107" i="9"/>
  <c r="J107" i="9"/>
  <c r="H107" i="9"/>
  <c r="M102" i="9"/>
  <c r="L103" i="9"/>
  <c r="J103" i="9"/>
  <c r="H103" i="9"/>
  <c r="L80" i="9"/>
  <c r="J80" i="9"/>
  <c r="H80" i="9"/>
  <c r="L78" i="9"/>
  <c r="H78" i="9"/>
  <c r="J78" i="9"/>
  <c r="L84" i="9"/>
  <c r="J84" i="9"/>
  <c r="H84" i="9"/>
  <c r="M85" i="9"/>
  <c r="F93" i="9"/>
  <c r="L76" i="9"/>
  <c r="J76" i="9"/>
  <c r="H76" i="9"/>
  <c r="M56" i="9"/>
  <c r="M62" i="9"/>
  <c r="M63" i="9"/>
  <c r="M57" i="9"/>
  <c r="M61" i="9"/>
  <c r="M60" i="9"/>
  <c r="M54" i="9"/>
  <c r="M53" i="9"/>
  <c r="J70" i="9"/>
  <c r="M55" i="9"/>
  <c r="L70" i="9"/>
  <c r="H277" i="9" l="1"/>
  <c r="C55" i="7" s="1"/>
  <c r="H162" i="9"/>
  <c r="C50" i="7" s="1"/>
  <c r="H116" i="9"/>
  <c r="C48" i="7" s="1"/>
  <c r="H93" i="9"/>
  <c r="C47" i="7" s="1"/>
  <c r="F53" i="7"/>
  <c r="F52" i="7"/>
  <c r="F56" i="7"/>
  <c r="F51" i="7"/>
  <c r="F54" i="7"/>
  <c r="F49" i="7"/>
  <c r="E46" i="7"/>
  <c r="D46" i="7"/>
  <c r="C46" i="7"/>
  <c r="J277" i="9"/>
  <c r="D55" i="7" s="1"/>
  <c r="M300" i="9"/>
  <c r="M268" i="9"/>
  <c r="M262" i="9"/>
  <c r="L277" i="9"/>
  <c r="E55" i="7" s="1"/>
  <c r="M260" i="9"/>
  <c r="M264" i="9"/>
  <c r="M254" i="9"/>
  <c r="M185" i="9"/>
  <c r="M208" i="9"/>
  <c r="M231" i="9"/>
  <c r="M147" i="9"/>
  <c r="M153" i="9"/>
  <c r="M149" i="9"/>
  <c r="M145" i="9"/>
  <c r="J162" i="9"/>
  <c r="D50" i="7" s="1"/>
  <c r="L162" i="9"/>
  <c r="E50" i="7" s="1"/>
  <c r="M103" i="9"/>
  <c r="M107" i="9"/>
  <c r="M139" i="9"/>
  <c r="M99" i="9"/>
  <c r="J116" i="9"/>
  <c r="D48" i="7" s="1"/>
  <c r="L116" i="9"/>
  <c r="E48" i="7" s="1"/>
  <c r="J93" i="9"/>
  <c r="D47" i="7" s="1"/>
  <c r="M84" i="9"/>
  <c r="M78" i="9"/>
  <c r="M101" i="9"/>
  <c r="L93" i="9"/>
  <c r="E47" i="7" s="1"/>
  <c r="M80" i="9"/>
  <c r="M76" i="9"/>
  <c r="M70" i="9"/>
  <c r="F50" i="7" l="1"/>
  <c r="F55" i="7"/>
  <c r="F46" i="7"/>
  <c r="F48" i="7"/>
  <c r="F47" i="7"/>
  <c r="M93" i="9"/>
  <c r="M277" i="9"/>
  <c r="M162" i="9"/>
  <c r="M116" i="9"/>
  <c r="G46" i="9"/>
  <c r="F34" i="9"/>
  <c r="F33" i="9"/>
  <c r="F32" i="9"/>
  <c r="F31" i="9"/>
  <c r="M44" i="9" l="1"/>
  <c r="L32" i="9"/>
  <c r="J32" i="9"/>
  <c r="H32" i="9"/>
  <c r="J33" i="9"/>
  <c r="H33" i="9"/>
  <c r="L33" i="9"/>
  <c r="J31" i="9"/>
  <c r="H31" i="9"/>
  <c r="L31" i="9"/>
  <c r="L34" i="9"/>
  <c r="J34" i="9"/>
  <c r="H34" i="9"/>
  <c r="C17" i="9"/>
  <c r="F17" i="9" s="1"/>
  <c r="C11" i="9"/>
  <c r="F11" i="9" s="1"/>
  <c r="C10" i="9"/>
  <c r="F10" i="9" s="1"/>
  <c r="C8" i="9"/>
  <c r="F8" i="9" s="1"/>
  <c r="Q27" i="5"/>
  <c r="F40" i="9" s="1"/>
  <c r="H40" i="9" s="1"/>
  <c r="F39" i="9"/>
  <c r="J39" i="9" s="1"/>
  <c r="F37" i="9"/>
  <c r="J37" i="9" s="1"/>
  <c r="E27" i="5"/>
  <c r="F38" i="9" s="1"/>
  <c r="J38" i="9" s="1"/>
  <c r="M27" i="4"/>
  <c r="K27" i="4"/>
  <c r="I27" i="4"/>
  <c r="G27" i="4"/>
  <c r="E27" i="4"/>
  <c r="F30" i="9" s="1"/>
  <c r="J30" i="9" s="1"/>
  <c r="C27" i="4"/>
  <c r="C9" i="9" s="1"/>
  <c r="F9" i="9" s="1"/>
  <c r="G23" i="9"/>
  <c r="B20" i="7"/>
  <c r="B49" i="10"/>
  <c r="B43" i="6"/>
  <c r="B11" i="6"/>
  <c r="B79" i="6"/>
  <c r="B11" i="5"/>
  <c r="B11" i="4"/>
  <c r="C49" i="10" l="1"/>
  <c r="I5" i="12" s="1"/>
  <c r="I5" i="8"/>
  <c r="I5" i="4"/>
  <c r="I5" i="5"/>
  <c r="I5" i="7"/>
  <c r="I5" i="6"/>
  <c r="I5" i="2"/>
  <c r="J40" i="9"/>
  <c r="J47" i="9" s="1"/>
  <c r="L38" i="9"/>
  <c r="C14" i="9"/>
  <c r="F14" i="9" s="1"/>
  <c r="L40" i="9"/>
  <c r="H39" i="9"/>
  <c r="H37" i="9"/>
  <c r="L39" i="9"/>
  <c r="L37" i="9"/>
  <c r="C15" i="9"/>
  <c r="F15" i="9" s="1"/>
  <c r="H38" i="9"/>
  <c r="C16" i="9"/>
  <c r="F16" i="9" s="1"/>
  <c r="L16" i="9" s="1"/>
  <c r="M46" i="9"/>
  <c r="I4" i="2"/>
  <c r="I4" i="6"/>
  <c r="I4" i="7"/>
  <c r="I4" i="8"/>
  <c r="I4" i="4"/>
  <c r="I4" i="5"/>
  <c r="L30" i="9"/>
  <c r="C7" i="9"/>
  <c r="F7" i="9" s="1"/>
  <c r="C16" i="7" s="1"/>
  <c r="H30" i="9"/>
  <c r="F47" i="9"/>
  <c r="M33" i="9"/>
  <c r="M32" i="9"/>
  <c r="M34" i="9"/>
  <c r="M31" i="9"/>
  <c r="J10" i="9"/>
  <c r="H11" i="9"/>
  <c r="L11" i="9"/>
  <c r="J11" i="9"/>
  <c r="L17" i="9"/>
  <c r="J17" i="9"/>
  <c r="H17" i="9"/>
  <c r="L10" i="9"/>
  <c r="J14" i="9"/>
  <c r="H14" i="9"/>
  <c r="L14" i="9"/>
  <c r="J16" i="9"/>
  <c r="H16" i="9"/>
  <c r="L15" i="9"/>
  <c r="J15" i="9"/>
  <c r="H15" i="9"/>
  <c r="I5" i="11" l="1"/>
  <c r="C50" i="10"/>
  <c r="C51" i="10" s="1"/>
  <c r="C52" i="10" s="1"/>
  <c r="C53" i="10" s="1"/>
  <c r="C54" i="10" s="1"/>
  <c r="C55" i="10" s="1"/>
  <c r="C56" i="10" s="1"/>
  <c r="C57" i="10" s="1"/>
  <c r="C58" i="10" s="1"/>
  <c r="C59" i="10" s="1"/>
  <c r="C60" i="10" s="1"/>
  <c r="E39" i="7"/>
  <c r="C39" i="7"/>
  <c r="C42" i="7"/>
  <c r="M23" i="9"/>
  <c r="C14" i="7"/>
  <c r="H21" i="9"/>
  <c r="H24" i="9" s="1"/>
  <c r="H47" i="9"/>
  <c r="D45" i="7"/>
  <c r="M38" i="9"/>
  <c r="M39" i="9"/>
  <c r="M40" i="9"/>
  <c r="L47" i="9"/>
  <c r="M37" i="9"/>
  <c r="M30" i="9"/>
  <c r="H10" i="9"/>
  <c r="M10" i="9" s="1"/>
  <c r="M11" i="9"/>
  <c r="M16" i="9"/>
  <c r="J9" i="9"/>
  <c r="M17" i="9"/>
  <c r="M15" i="9"/>
  <c r="M14" i="9"/>
  <c r="B48" i="10"/>
  <c r="F21" i="7" l="1"/>
  <c r="F20" i="7"/>
  <c r="F22" i="7"/>
  <c r="F42" i="7"/>
  <c r="M24" i="9"/>
  <c r="O50" i="11"/>
  <c r="O47" i="11"/>
  <c r="O46" i="11"/>
  <c r="O55" i="11"/>
  <c r="O51" i="11"/>
  <c r="O48" i="11"/>
  <c r="O56" i="11"/>
  <c r="O52" i="11"/>
  <c r="O54" i="11"/>
  <c r="O53" i="11"/>
  <c r="O49" i="11"/>
  <c r="O57" i="11"/>
  <c r="F39" i="7"/>
  <c r="C41" i="7"/>
  <c r="F41" i="7"/>
  <c r="E45" i="7"/>
  <c r="C45" i="7"/>
  <c r="M47" i="9"/>
  <c r="L9" i="9"/>
  <c r="H9" i="9"/>
  <c r="H8" i="9"/>
  <c r="L8" i="9"/>
  <c r="J8" i="9"/>
  <c r="H7" i="9"/>
  <c r="L7" i="9"/>
  <c r="J7" i="9"/>
  <c r="J24" i="9" s="1"/>
  <c r="C12" i="8"/>
  <c r="C10" i="8"/>
  <c r="B5" i="8"/>
  <c r="B3" i="8"/>
  <c r="I2" i="8"/>
  <c r="E38" i="7" l="1"/>
  <c r="L24" i="9"/>
  <c r="M9" i="9"/>
  <c r="C38" i="7"/>
  <c r="F45" i="7"/>
  <c r="M8" i="9"/>
  <c r="M7" i="9"/>
  <c r="C29" i="7"/>
  <c r="C26" i="7"/>
  <c r="C23" i="7"/>
  <c r="C20" i="7"/>
  <c r="F38" i="7" l="1"/>
  <c r="I3" i="8"/>
  <c r="I24" i="10"/>
  <c r="I16" i="10"/>
  <c r="N16" i="10" s="1"/>
  <c r="N15" i="10"/>
  <c r="I6" i="10"/>
  <c r="I3" i="11" l="1"/>
  <c r="I3" i="12"/>
  <c r="I3" i="7"/>
  <c r="I3" i="2"/>
  <c r="I3" i="4"/>
  <c r="I3" i="5"/>
  <c r="I3" i="6"/>
  <c r="N6" i="10"/>
  <c r="C12" i="7" l="1"/>
  <c r="C10" i="7"/>
  <c r="B5" i="7"/>
  <c r="B3" i="7"/>
  <c r="I2" i="7"/>
  <c r="B5" i="5"/>
  <c r="B3" i="5"/>
  <c r="I2" i="5"/>
  <c r="B5" i="4"/>
  <c r="B3" i="4"/>
  <c r="I2" i="4"/>
  <c r="I2" i="2"/>
  <c r="B5" i="6"/>
  <c r="B3" i="6"/>
  <c r="I2" i="6"/>
  <c r="B5" i="2"/>
  <c r="B3" i="2"/>
  <c r="G22" i="7" l="1"/>
  <c r="G25" i="7"/>
  <c r="G21" i="7"/>
  <c r="G24" i="7"/>
  <c r="G27" i="7"/>
  <c r="G31" i="7"/>
  <c r="B22" i="2"/>
  <c r="G30" i="7"/>
</calcChain>
</file>

<file path=xl/sharedStrings.xml><?xml version="1.0" encoding="utf-8"?>
<sst xmlns="http://schemas.openxmlformats.org/spreadsheetml/2006/main" count="7596" uniqueCount="697">
  <si>
    <t>Cantidad</t>
  </si>
  <si>
    <t>Artefacto / equipo</t>
  </si>
  <si>
    <t>Gas Licuado Petróleo (GLP)</t>
  </si>
  <si>
    <t>Gas Natural (GN)</t>
  </si>
  <si>
    <t>Departamento:</t>
  </si>
  <si>
    <t>Cargo:</t>
  </si>
  <si>
    <t>Provincia:</t>
  </si>
  <si>
    <t>Incandescentes</t>
  </si>
  <si>
    <t>Dicroicas</t>
  </si>
  <si>
    <t>Lámparas fluorescentes Compactas - LFC</t>
  </si>
  <si>
    <t>Tubos LED</t>
  </si>
  <si>
    <t xml:space="preserve">Paneles LED </t>
  </si>
  <si>
    <t>Otras tecnologías de LED</t>
  </si>
  <si>
    <t>Lámparas fluorescentes lineales T5, T8, T10, T12 Rectos</t>
  </si>
  <si>
    <t>Portátil</t>
  </si>
  <si>
    <t>Autor(es):</t>
  </si>
  <si>
    <t>Fecha:</t>
  </si>
  <si>
    <t xml:space="preserve">Encuesta de consumo de energía en el Sector Público </t>
  </si>
  <si>
    <t>Tipo ventana</t>
  </si>
  <si>
    <t>Centralizado</t>
  </si>
  <si>
    <t>Mini-split (Conjunto unidad interior y unidad exterior)</t>
  </si>
  <si>
    <t>Refrigeración</t>
  </si>
  <si>
    <t>Calefacción</t>
  </si>
  <si>
    <t>Multi-split (Unidad exterior múltiple)</t>
  </si>
  <si>
    <t>Marca / Modelo</t>
  </si>
  <si>
    <t xml:space="preserve">Lámparas de vapor de sodio de alta presión </t>
  </si>
  <si>
    <t>Lámparas de halogenuro metálico (usualmente en reflectores)</t>
  </si>
  <si>
    <t>Refrigeradoras domésticas</t>
  </si>
  <si>
    <t>Congeladoras</t>
  </si>
  <si>
    <t>Calentadores de agua</t>
  </si>
  <si>
    <t>Calderas</t>
  </si>
  <si>
    <t>Lavadoras</t>
  </si>
  <si>
    <t>Secadoras</t>
  </si>
  <si>
    <t>Motores Eléctricos</t>
  </si>
  <si>
    <t>Enero</t>
  </si>
  <si>
    <t>Febrero</t>
  </si>
  <si>
    <t>Marzo</t>
  </si>
  <si>
    <t>Abril</t>
  </si>
  <si>
    <t>Mayo</t>
  </si>
  <si>
    <t>Junio</t>
  </si>
  <si>
    <t>Julio</t>
  </si>
  <si>
    <t>Agosto</t>
  </si>
  <si>
    <t>Octubre</t>
  </si>
  <si>
    <t>Noviembre</t>
  </si>
  <si>
    <t>Diciembre</t>
  </si>
  <si>
    <r>
      <t>tCO</t>
    </r>
    <r>
      <rPr>
        <vertAlign val="subscript"/>
        <sz val="11"/>
        <color indexed="30"/>
        <rFont val="Garamond"/>
        <family val="1"/>
      </rPr>
      <t>2</t>
    </r>
    <r>
      <rPr>
        <sz val="11"/>
        <color indexed="30"/>
        <rFont val="Garamond"/>
        <family val="1"/>
      </rPr>
      <t>e / año</t>
    </r>
  </si>
  <si>
    <t>Sector Público</t>
  </si>
  <si>
    <t>Sector :</t>
  </si>
  <si>
    <t>Institución:</t>
  </si>
  <si>
    <t>Ministerio :</t>
  </si>
  <si>
    <t>Dirección:</t>
  </si>
  <si>
    <t>Amazonas</t>
  </si>
  <si>
    <t>Áncash</t>
  </si>
  <si>
    <t>Apurímac</t>
  </si>
  <si>
    <t>Arequipa</t>
  </si>
  <si>
    <t>Ayacucho</t>
  </si>
  <si>
    <t>Cajamarca</t>
  </si>
  <si>
    <t>Cusco</t>
  </si>
  <si>
    <t>Huancavelica</t>
  </si>
  <si>
    <t>Huánuco</t>
  </si>
  <si>
    <t>Ica</t>
  </si>
  <si>
    <t>Junín</t>
  </si>
  <si>
    <t>La_Libertad</t>
  </si>
  <si>
    <t>Lambayeque</t>
  </si>
  <si>
    <t>Lima</t>
  </si>
  <si>
    <t>Loreto</t>
  </si>
  <si>
    <t>Madre_De_Dios</t>
  </si>
  <si>
    <t>Moquegua</t>
  </si>
  <si>
    <t>Pasco</t>
  </si>
  <si>
    <t>Piura</t>
  </si>
  <si>
    <t>Prov._Const._Del_Callao</t>
  </si>
  <si>
    <t>Puno</t>
  </si>
  <si>
    <t>San_Martin</t>
  </si>
  <si>
    <t>Tacna</t>
  </si>
  <si>
    <t>Tumbes</t>
  </si>
  <si>
    <t>Ucayali</t>
  </si>
  <si>
    <t>Chachapoyas</t>
  </si>
  <si>
    <t>Huaraz</t>
  </si>
  <si>
    <t>Huamanga</t>
  </si>
  <si>
    <t>Huanuco</t>
  </si>
  <si>
    <t>Huancayo</t>
  </si>
  <si>
    <t>Trujillo</t>
  </si>
  <si>
    <t>Chiclayo</t>
  </si>
  <si>
    <t>Maynas</t>
  </si>
  <si>
    <t>Tambopata</t>
  </si>
  <si>
    <t>Mariscal Nieto</t>
  </si>
  <si>
    <t>Callao</t>
  </si>
  <si>
    <t>Moyobamba</t>
  </si>
  <si>
    <t>Atalaya</t>
  </si>
  <si>
    <t>Bagua</t>
  </si>
  <si>
    <t>Aija</t>
  </si>
  <si>
    <t>Andahuaylas</t>
  </si>
  <si>
    <t>Camaná</t>
  </si>
  <si>
    <t>Cangallo</t>
  </si>
  <si>
    <t>Cajabamba</t>
  </si>
  <si>
    <t>Acomayo</t>
  </si>
  <si>
    <t>Acobamba</t>
  </si>
  <si>
    <t>Ambo</t>
  </si>
  <si>
    <t>Chincha</t>
  </si>
  <si>
    <t>Concepción</t>
  </si>
  <si>
    <t>Ascope</t>
  </si>
  <si>
    <t>Ferreñafe</t>
  </si>
  <si>
    <t>Barranca</t>
  </si>
  <si>
    <t>Alto Amazonas</t>
  </si>
  <si>
    <t>Manu</t>
  </si>
  <si>
    <t>General Sánchez Cerro</t>
  </si>
  <si>
    <t>Daniel Alcides Carrión</t>
  </si>
  <si>
    <t>Ayabaca</t>
  </si>
  <si>
    <t>Bellavista</t>
  </si>
  <si>
    <t>Azángaro</t>
  </si>
  <si>
    <t>Candarave</t>
  </si>
  <si>
    <t>Contralmirante Villar</t>
  </si>
  <si>
    <t>Padre Abad</t>
  </si>
  <si>
    <t>Bongará</t>
  </si>
  <si>
    <t>Antonio Raymondi</t>
  </si>
  <si>
    <t>Antabamba</t>
  </si>
  <si>
    <t>Caravelí</t>
  </si>
  <si>
    <t>Huanca Sancos</t>
  </si>
  <si>
    <t>Celendín</t>
  </si>
  <si>
    <t>Anta</t>
  </si>
  <si>
    <t>Angaraes</t>
  </si>
  <si>
    <t>Dos De Mayo</t>
  </si>
  <si>
    <t>Nazca</t>
  </si>
  <si>
    <t>Chanchamayo</t>
  </si>
  <si>
    <t>Bolivar</t>
  </si>
  <si>
    <t>Cajatambo</t>
  </si>
  <si>
    <t>Tahuamanu</t>
  </si>
  <si>
    <t>Ilo</t>
  </si>
  <si>
    <t>Oxapampa</t>
  </si>
  <si>
    <t>Huancabamba</t>
  </si>
  <si>
    <t>Carmen De La Legua Reynoso</t>
  </si>
  <si>
    <t>Carabaya</t>
  </si>
  <si>
    <t>El Dorado</t>
  </si>
  <si>
    <t>Jorge Basadre</t>
  </si>
  <si>
    <t>Zarumilla</t>
  </si>
  <si>
    <t>Purús</t>
  </si>
  <si>
    <t>Condorcanqui</t>
  </si>
  <si>
    <t>Asunción</t>
  </si>
  <si>
    <t>Aymaraes</t>
  </si>
  <si>
    <t>Castilla</t>
  </si>
  <si>
    <t>Huanta</t>
  </si>
  <si>
    <t>Chota</t>
  </si>
  <si>
    <t>Calca</t>
  </si>
  <si>
    <t>Castrovirreyna</t>
  </si>
  <si>
    <t>Huacaybamba</t>
  </si>
  <si>
    <t>Palpa</t>
  </si>
  <si>
    <t>Jauja</t>
  </si>
  <si>
    <t>Chepén</t>
  </si>
  <si>
    <t>Canta</t>
  </si>
  <si>
    <t>Mariscal Ramón Castilla</t>
  </si>
  <si>
    <t>Morropón</t>
  </si>
  <si>
    <t>La Perla</t>
  </si>
  <si>
    <t>Chucuito</t>
  </si>
  <si>
    <t>Huallaga</t>
  </si>
  <si>
    <t>Tarata</t>
  </si>
  <si>
    <t>Luya</t>
  </si>
  <si>
    <t>Bolognesi</t>
  </si>
  <si>
    <t>Cotabambas</t>
  </si>
  <si>
    <t>Caylloma</t>
  </si>
  <si>
    <t>La Mar</t>
  </si>
  <si>
    <t>Contumazá</t>
  </si>
  <si>
    <t>Canas</t>
  </si>
  <si>
    <t>Churcampa</t>
  </si>
  <si>
    <t>Huamalíes</t>
  </si>
  <si>
    <t>Pisco</t>
  </si>
  <si>
    <t>Julcán</t>
  </si>
  <si>
    <t>Cañete</t>
  </si>
  <si>
    <t>Requena</t>
  </si>
  <si>
    <t>Paita</t>
  </si>
  <si>
    <t>La Punta</t>
  </si>
  <si>
    <t>El Collao</t>
  </si>
  <si>
    <t>Lamas</t>
  </si>
  <si>
    <t>Rodríguez De Mendoza</t>
  </si>
  <si>
    <t>Carhuaz</t>
  </si>
  <si>
    <t>Chincheros</t>
  </si>
  <si>
    <t>Condesuyos</t>
  </si>
  <si>
    <t>Lucanas</t>
  </si>
  <si>
    <t>Cutervo</t>
  </si>
  <si>
    <t>Canchis</t>
  </si>
  <si>
    <t>Huaytará</t>
  </si>
  <si>
    <t>Leoncio Prado</t>
  </si>
  <si>
    <t>Satipo</t>
  </si>
  <si>
    <t>Otuzco</t>
  </si>
  <si>
    <t>Huaral</t>
  </si>
  <si>
    <t>Sullana</t>
  </si>
  <si>
    <t>Ventanilla</t>
  </si>
  <si>
    <t>Huancané</t>
  </si>
  <si>
    <t>Mariscal Cáceres</t>
  </si>
  <si>
    <t>Utcubamba</t>
  </si>
  <si>
    <t>Carlos Fermín Fitzcarrald</t>
  </si>
  <si>
    <t>Grau</t>
  </si>
  <si>
    <t>Islay</t>
  </si>
  <si>
    <t>Parinacochas</t>
  </si>
  <si>
    <t>Hualgayoc</t>
  </si>
  <si>
    <t>Chumbivilcas</t>
  </si>
  <si>
    <t>Tayacaja</t>
  </si>
  <si>
    <t>Marañón</t>
  </si>
  <si>
    <t>Tarma</t>
  </si>
  <si>
    <t>Pacasmayo</t>
  </si>
  <si>
    <t>Huarochirí</t>
  </si>
  <si>
    <t>Datem Del Marañón</t>
  </si>
  <si>
    <t>Talara</t>
  </si>
  <si>
    <t>Lampa</t>
  </si>
  <si>
    <t>Picota</t>
  </si>
  <si>
    <t>Casma</t>
  </si>
  <si>
    <t>La Unión</t>
  </si>
  <si>
    <t>Páucar Del Sara Sara</t>
  </si>
  <si>
    <t>Jaen</t>
  </si>
  <si>
    <t>Espinar</t>
  </si>
  <si>
    <t>Pachitea</t>
  </si>
  <si>
    <t>Yauli</t>
  </si>
  <si>
    <t>Pataz</t>
  </si>
  <si>
    <t>Huaura</t>
  </si>
  <si>
    <t>Sechura</t>
  </si>
  <si>
    <t>Melgar</t>
  </si>
  <si>
    <t>Rioja</t>
  </si>
  <si>
    <t>Corongo</t>
  </si>
  <si>
    <t>Sucre</t>
  </si>
  <si>
    <t>San Ignacio</t>
  </si>
  <si>
    <t>La Convención</t>
  </si>
  <si>
    <t>Puerto Inca</t>
  </si>
  <si>
    <t>Chupaca</t>
  </si>
  <si>
    <t>Sánchez Carrión</t>
  </si>
  <si>
    <t>Oyón</t>
  </si>
  <si>
    <t>Moho</t>
  </si>
  <si>
    <t>San Martín</t>
  </si>
  <si>
    <t>Huari</t>
  </si>
  <si>
    <t>Víctor Fajardo</t>
  </si>
  <si>
    <t>San Marcos</t>
  </si>
  <si>
    <t>Paruro</t>
  </si>
  <si>
    <t>Lauricocha</t>
  </si>
  <si>
    <t>Santiago De Chuco</t>
  </si>
  <si>
    <t>Yauyos</t>
  </si>
  <si>
    <t>San Antonio De Putina</t>
  </si>
  <si>
    <t>Tocache</t>
  </si>
  <si>
    <t>Huarmey</t>
  </si>
  <si>
    <t>Vilcas Huamán</t>
  </si>
  <si>
    <t>San Miguel</t>
  </si>
  <si>
    <t>Paucartambo</t>
  </si>
  <si>
    <t>Yarowilca</t>
  </si>
  <si>
    <t>Gran Chimú</t>
  </si>
  <si>
    <t>San Román</t>
  </si>
  <si>
    <t>Huaylas</t>
  </si>
  <si>
    <t>San Pablo</t>
  </si>
  <si>
    <t>Quispicanchi</t>
  </si>
  <si>
    <t>Virú</t>
  </si>
  <si>
    <t>Sandia</t>
  </si>
  <si>
    <t>Mariscal Luzuriaga</t>
  </si>
  <si>
    <t>Santa Cruz</t>
  </si>
  <si>
    <t>Urubamba</t>
  </si>
  <si>
    <t>Yunguyo</t>
  </si>
  <si>
    <t>Ocros</t>
  </si>
  <si>
    <t>Email:</t>
  </si>
  <si>
    <t>ENCUESTA CONSUMO DE ENERGÍA SECTOR PÚBLICO</t>
  </si>
  <si>
    <t>Electricidad</t>
  </si>
  <si>
    <t>Agua</t>
  </si>
  <si>
    <t xml:space="preserve">Información preliminar: </t>
  </si>
  <si>
    <t>¿Su entidad aplica políticas de ahorro energético?</t>
  </si>
  <si>
    <t>¿Se considera el factor de menor consumo energético como especificación técnica o factor de evaluación en la adquisición de bienes?</t>
  </si>
  <si>
    <t>Responsable:</t>
  </si>
  <si>
    <t>Emisiones generadas:</t>
  </si>
  <si>
    <t>Empresa distribuidora eléctrica</t>
  </si>
  <si>
    <t>Potencia contratada</t>
  </si>
  <si>
    <t>Tipo de tarifa</t>
  </si>
  <si>
    <t>Nivel de tensión</t>
  </si>
  <si>
    <t>Máxima demanda</t>
  </si>
  <si>
    <t>Energía reactiva</t>
  </si>
  <si>
    <t>Energía activa</t>
  </si>
  <si>
    <t>Mes</t>
  </si>
  <si>
    <t>Setiembre</t>
  </si>
  <si>
    <t>Hora punta: HP</t>
  </si>
  <si>
    <t>Hora fuera de punta: HFP</t>
  </si>
  <si>
    <t>Información solicitada : Electricidad</t>
  </si>
  <si>
    <t>Residual 6</t>
  </si>
  <si>
    <t>Residual 500</t>
  </si>
  <si>
    <t>Tipo de tarifa:</t>
  </si>
  <si>
    <t>Gasoholes</t>
  </si>
  <si>
    <t xml:space="preserve">Descripción del Proyecto: </t>
  </si>
  <si>
    <t>Notas generales</t>
  </si>
  <si>
    <t>Información general</t>
  </si>
  <si>
    <t>Número de trabajadores</t>
  </si>
  <si>
    <t xml:space="preserve">Año de construcción: </t>
  </si>
  <si>
    <t>Consumo total de energía:</t>
  </si>
  <si>
    <t>Soles</t>
  </si>
  <si>
    <t>Febrero 2017</t>
  </si>
  <si>
    <t>Nombre:</t>
  </si>
  <si>
    <t>Descripción del proyecto:</t>
  </si>
  <si>
    <t>Tipo de fuente</t>
  </si>
  <si>
    <t>Petróleo Industrial 6</t>
  </si>
  <si>
    <t>Gas Licuado de Petróleo</t>
  </si>
  <si>
    <t>Gas Natural</t>
  </si>
  <si>
    <t>GNV</t>
  </si>
  <si>
    <t>Consumo</t>
  </si>
  <si>
    <t>Unidad</t>
  </si>
  <si>
    <t>Gasohol</t>
  </si>
  <si>
    <t>Gasohol total</t>
  </si>
  <si>
    <t>gal</t>
  </si>
  <si>
    <r>
      <t>m</t>
    </r>
    <r>
      <rPr>
        <vertAlign val="superscript"/>
        <sz val="11"/>
        <color theme="1"/>
        <rFont val="Garamond"/>
        <family val="1"/>
      </rPr>
      <t>3</t>
    </r>
  </si>
  <si>
    <t>Fuente</t>
  </si>
  <si>
    <t>Factor emision electricidad Perú</t>
  </si>
  <si>
    <t>Año</t>
  </si>
  <si>
    <t>Convertion factor</t>
  </si>
  <si>
    <t>Variable</t>
  </si>
  <si>
    <t>Value</t>
  </si>
  <si>
    <t>Unit</t>
  </si>
  <si>
    <t>Description</t>
  </si>
  <si>
    <t>SI prefijes</t>
  </si>
  <si>
    <t>Energy</t>
  </si>
  <si>
    <t>yotta</t>
  </si>
  <si>
    <t>1 TJ</t>
  </si>
  <si>
    <t>MWh/TJ</t>
  </si>
  <si>
    <t>Conversion from TJ to MWh</t>
  </si>
  <si>
    <t>zetta</t>
  </si>
  <si>
    <t>1 BTU</t>
  </si>
  <si>
    <t>J/BTU</t>
  </si>
  <si>
    <t>Conversion from BTU to J</t>
  </si>
  <si>
    <t>exa</t>
  </si>
  <si>
    <t>1kcal</t>
  </si>
  <si>
    <t>J/kcal</t>
  </si>
  <si>
    <t>peta</t>
  </si>
  <si>
    <t>1HP</t>
  </si>
  <si>
    <t>HP/kW</t>
  </si>
  <si>
    <t>Conversion from HP to kW</t>
  </si>
  <si>
    <t>tera</t>
  </si>
  <si>
    <t>Weight</t>
  </si>
  <si>
    <t>giga</t>
  </si>
  <si>
    <t>1 lb</t>
  </si>
  <si>
    <t>kg/lb</t>
  </si>
  <si>
    <t>Conversion from lb to kg</t>
  </si>
  <si>
    <t>mega</t>
  </si>
  <si>
    <t>US ton</t>
  </si>
  <si>
    <t>Conversion from USton to ton</t>
  </si>
  <si>
    <t>kilo</t>
  </si>
  <si>
    <t>1 oz</t>
  </si>
  <si>
    <t>oz/g</t>
  </si>
  <si>
    <t>Conversion from oz to g</t>
  </si>
  <si>
    <t>hecto</t>
  </si>
  <si>
    <t>Volumen</t>
  </si>
  <si>
    <t>deca</t>
  </si>
  <si>
    <t>unidad</t>
  </si>
  <si>
    <t>1 gal</t>
  </si>
  <si>
    <t>L</t>
  </si>
  <si>
    <t>deci</t>
  </si>
  <si>
    <t>1 L</t>
  </si>
  <si>
    <t>Conversion from L to gal</t>
  </si>
  <si>
    <t>centi</t>
  </si>
  <si>
    <t>1 barrel</t>
  </si>
  <si>
    <t>gal/barrel</t>
  </si>
  <si>
    <t>Conversion from barrel to gal</t>
  </si>
  <si>
    <t>mili</t>
  </si>
  <si>
    <t>Area</t>
  </si>
  <si>
    <t>micro</t>
  </si>
  <si>
    <t>1 ha</t>
  </si>
  <si>
    <t>nano</t>
  </si>
  <si>
    <t>pico</t>
  </si>
  <si>
    <t>femto</t>
  </si>
  <si>
    <t>Linear</t>
  </si>
  <si>
    <t>atto</t>
  </si>
  <si>
    <t>1 mile</t>
  </si>
  <si>
    <t>km</t>
  </si>
  <si>
    <t>zepto</t>
  </si>
  <si>
    <t>1 ft</t>
  </si>
  <si>
    <t>cm</t>
  </si>
  <si>
    <t>yocto</t>
  </si>
  <si>
    <t>inch/ft</t>
  </si>
  <si>
    <t>Conversion from ft to inch</t>
  </si>
  <si>
    <t>1 yard</t>
  </si>
  <si>
    <t>m</t>
  </si>
  <si>
    <t>Conversion from yard to m</t>
  </si>
  <si>
    <t>1 inch</t>
  </si>
  <si>
    <t>Conversion from inch to cm</t>
  </si>
  <si>
    <t>1 nautical mile</t>
  </si>
  <si>
    <t>Conversion from nautical mile to cm</t>
  </si>
  <si>
    <t>Pressure</t>
  </si>
  <si>
    <t>1 atm</t>
  </si>
  <si>
    <t>bar</t>
  </si>
  <si>
    <t>Conversion from atm tecnical to m</t>
  </si>
  <si>
    <t>Pascal</t>
  </si>
  <si>
    <t>Conversion from atm to Pa</t>
  </si>
  <si>
    <t>1 bar</t>
  </si>
  <si>
    <t>Conversion from bar to Pa</t>
  </si>
  <si>
    <t>atm</t>
  </si>
  <si>
    <t>Conversion from cmHg to atm</t>
  </si>
  <si>
    <t>Temperature</t>
  </si>
  <si>
    <t>1 K</t>
  </si>
  <si>
    <t>°C + 273.15</t>
  </si>
  <si>
    <t>Kelvin</t>
  </si>
  <si>
    <t>Conversion from °C to K</t>
  </si>
  <si>
    <t>1°F</t>
  </si>
  <si>
    <t>9°C/5  + 32</t>
  </si>
  <si>
    <t>Fahrenheit</t>
  </si>
  <si>
    <t>Conversion from °C to °F</t>
  </si>
  <si>
    <t>1°R</t>
  </si>
  <si>
    <t>9(°C + 273.15)/5</t>
  </si>
  <si>
    <t>Rankie</t>
  </si>
  <si>
    <t>Conversion from °C to °R</t>
  </si>
  <si>
    <t>Electronic Potencial Diference (electromotive force)</t>
  </si>
  <si>
    <t>1 V</t>
  </si>
  <si>
    <t>Volt</t>
  </si>
  <si>
    <t>Conversion from Volt to Watt</t>
  </si>
  <si>
    <t>1 A</t>
  </si>
  <si>
    <t>A = C / s</t>
  </si>
  <si>
    <t>Conversion from Ampere to Coulomb</t>
  </si>
  <si>
    <t>J/m2</t>
  </si>
  <si>
    <r>
      <t>J/m</t>
    </r>
    <r>
      <rPr>
        <vertAlign val="superscript"/>
        <sz val="11"/>
        <color theme="1"/>
        <rFont val="Garamond"/>
        <family val="1"/>
      </rPr>
      <t>2</t>
    </r>
  </si>
  <si>
    <t>Penetración anual de calentadores solares</t>
  </si>
  <si>
    <t>Diésel B5</t>
  </si>
  <si>
    <t>Año de análisis</t>
  </si>
  <si>
    <t>Indicadores de consumo energético</t>
  </si>
  <si>
    <t xml:space="preserve">Electricidad </t>
  </si>
  <si>
    <t>U.I.T</t>
  </si>
  <si>
    <t>Valor U.I.T
S/.</t>
  </si>
  <si>
    <t>Fuente: MEF, https://www.mef.gob.pe/contenidos/tributos/valor_uit/uit.pdf</t>
  </si>
  <si>
    <t>Dirección General de Eficiencia Energética (DGEE)</t>
  </si>
  <si>
    <t>Versión:</t>
  </si>
  <si>
    <t>Versión 1.0</t>
  </si>
  <si>
    <t>Encuesta de consumo de energía</t>
  </si>
  <si>
    <t>Emisiones de GEI:</t>
  </si>
  <si>
    <t>Ingresar información:</t>
  </si>
  <si>
    <t>(celdas para ingresar información)</t>
  </si>
  <si>
    <t>Orden para llenado de hojas:</t>
  </si>
  <si>
    <r>
      <t xml:space="preserve">A través de la presente encuesta , se busca recabar información sobre el consumo de energía  (electricidad y combustibles fósiles) en las edificaciones del Sector Público. 
La periodicidad considera es mensual y la finalidad es determinar la obligación, que tendría la entidad, de realizar una auditoría energética, de acuerdo al ítem 6.3.a del D.S. N° 053-2007-EM.                                                                                                             Además, se busca sugerir algunas mejoras para lograr el ahorro de energía en su uso final. </t>
    </r>
    <r>
      <rPr>
        <sz val="11"/>
        <color theme="5"/>
        <rFont val="Garamond"/>
        <family val="1"/>
      </rPr>
      <t>Se ha incluido una hoja para completar con información relacionada al equipamiento eléctrico, entre los cuales se ha considerado lámparas y equipos de aire acondicionado, cuyos consumos eléctricos representan los mayores porcentajes de participación sobre el consumo total de energía en el  sector Público.</t>
    </r>
  </si>
  <si>
    <t>Año de análisis:</t>
  </si>
  <si>
    <t>Año de análisis :</t>
  </si>
  <si>
    <r>
      <t>Área del edifico (m</t>
    </r>
    <r>
      <rPr>
        <vertAlign val="superscript"/>
        <sz val="11"/>
        <color indexed="8"/>
        <rFont val="Garamond"/>
        <family val="1"/>
      </rPr>
      <t>2</t>
    </r>
    <r>
      <rPr>
        <sz val="11"/>
        <color indexed="8"/>
        <rFont val="Garamond"/>
        <family val="1"/>
      </rPr>
      <t xml:space="preserve">): </t>
    </r>
  </si>
  <si>
    <t>Distrito:</t>
  </si>
  <si>
    <t>Teléfono:</t>
  </si>
  <si>
    <t>Gas Natural Vehicular (GNV)</t>
  </si>
  <si>
    <t>Tecnología de lámparas</t>
  </si>
  <si>
    <t>Halógenas</t>
  </si>
  <si>
    <t>Lámparas fluorescentes circulares</t>
  </si>
  <si>
    <t>Lámparas LED</t>
  </si>
  <si>
    <t>Tipo VRF (Volumen de Refrigerante Variable)</t>
  </si>
  <si>
    <r>
      <t xml:space="preserve">¿Alguna vez se ha realizado una auditoría energética en su institución? </t>
    </r>
    <r>
      <rPr>
        <b/>
        <sz val="11"/>
        <color rgb="FF0070C0"/>
        <rFont val="Garamond"/>
        <family val="1"/>
      </rPr>
      <t>En el caso que se hubiese realizado: ¿Cuántas se han realizado y en qué año?</t>
    </r>
  </si>
  <si>
    <t>Septiembre</t>
  </si>
  <si>
    <t>Cantidad de trabajadores por área y mes</t>
  </si>
  <si>
    <t>Formato 1:</t>
  </si>
  <si>
    <r>
      <t xml:space="preserve">Datos del servicio y los valores facturados </t>
    </r>
    <r>
      <rPr>
        <sz val="11"/>
        <color theme="1"/>
        <rFont val="Garamond"/>
        <family val="1"/>
      </rPr>
      <t xml:space="preserve">(llenar </t>
    </r>
    <r>
      <rPr>
        <b/>
        <sz val="11"/>
        <color rgb="FF0070C0"/>
        <rFont val="Garamond"/>
        <family val="1"/>
      </rPr>
      <t>sólo un formato</t>
    </r>
    <r>
      <rPr>
        <sz val="11"/>
        <color theme="1"/>
        <rFont val="Garamond"/>
        <family val="1"/>
      </rPr>
      <t>, según datos en el recibo)</t>
    </r>
  </si>
  <si>
    <t>Formato 2:</t>
  </si>
  <si>
    <t>Consumos de energía activa</t>
  </si>
  <si>
    <t>Formato 3:</t>
  </si>
  <si>
    <r>
      <t xml:space="preserve">Consumo
</t>
    </r>
    <r>
      <rPr>
        <sz val="11"/>
        <color rgb="FF0070C0"/>
        <rFont val="Garamond"/>
        <family val="1"/>
      </rPr>
      <t>[m</t>
    </r>
    <r>
      <rPr>
        <vertAlign val="superscript"/>
        <sz val="11"/>
        <color rgb="FF0070C0"/>
        <rFont val="Garamond"/>
        <family val="1"/>
      </rPr>
      <t>3</t>
    </r>
    <r>
      <rPr>
        <sz val="11"/>
        <color rgb="FF0070C0"/>
        <rFont val="Garamond"/>
        <family val="1"/>
      </rPr>
      <t>]</t>
    </r>
  </si>
  <si>
    <r>
      <t xml:space="preserve">Monto facturado
</t>
    </r>
    <r>
      <rPr>
        <sz val="11"/>
        <color rgb="FF0070C0"/>
        <rFont val="Garamond"/>
        <family val="1"/>
      </rPr>
      <t>[S/]</t>
    </r>
  </si>
  <si>
    <t>Información solicitada : Consumo agua</t>
  </si>
  <si>
    <r>
      <t xml:space="preserve">Consumo
</t>
    </r>
    <r>
      <rPr>
        <sz val="11"/>
        <color rgb="FF0070C0"/>
        <rFont val="Garamond"/>
        <family val="1"/>
      </rPr>
      <t>[gal</t>
    </r>
    <r>
      <rPr>
        <sz val="11"/>
        <color rgb="FF0070C0"/>
        <rFont val="Garamond"/>
        <family val="1"/>
      </rPr>
      <t>]</t>
    </r>
  </si>
  <si>
    <t>Información solicitada : Consumo de combustibles fosiles en fuentes estacionarias</t>
  </si>
  <si>
    <t>Información solicitada : Consumo de combustibles de vehiculos propios</t>
  </si>
  <si>
    <r>
      <t xml:space="preserve">Cantidad de vehículos
</t>
    </r>
    <r>
      <rPr>
        <sz val="11"/>
        <color rgb="FF0070C0"/>
        <rFont val="Garamond"/>
        <family val="1"/>
      </rPr>
      <t>[número]</t>
    </r>
  </si>
  <si>
    <r>
      <t xml:space="preserve">Recorrido
</t>
    </r>
    <r>
      <rPr>
        <sz val="11"/>
        <color rgb="FF0070C0"/>
        <rFont val="Garamond"/>
        <family val="1"/>
      </rPr>
      <t>[Km]</t>
    </r>
  </si>
  <si>
    <r>
      <t xml:space="preserve">Potencia 
</t>
    </r>
    <r>
      <rPr>
        <sz val="11"/>
        <color rgb="FF0070C0"/>
        <rFont val="Garamond"/>
        <family val="1"/>
      </rPr>
      <t>[W]</t>
    </r>
  </si>
  <si>
    <r>
      <t xml:space="preserve">Cantidad 
</t>
    </r>
    <r>
      <rPr>
        <sz val="11"/>
        <color theme="1"/>
        <rFont val="Garamond"/>
        <family val="1"/>
      </rPr>
      <t>(total lámparas)</t>
    </r>
  </si>
  <si>
    <r>
      <t xml:space="preserve">Potencia nominal - Consumo 
</t>
    </r>
    <r>
      <rPr>
        <sz val="11"/>
        <color rgb="FF0070C0"/>
        <rFont val="Garamond"/>
        <family val="1"/>
      </rPr>
      <t>[KW]</t>
    </r>
  </si>
  <si>
    <r>
      <t xml:space="preserve">Capacidad 
</t>
    </r>
    <r>
      <rPr>
        <sz val="11"/>
        <color rgb="FF0070C0"/>
        <rFont val="Garamond"/>
        <family val="1"/>
      </rPr>
      <t>[BTU]</t>
    </r>
  </si>
  <si>
    <t>Información solicitada : inventario de luminarias</t>
  </si>
  <si>
    <t>Información solicitada : inventario de equipos de aire acondicionado</t>
  </si>
  <si>
    <t>Información solicitada : Otros equipos</t>
  </si>
  <si>
    <r>
      <t xml:space="preserve">Área de oficina </t>
    </r>
    <r>
      <rPr>
        <sz val="11"/>
        <color rgb="FF0070C0"/>
        <rFont val="Garamond"/>
        <family val="1"/>
      </rPr>
      <t>[m</t>
    </r>
    <r>
      <rPr>
        <vertAlign val="superscript"/>
        <sz val="11"/>
        <color rgb="FF0070C0"/>
        <rFont val="Garamond"/>
        <family val="1"/>
      </rPr>
      <t>2</t>
    </r>
    <r>
      <rPr>
        <sz val="11"/>
        <color rgb="FF0070C0"/>
        <rFont val="Garamond"/>
        <family val="1"/>
      </rPr>
      <t>]</t>
    </r>
  </si>
  <si>
    <r>
      <t xml:space="preserve">Cantidad 
</t>
    </r>
    <r>
      <rPr>
        <sz val="11"/>
        <color theme="1"/>
        <rFont val="Garamond"/>
        <family val="1"/>
      </rPr>
      <t>(total equipos)</t>
    </r>
  </si>
  <si>
    <r>
      <t xml:space="preserve">Cantidad
</t>
    </r>
    <r>
      <rPr>
        <sz val="11"/>
        <color theme="1"/>
        <rFont val="Garamond"/>
        <family val="1"/>
      </rPr>
      <t>(total equipos)</t>
    </r>
  </si>
  <si>
    <r>
      <t xml:space="preserve">Potencia
</t>
    </r>
    <r>
      <rPr>
        <sz val="11"/>
        <color rgb="FF0070C0"/>
        <rFont val="Garamond"/>
        <family val="1"/>
      </rPr>
      <t>[KW]</t>
    </r>
  </si>
  <si>
    <r>
      <t xml:space="preserve">Oficina 
</t>
    </r>
    <r>
      <rPr>
        <sz val="11"/>
        <color theme="1"/>
        <rFont val="Garamond"/>
        <family val="1"/>
      </rPr>
      <t>(donde se aloja el equipo)</t>
    </r>
  </si>
  <si>
    <r>
      <t xml:space="preserve">Oficina 
</t>
    </r>
    <r>
      <rPr>
        <sz val="11"/>
        <color theme="1"/>
        <rFont val="Garamond"/>
        <family val="1"/>
      </rPr>
      <t>(área, dirección, etc. )</t>
    </r>
  </si>
  <si>
    <r>
      <t xml:space="preserve">Horas diarias de uso 
</t>
    </r>
    <r>
      <rPr>
        <sz val="11"/>
        <color rgb="FF0070C0"/>
        <rFont val="Garamond"/>
        <family val="1"/>
      </rPr>
      <t>[h/día]</t>
    </r>
  </si>
  <si>
    <t xml:space="preserve">Capacidad </t>
  </si>
  <si>
    <t>L/gal</t>
  </si>
  <si>
    <t>Conversion from mile to m</t>
  </si>
  <si>
    <t>Conversion from ft to cm</t>
  </si>
  <si>
    <t>KW.h</t>
  </si>
  <si>
    <t>Energía eléctrica:</t>
  </si>
  <si>
    <t>Otra energía:</t>
  </si>
  <si>
    <t>Emisiones de GEI</t>
  </si>
  <si>
    <r>
      <t xml:space="preserve">Valor calórico neto 
</t>
    </r>
    <r>
      <rPr>
        <sz val="11"/>
        <color rgb="FF0070C0"/>
        <rFont val="Garamond"/>
        <family val="1"/>
      </rPr>
      <t>[TJ / unidad]</t>
    </r>
  </si>
  <si>
    <t>Combustibles fósiles - fuentes estacionarias</t>
  </si>
  <si>
    <t>Combustibles fósiles - fuentes móviles</t>
  </si>
  <si>
    <r>
      <t>Dióxido de carbono (CO</t>
    </r>
    <r>
      <rPr>
        <vertAlign val="subscript"/>
        <sz val="11"/>
        <color theme="1"/>
        <rFont val="Garamond"/>
        <family val="1"/>
      </rPr>
      <t>2</t>
    </r>
    <r>
      <rPr>
        <sz val="11"/>
        <color theme="1"/>
        <rFont val="Garamond"/>
        <family val="1"/>
      </rPr>
      <t>)</t>
    </r>
  </si>
  <si>
    <r>
      <t>Metano (CH</t>
    </r>
    <r>
      <rPr>
        <vertAlign val="subscript"/>
        <sz val="11"/>
        <color theme="1"/>
        <rFont val="Garamond"/>
        <family val="1"/>
      </rPr>
      <t>4</t>
    </r>
    <r>
      <rPr>
        <sz val="11"/>
        <color theme="1"/>
        <rFont val="Garamond"/>
        <family val="1"/>
      </rPr>
      <t>)</t>
    </r>
  </si>
  <si>
    <r>
      <t>Óxido nitroso (N</t>
    </r>
    <r>
      <rPr>
        <vertAlign val="subscript"/>
        <sz val="11"/>
        <color theme="1"/>
        <rFont val="Garamond"/>
        <family val="1"/>
      </rPr>
      <t>2</t>
    </r>
    <r>
      <rPr>
        <sz val="11"/>
        <color theme="1"/>
        <rFont val="Garamond"/>
        <family val="1"/>
      </rPr>
      <t>O)</t>
    </r>
  </si>
  <si>
    <r>
      <t xml:space="preserve">Factor de emisión 
</t>
    </r>
    <r>
      <rPr>
        <sz val="11"/>
        <color rgb="FF0070C0"/>
        <rFont val="Garamond"/>
        <family val="1"/>
      </rPr>
      <t>[kg CO</t>
    </r>
    <r>
      <rPr>
        <vertAlign val="subscript"/>
        <sz val="11"/>
        <color rgb="FF0070C0"/>
        <rFont val="Garamond"/>
        <family val="1"/>
      </rPr>
      <t>2</t>
    </r>
    <r>
      <rPr>
        <sz val="11"/>
        <color rgb="FF0070C0"/>
        <rFont val="Garamond"/>
        <family val="1"/>
      </rPr>
      <t>/TJ]</t>
    </r>
  </si>
  <si>
    <r>
      <t xml:space="preserve">Emisiones 
</t>
    </r>
    <r>
      <rPr>
        <sz val="11"/>
        <color rgb="FF0070C0"/>
        <rFont val="Garamond"/>
        <family val="1"/>
      </rPr>
      <t>[tCO</t>
    </r>
    <r>
      <rPr>
        <vertAlign val="subscript"/>
        <sz val="11"/>
        <color rgb="FF0070C0"/>
        <rFont val="Garamond"/>
        <family val="1"/>
      </rPr>
      <t>2</t>
    </r>
    <r>
      <rPr>
        <sz val="11"/>
        <color rgb="FF0070C0"/>
        <rFont val="Garamond"/>
        <family val="1"/>
      </rPr>
      <t xml:space="preserve">] </t>
    </r>
  </si>
  <si>
    <r>
      <t xml:space="preserve">Factor de emisión 
</t>
    </r>
    <r>
      <rPr>
        <sz val="11"/>
        <color rgb="FF0070C0"/>
        <rFont val="Garamond"/>
        <family val="1"/>
      </rPr>
      <t>[kg CH</t>
    </r>
    <r>
      <rPr>
        <vertAlign val="subscript"/>
        <sz val="11"/>
        <color rgb="FF0070C0"/>
        <rFont val="Garamond"/>
        <family val="1"/>
      </rPr>
      <t>4</t>
    </r>
    <r>
      <rPr>
        <sz val="11"/>
        <color rgb="FF0070C0"/>
        <rFont val="Garamond"/>
        <family val="1"/>
      </rPr>
      <t>/TJ]</t>
    </r>
  </si>
  <si>
    <r>
      <t xml:space="preserve">Emisiones 
</t>
    </r>
    <r>
      <rPr>
        <sz val="11"/>
        <color rgb="FF0070C0"/>
        <rFont val="Garamond"/>
        <family val="1"/>
      </rPr>
      <t>[tCH</t>
    </r>
    <r>
      <rPr>
        <vertAlign val="subscript"/>
        <sz val="11"/>
        <color rgb="FF0070C0"/>
        <rFont val="Garamond"/>
        <family val="1"/>
      </rPr>
      <t>4</t>
    </r>
    <r>
      <rPr>
        <sz val="11"/>
        <color rgb="FF0070C0"/>
        <rFont val="Garamond"/>
        <family val="1"/>
      </rPr>
      <t xml:space="preserve">] </t>
    </r>
  </si>
  <si>
    <r>
      <t xml:space="preserve">Factor de emisión 
</t>
    </r>
    <r>
      <rPr>
        <sz val="11"/>
        <color rgb="FF0070C0"/>
        <rFont val="Garamond"/>
        <family val="1"/>
      </rPr>
      <t>[kg N</t>
    </r>
    <r>
      <rPr>
        <vertAlign val="subscript"/>
        <sz val="11"/>
        <color rgb="FF0070C0"/>
        <rFont val="Garamond"/>
        <family val="1"/>
      </rPr>
      <t>2</t>
    </r>
    <r>
      <rPr>
        <sz val="11"/>
        <color rgb="FF0070C0"/>
        <rFont val="Garamond"/>
        <family val="1"/>
      </rPr>
      <t>O/TJ]</t>
    </r>
  </si>
  <si>
    <r>
      <t xml:space="preserve">Emisiones 
</t>
    </r>
    <r>
      <rPr>
        <sz val="11"/>
        <color rgb="FF0070C0"/>
        <rFont val="Garamond"/>
        <family val="1"/>
      </rPr>
      <t>[tN</t>
    </r>
    <r>
      <rPr>
        <vertAlign val="subscript"/>
        <sz val="11"/>
        <color rgb="FF0070C0"/>
        <rFont val="Garamond"/>
        <family val="1"/>
      </rPr>
      <t>2</t>
    </r>
    <r>
      <rPr>
        <sz val="11"/>
        <color rgb="FF0070C0"/>
        <rFont val="Garamond"/>
        <family val="1"/>
      </rPr>
      <t xml:space="preserve">O] </t>
    </r>
  </si>
  <si>
    <r>
      <t xml:space="preserve">Total emisiones de GEI
</t>
    </r>
    <r>
      <rPr>
        <sz val="11"/>
        <color rgb="FF0070C0"/>
        <rFont val="Garamond"/>
        <family val="1"/>
      </rPr>
      <t>[tCO</t>
    </r>
    <r>
      <rPr>
        <vertAlign val="subscript"/>
        <sz val="11"/>
        <color rgb="FF0070C0"/>
        <rFont val="Garamond"/>
        <family val="1"/>
      </rPr>
      <t>2</t>
    </r>
    <r>
      <rPr>
        <sz val="11"/>
        <color rgb="FF0070C0"/>
        <rFont val="Garamond"/>
        <family val="1"/>
      </rPr>
      <t>e]</t>
    </r>
  </si>
  <si>
    <r>
      <t xml:space="preserve">Consumo 
</t>
    </r>
    <r>
      <rPr>
        <sz val="11"/>
        <color rgb="FF0070C0"/>
        <rFont val="Garamond"/>
        <family val="1"/>
      </rPr>
      <t>[TJ]</t>
    </r>
  </si>
  <si>
    <t>Emisiones directas</t>
  </si>
  <si>
    <t>Emisiones indirectas</t>
  </si>
  <si>
    <r>
      <t xml:space="preserve">Factor de emisión 
</t>
    </r>
    <r>
      <rPr>
        <sz val="11"/>
        <color rgb="FF0070C0"/>
        <rFont val="Garamond"/>
        <family val="1"/>
      </rPr>
      <t>[kg CO</t>
    </r>
    <r>
      <rPr>
        <vertAlign val="subscript"/>
        <sz val="11"/>
        <color rgb="FF0070C0"/>
        <rFont val="Garamond"/>
        <family val="1"/>
      </rPr>
      <t>2</t>
    </r>
    <r>
      <rPr>
        <sz val="11"/>
        <color rgb="FF0070C0"/>
        <rFont val="Garamond"/>
        <family val="1"/>
      </rPr>
      <t>e/unidad]</t>
    </r>
  </si>
  <si>
    <r>
      <t>FE simple
tCO</t>
    </r>
    <r>
      <rPr>
        <b/>
        <vertAlign val="subscript"/>
        <sz val="11"/>
        <color indexed="9"/>
        <rFont val="Garamond"/>
        <family val="1"/>
      </rPr>
      <t>2</t>
    </r>
    <r>
      <rPr>
        <b/>
        <sz val="11"/>
        <color indexed="9"/>
        <rFont val="Garamond"/>
        <family val="1"/>
      </rPr>
      <t>/ MWh</t>
    </r>
  </si>
  <si>
    <r>
      <t>10</t>
    </r>
    <r>
      <rPr>
        <vertAlign val="superscript"/>
        <sz val="11"/>
        <rFont val="Garamond"/>
        <family val="1"/>
      </rPr>
      <t>24</t>
    </r>
  </si>
  <si>
    <r>
      <t>10</t>
    </r>
    <r>
      <rPr>
        <vertAlign val="superscript"/>
        <sz val="11"/>
        <rFont val="Garamond"/>
        <family val="1"/>
      </rPr>
      <t>21</t>
    </r>
  </si>
  <si>
    <r>
      <t>10</t>
    </r>
    <r>
      <rPr>
        <vertAlign val="superscript"/>
        <sz val="11"/>
        <rFont val="Garamond"/>
        <family val="1"/>
      </rPr>
      <t>18</t>
    </r>
  </si>
  <si>
    <r>
      <t>10</t>
    </r>
    <r>
      <rPr>
        <vertAlign val="superscript"/>
        <sz val="11"/>
        <rFont val="Garamond"/>
        <family val="1"/>
      </rPr>
      <t>15</t>
    </r>
  </si>
  <si>
    <r>
      <t>10</t>
    </r>
    <r>
      <rPr>
        <vertAlign val="superscript"/>
        <sz val="11"/>
        <rFont val="Garamond"/>
        <family val="1"/>
      </rPr>
      <t>12</t>
    </r>
  </si>
  <si>
    <r>
      <t>10</t>
    </r>
    <r>
      <rPr>
        <vertAlign val="superscript"/>
        <sz val="11"/>
        <rFont val="Garamond"/>
        <family val="1"/>
      </rPr>
      <t>9</t>
    </r>
  </si>
  <si>
    <r>
      <t>10</t>
    </r>
    <r>
      <rPr>
        <vertAlign val="superscript"/>
        <sz val="11"/>
        <rFont val="Garamond"/>
        <family val="1"/>
      </rPr>
      <t>6</t>
    </r>
  </si>
  <si>
    <r>
      <t>1 US</t>
    </r>
    <r>
      <rPr>
        <i/>
        <sz val="11"/>
        <rFont val="Garamond"/>
        <family val="1"/>
      </rPr>
      <t>ton</t>
    </r>
    <r>
      <rPr>
        <sz val="11"/>
        <rFont val="Garamond"/>
        <family val="1"/>
      </rPr>
      <t>/ton</t>
    </r>
  </si>
  <si>
    <r>
      <t>10</t>
    </r>
    <r>
      <rPr>
        <vertAlign val="superscript"/>
        <sz val="11"/>
        <rFont val="Garamond"/>
        <family val="1"/>
      </rPr>
      <t>3</t>
    </r>
  </si>
  <si>
    <r>
      <t>10</t>
    </r>
    <r>
      <rPr>
        <vertAlign val="superscript"/>
        <sz val="11"/>
        <rFont val="Garamond"/>
        <family val="1"/>
      </rPr>
      <t>2</t>
    </r>
  </si>
  <si>
    <r>
      <t>10</t>
    </r>
    <r>
      <rPr>
        <vertAlign val="superscript"/>
        <sz val="11"/>
        <rFont val="Garamond"/>
        <family val="1"/>
      </rPr>
      <t>1</t>
    </r>
  </si>
  <si>
    <r>
      <t>1 ft</t>
    </r>
    <r>
      <rPr>
        <vertAlign val="superscript"/>
        <sz val="11"/>
        <rFont val="Garamond"/>
        <family val="1"/>
      </rPr>
      <t>3</t>
    </r>
  </si>
  <si>
    <r>
      <t>m</t>
    </r>
    <r>
      <rPr>
        <vertAlign val="superscript"/>
        <sz val="11"/>
        <rFont val="Garamond"/>
        <family val="1"/>
      </rPr>
      <t>3</t>
    </r>
    <r>
      <rPr>
        <sz val="11"/>
        <rFont val="Garamond"/>
        <family val="1"/>
      </rPr>
      <t>/ft</t>
    </r>
    <r>
      <rPr>
        <vertAlign val="superscript"/>
        <sz val="11"/>
        <rFont val="Garamond"/>
        <family val="1"/>
      </rPr>
      <t>3</t>
    </r>
  </si>
  <si>
    <r>
      <t>Conversion from ft</t>
    </r>
    <r>
      <rPr>
        <vertAlign val="superscript"/>
        <sz val="11"/>
        <rFont val="Garamond"/>
        <family val="1"/>
      </rPr>
      <t>3</t>
    </r>
    <r>
      <rPr>
        <sz val="11"/>
        <rFont val="Garamond"/>
        <family val="1"/>
      </rPr>
      <t xml:space="preserve"> to m</t>
    </r>
    <r>
      <rPr>
        <vertAlign val="superscript"/>
        <sz val="11"/>
        <rFont val="Garamond"/>
        <family val="1"/>
      </rPr>
      <t>3</t>
    </r>
  </si>
  <si>
    <r>
      <t>m</t>
    </r>
    <r>
      <rPr>
        <vertAlign val="superscript"/>
        <sz val="11"/>
        <rFont val="Garamond"/>
        <family val="1"/>
      </rPr>
      <t>3</t>
    </r>
    <r>
      <rPr>
        <sz val="11"/>
        <rFont val="Garamond"/>
        <family val="1"/>
      </rPr>
      <t>/gal</t>
    </r>
  </si>
  <si>
    <r>
      <t>Conversion from gal to m</t>
    </r>
    <r>
      <rPr>
        <vertAlign val="superscript"/>
        <sz val="11"/>
        <rFont val="Garamond"/>
        <family val="1"/>
      </rPr>
      <t>3</t>
    </r>
  </si>
  <si>
    <r>
      <t>10</t>
    </r>
    <r>
      <rPr>
        <vertAlign val="superscript"/>
        <sz val="11"/>
        <rFont val="Garamond"/>
        <family val="1"/>
      </rPr>
      <t>-1</t>
    </r>
  </si>
  <si>
    <r>
      <t>10</t>
    </r>
    <r>
      <rPr>
        <vertAlign val="superscript"/>
        <sz val="11"/>
        <rFont val="Garamond"/>
        <family val="1"/>
      </rPr>
      <t>-2</t>
    </r>
  </si>
  <si>
    <r>
      <t>10</t>
    </r>
    <r>
      <rPr>
        <vertAlign val="superscript"/>
        <sz val="11"/>
        <rFont val="Garamond"/>
        <family val="1"/>
      </rPr>
      <t>-3</t>
    </r>
  </si>
  <si>
    <r>
      <t>10</t>
    </r>
    <r>
      <rPr>
        <vertAlign val="superscript"/>
        <sz val="11"/>
        <rFont val="Garamond"/>
        <family val="1"/>
      </rPr>
      <t>-6</t>
    </r>
  </si>
  <si>
    <r>
      <t>hm</t>
    </r>
    <r>
      <rPr>
        <vertAlign val="superscript"/>
        <sz val="11"/>
        <rFont val="Garamond"/>
        <family val="1"/>
      </rPr>
      <t>2</t>
    </r>
    <r>
      <rPr>
        <sz val="11"/>
        <rFont val="Garamond"/>
        <family val="1"/>
      </rPr>
      <t>/ha</t>
    </r>
  </si>
  <si>
    <r>
      <t>Conversion from ha to hm</t>
    </r>
    <r>
      <rPr>
        <vertAlign val="superscript"/>
        <sz val="11"/>
        <rFont val="Garamond"/>
        <family val="1"/>
      </rPr>
      <t>2</t>
    </r>
  </si>
  <si>
    <r>
      <t>10</t>
    </r>
    <r>
      <rPr>
        <vertAlign val="superscript"/>
        <sz val="11"/>
        <rFont val="Garamond"/>
        <family val="1"/>
      </rPr>
      <t>-9</t>
    </r>
  </si>
  <si>
    <r>
      <t>1 hm</t>
    </r>
    <r>
      <rPr>
        <vertAlign val="superscript"/>
        <sz val="11"/>
        <rFont val="Garamond"/>
        <family val="1"/>
      </rPr>
      <t>2</t>
    </r>
  </si>
  <si>
    <r>
      <t>m</t>
    </r>
    <r>
      <rPr>
        <vertAlign val="superscript"/>
        <sz val="11"/>
        <rFont val="Garamond"/>
        <family val="1"/>
      </rPr>
      <t>2</t>
    </r>
    <r>
      <rPr>
        <sz val="11"/>
        <rFont val="Garamond"/>
        <family val="1"/>
      </rPr>
      <t>/(hm</t>
    </r>
    <r>
      <rPr>
        <vertAlign val="superscript"/>
        <sz val="11"/>
        <rFont val="Garamond"/>
        <family val="1"/>
      </rPr>
      <t>2</t>
    </r>
    <r>
      <rPr>
        <sz val="11"/>
        <rFont val="Garamond"/>
        <family val="1"/>
      </rPr>
      <t xml:space="preserve"> </t>
    </r>
    <r>
      <rPr>
        <b/>
        <sz val="11"/>
        <rFont val="Garamond"/>
        <family val="1"/>
      </rPr>
      <t>or</t>
    </r>
    <r>
      <rPr>
        <sz val="11"/>
        <rFont val="Garamond"/>
        <family val="1"/>
      </rPr>
      <t xml:space="preserve"> ha)</t>
    </r>
  </si>
  <si>
    <r>
      <t>Conversion from hm</t>
    </r>
    <r>
      <rPr>
        <vertAlign val="superscript"/>
        <sz val="11"/>
        <rFont val="Garamond"/>
        <family val="1"/>
      </rPr>
      <t>2</t>
    </r>
    <r>
      <rPr>
        <sz val="11"/>
        <rFont val="Garamond"/>
        <family val="1"/>
      </rPr>
      <t xml:space="preserve"> </t>
    </r>
    <r>
      <rPr>
        <b/>
        <sz val="11"/>
        <rFont val="Garamond"/>
        <family val="1"/>
      </rPr>
      <t>or</t>
    </r>
    <r>
      <rPr>
        <sz val="11"/>
        <rFont val="Garamond"/>
        <family val="1"/>
      </rPr>
      <t xml:space="preserve"> ha to m</t>
    </r>
    <r>
      <rPr>
        <vertAlign val="superscript"/>
        <sz val="11"/>
        <rFont val="Garamond"/>
        <family val="1"/>
      </rPr>
      <t>2</t>
    </r>
  </si>
  <si>
    <r>
      <t>10</t>
    </r>
    <r>
      <rPr>
        <vertAlign val="superscript"/>
        <sz val="11"/>
        <rFont val="Garamond"/>
        <family val="1"/>
      </rPr>
      <t>-12</t>
    </r>
  </si>
  <si>
    <r>
      <t>1 ft</t>
    </r>
    <r>
      <rPr>
        <vertAlign val="superscript"/>
        <sz val="11"/>
        <rFont val="Garamond"/>
        <family val="1"/>
      </rPr>
      <t>2</t>
    </r>
  </si>
  <si>
    <r>
      <t>ft</t>
    </r>
    <r>
      <rPr>
        <vertAlign val="superscript"/>
        <sz val="11"/>
        <rFont val="Garamond"/>
        <family val="1"/>
      </rPr>
      <t>2</t>
    </r>
    <r>
      <rPr>
        <sz val="11"/>
        <rFont val="Garamond"/>
        <family val="1"/>
      </rPr>
      <t>/cm</t>
    </r>
    <r>
      <rPr>
        <vertAlign val="superscript"/>
        <sz val="11"/>
        <rFont val="Garamond"/>
        <family val="1"/>
      </rPr>
      <t>2</t>
    </r>
  </si>
  <si>
    <r>
      <t>10</t>
    </r>
    <r>
      <rPr>
        <vertAlign val="superscript"/>
        <sz val="11"/>
        <rFont val="Garamond"/>
        <family val="1"/>
      </rPr>
      <t>-15</t>
    </r>
  </si>
  <si>
    <r>
      <t>10</t>
    </r>
    <r>
      <rPr>
        <vertAlign val="superscript"/>
        <sz val="11"/>
        <rFont val="Garamond"/>
        <family val="1"/>
      </rPr>
      <t>-18</t>
    </r>
  </si>
  <si>
    <r>
      <t>10</t>
    </r>
    <r>
      <rPr>
        <vertAlign val="superscript"/>
        <sz val="11"/>
        <rFont val="Garamond"/>
        <family val="1"/>
      </rPr>
      <t>-21</t>
    </r>
  </si>
  <si>
    <r>
      <t>10</t>
    </r>
    <r>
      <rPr>
        <vertAlign val="superscript"/>
        <sz val="11"/>
        <rFont val="Garamond"/>
        <family val="1"/>
      </rPr>
      <t>-24</t>
    </r>
  </si>
  <si>
    <r>
      <t>1 atm</t>
    </r>
    <r>
      <rPr>
        <vertAlign val="subscript"/>
        <sz val="11"/>
        <rFont val="Garamond"/>
        <family val="1"/>
      </rPr>
      <t>tecnical</t>
    </r>
  </si>
  <si>
    <r>
      <t>1 centimeter</t>
    </r>
    <r>
      <rPr>
        <vertAlign val="subscript"/>
        <sz val="11"/>
        <rFont val="Garamond"/>
        <family val="1"/>
      </rPr>
      <t>mercury</t>
    </r>
    <r>
      <rPr>
        <sz val="11"/>
        <rFont val="Garamond"/>
        <family val="1"/>
      </rPr>
      <t xml:space="preserve"> [0°C]</t>
    </r>
  </si>
  <si>
    <r>
      <t>1 centimeter</t>
    </r>
    <r>
      <rPr>
        <vertAlign val="subscript"/>
        <sz val="11"/>
        <rFont val="Garamond"/>
        <family val="1"/>
      </rPr>
      <t>water</t>
    </r>
    <r>
      <rPr>
        <sz val="11"/>
        <rFont val="Garamond"/>
        <family val="1"/>
      </rPr>
      <t xml:space="preserve"> [4°C]</t>
    </r>
  </si>
  <si>
    <r>
      <t>Conversion from cmH</t>
    </r>
    <r>
      <rPr>
        <vertAlign val="subscript"/>
        <sz val="11"/>
        <rFont val="Garamond"/>
        <family val="1"/>
      </rPr>
      <t>2</t>
    </r>
    <r>
      <rPr>
        <sz val="11"/>
        <rFont val="Garamond"/>
        <family val="1"/>
      </rPr>
      <t>O to atm</t>
    </r>
  </si>
  <si>
    <t>V · A = W</t>
  </si>
  <si>
    <r>
      <t xml:space="preserve">Electronic current </t>
    </r>
    <r>
      <rPr>
        <sz val="11"/>
        <rFont val="Garamond"/>
        <family val="1"/>
      </rPr>
      <t>(electronic charge per second)</t>
    </r>
  </si>
  <si>
    <t>Auditoria 
(Si &gt; a):</t>
  </si>
  <si>
    <t>Combustibles fósiles - fuentes fijas</t>
  </si>
  <si>
    <t>combustibles fuentes - fuentes móviles</t>
  </si>
  <si>
    <r>
      <t xml:space="preserve">Emisiones de GEI
</t>
    </r>
    <r>
      <rPr>
        <sz val="11"/>
        <color rgb="FF0070C0"/>
        <rFont val="Garamond"/>
        <family val="1"/>
      </rPr>
      <t>[tCO</t>
    </r>
    <r>
      <rPr>
        <vertAlign val="subscript"/>
        <sz val="11"/>
        <color rgb="FF0070C0"/>
        <rFont val="Garamond"/>
        <family val="1"/>
      </rPr>
      <t>2</t>
    </r>
    <r>
      <rPr>
        <sz val="11"/>
        <color rgb="FF0070C0"/>
        <rFont val="Garamond"/>
        <family val="1"/>
      </rPr>
      <t>e]</t>
    </r>
  </si>
  <si>
    <t>Consumo de Agua de la red pública</t>
  </si>
  <si>
    <t>Facturación por consumo de energía eléctrica</t>
  </si>
  <si>
    <t>MT1</t>
  </si>
  <si>
    <t>MT2</t>
  </si>
  <si>
    <t>MT3</t>
  </si>
  <si>
    <t>MT4</t>
  </si>
  <si>
    <t>BT1</t>
  </si>
  <si>
    <t>BT2</t>
  </si>
  <si>
    <t>BT3</t>
  </si>
  <si>
    <t>BT4</t>
  </si>
  <si>
    <t>BT6</t>
  </si>
  <si>
    <t>BT5A</t>
  </si>
  <si>
    <t>BT5B-No residencial</t>
  </si>
  <si>
    <t>BT5B-Residencial</t>
  </si>
  <si>
    <t>BT7-No residencial</t>
  </si>
  <si>
    <t>BT7-Residencial</t>
  </si>
  <si>
    <t>Fuente: www2.osinerg.gob.pe/Tarifas/Electricidad/PliegosTarifariosUsuarioFinal.aspx?Id=150000</t>
  </si>
  <si>
    <t>Tipo de formulario</t>
  </si>
  <si>
    <t>Promedio mensual:</t>
  </si>
  <si>
    <t>Soles / mes</t>
  </si>
  <si>
    <t>Sumar: G84, G85, G90, etc.</t>
  </si>
  <si>
    <r>
      <t>m</t>
    </r>
    <r>
      <rPr>
        <vertAlign val="superscript"/>
        <sz val="11"/>
        <color theme="1"/>
        <rFont val="Garamond"/>
        <family val="1"/>
      </rPr>
      <t>2</t>
    </r>
    <r>
      <rPr>
        <sz val="11"/>
        <color theme="1"/>
        <rFont val="Garamond"/>
        <family val="1"/>
      </rPr>
      <t xml:space="preserve"> de colector/entidad</t>
    </r>
  </si>
  <si>
    <t>Salud</t>
  </si>
  <si>
    <t>Total camas:</t>
  </si>
  <si>
    <r>
      <t>KWh/m</t>
    </r>
    <r>
      <rPr>
        <vertAlign val="superscript"/>
        <sz val="11"/>
        <color theme="1"/>
        <rFont val="Garamond"/>
        <family val="1"/>
      </rPr>
      <t>2</t>
    </r>
  </si>
  <si>
    <t>KWh/ paciente</t>
  </si>
  <si>
    <t>Información solicitada : Paneles solares</t>
  </si>
  <si>
    <t>Tipo</t>
  </si>
  <si>
    <t>Captadores de baja temperatura</t>
  </si>
  <si>
    <t>Captadores de alta temperatura</t>
  </si>
  <si>
    <r>
      <t xml:space="preserve">Área 
</t>
    </r>
    <r>
      <rPr>
        <sz val="11"/>
        <color rgb="FF0070C0"/>
        <rFont val="Garamond"/>
        <family val="1"/>
      </rPr>
      <t>[m</t>
    </r>
    <r>
      <rPr>
        <vertAlign val="superscript"/>
        <sz val="11"/>
        <color rgb="FF0070C0"/>
        <rFont val="Garamond"/>
        <family val="1"/>
      </rPr>
      <t>2</t>
    </r>
    <r>
      <rPr>
        <sz val="11"/>
        <color rgb="FF0070C0"/>
        <rFont val="Garamond"/>
        <family val="1"/>
      </rPr>
      <t>]</t>
    </r>
  </si>
  <si>
    <t>Total Suministros en la entidad</t>
  </si>
  <si>
    <t>Monto total 
(total facturado)
[S/]</t>
  </si>
  <si>
    <t>Energía (activa)
[KW.h]</t>
  </si>
  <si>
    <t>Monto por energía 
(solo energía)
[S/]</t>
  </si>
  <si>
    <t>Consumo
[KVar.h]</t>
  </si>
  <si>
    <t>Potencia - HP
[kW]</t>
  </si>
  <si>
    <t>Potencia - HFP
[kW]</t>
  </si>
  <si>
    <t>Consumo
[KW.h]</t>
  </si>
  <si>
    <t>N° de Suministro</t>
  </si>
  <si>
    <t xml:space="preserve">            1.-</t>
  </si>
  <si>
    <t>Tipo de Tarifa</t>
  </si>
  <si>
    <t xml:space="preserve">            2.-</t>
  </si>
  <si>
    <t xml:space="preserve">            3.-</t>
  </si>
  <si>
    <t xml:space="preserve">            4.-</t>
  </si>
  <si>
    <t xml:space="preserve">            5.-</t>
  </si>
  <si>
    <t xml:space="preserve">            6.-</t>
  </si>
  <si>
    <t xml:space="preserve">            7.-</t>
  </si>
  <si>
    <t xml:space="preserve">            8.-</t>
  </si>
  <si>
    <t xml:space="preserve">            9.-</t>
  </si>
  <si>
    <t xml:space="preserve">            10.-</t>
  </si>
  <si>
    <t xml:space="preserve">            11.-</t>
  </si>
  <si>
    <t xml:space="preserve">            12.-</t>
  </si>
  <si>
    <t xml:space="preserve">            13.-</t>
  </si>
  <si>
    <t xml:space="preserve">            14.-</t>
  </si>
  <si>
    <t xml:space="preserve">            15.-</t>
  </si>
  <si>
    <t xml:space="preserve">            16.-</t>
  </si>
  <si>
    <t xml:space="preserve">            17.-</t>
  </si>
  <si>
    <t xml:space="preserve">            18.-</t>
  </si>
  <si>
    <t xml:space="preserve">            19.-</t>
  </si>
  <si>
    <t xml:space="preserve">            20.-</t>
  </si>
  <si>
    <t xml:space="preserve">            21.-</t>
  </si>
  <si>
    <t xml:space="preserve">            22.-</t>
  </si>
  <si>
    <t xml:space="preserve">            23.-</t>
  </si>
  <si>
    <t xml:space="preserve">            24.-</t>
  </si>
  <si>
    <t xml:space="preserve">            25.-</t>
  </si>
  <si>
    <t xml:space="preserve">            26.-</t>
  </si>
  <si>
    <t xml:space="preserve">            27.-</t>
  </si>
  <si>
    <t xml:space="preserve">            28.-</t>
  </si>
  <si>
    <t xml:space="preserve">            29.-</t>
  </si>
  <si>
    <t xml:space="preserve">            30.-</t>
  </si>
  <si>
    <t xml:space="preserve">            31.-</t>
  </si>
  <si>
    <t xml:space="preserve">            32.-</t>
  </si>
  <si>
    <t xml:space="preserve">            33.-</t>
  </si>
  <si>
    <t xml:space="preserve">            34.-</t>
  </si>
  <si>
    <t xml:space="preserve">            35.-</t>
  </si>
  <si>
    <t xml:space="preserve">            36.-</t>
  </si>
  <si>
    <t xml:space="preserve">            37.-</t>
  </si>
  <si>
    <t xml:space="preserve">            38.-</t>
  </si>
  <si>
    <t xml:space="preserve">            39.-</t>
  </si>
  <si>
    <t xml:space="preserve">            40.-</t>
  </si>
  <si>
    <t xml:space="preserve">            41.-</t>
  </si>
  <si>
    <t xml:space="preserve">            42.-</t>
  </si>
  <si>
    <t xml:space="preserve">            43.-</t>
  </si>
  <si>
    <t xml:space="preserve">            44.-</t>
  </si>
  <si>
    <t xml:space="preserve">            45.-</t>
  </si>
  <si>
    <t xml:space="preserve">            46.-</t>
  </si>
  <si>
    <t xml:space="preserve">            47.-</t>
  </si>
  <si>
    <t xml:space="preserve">            48.-</t>
  </si>
  <si>
    <t xml:space="preserve">            49.-</t>
  </si>
  <si>
    <t xml:space="preserve">           50.-</t>
  </si>
  <si>
    <t xml:space="preserve">           51.-</t>
  </si>
  <si>
    <t xml:space="preserve">           52.-</t>
  </si>
  <si>
    <t xml:space="preserve">           53.-</t>
  </si>
  <si>
    <t xml:space="preserve">           54.-</t>
  </si>
  <si>
    <t xml:space="preserve">           55.-</t>
  </si>
  <si>
    <t xml:space="preserve">           56.-</t>
  </si>
  <si>
    <t xml:space="preserve">           57.-</t>
  </si>
  <si>
    <t xml:space="preserve">           58.-</t>
  </si>
  <si>
    <t xml:space="preserve">           59.-</t>
  </si>
  <si>
    <t xml:space="preserve">           60.-</t>
  </si>
  <si>
    <t xml:space="preserve">           61.-</t>
  </si>
  <si>
    <t xml:space="preserve">           62.-</t>
  </si>
  <si>
    <t xml:space="preserve">           63.-</t>
  </si>
  <si>
    <t xml:space="preserve">           64.-</t>
  </si>
  <si>
    <t xml:space="preserve">           65.-</t>
  </si>
  <si>
    <t xml:space="preserve">           66.-</t>
  </si>
  <si>
    <t xml:space="preserve">           67.-</t>
  </si>
  <si>
    <t xml:space="preserve">           68.-</t>
  </si>
  <si>
    <t xml:space="preserve">           69.-</t>
  </si>
  <si>
    <t xml:space="preserve">           70.-</t>
  </si>
  <si>
    <t xml:space="preserve">           71.-</t>
  </si>
  <si>
    <t xml:space="preserve">           72.-</t>
  </si>
  <si>
    <t xml:space="preserve">           73.-</t>
  </si>
  <si>
    <t xml:space="preserve">           74.-</t>
  </si>
  <si>
    <t xml:space="preserve">           75.-</t>
  </si>
  <si>
    <t xml:space="preserve">           76.-</t>
  </si>
  <si>
    <t xml:space="preserve">           77.-</t>
  </si>
  <si>
    <t xml:space="preserve">           78.-</t>
  </si>
  <si>
    <t xml:space="preserve">           79.-</t>
  </si>
  <si>
    <t xml:space="preserve">           80.-</t>
  </si>
  <si>
    <t xml:space="preserve">           81.-</t>
  </si>
  <si>
    <t xml:space="preserve">           82.-</t>
  </si>
  <si>
    <t xml:space="preserve">           83.-</t>
  </si>
  <si>
    <t xml:space="preserve">           84.-</t>
  </si>
  <si>
    <t xml:space="preserve">           85.-</t>
  </si>
  <si>
    <t xml:space="preserve">           86.-</t>
  </si>
  <si>
    <t xml:space="preserve">           87.-</t>
  </si>
  <si>
    <t xml:space="preserve">           88.-</t>
  </si>
  <si>
    <t xml:space="preserve">           89.-</t>
  </si>
  <si>
    <t xml:space="preserve">           90.-</t>
  </si>
  <si>
    <t xml:space="preserve">           91.-</t>
  </si>
  <si>
    <t xml:space="preserve">           92.-</t>
  </si>
  <si>
    <t xml:space="preserve">           93.-</t>
  </si>
  <si>
    <t xml:space="preserve">           94.-</t>
  </si>
  <si>
    <t xml:space="preserve">           95.-</t>
  </si>
  <si>
    <t xml:space="preserve">           96.-</t>
  </si>
  <si>
    <t xml:space="preserve">           97.-</t>
  </si>
  <si>
    <t xml:space="preserve">           98.-</t>
  </si>
  <si>
    <t xml:space="preserve">           99.-</t>
  </si>
  <si>
    <t xml:space="preserve">           100.-</t>
  </si>
  <si>
    <t xml:space="preserve">           1.-</t>
  </si>
  <si>
    <r>
      <t>Consumo
[m</t>
    </r>
    <r>
      <rPr>
        <vertAlign val="superscript"/>
        <sz val="11"/>
        <color theme="0"/>
        <rFont val="Garamond"/>
        <family val="1"/>
      </rPr>
      <t>3</t>
    </r>
    <r>
      <rPr>
        <sz val="11"/>
        <color theme="0"/>
        <rFont val="Garamond"/>
        <family val="1"/>
      </rPr>
      <t>]</t>
    </r>
  </si>
  <si>
    <t>Monto facturado
[S/]</t>
  </si>
  <si>
    <t xml:space="preserve">           2.-</t>
  </si>
  <si>
    <t xml:space="preserve">           3.-</t>
  </si>
  <si>
    <t xml:space="preserve">           4.-</t>
  </si>
  <si>
    <t xml:space="preserve">           5.-</t>
  </si>
  <si>
    <t xml:space="preserve">          6.-</t>
  </si>
  <si>
    <t xml:space="preserve">          7.-</t>
  </si>
  <si>
    <t xml:space="preserve">          8.-</t>
  </si>
  <si>
    <t xml:space="preserve">          9.-</t>
  </si>
  <si>
    <t xml:space="preserve">          10.-</t>
  </si>
  <si>
    <t xml:space="preserve">          11.-</t>
  </si>
  <si>
    <t xml:space="preserve">          12.-</t>
  </si>
  <si>
    <t xml:space="preserve">           13.-</t>
  </si>
  <si>
    <t xml:space="preserve">           14.-</t>
  </si>
  <si>
    <t xml:space="preserve">           15.-</t>
  </si>
  <si>
    <t xml:space="preserve">           16.-</t>
  </si>
  <si>
    <t xml:space="preserve">           17.-</t>
  </si>
  <si>
    <t xml:space="preserve">           18.-</t>
  </si>
  <si>
    <t xml:space="preserve">           19.-</t>
  </si>
  <si>
    <t xml:space="preserve">           20.-</t>
  </si>
  <si>
    <t>Resultados totales</t>
  </si>
  <si>
    <t>Total consumos</t>
  </si>
</sst>
</file>

<file path=xl/styles.xml><?xml version="1.0" encoding="utf-8"?>
<styleSheet xmlns="http://schemas.openxmlformats.org/spreadsheetml/2006/main" xmlns:mc="http://schemas.openxmlformats.org/markup-compatibility/2006" xmlns:x14ac="http://schemas.microsoft.com/office/spreadsheetml/2009/9/ac" mc:Ignorable="x14ac">
  <numFmts count="12">
    <numFmt numFmtId="43" formatCode="_-* #,##0.00_-;\-* #,##0.00_-;_-* &quot;-&quot;??_-;_-@_-"/>
    <numFmt numFmtId="164" formatCode="_ * #,##0.00_ ;_ * \-#,##0.00_ ;_ * &quot;-&quot;??_ ;_ @_ "/>
    <numFmt numFmtId="165" formatCode="&quot;S/.&quot;#,##0.00"/>
    <numFmt numFmtId="166" formatCode="0.0000"/>
    <numFmt numFmtId="167" formatCode="0.00\ &quot;Mwh/día&quot;"/>
    <numFmt numFmtId="168" formatCode="#,##0.0000"/>
    <numFmt numFmtId="169" formatCode="#,##0.000000"/>
    <numFmt numFmtId="170" formatCode="_-* #,##0.0000_-;\-* #,##0.0000_-;_-* &quot;-&quot;??_-;_-@_-"/>
    <numFmt numFmtId="171" formatCode="_-* #,##0.00000_-;\-* #,##0.00000_-;_-* &quot;-&quot;??_-;_-@_-"/>
    <numFmt numFmtId="172" formatCode="_-* #,##0.0_-;\-* #,##0.0_-;_-* &quot;-&quot;??_-;_-@_-"/>
    <numFmt numFmtId="173" formatCode="_-* #,##0.000000_-;\-* #,##0.000000_-;_-* &quot;-&quot;??_-;_-@_-"/>
    <numFmt numFmtId="174" formatCode="0.0000000"/>
  </numFmts>
  <fonts count="55">
    <font>
      <sz val="11"/>
      <color theme="1"/>
      <name val="Calibri"/>
      <family val="2"/>
      <scheme val="minor"/>
    </font>
    <font>
      <sz val="10"/>
      <name val="Arial"/>
      <family val="2"/>
    </font>
    <font>
      <sz val="11"/>
      <color indexed="8"/>
      <name val="Garamond"/>
      <family val="1"/>
    </font>
    <font>
      <sz val="11"/>
      <color indexed="30"/>
      <name val="Garamond"/>
      <family val="1"/>
    </font>
    <font>
      <vertAlign val="subscript"/>
      <sz val="11"/>
      <color indexed="30"/>
      <name val="Garamond"/>
      <family val="1"/>
    </font>
    <font>
      <sz val="11"/>
      <name val="Garamond"/>
      <family val="1"/>
    </font>
    <font>
      <b/>
      <sz val="12"/>
      <name val="Garamond"/>
      <family val="1"/>
    </font>
    <font>
      <b/>
      <sz val="11"/>
      <name val="Garamond"/>
      <family val="1"/>
    </font>
    <font>
      <sz val="10"/>
      <name val="Courier"/>
    </font>
    <font>
      <b/>
      <sz val="10"/>
      <name val="Garamond"/>
      <family val="1"/>
    </font>
    <font>
      <vertAlign val="superscript"/>
      <sz val="11"/>
      <color indexed="8"/>
      <name val="Garamond"/>
      <family val="1"/>
    </font>
    <font>
      <sz val="9"/>
      <name val="Garamond"/>
      <family val="1"/>
    </font>
    <font>
      <sz val="11"/>
      <color theme="1"/>
      <name val="Calibri"/>
      <family val="2"/>
      <scheme val="minor"/>
    </font>
    <font>
      <b/>
      <sz val="16"/>
      <color theme="1"/>
      <name val="Calibri"/>
      <family val="2"/>
      <scheme val="minor"/>
    </font>
    <font>
      <b/>
      <sz val="12"/>
      <color theme="1"/>
      <name val="Calibri"/>
      <family val="2"/>
      <scheme val="minor"/>
    </font>
    <font>
      <b/>
      <sz val="14"/>
      <color theme="1"/>
      <name val="Garamond"/>
      <family val="1"/>
    </font>
    <font>
      <sz val="11"/>
      <color theme="1"/>
      <name val="Garamond"/>
      <family val="1"/>
    </font>
    <font>
      <sz val="11"/>
      <color theme="5" tint="-0.249977111117893"/>
      <name val="Garamond"/>
      <family val="1"/>
    </font>
    <font>
      <sz val="11"/>
      <color rgb="FF0070C0"/>
      <name val="Garamond"/>
      <family val="1"/>
    </font>
    <font>
      <b/>
      <sz val="12"/>
      <color theme="1"/>
      <name val="Garamond"/>
      <family val="1"/>
    </font>
    <font>
      <sz val="11"/>
      <color theme="6" tint="-0.499984740745262"/>
      <name val="Garamond"/>
      <family val="1"/>
    </font>
    <font>
      <sz val="10"/>
      <color theme="1"/>
      <name val="Garamond"/>
      <family val="1"/>
    </font>
    <font>
      <sz val="12"/>
      <color rgb="FF92D050"/>
      <name val="Garamond"/>
      <family val="1"/>
    </font>
    <font>
      <b/>
      <sz val="12"/>
      <color rgb="FF6CA62C"/>
      <name val="Garamond"/>
      <family val="1"/>
    </font>
    <font>
      <b/>
      <sz val="11"/>
      <color theme="1"/>
      <name val="Garamond"/>
      <family val="1"/>
    </font>
    <font>
      <sz val="11"/>
      <color rgb="FF92D050"/>
      <name val="Garamond"/>
      <family val="1"/>
    </font>
    <font>
      <sz val="11"/>
      <color theme="0"/>
      <name val="Garamond"/>
      <family val="1"/>
    </font>
    <font>
      <sz val="11"/>
      <color theme="0"/>
      <name val="Calibri"/>
      <family val="2"/>
      <scheme val="minor"/>
    </font>
    <font>
      <b/>
      <sz val="12"/>
      <color theme="8" tint="-0.249977111117893"/>
      <name val="Garamond"/>
      <family val="1"/>
    </font>
    <font>
      <sz val="9"/>
      <name val="Geneva"/>
    </font>
    <font>
      <sz val="10"/>
      <name val="Times New Roman"/>
      <family val="1"/>
    </font>
    <font>
      <vertAlign val="superscript"/>
      <sz val="11"/>
      <color theme="1"/>
      <name val="Garamond"/>
      <family val="1"/>
    </font>
    <font>
      <sz val="11"/>
      <color theme="5"/>
      <name val="Garamond"/>
      <family val="1"/>
    </font>
    <font>
      <sz val="14"/>
      <color indexed="22"/>
      <name val="Garamond"/>
      <family val="1"/>
    </font>
    <font>
      <b/>
      <sz val="14"/>
      <name val="Garamond"/>
      <family val="1"/>
    </font>
    <font>
      <b/>
      <sz val="10"/>
      <color theme="0"/>
      <name val="Garamond"/>
      <family val="1"/>
    </font>
    <font>
      <sz val="10"/>
      <color theme="0"/>
      <name val="Garamond"/>
      <family val="1"/>
    </font>
    <font>
      <b/>
      <sz val="11"/>
      <color rgb="FF0070C0"/>
      <name val="Garamond"/>
      <family val="1"/>
    </font>
    <font>
      <b/>
      <sz val="16"/>
      <color theme="1"/>
      <name val="Garamond"/>
      <family val="1"/>
    </font>
    <font>
      <vertAlign val="superscript"/>
      <sz val="11"/>
      <color rgb="FF0070C0"/>
      <name val="Garamond"/>
      <family val="1"/>
    </font>
    <font>
      <i/>
      <sz val="11"/>
      <name val="Garamond"/>
      <family val="1"/>
    </font>
    <font>
      <vertAlign val="subscript"/>
      <sz val="11"/>
      <color theme="1"/>
      <name val="Garamond"/>
      <family val="1"/>
    </font>
    <font>
      <vertAlign val="subscript"/>
      <sz val="11"/>
      <name val="Garamond"/>
      <family val="1"/>
    </font>
    <font>
      <vertAlign val="subscript"/>
      <sz val="11"/>
      <color rgb="FF0070C0"/>
      <name val="Garamond"/>
      <family val="1"/>
    </font>
    <font>
      <b/>
      <sz val="11"/>
      <color theme="9" tint="-0.249977111117893"/>
      <name val="Garamond"/>
      <family val="1"/>
    </font>
    <font>
      <b/>
      <sz val="11"/>
      <color theme="0"/>
      <name val="Garamond"/>
      <family val="1"/>
    </font>
    <font>
      <b/>
      <vertAlign val="subscript"/>
      <sz val="11"/>
      <color indexed="9"/>
      <name val="Garamond"/>
      <family val="1"/>
    </font>
    <font>
      <b/>
      <sz val="11"/>
      <color indexed="9"/>
      <name val="Garamond"/>
      <family val="1"/>
    </font>
    <font>
      <vertAlign val="superscript"/>
      <sz val="11"/>
      <name val="Garamond"/>
      <family val="1"/>
    </font>
    <font>
      <b/>
      <i/>
      <sz val="11"/>
      <name val="Garamond"/>
      <family val="1"/>
    </font>
    <font>
      <sz val="12"/>
      <color theme="0"/>
      <name val="Garamond"/>
      <family val="1"/>
    </font>
    <font>
      <sz val="11"/>
      <color theme="6" tint="0.79998168889431442"/>
      <name val="Garamond"/>
      <family val="1"/>
    </font>
    <font>
      <sz val="11"/>
      <color theme="6" tint="-0.249977111117893"/>
      <name val="Garamond"/>
      <family val="1"/>
    </font>
    <font>
      <b/>
      <sz val="12"/>
      <color theme="0"/>
      <name val="Garamond"/>
      <family val="1"/>
    </font>
    <font>
      <vertAlign val="superscript"/>
      <sz val="11"/>
      <color theme="0"/>
      <name val="Garamond"/>
      <family val="1"/>
    </font>
  </fonts>
  <fills count="18">
    <fill>
      <patternFill patternType="none"/>
    </fill>
    <fill>
      <patternFill patternType="gray125"/>
    </fill>
    <fill>
      <patternFill patternType="solid">
        <fgColor theme="6" tint="0.79998168889431442"/>
        <bgColor indexed="64"/>
      </patternFill>
    </fill>
    <fill>
      <patternFill patternType="solid">
        <fgColor rgb="FFC6E6A2"/>
        <bgColor indexed="64"/>
      </patternFill>
    </fill>
    <fill>
      <patternFill patternType="solid">
        <fgColor theme="0"/>
        <bgColor indexed="64"/>
      </patternFill>
    </fill>
    <fill>
      <patternFill patternType="solid">
        <fgColor rgb="FFFFFF99"/>
        <bgColor indexed="64"/>
      </patternFill>
    </fill>
    <fill>
      <patternFill patternType="solid">
        <fgColor theme="4" tint="0.79998168889431442"/>
        <bgColor indexed="64"/>
      </patternFill>
    </fill>
    <fill>
      <patternFill patternType="solid">
        <fgColor theme="8" tint="0.79998168889431442"/>
        <bgColor indexed="64"/>
      </patternFill>
    </fill>
    <fill>
      <patternFill patternType="solid">
        <fgColor rgb="FF6B95C7"/>
        <bgColor indexed="64"/>
      </patternFill>
    </fill>
    <fill>
      <patternFill patternType="solid">
        <fgColor indexed="44"/>
        <bgColor indexed="64"/>
      </patternFill>
    </fill>
    <fill>
      <patternFill patternType="solid">
        <fgColor indexed="9"/>
        <bgColor indexed="64"/>
      </patternFill>
    </fill>
    <fill>
      <patternFill patternType="solid">
        <fgColor theme="9" tint="0.39997558519241921"/>
        <bgColor indexed="64"/>
      </patternFill>
    </fill>
    <fill>
      <patternFill patternType="solid">
        <fgColor theme="9" tint="0.59999389629810485"/>
        <bgColor indexed="64"/>
      </patternFill>
    </fill>
    <fill>
      <patternFill patternType="solid">
        <fgColor theme="9" tint="0.79998168889431442"/>
        <bgColor indexed="64"/>
      </patternFill>
    </fill>
    <fill>
      <patternFill patternType="solid">
        <fgColor theme="7" tint="0.79998168889431442"/>
        <bgColor indexed="64"/>
      </patternFill>
    </fill>
    <fill>
      <patternFill patternType="solid">
        <fgColor rgb="FFFFFFCC"/>
        <bgColor indexed="64"/>
      </patternFill>
    </fill>
    <fill>
      <patternFill patternType="solid">
        <fgColor theme="0" tint="-0.14999847407452621"/>
        <bgColor indexed="64"/>
      </patternFill>
    </fill>
    <fill>
      <patternFill patternType="solid">
        <fgColor theme="5" tint="0.79998168889431442"/>
        <bgColor indexed="64"/>
      </patternFill>
    </fill>
  </fills>
  <borders count="77">
    <border>
      <left/>
      <right/>
      <top/>
      <bottom/>
      <diagonal/>
    </border>
    <border>
      <left style="thin">
        <color indexed="64"/>
      </left>
      <right style="thin">
        <color indexed="64"/>
      </right>
      <top style="thin">
        <color indexed="64"/>
      </top>
      <bottom style="thin">
        <color indexed="64"/>
      </bottom>
      <diagonal/>
    </border>
    <border>
      <left style="medium">
        <color indexed="64"/>
      </left>
      <right/>
      <top/>
      <bottom/>
      <diagonal/>
    </border>
    <border>
      <left style="thin">
        <color indexed="64"/>
      </left>
      <right/>
      <top style="thin">
        <color indexed="64"/>
      </top>
      <bottom style="thin">
        <color indexed="64"/>
      </bottom>
      <diagonal/>
    </border>
    <border>
      <left style="thin">
        <color indexed="9"/>
      </left>
      <right style="thin">
        <color indexed="9"/>
      </right>
      <top style="thin">
        <color indexed="9"/>
      </top>
      <bottom style="thin">
        <color indexed="9"/>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top/>
      <bottom style="thin">
        <color indexed="64"/>
      </bottom>
      <diagonal/>
    </border>
    <border>
      <left/>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style="thin">
        <color indexed="64"/>
      </left>
      <right/>
      <top/>
      <bottom/>
      <diagonal/>
    </border>
    <border>
      <left/>
      <right style="thin">
        <color indexed="64"/>
      </right>
      <top/>
      <bottom/>
      <diagonal/>
    </border>
    <border>
      <left/>
      <right/>
      <top style="thin">
        <color indexed="64"/>
      </top>
      <bottom style="thin">
        <color indexed="64"/>
      </bottom>
      <diagonal/>
    </border>
    <border>
      <left style="medium">
        <color rgb="FFFFE697"/>
      </left>
      <right style="medium">
        <color rgb="FFFFE697"/>
      </right>
      <top style="medium">
        <color rgb="FFFFE697"/>
      </top>
      <bottom style="medium">
        <color rgb="FFFFE697"/>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diagonal/>
    </border>
    <border>
      <left style="thin">
        <color auto="1"/>
      </left>
      <right/>
      <top style="thin">
        <color auto="1"/>
      </top>
      <bottom/>
      <diagonal/>
    </border>
    <border>
      <left/>
      <right style="thin">
        <color auto="1"/>
      </right>
      <top style="thin">
        <color auto="1"/>
      </top>
      <bottom/>
      <diagonal/>
    </border>
    <border>
      <left/>
      <right/>
      <top style="thin">
        <color indexed="64"/>
      </top>
      <bottom style="thin">
        <color indexed="64"/>
      </bottom>
      <diagonal/>
    </border>
    <border>
      <left style="thin">
        <color auto="1"/>
      </left>
      <right style="thin">
        <color auto="1"/>
      </right>
      <top style="thin">
        <color auto="1"/>
      </top>
      <bottom style="medium">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auto="1"/>
      </top>
      <bottom style="thin">
        <color indexed="64"/>
      </bottom>
      <diagonal/>
    </border>
    <border>
      <left style="thin">
        <color indexed="64"/>
      </left>
      <right style="thin">
        <color indexed="64"/>
      </right>
      <top style="medium">
        <color indexed="64"/>
      </top>
      <bottom style="thin">
        <color theme="0" tint="-0.24994659260841701"/>
      </bottom>
      <diagonal/>
    </border>
    <border>
      <left style="thin">
        <color indexed="64"/>
      </left>
      <right style="thin">
        <color indexed="64"/>
      </right>
      <top style="thin">
        <color theme="0" tint="-0.24994659260841701"/>
      </top>
      <bottom style="thin">
        <color theme="0" tint="-0.24994659260841701"/>
      </bottom>
      <diagonal/>
    </border>
    <border>
      <left style="thin">
        <color indexed="64"/>
      </left>
      <right style="thin">
        <color indexed="64"/>
      </right>
      <top style="thin">
        <color theme="0" tint="-0.24994659260841701"/>
      </top>
      <bottom style="thin">
        <color indexed="64"/>
      </bottom>
      <diagonal/>
    </border>
    <border>
      <left style="thin">
        <color theme="1" tint="0.499984740745262"/>
      </left>
      <right style="thin">
        <color theme="1" tint="0.499984740745262"/>
      </right>
      <top style="thin">
        <color theme="1" tint="0.499984740745262"/>
      </top>
      <bottom style="thin">
        <color theme="1" tint="0.499984740745262"/>
      </bottom>
      <diagonal/>
    </border>
    <border>
      <left style="thin">
        <color theme="1" tint="0.499984740745262"/>
      </left>
      <right/>
      <top style="thin">
        <color theme="1" tint="0.499984740745262"/>
      </top>
      <bottom style="thin">
        <color theme="1" tint="0.499984740745262"/>
      </bottom>
      <diagonal/>
    </border>
    <border>
      <left/>
      <right style="thin">
        <color theme="1" tint="0.499984740745262"/>
      </right>
      <top style="thin">
        <color theme="1" tint="0.499984740745262"/>
      </top>
      <bottom style="thin">
        <color theme="1" tint="0.499984740745262"/>
      </bottom>
      <diagonal/>
    </border>
    <border>
      <left/>
      <right/>
      <top style="thin">
        <color theme="1" tint="0.499984740745262"/>
      </top>
      <bottom style="thin">
        <color theme="1" tint="0.499984740745262"/>
      </bottom>
      <diagonal/>
    </border>
    <border>
      <left style="thin">
        <color indexed="9"/>
      </left>
      <right/>
      <top/>
      <bottom style="thin">
        <color indexed="9"/>
      </bottom>
      <diagonal/>
    </border>
    <border>
      <left style="thin">
        <color indexed="9"/>
      </left>
      <right/>
      <top style="thin">
        <color indexed="9"/>
      </top>
      <bottom style="thin">
        <color indexed="9"/>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medium">
        <color indexed="64"/>
      </right>
      <top style="thin">
        <color indexed="64"/>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9"/>
      </left>
      <right style="thin">
        <color indexed="9"/>
      </right>
      <top style="thin">
        <color indexed="9"/>
      </top>
      <bottom style="thin">
        <color indexed="9"/>
      </bottom>
      <diagonal/>
    </border>
    <border>
      <left style="thin">
        <color auto="1"/>
      </left>
      <right/>
      <top/>
      <bottom style="medium">
        <color indexed="64"/>
      </bottom>
      <diagonal/>
    </border>
    <border>
      <left/>
      <right style="thin">
        <color indexed="64"/>
      </right>
      <top/>
      <bottom style="medium">
        <color indexed="64"/>
      </bottom>
      <diagonal/>
    </border>
    <border>
      <left style="thin">
        <color indexed="64"/>
      </left>
      <right/>
      <top/>
      <bottom style="thin">
        <color indexed="64"/>
      </bottom>
      <diagonal/>
    </border>
    <border>
      <left style="medium">
        <color indexed="64"/>
      </left>
      <right style="thin">
        <color indexed="64"/>
      </right>
      <top style="thin">
        <color indexed="64"/>
      </top>
      <bottom style="thin">
        <color theme="0" tint="-0.24994659260841701"/>
      </bottom>
      <diagonal/>
    </border>
    <border>
      <left style="medium">
        <color indexed="64"/>
      </left>
      <right style="thin">
        <color indexed="64"/>
      </right>
      <top style="thin">
        <color theme="0" tint="-0.24994659260841701"/>
      </top>
      <bottom style="thin">
        <color theme="0" tint="-0.24994659260841701"/>
      </bottom>
      <diagonal/>
    </border>
    <border>
      <left style="medium">
        <color indexed="64"/>
      </left>
      <right style="thin">
        <color indexed="64"/>
      </right>
      <top style="thin">
        <color theme="0" tint="-0.24994659260841701"/>
      </top>
      <bottom style="thin">
        <color indexed="64"/>
      </bottom>
      <diagonal/>
    </border>
    <border>
      <left style="medium">
        <color indexed="64"/>
      </left>
      <right style="medium">
        <color indexed="64"/>
      </right>
      <top style="thin">
        <color indexed="64"/>
      </top>
      <bottom style="thin">
        <color theme="0" tint="-0.24994659260841701"/>
      </bottom>
      <diagonal/>
    </border>
    <border>
      <left style="thin">
        <color auto="1"/>
      </left>
      <right style="thin">
        <color auto="1"/>
      </right>
      <top style="thin">
        <color indexed="64"/>
      </top>
      <bottom style="thin">
        <color theme="0" tint="-0.24994659260841701"/>
      </bottom>
      <diagonal/>
    </border>
    <border>
      <left style="thin">
        <color auto="1"/>
      </left>
      <right style="medium">
        <color indexed="64"/>
      </right>
      <top style="thin">
        <color indexed="64"/>
      </top>
      <bottom style="thin">
        <color theme="0" tint="-0.24994659260841701"/>
      </bottom>
      <diagonal/>
    </border>
    <border>
      <left style="thin">
        <color auto="1"/>
      </left>
      <right style="medium">
        <color indexed="64"/>
      </right>
      <top style="thin">
        <color theme="0" tint="-0.24994659260841701"/>
      </top>
      <bottom style="thin">
        <color theme="0" tint="-0.24994659260841701"/>
      </bottom>
      <diagonal/>
    </border>
    <border>
      <left style="thin">
        <color indexed="64"/>
      </left>
      <right/>
      <top style="thin">
        <color indexed="64"/>
      </top>
      <bottom/>
      <diagonal/>
    </border>
    <border>
      <left/>
      <right style="thin">
        <color indexed="64"/>
      </right>
      <top style="thin">
        <color indexed="64"/>
      </top>
      <bottom/>
      <diagonal/>
    </border>
    <border>
      <left style="medium">
        <color indexed="64"/>
      </left>
      <right style="medium">
        <color indexed="64"/>
      </right>
      <top style="thin">
        <color theme="0" tint="-0.24994659260841701"/>
      </top>
      <bottom style="thin">
        <color indexed="64"/>
      </bottom>
      <diagonal/>
    </border>
    <border>
      <left style="thin">
        <color indexed="64"/>
      </left>
      <right style="medium">
        <color indexed="64"/>
      </right>
      <top style="thin">
        <color theme="0" tint="-0.24994659260841701"/>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auto="1"/>
      </left>
      <right/>
      <top style="thin">
        <color indexed="64"/>
      </top>
      <bottom style="thin">
        <color theme="0" tint="-0.24994659260841701"/>
      </bottom>
      <diagonal/>
    </border>
    <border>
      <left style="thin">
        <color indexed="64"/>
      </left>
      <right/>
      <top style="thin">
        <color theme="0" tint="-0.24994659260841701"/>
      </top>
      <bottom style="thin">
        <color theme="0" tint="-0.24994659260841701"/>
      </bottom>
      <diagonal/>
    </border>
    <border>
      <left style="thin">
        <color indexed="64"/>
      </left>
      <right/>
      <top style="thin">
        <color theme="0" tint="-0.24994659260841701"/>
      </top>
      <bottom style="thin">
        <color indexed="64"/>
      </bottom>
      <diagonal/>
    </border>
    <border>
      <left style="medium">
        <color auto="1"/>
      </left>
      <right style="medium">
        <color indexed="64"/>
      </right>
      <top style="thin">
        <color theme="0" tint="-0.24994659260841701"/>
      </top>
      <bottom style="thin">
        <color theme="0" tint="-0.24994659260841701"/>
      </bottom>
      <diagonal/>
    </border>
    <border>
      <left/>
      <right/>
      <top style="thin">
        <color indexed="64"/>
      </top>
      <bottom/>
      <diagonal/>
    </border>
    <border>
      <left/>
      <right/>
      <top style="thin">
        <color indexed="64"/>
      </top>
      <bottom style="thin">
        <color theme="0" tint="-0.24994659260841701"/>
      </bottom>
      <diagonal/>
    </border>
    <border>
      <left/>
      <right style="thin">
        <color indexed="64"/>
      </right>
      <top style="thin">
        <color indexed="64"/>
      </top>
      <bottom style="thin">
        <color theme="0" tint="-0.24994659260841701"/>
      </bottom>
      <diagonal/>
    </border>
    <border>
      <left/>
      <right/>
      <top style="thin">
        <color theme="0" tint="-0.24994659260841701"/>
      </top>
      <bottom style="thin">
        <color theme="0" tint="-0.24994659260841701"/>
      </bottom>
      <diagonal/>
    </border>
    <border>
      <left/>
      <right style="thin">
        <color indexed="64"/>
      </right>
      <top style="thin">
        <color theme="0" tint="-0.24994659260841701"/>
      </top>
      <bottom style="thin">
        <color theme="0" tint="-0.24994659260841701"/>
      </bottom>
      <diagonal/>
    </border>
    <border>
      <left/>
      <right/>
      <top style="thin">
        <color theme="0" tint="-0.24994659260841701"/>
      </top>
      <bottom style="thin">
        <color indexed="64"/>
      </bottom>
      <diagonal/>
    </border>
    <border>
      <left/>
      <right style="thin">
        <color indexed="64"/>
      </right>
      <top style="thin">
        <color theme="0" tint="-0.24994659260841701"/>
      </top>
      <bottom style="thin">
        <color indexed="64"/>
      </bottom>
      <diagonal/>
    </border>
    <border>
      <left style="thin">
        <color auto="1"/>
      </left>
      <right style="thin">
        <color auto="1"/>
      </right>
      <top style="thin">
        <color auto="1"/>
      </top>
      <bottom style="medium">
        <color auto="1"/>
      </bottom>
      <diagonal/>
    </border>
    <border>
      <left style="thin">
        <color auto="1"/>
      </left>
      <right style="thin">
        <color auto="1"/>
      </right>
      <top/>
      <bottom style="medium">
        <color auto="1"/>
      </bottom>
      <diagonal/>
    </border>
    <border>
      <left/>
      <right/>
      <top style="thin">
        <color auto="1"/>
      </top>
      <bottom style="thin">
        <color auto="1"/>
      </bottom>
      <diagonal/>
    </border>
    <border>
      <left style="thin">
        <color indexed="64"/>
      </left>
      <right style="thin">
        <color indexed="64"/>
      </right>
      <top style="medium">
        <color auto="1"/>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style="thin">
        <color theme="0" tint="-0.24994659260841701"/>
      </bottom>
      <diagonal/>
    </border>
  </borders>
  <cellStyleXfs count="7">
    <xf numFmtId="0" fontId="0" fillId="0" borderId="0"/>
    <xf numFmtId="43" fontId="12" fillId="0" borderId="0" applyFont="0" applyFill="0" applyBorder="0" applyAlignment="0" applyProtection="0"/>
    <xf numFmtId="0" fontId="1" fillId="0" borderId="0"/>
    <xf numFmtId="0" fontId="1" fillId="0" borderId="0"/>
    <xf numFmtId="0" fontId="12" fillId="0" borderId="0"/>
    <xf numFmtId="0" fontId="8" fillId="0" borderId="0"/>
    <xf numFmtId="0" fontId="29" fillId="0" borderId="0"/>
  </cellStyleXfs>
  <cellXfs count="523">
    <xf numFmtId="0" fontId="0" fillId="0" borderId="0" xfId="0"/>
    <xf numFmtId="0" fontId="13" fillId="0" borderId="0" xfId="0" applyFont="1" applyFill="1" applyBorder="1" applyAlignment="1"/>
    <xf numFmtId="0" fontId="0" fillId="0" borderId="0" xfId="0" applyBorder="1"/>
    <xf numFmtId="0" fontId="0" fillId="0" borderId="2" xfId="0" applyBorder="1"/>
    <xf numFmtId="0" fontId="15" fillId="2" borderId="0" xfId="0" applyFont="1" applyFill="1" applyAlignment="1">
      <alignment horizontal="left" vertical="center"/>
    </xf>
    <xf numFmtId="0" fontId="16" fillId="2" borderId="0" xfId="0" applyFont="1" applyFill="1"/>
    <xf numFmtId="0" fontId="16" fillId="2" borderId="0" xfId="0" applyFont="1" applyFill="1" applyAlignment="1">
      <alignment horizontal="right" vertical="center"/>
    </xf>
    <xf numFmtId="0" fontId="17" fillId="2" borderId="0" xfId="0" applyFont="1" applyFill="1" applyAlignment="1">
      <alignment vertical="center"/>
    </xf>
    <xf numFmtId="0" fontId="16" fillId="2" borderId="0" xfId="0" applyFont="1" applyFill="1" applyAlignment="1">
      <alignment horizontal="left"/>
    </xf>
    <xf numFmtId="43" fontId="17" fillId="2" borderId="0" xfId="1" applyFont="1" applyFill="1" applyAlignment="1">
      <alignment vertical="center"/>
    </xf>
    <xf numFmtId="0" fontId="18" fillId="2" borderId="0" xfId="0" applyFont="1" applyFill="1"/>
    <xf numFmtId="0" fontId="19" fillId="2" borderId="0" xfId="0" applyFont="1" applyFill="1"/>
    <xf numFmtId="0" fontId="20" fillId="2" borderId="0" xfId="0" applyFont="1" applyFill="1" applyAlignment="1">
      <alignment vertical="center"/>
    </xf>
    <xf numFmtId="43" fontId="20" fillId="2" borderId="0" xfId="1" applyFont="1" applyFill="1" applyAlignment="1">
      <alignment vertical="center"/>
    </xf>
    <xf numFmtId="0" fontId="21" fillId="2" borderId="0" xfId="0" applyFont="1" applyFill="1"/>
    <xf numFmtId="0" fontId="22" fillId="2" borderId="0" xfId="0" applyFont="1" applyFill="1" applyAlignment="1">
      <alignment vertical="center"/>
    </xf>
    <xf numFmtId="43" fontId="23" fillId="2" borderId="0" xfId="1" applyFont="1" applyFill="1" applyAlignment="1">
      <alignment vertical="center"/>
    </xf>
    <xf numFmtId="0" fontId="16" fillId="3" borderId="0" xfId="0" applyFont="1" applyFill="1"/>
    <xf numFmtId="0" fontId="20" fillId="3" borderId="0" xfId="0" applyFont="1" applyFill="1" applyAlignment="1">
      <alignment horizontal="center" vertical="center"/>
    </xf>
    <xf numFmtId="0" fontId="16" fillId="4" borderId="0" xfId="0" applyFont="1" applyFill="1"/>
    <xf numFmtId="0" fontId="16" fillId="5" borderId="0" xfId="0" applyFont="1" applyFill="1"/>
    <xf numFmtId="0" fontId="7" fillId="5" borderId="0" xfId="3" applyFont="1" applyFill="1" applyAlignment="1"/>
    <xf numFmtId="49" fontId="17" fillId="2" borderId="0" xfId="1" applyNumberFormat="1" applyFont="1" applyFill="1" applyAlignment="1">
      <alignment horizontal="right" vertical="center"/>
    </xf>
    <xf numFmtId="0" fontId="16" fillId="0" borderId="0" xfId="0" applyFont="1"/>
    <xf numFmtId="0" fontId="16" fillId="0" borderId="0" xfId="0" applyFont="1" applyFill="1" applyBorder="1"/>
    <xf numFmtId="0" fontId="24" fillId="5" borderId="2" xfId="0" applyFont="1" applyFill="1" applyBorder="1" applyAlignment="1">
      <alignment horizontal="left" vertical="center" indent="5"/>
    </xf>
    <xf numFmtId="0" fontId="26" fillId="0" borderId="0" xfId="0" applyFont="1"/>
    <xf numFmtId="0" fontId="9" fillId="4" borderId="0" xfId="5" applyFont="1" applyFill="1" applyBorder="1" applyAlignment="1" applyProtection="1">
      <alignment horizontal="left" vertical="center"/>
    </xf>
    <xf numFmtId="0" fontId="9" fillId="4" borderId="0" xfId="0" applyFont="1" applyFill="1" applyBorder="1"/>
    <xf numFmtId="3" fontId="9" fillId="4" borderId="0" xfId="0" applyNumberFormat="1" applyFont="1" applyFill="1" applyBorder="1"/>
    <xf numFmtId="0" fontId="9" fillId="4" borderId="0" xfId="0" applyFont="1" applyFill="1" applyBorder="1" applyAlignment="1">
      <alignment vertical="center"/>
    </xf>
    <xf numFmtId="0" fontId="16" fillId="0" borderId="0" xfId="0" applyFont="1" applyFill="1"/>
    <xf numFmtId="0" fontId="16" fillId="4" borderId="0" xfId="0" applyFont="1" applyFill="1" applyBorder="1"/>
    <xf numFmtId="0" fontId="16" fillId="4" borderId="0" xfId="0" applyFont="1" applyFill="1" applyBorder="1" applyAlignment="1" applyProtection="1">
      <alignment vertical="center"/>
      <protection locked="0"/>
    </xf>
    <xf numFmtId="0" fontId="16" fillId="4" borderId="15" xfId="0" applyFont="1" applyFill="1" applyBorder="1" applyAlignment="1" applyProtection="1">
      <alignment vertical="center"/>
      <protection locked="0"/>
    </xf>
    <xf numFmtId="0" fontId="30" fillId="0" borderId="17" xfId="6" applyFont="1" applyFill="1" applyBorder="1" applyAlignment="1" applyProtection="1"/>
    <xf numFmtId="0" fontId="30" fillId="0" borderId="0" xfId="6" applyFont="1" applyFill="1" applyBorder="1" applyAlignment="1" applyProtection="1"/>
    <xf numFmtId="0" fontId="30" fillId="0" borderId="18" xfId="6" applyFont="1" applyFill="1" applyBorder="1" applyAlignment="1" applyProtection="1"/>
    <xf numFmtId="0" fontId="7" fillId="4" borderId="26" xfId="0" applyFont="1" applyFill="1" applyBorder="1" applyAlignment="1" applyProtection="1">
      <alignment horizontal="right" vertical="center"/>
    </xf>
    <xf numFmtId="0" fontId="7" fillId="4" borderId="26" xfId="0" applyFont="1" applyFill="1" applyBorder="1" applyAlignment="1" applyProtection="1">
      <alignment horizontal="right" vertical="center" wrapText="1"/>
    </xf>
    <xf numFmtId="0" fontId="16" fillId="3" borderId="0" xfId="0" applyFont="1" applyFill="1" applyAlignment="1">
      <alignment horizontal="center" vertical="center"/>
    </xf>
    <xf numFmtId="0" fontId="16" fillId="3" borderId="0" xfId="0" applyFont="1" applyFill="1" applyAlignment="1">
      <alignment horizontal="left" vertical="center"/>
    </xf>
    <xf numFmtId="0" fontId="7" fillId="4" borderId="0" xfId="0" applyFont="1" applyFill="1" applyBorder="1" applyAlignment="1" applyProtection="1">
      <alignment horizontal="left" vertical="center"/>
    </xf>
    <xf numFmtId="0" fontId="35" fillId="4" borderId="0" xfId="5" applyFont="1" applyFill="1" applyBorder="1" applyAlignment="1" applyProtection="1">
      <alignment horizontal="left" vertical="center"/>
    </xf>
    <xf numFmtId="0" fontId="16" fillId="4" borderId="37" xfId="0" applyFont="1" applyFill="1" applyBorder="1" applyAlignment="1">
      <alignment horizontal="left" vertical="center"/>
    </xf>
    <xf numFmtId="0" fontId="7" fillId="4" borderId="0" xfId="3" applyFont="1" applyFill="1" applyAlignment="1"/>
    <xf numFmtId="43" fontId="16" fillId="4" borderId="48" xfId="1" applyFont="1" applyFill="1" applyBorder="1" applyAlignment="1" applyProtection="1">
      <alignment vertical="center"/>
      <protection locked="0"/>
    </xf>
    <xf numFmtId="43" fontId="16" fillId="4" borderId="61" xfId="1" applyFont="1" applyFill="1" applyBorder="1" applyAlignment="1" applyProtection="1">
      <alignment vertical="center"/>
      <protection locked="0"/>
    </xf>
    <xf numFmtId="43" fontId="16" fillId="4" borderId="47" xfId="1" applyFont="1" applyFill="1" applyBorder="1" applyAlignment="1" applyProtection="1">
      <alignment vertical="center"/>
      <protection locked="0"/>
    </xf>
    <xf numFmtId="43" fontId="16" fillId="4" borderId="60" xfId="1" applyFont="1" applyFill="1" applyBorder="1" applyAlignment="1" applyProtection="1">
      <alignment vertical="center"/>
      <protection locked="0"/>
    </xf>
    <xf numFmtId="43" fontId="16" fillId="4" borderId="51" xfId="1" applyFont="1" applyFill="1" applyBorder="1" applyAlignment="1" applyProtection="1">
      <alignment vertical="center"/>
      <protection locked="0"/>
    </xf>
    <xf numFmtId="43" fontId="16" fillId="4" borderId="29" xfId="1" applyFont="1" applyFill="1" applyBorder="1" applyAlignment="1" applyProtection="1">
      <alignment vertical="center"/>
      <protection locked="0"/>
    </xf>
    <xf numFmtId="43" fontId="51" fillId="2" borderId="0" xfId="1" applyFont="1" applyFill="1" applyAlignment="1">
      <alignment horizontal="left" vertical="center"/>
    </xf>
    <xf numFmtId="43" fontId="16" fillId="4" borderId="0" xfId="1" applyFont="1" applyFill="1" applyBorder="1" applyAlignment="1" applyProtection="1">
      <alignment horizontal="left" vertical="center"/>
    </xf>
    <xf numFmtId="4" fontId="26" fillId="0" borderId="0" xfId="0" applyNumberFormat="1" applyFont="1"/>
    <xf numFmtId="0" fontId="16" fillId="6" borderId="1" xfId="0" applyFont="1" applyFill="1" applyBorder="1" applyAlignment="1">
      <alignment horizontal="center" vertical="center" wrapText="1"/>
    </xf>
    <xf numFmtId="0" fontId="16" fillId="6" borderId="42" xfId="0" applyFont="1" applyFill="1" applyBorder="1" applyAlignment="1">
      <alignment horizontal="center" vertical="center" wrapText="1"/>
    </xf>
    <xf numFmtId="0" fontId="16" fillId="4" borderId="0" xfId="0" applyNumberFormat="1" applyFont="1" applyFill="1" applyBorder="1" applyAlignment="1" applyProtection="1">
      <alignment horizontal="left" vertical="center"/>
    </xf>
    <xf numFmtId="0" fontId="16" fillId="0" borderId="0" xfId="0" applyFont="1" applyProtection="1"/>
    <xf numFmtId="0" fontId="16" fillId="4" borderId="0" xfId="0" applyFont="1" applyFill="1" applyProtection="1"/>
    <xf numFmtId="0" fontId="16" fillId="4" borderId="0" xfId="0" applyFont="1" applyFill="1" applyBorder="1" applyProtection="1"/>
    <xf numFmtId="0" fontId="5" fillId="5" borderId="0" xfId="0" applyFont="1" applyFill="1" applyProtection="1"/>
    <xf numFmtId="0" fontId="6" fillId="5" borderId="0" xfId="3" applyFont="1" applyFill="1" applyAlignment="1" applyProtection="1"/>
    <xf numFmtId="0" fontId="7" fillId="5" borderId="0" xfId="3" applyFont="1" applyFill="1" applyAlignment="1" applyProtection="1"/>
    <xf numFmtId="0" fontId="5" fillId="5" borderId="0" xfId="3" applyFont="1" applyFill="1" applyProtection="1"/>
    <xf numFmtId="0" fontId="5" fillId="4" borderId="0" xfId="0" applyFont="1" applyFill="1" applyBorder="1" applyProtection="1"/>
    <xf numFmtId="0" fontId="5" fillId="4" borderId="0" xfId="0" applyFont="1" applyFill="1" applyProtection="1"/>
    <xf numFmtId="0" fontId="16" fillId="4" borderId="31" xfId="0" applyFont="1" applyFill="1" applyBorder="1" applyAlignment="1" applyProtection="1">
      <alignment vertical="center"/>
    </xf>
    <xf numFmtId="0" fontId="33" fillId="4" borderId="0" xfId="0" applyFont="1" applyFill="1" applyAlignment="1" applyProtection="1">
      <alignment horizontal="left" vertical="center"/>
    </xf>
    <xf numFmtId="0" fontId="34" fillId="4" borderId="0" xfId="0" applyFont="1" applyFill="1" applyBorder="1" applyProtection="1"/>
    <xf numFmtId="0" fontId="16" fillId="4" borderId="0" xfId="0" applyFont="1" applyFill="1" applyAlignment="1" applyProtection="1">
      <alignment horizontal="right" vertical="center"/>
    </xf>
    <xf numFmtId="0" fontId="15" fillId="2" borderId="0" xfId="0" applyFont="1" applyFill="1" applyAlignment="1" applyProtection="1">
      <alignment horizontal="left" vertical="center"/>
    </xf>
    <xf numFmtId="0" fontId="16" fillId="2" borderId="0" xfId="0" applyFont="1" applyFill="1" applyProtection="1"/>
    <xf numFmtId="0" fontId="16" fillId="2" borderId="0" xfId="0" applyFont="1" applyFill="1" applyAlignment="1" applyProtection="1">
      <alignment horizontal="right" vertical="center"/>
    </xf>
    <xf numFmtId="0" fontId="17" fillId="2" borderId="0" xfId="0" applyFont="1" applyFill="1" applyAlignment="1" applyProtection="1">
      <alignment vertical="center"/>
    </xf>
    <xf numFmtId="0" fontId="16" fillId="2" borderId="0" xfId="0" applyFont="1" applyFill="1" applyAlignment="1" applyProtection="1">
      <alignment horizontal="left"/>
    </xf>
    <xf numFmtId="49" fontId="17" fillId="2" borderId="0" xfId="1" applyNumberFormat="1" applyFont="1" applyFill="1" applyAlignment="1" applyProtection="1">
      <alignment horizontal="center" vertical="center"/>
    </xf>
    <xf numFmtId="0" fontId="18" fillId="2" borderId="0" xfId="0" applyFont="1" applyFill="1" applyProtection="1"/>
    <xf numFmtId="0" fontId="28" fillId="2" borderId="0" xfId="0" applyFont="1" applyFill="1" applyProtection="1"/>
    <xf numFmtId="0" fontId="20" fillId="2" borderId="0" xfId="0" applyFont="1" applyFill="1" applyAlignment="1" applyProtection="1">
      <alignment vertical="center"/>
    </xf>
    <xf numFmtId="43" fontId="20" fillId="2" borderId="0" xfId="1" applyFont="1" applyFill="1" applyAlignment="1" applyProtection="1">
      <alignment vertical="center"/>
    </xf>
    <xf numFmtId="0" fontId="21" fillId="2" borderId="0" xfId="0" applyFont="1" applyFill="1" applyProtection="1"/>
    <xf numFmtId="0" fontId="22" fillId="2" borderId="0" xfId="0" applyFont="1" applyFill="1" applyAlignment="1" applyProtection="1">
      <alignment vertical="center"/>
    </xf>
    <xf numFmtId="43" fontId="51" fillId="2" borderId="0" xfId="1" applyFont="1" applyFill="1" applyAlignment="1" applyProtection="1">
      <alignment horizontal="left" vertical="center"/>
    </xf>
    <xf numFmtId="0" fontId="26" fillId="4" borderId="0" xfId="0" applyFont="1" applyFill="1" applyBorder="1" applyProtection="1"/>
    <xf numFmtId="0" fontId="16" fillId="3" borderId="0" xfId="0" applyFont="1" applyFill="1" applyProtection="1"/>
    <xf numFmtId="0" fontId="20" fillId="3" borderId="0" xfId="0" applyFont="1" applyFill="1" applyAlignment="1" applyProtection="1">
      <alignment horizontal="center" vertical="center"/>
    </xf>
    <xf numFmtId="0" fontId="35" fillId="4" borderId="0" xfId="0" applyFont="1" applyFill="1" applyBorder="1" applyProtection="1"/>
    <xf numFmtId="3" fontId="35" fillId="4" borderId="0" xfId="0" applyNumberFormat="1" applyFont="1" applyFill="1" applyBorder="1" applyProtection="1"/>
    <xf numFmtId="0" fontId="35" fillId="4" borderId="0" xfId="0" applyFont="1" applyFill="1" applyBorder="1" applyAlignment="1" applyProtection="1">
      <alignment vertical="center"/>
    </xf>
    <xf numFmtId="0" fontId="36" fillId="4" borderId="0" xfId="0" applyFont="1" applyFill="1" applyBorder="1" applyProtection="1"/>
    <xf numFmtId="3" fontId="36" fillId="4" borderId="0" xfId="0" applyNumberFormat="1" applyFont="1" applyFill="1" applyBorder="1" applyAlignment="1" applyProtection="1">
      <alignment vertical="center"/>
    </xf>
    <xf numFmtId="0" fontId="16" fillId="5" borderId="0" xfId="0" applyFont="1" applyFill="1" applyProtection="1"/>
    <xf numFmtId="0" fontId="16" fillId="4" borderId="0" xfId="0" applyFont="1" applyFill="1" applyBorder="1" applyAlignment="1" applyProtection="1">
      <alignment horizontal="center" vertical="center"/>
    </xf>
    <xf numFmtId="0" fontId="16" fillId="0" borderId="0" xfId="0" applyFont="1" applyAlignment="1" applyProtection="1">
      <alignment horizontal="center" vertical="center"/>
    </xf>
    <xf numFmtId="0" fontId="26" fillId="4" borderId="0" xfId="0" applyFont="1" applyFill="1" applyAlignment="1" applyProtection="1">
      <alignment horizontal="right"/>
    </xf>
    <xf numFmtId="0" fontId="16" fillId="4" borderId="0" xfId="0" applyFont="1" applyFill="1" applyBorder="1" applyAlignment="1" applyProtection="1">
      <alignment vertical="center"/>
    </xf>
    <xf numFmtId="0" fontId="16" fillId="0" borderId="0" xfId="0" applyFont="1" applyFill="1" applyProtection="1"/>
    <xf numFmtId="0" fontId="5" fillId="0" borderId="0" xfId="0" applyFont="1" applyFill="1" applyProtection="1"/>
    <xf numFmtId="0" fontId="0" fillId="0" borderId="2" xfId="0" applyBorder="1" applyProtection="1"/>
    <xf numFmtId="0" fontId="24" fillId="4" borderId="0" xfId="4" applyFont="1" applyFill="1" applyAlignment="1" applyProtection="1"/>
    <xf numFmtId="0" fontId="24" fillId="4" borderId="0" xfId="4" applyFont="1" applyFill="1" applyAlignment="1" applyProtection="1">
      <alignment vertical="center"/>
    </xf>
    <xf numFmtId="0" fontId="0" fillId="0" borderId="0" xfId="0" applyProtection="1"/>
    <xf numFmtId="0" fontId="0" fillId="0" borderId="2" xfId="0" applyFill="1" applyBorder="1" applyProtection="1"/>
    <xf numFmtId="0" fontId="14" fillId="0" borderId="0" xfId="0" applyFont="1" applyFill="1" applyBorder="1" applyAlignment="1" applyProtection="1">
      <alignment vertical="center" wrapText="1"/>
    </xf>
    <xf numFmtId="0" fontId="14" fillId="0" borderId="0" xfId="0" applyFont="1" applyFill="1" applyBorder="1" applyAlignment="1" applyProtection="1">
      <alignment horizontal="left" vertical="center" wrapText="1"/>
    </xf>
    <xf numFmtId="0" fontId="14" fillId="0" borderId="0" xfId="0" applyFont="1" applyFill="1" applyBorder="1" applyAlignment="1" applyProtection="1">
      <alignment horizontal="left" vertical="top" wrapText="1"/>
    </xf>
    <xf numFmtId="0" fontId="14" fillId="0" borderId="0" xfId="0" applyFont="1" applyFill="1" applyBorder="1" applyAlignment="1" applyProtection="1">
      <alignment vertical="top" wrapText="1"/>
    </xf>
    <xf numFmtId="0" fontId="14" fillId="0" borderId="2" xfId="0" applyFont="1" applyFill="1" applyBorder="1" applyAlignment="1" applyProtection="1">
      <alignment horizontal="left" vertical="center" indent="5"/>
    </xf>
    <xf numFmtId="0" fontId="24" fillId="4" borderId="0" xfId="0" applyFont="1" applyFill="1" applyProtection="1"/>
    <xf numFmtId="1" fontId="16" fillId="4" borderId="0" xfId="0" applyNumberFormat="1" applyFont="1" applyFill="1" applyProtection="1"/>
    <xf numFmtId="0" fontId="16" fillId="4" borderId="4" xfId="0" applyFont="1" applyFill="1" applyBorder="1" applyProtection="1"/>
    <xf numFmtId="0" fontId="16" fillId="4" borderId="35" xfId="0" applyFont="1" applyFill="1" applyBorder="1" applyProtection="1"/>
    <xf numFmtId="0" fontId="16" fillId="4" borderId="36" xfId="0" applyFont="1" applyFill="1" applyBorder="1" applyProtection="1"/>
    <xf numFmtId="49" fontId="16" fillId="4" borderId="21" xfId="3" applyNumberFormat="1" applyFont="1" applyFill="1" applyBorder="1" applyAlignment="1" applyProtection="1">
      <alignment horizontal="center" vertical="center" wrapText="1"/>
    </xf>
    <xf numFmtId="0" fontId="16" fillId="4" borderId="43" xfId="0" applyFont="1" applyFill="1" applyBorder="1" applyProtection="1"/>
    <xf numFmtId="1" fontId="11" fillId="0" borderId="28" xfId="3" applyNumberFormat="1" applyFont="1" applyFill="1" applyBorder="1" applyAlignment="1" applyProtection="1">
      <alignment horizontal="center" vertical="center" wrapText="1"/>
      <protection locked="0"/>
    </xf>
    <xf numFmtId="1" fontId="11" fillId="0" borderId="29" xfId="3" applyNumberFormat="1" applyFont="1" applyFill="1" applyBorder="1" applyAlignment="1" applyProtection="1">
      <alignment horizontal="center" vertical="center" wrapText="1"/>
      <protection locked="0"/>
    </xf>
    <xf numFmtId="1" fontId="11" fillId="0" borderId="30" xfId="3" applyNumberFormat="1" applyFont="1" applyFill="1" applyBorder="1" applyAlignment="1" applyProtection="1">
      <alignment horizontal="center" vertical="center" wrapText="1"/>
      <protection locked="0"/>
    </xf>
    <xf numFmtId="49" fontId="17" fillId="2" borderId="0" xfId="1" applyNumberFormat="1" applyFont="1" applyFill="1" applyAlignment="1" applyProtection="1">
      <alignment horizontal="right" vertical="center"/>
    </xf>
    <xf numFmtId="0" fontId="19" fillId="2" borderId="0" xfId="0" applyFont="1" applyFill="1" applyProtection="1"/>
    <xf numFmtId="0" fontId="16" fillId="0" borderId="0" xfId="0" applyFont="1" applyBorder="1" applyProtection="1"/>
    <xf numFmtId="0" fontId="16" fillId="0" borderId="2" xfId="0" applyFont="1" applyBorder="1" applyProtection="1"/>
    <xf numFmtId="0" fontId="38" fillId="0" borderId="0" xfId="0" applyFont="1" applyFill="1" applyBorder="1" applyAlignment="1" applyProtection="1"/>
    <xf numFmtId="0" fontId="19" fillId="5" borderId="2" xfId="0" applyFont="1" applyFill="1" applyBorder="1" applyAlignment="1" applyProtection="1">
      <alignment horizontal="left" vertical="center" indent="5"/>
    </xf>
    <xf numFmtId="0" fontId="38" fillId="0" borderId="0" xfId="0" applyFont="1" applyFill="1" applyBorder="1" applyAlignment="1" applyProtection="1">
      <alignment vertical="center"/>
    </xf>
    <xf numFmtId="0" fontId="19" fillId="0" borderId="0" xfId="0" applyFont="1" applyFill="1" applyBorder="1" applyAlignment="1" applyProtection="1">
      <alignment vertical="center"/>
    </xf>
    <xf numFmtId="0" fontId="26" fillId="0" borderId="0" xfId="0" applyFont="1" applyProtection="1"/>
    <xf numFmtId="0" fontId="50" fillId="0" borderId="0" xfId="0" applyFont="1" applyFill="1" applyBorder="1" applyAlignment="1" applyProtection="1">
      <alignment vertical="center"/>
    </xf>
    <xf numFmtId="0" fontId="19" fillId="0" borderId="2" xfId="0" applyFont="1" applyFill="1" applyBorder="1" applyAlignment="1" applyProtection="1">
      <alignment horizontal="left" vertical="center"/>
    </xf>
    <xf numFmtId="0" fontId="19" fillId="0" borderId="0" xfId="0" applyFont="1" applyFill="1" applyBorder="1" applyAlignment="1" applyProtection="1">
      <alignment horizontal="left" vertical="center"/>
    </xf>
    <xf numFmtId="0" fontId="24" fillId="0" borderId="0" xfId="0" applyFont="1" applyFill="1" applyBorder="1" applyAlignment="1" applyProtection="1">
      <alignment horizontal="left" vertical="center"/>
    </xf>
    <xf numFmtId="0" fontId="16" fillId="4" borderId="2" xfId="0" applyFont="1" applyFill="1" applyBorder="1" applyProtection="1"/>
    <xf numFmtId="0" fontId="51" fillId="4" borderId="0" xfId="0" applyFont="1" applyFill="1" applyProtection="1"/>
    <xf numFmtId="0" fontId="16" fillId="0" borderId="2" xfId="0" applyFont="1" applyFill="1" applyBorder="1" applyProtection="1"/>
    <xf numFmtId="0" fontId="5" fillId="0" borderId="0" xfId="0" applyFont="1" applyFill="1" applyBorder="1" applyProtection="1"/>
    <xf numFmtId="0" fontId="26" fillId="0" borderId="0" xfId="0" applyFont="1" applyFill="1" applyBorder="1" applyProtection="1"/>
    <xf numFmtId="0" fontId="16" fillId="0" borderId="0" xfId="0" applyFont="1" applyFill="1" applyBorder="1" applyProtection="1"/>
    <xf numFmtId="0" fontId="51" fillId="0" borderId="0" xfId="0" applyFont="1" applyProtection="1"/>
    <xf numFmtId="0" fontId="51" fillId="0" borderId="0" xfId="0" applyFont="1" applyFill="1" applyProtection="1"/>
    <xf numFmtId="0" fontId="16" fillId="6" borderId="1" xfId="0" applyFont="1" applyFill="1" applyBorder="1" applyAlignment="1" applyProtection="1">
      <alignment horizontal="center" vertical="center" wrapText="1"/>
    </xf>
    <xf numFmtId="0" fontId="16" fillId="0" borderId="0" xfId="0" applyFont="1" applyFill="1" applyBorder="1" applyAlignment="1" applyProtection="1">
      <alignment vertical="center"/>
    </xf>
    <xf numFmtId="0" fontId="16" fillId="4" borderId="1" xfId="0" applyFont="1" applyFill="1" applyBorder="1" applyAlignment="1" applyProtection="1">
      <alignment horizontal="left" vertical="center"/>
    </xf>
    <xf numFmtId="0" fontId="38" fillId="0" borderId="0" xfId="0" applyFont="1" applyFill="1" applyBorder="1" applyAlignment="1" applyProtection="1">
      <alignment vertical="center"/>
      <protection locked="0"/>
    </xf>
    <xf numFmtId="0" fontId="16" fillId="4" borderId="48" xfId="0" applyFont="1" applyFill="1" applyBorder="1" applyProtection="1">
      <protection locked="0"/>
    </xf>
    <xf numFmtId="0" fontId="16" fillId="4" borderId="49" xfId="0" applyFont="1" applyFill="1" applyBorder="1" applyProtection="1">
      <protection locked="0"/>
    </xf>
    <xf numFmtId="43" fontId="16" fillId="4" borderId="48" xfId="1" applyFont="1" applyFill="1" applyBorder="1" applyProtection="1">
      <protection locked="0"/>
    </xf>
    <xf numFmtId="43" fontId="16" fillId="4" borderId="61" xfId="1" applyFont="1" applyFill="1" applyBorder="1" applyProtection="1">
      <protection locked="0"/>
    </xf>
    <xf numFmtId="43" fontId="16" fillId="4" borderId="49" xfId="1" applyFont="1" applyFill="1" applyBorder="1" applyProtection="1">
      <protection locked="0"/>
    </xf>
    <xf numFmtId="43" fontId="16" fillId="4" borderId="62" xfId="1" applyFont="1" applyFill="1" applyBorder="1" applyProtection="1">
      <protection locked="0"/>
    </xf>
    <xf numFmtId="0" fontId="0" fillId="0" borderId="0" xfId="0" applyBorder="1" applyProtection="1"/>
    <xf numFmtId="0" fontId="13" fillId="0" borderId="0" xfId="0" applyFont="1" applyFill="1" applyBorder="1" applyAlignment="1" applyProtection="1"/>
    <xf numFmtId="0" fontId="14" fillId="5" borderId="2" xfId="0" applyFont="1" applyFill="1" applyBorder="1" applyAlignment="1" applyProtection="1">
      <alignment horizontal="left" vertical="center" indent="5"/>
    </xf>
    <xf numFmtId="0" fontId="0" fillId="5" borderId="0" xfId="0" applyFill="1" applyProtection="1"/>
    <xf numFmtId="0" fontId="0" fillId="0" borderId="0" xfId="0" applyFill="1" applyProtection="1"/>
    <xf numFmtId="0" fontId="0" fillId="0" borderId="0" xfId="0" applyFill="1" applyBorder="1" applyProtection="1"/>
    <xf numFmtId="0" fontId="7" fillId="4" borderId="0" xfId="3" applyFont="1" applyFill="1" applyAlignment="1" applyProtection="1"/>
    <xf numFmtId="0" fontId="16" fillId="6" borderId="1" xfId="0" applyFont="1" applyFill="1" applyBorder="1" applyAlignment="1" applyProtection="1">
      <alignment horizontal="right" vertical="center" wrapText="1"/>
    </xf>
    <xf numFmtId="43" fontId="16" fillId="4" borderId="29" xfId="1" applyFont="1" applyFill="1" applyBorder="1" applyProtection="1">
      <protection locked="0"/>
    </xf>
    <xf numFmtId="43" fontId="16" fillId="4" borderId="30" xfId="1" applyFont="1" applyFill="1" applyBorder="1" applyProtection="1">
      <protection locked="0"/>
    </xf>
    <xf numFmtId="0" fontId="16" fillId="4" borderId="1" xfId="0" applyFont="1" applyFill="1" applyBorder="1" applyAlignment="1" applyProtection="1">
      <alignment vertical="center" wrapText="1"/>
      <protection locked="0"/>
    </xf>
    <xf numFmtId="0" fontId="16" fillId="4" borderId="47" xfId="0" applyFont="1" applyFill="1" applyBorder="1" applyAlignment="1" applyProtection="1">
      <alignment horizontal="left" vertical="center"/>
      <protection locked="0"/>
    </xf>
    <xf numFmtId="0" fontId="16" fillId="4" borderId="51" xfId="0" applyFont="1" applyFill="1" applyBorder="1" applyAlignment="1" applyProtection="1">
      <alignment horizontal="left" vertical="center"/>
      <protection locked="0"/>
    </xf>
    <xf numFmtId="4" fontId="16" fillId="0" borderId="51" xfId="0" applyNumberFormat="1" applyFont="1" applyFill="1" applyBorder="1" applyProtection="1">
      <protection locked="0"/>
    </xf>
    <xf numFmtId="4" fontId="16" fillId="0" borderId="52" xfId="0" applyNumberFormat="1" applyFont="1" applyFill="1" applyBorder="1" applyProtection="1">
      <protection locked="0"/>
    </xf>
    <xf numFmtId="4" fontId="16" fillId="0" borderId="47" xfId="0" applyNumberFormat="1" applyFont="1" applyFill="1" applyBorder="1" applyProtection="1">
      <protection locked="0"/>
    </xf>
    <xf numFmtId="0" fontId="16" fillId="4" borderId="48" xfId="0" applyFont="1" applyFill="1" applyBorder="1" applyAlignment="1" applyProtection="1">
      <alignment horizontal="left" vertical="center"/>
      <protection locked="0"/>
    </xf>
    <xf numFmtId="0" fontId="16" fillId="4" borderId="29" xfId="0" applyFont="1" applyFill="1" applyBorder="1" applyAlignment="1" applyProtection="1">
      <alignment horizontal="left" vertical="center"/>
      <protection locked="0"/>
    </xf>
    <xf numFmtId="4" fontId="16" fillId="0" borderId="29" xfId="0" applyNumberFormat="1" applyFont="1" applyFill="1" applyBorder="1" applyProtection="1">
      <protection locked="0"/>
    </xf>
    <xf numFmtId="4" fontId="16" fillId="0" borderId="53" xfId="0" applyNumberFormat="1" applyFont="1" applyFill="1" applyBorder="1" applyProtection="1">
      <protection locked="0"/>
    </xf>
    <xf numFmtId="4" fontId="16" fillId="0" borderId="48" xfId="0" applyNumberFormat="1" applyFont="1" applyFill="1" applyBorder="1" applyProtection="1">
      <protection locked="0"/>
    </xf>
    <xf numFmtId="4" fontId="16" fillId="0" borderId="53" xfId="0" applyNumberFormat="1" applyFont="1" applyFill="1" applyBorder="1" applyAlignment="1" applyProtection="1">
      <alignment horizontal="center"/>
      <protection locked="0"/>
    </xf>
    <xf numFmtId="4" fontId="16" fillId="0" borderId="48" xfId="0" applyNumberFormat="1" applyFont="1" applyFill="1" applyBorder="1" applyAlignment="1" applyProtection="1">
      <alignment horizontal="center"/>
      <protection locked="0"/>
    </xf>
    <xf numFmtId="4" fontId="16" fillId="0" borderId="29" xfId="0" applyNumberFormat="1" applyFont="1" applyFill="1" applyBorder="1" applyAlignment="1" applyProtection="1">
      <alignment horizontal="center"/>
      <protection locked="0"/>
    </xf>
    <xf numFmtId="0" fontId="16" fillId="4" borderId="49" xfId="0" applyFont="1" applyFill="1" applyBorder="1" applyAlignment="1" applyProtection="1">
      <alignment horizontal="left" vertical="center"/>
      <protection locked="0"/>
    </xf>
    <xf numFmtId="0" fontId="16" fillId="4" borderId="30" xfId="0" applyFont="1" applyFill="1" applyBorder="1" applyAlignment="1" applyProtection="1">
      <alignment horizontal="left" vertical="center"/>
      <protection locked="0"/>
    </xf>
    <xf numFmtId="4" fontId="16" fillId="0" borderId="30" xfId="0" applyNumberFormat="1" applyFont="1" applyFill="1" applyBorder="1" applyProtection="1">
      <protection locked="0"/>
    </xf>
    <xf numFmtId="4" fontId="16" fillId="0" borderId="57" xfId="0" applyNumberFormat="1" applyFont="1" applyFill="1" applyBorder="1" applyProtection="1">
      <protection locked="0"/>
    </xf>
    <xf numFmtId="4" fontId="16" fillId="0" borderId="49" xfId="0" applyNumberFormat="1" applyFont="1" applyFill="1" applyBorder="1" applyProtection="1">
      <protection locked="0"/>
    </xf>
    <xf numFmtId="0" fontId="24" fillId="2" borderId="0" xfId="0" applyFont="1" applyFill="1" applyAlignment="1" applyProtection="1">
      <alignment horizontal="left" vertical="center"/>
    </xf>
    <xf numFmtId="0" fontId="24" fillId="2" borderId="0" xfId="0" applyFont="1" applyFill="1" applyProtection="1"/>
    <xf numFmtId="0" fontId="25" fillId="2" borderId="0" xfId="0" applyFont="1" applyFill="1" applyAlignment="1" applyProtection="1">
      <alignment vertical="center"/>
    </xf>
    <xf numFmtId="0" fontId="16" fillId="3" borderId="0" xfId="0" applyFont="1" applyFill="1" applyAlignment="1" applyProtection="1">
      <alignment horizontal="right"/>
    </xf>
    <xf numFmtId="0" fontId="24" fillId="5" borderId="2" xfId="0" applyFont="1" applyFill="1" applyBorder="1" applyAlignment="1" applyProtection="1">
      <alignment horizontal="left" vertical="center" indent="5"/>
    </xf>
    <xf numFmtId="0" fontId="24" fillId="0" borderId="0" xfId="0" applyFont="1" applyFill="1" applyBorder="1" applyProtection="1"/>
    <xf numFmtId="0" fontId="24" fillId="6" borderId="1" xfId="0" applyFont="1" applyFill="1" applyBorder="1" applyAlignment="1" applyProtection="1">
      <alignment horizontal="center" vertical="center" wrapText="1"/>
    </xf>
    <xf numFmtId="0" fontId="27" fillId="0" borderId="0" xfId="0" applyFont="1" applyFill="1" applyBorder="1" applyAlignment="1" applyProtection="1">
      <alignment horizontal="left"/>
    </xf>
    <xf numFmtId="0" fontId="26" fillId="0" borderId="0" xfId="0" applyFont="1" applyFill="1" applyProtection="1"/>
    <xf numFmtId="0" fontId="24" fillId="0" borderId="0" xfId="0" applyFont="1" applyProtection="1"/>
    <xf numFmtId="0" fontId="27" fillId="0" borderId="0" xfId="0" applyFont="1" applyFill="1" applyBorder="1" applyAlignment="1" applyProtection="1">
      <alignment vertical="center"/>
    </xf>
    <xf numFmtId="0" fontId="27" fillId="0" borderId="0" xfId="0" applyFont="1" applyFill="1" applyBorder="1" applyProtection="1"/>
    <xf numFmtId="0" fontId="24" fillId="6" borderId="42" xfId="0" applyFont="1" applyFill="1" applyBorder="1" applyAlignment="1" applyProtection="1">
      <alignment horizontal="center" vertical="center" wrapText="1"/>
    </xf>
    <xf numFmtId="0" fontId="26" fillId="0" borderId="0" xfId="0" applyFont="1" applyFill="1" applyBorder="1" applyAlignment="1" applyProtection="1">
      <alignment vertical="center"/>
    </xf>
    <xf numFmtId="0" fontId="16" fillId="0" borderId="0" xfId="0" applyFont="1" applyBorder="1" applyAlignment="1" applyProtection="1">
      <alignment horizontal="center"/>
    </xf>
    <xf numFmtId="0" fontId="16" fillId="0" borderId="51" xfId="0" applyFont="1" applyBorder="1" applyProtection="1">
      <protection locked="0"/>
    </xf>
    <xf numFmtId="0" fontId="16" fillId="0" borderId="29" xfId="0" applyFont="1" applyBorder="1" applyProtection="1">
      <protection locked="0"/>
    </xf>
    <xf numFmtId="0" fontId="16" fillId="0" borderId="30" xfId="0" applyFont="1" applyBorder="1" applyProtection="1">
      <protection locked="0"/>
    </xf>
    <xf numFmtId="0" fontId="16" fillId="0" borderId="52" xfId="0" applyFont="1" applyBorder="1" applyProtection="1">
      <protection locked="0"/>
    </xf>
    <xf numFmtId="0" fontId="16" fillId="0" borderId="47" xfId="0" applyFont="1" applyBorder="1" applyAlignment="1" applyProtection="1">
      <alignment horizontal="center"/>
      <protection locked="0"/>
    </xf>
    <xf numFmtId="0" fontId="16" fillId="0" borderId="52" xfId="0" applyFont="1" applyBorder="1" applyAlignment="1" applyProtection="1">
      <alignment horizontal="center"/>
      <protection locked="0"/>
    </xf>
    <xf numFmtId="0" fontId="16" fillId="0" borderId="50" xfId="0" applyFont="1" applyBorder="1" applyAlignment="1" applyProtection="1">
      <alignment horizontal="center"/>
      <protection locked="0"/>
    </xf>
    <xf numFmtId="0" fontId="16" fillId="0" borderId="53" xfId="0" applyFont="1" applyBorder="1" applyProtection="1">
      <protection locked="0"/>
    </xf>
    <xf numFmtId="0" fontId="16" fillId="0" borderId="48" xfId="0" applyFont="1" applyBorder="1" applyAlignment="1" applyProtection="1">
      <alignment horizontal="center"/>
      <protection locked="0"/>
    </xf>
    <xf numFmtId="0" fontId="16" fillId="0" borderId="53" xfId="0" applyFont="1" applyBorder="1" applyAlignment="1" applyProtection="1">
      <alignment horizontal="center"/>
      <protection locked="0"/>
    </xf>
    <xf numFmtId="0" fontId="16" fillId="0" borderId="63" xfId="0" applyFont="1" applyBorder="1" applyAlignment="1" applyProtection="1">
      <alignment horizontal="center"/>
      <protection locked="0"/>
    </xf>
    <xf numFmtId="0" fontId="16" fillId="0" borderId="48" xfId="0" applyFont="1" applyBorder="1" applyProtection="1">
      <protection locked="0"/>
    </xf>
    <xf numFmtId="0" fontId="16" fillId="0" borderId="63" xfId="0" applyFont="1" applyBorder="1" applyProtection="1">
      <protection locked="0"/>
    </xf>
    <xf numFmtId="0" fontId="16" fillId="0" borderId="57" xfId="0" applyFont="1" applyBorder="1" applyProtection="1">
      <protection locked="0"/>
    </xf>
    <xf numFmtId="0" fontId="16" fillId="0" borderId="49" xfId="0" applyFont="1" applyBorder="1" applyProtection="1">
      <protection locked="0"/>
    </xf>
    <xf numFmtId="0" fontId="16" fillId="0" borderId="56" xfId="0" applyFont="1" applyBorder="1" applyProtection="1">
      <protection locked="0"/>
    </xf>
    <xf numFmtId="0" fontId="16" fillId="0" borderId="42" xfId="0" applyFont="1" applyBorder="1" applyProtection="1">
      <protection locked="0"/>
    </xf>
    <xf numFmtId="0" fontId="16" fillId="0" borderId="1" xfId="0" applyFont="1" applyBorder="1" applyProtection="1">
      <protection locked="0"/>
    </xf>
    <xf numFmtId="0" fontId="24" fillId="3" borderId="0" xfId="0" applyFont="1" applyFill="1" applyProtection="1"/>
    <xf numFmtId="0" fontId="24" fillId="4" borderId="0" xfId="0" applyFont="1" applyFill="1" applyAlignment="1" applyProtection="1">
      <alignment horizontal="right" vertical="center"/>
    </xf>
    <xf numFmtId="0" fontId="16" fillId="4" borderId="0" xfId="0" applyNumberFormat="1" applyFont="1" applyFill="1" applyBorder="1" applyAlignment="1" applyProtection="1">
      <alignment horizontal="center" vertical="center"/>
    </xf>
    <xf numFmtId="0" fontId="16" fillId="4" borderId="0" xfId="0" applyNumberFormat="1" applyFont="1" applyFill="1" applyBorder="1" applyAlignment="1" applyProtection="1">
      <alignment vertical="center"/>
    </xf>
    <xf numFmtId="0" fontId="16" fillId="0" borderId="0" xfId="0" applyFont="1" applyBorder="1" applyAlignment="1" applyProtection="1">
      <alignment horizontal="left" vertical="center"/>
    </xf>
    <xf numFmtId="0" fontId="16" fillId="4" borderId="0" xfId="0" applyFont="1" applyFill="1" applyBorder="1" applyAlignment="1" applyProtection="1">
      <alignment horizontal="left" vertical="center"/>
    </xf>
    <xf numFmtId="0" fontId="0" fillId="4" borderId="0" xfId="0" applyFill="1" applyProtection="1"/>
    <xf numFmtId="43" fontId="16" fillId="4" borderId="0" xfId="1" applyFont="1" applyFill="1" applyAlignment="1" applyProtection="1">
      <alignment horizontal="left" vertical="center"/>
    </xf>
    <xf numFmtId="0" fontId="18" fillId="4" borderId="0" xfId="0" applyFont="1" applyFill="1" applyProtection="1"/>
    <xf numFmtId="165" fontId="16" fillId="4" borderId="0" xfId="0" applyNumberFormat="1" applyFont="1" applyFill="1" applyBorder="1" applyAlignment="1" applyProtection="1">
      <alignment horizontal="left" vertical="center"/>
    </xf>
    <xf numFmtId="0" fontId="24" fillId="5" borderId="0" xfId="0" applyFont="1" applyFill="1" applyProtection="1"/>
    <xf numFmtId="170" fontId="16" fillId="4" borderId="18" xfId="1" applyNumberFormat="1" applyFont="1" applyFill="1" applyBorder="1" applyAlignment="1" applyProtection="1">
      <alignment horizontal="left" vertical="center"/>
    </xf>
    <xf numFmtId="43" fontId="16" fillId="4" borderId="18" xfId="1" applyFont="1" applyFill="1" applyBorder="1" applyAlignment="1" applyProtection="1">
      <alignment horizontal="left" vertical="center"/>
    </xf>
    <xf numFmtId="0" fontId="16" fillId="4" borderId="0" xfId="0" applyFont="1" applyFill="1" applyAlignment="1" applyProtection="1">
      <alignment horizontal="right"/>
    </xf>
    <xf numFmtId="0" fontId="16" fillId="4" borderId="25" xfId="0" applyFont="1" applyFill="1" applyBorder="1" applyAlignment="1" applyProtection="1">
      <alignment horizontal="center" vertical="center"/>
    </xf>
    <xf numFmtId="0" fontId="16" fillId="4" borderId="71" xfId="0" applyFont="1" applyFill="1" applyBorder="1" applyAlignment="1" applyProtection="1">
      <alignment horizontal="center" vertical="center" wrapText="1"/>
    </xf>
    <xf numFmtId="0" fontId="16" fillId="4" borderId="25" xfId="0" applyFont="1" applyFill="1" applyBorder="1" applyAlignment="1" applyProtection="1">
      <alignment horizontal="center" vertical="center" wrapText="1"/>
    </xf>
    <xf numFmtId="0" fontId="44" fillId="4" borderId="0" xfId="0" applyFont="1" applyFill="1" applyProtection="1"/>
    <xf numFmtId="0" fontId="16" fillId="17" borderId="42" xfId="0" applyFont="1" applyFill="1" applyBorder="1" applyProtection="1"/>
    <xf numFmtId="4" fontId="16" fillId="4" borderId="42" xfId="0" applyNumberFormat="1" applyFont="1" applyFill="1" applyBorder="1" applyProtection="1"/>
    <xf numFmtId="0" fontId="16" fillId="6" borderId="18" xfId="0" applyFont="1" applyFill="1" applyBorder="1" applyProtection="1"/>
    <xf numFmtId="4" fontId="16" fillId="4" borderId="18" xfId="0" applyNumberFormat="1" applyFont="1" applyFill="1" applyBorder="1" applyProtection="1"/>
    <xf numFmtId="0" fontId="16" fillId="6" borderId="42" xfId="0" applyFont="1" applyFill="1" applyBorder="1" applyAlignment="1" applyProtection="1">
      <alignment horizontal="center" vertical="center" wrapText="1"/>
    </xf>
    <xf numFmtId="4" fontId="16" fillId="4" borderId="74" xfId="0" applyNumberFormat="1" applyFont="1" applyFill="1" applyBorder="1" applyProtection="1"/>
    <xf numFmtId="43" fontId="16" fillId="4" borderId="74" xfId="1" applyFont="1" applyFill="1" applyBorder="1" applyProtection="1"/>
    <xf numFmtId="43" fontId="16" fillId="4" borderId="42" xfId="1" applyFont="1" applyFill="1" applyBorder="1" applyProtection="1"/>
    <xf numFmtId="0" fontId="16" fillId="4" borderId="0" xfId="0" applyFont="1" applyFill="1" applyAlignment="1" applyProtection="1">
      <alignment horizontal="center" vertical="center"/>
    </xf>
    <xf numFmtId="4" fontId="16" fillId="4" borderId="16" xfId="0" applyNumberFormat="1" applyFont="1" applyFill="1" applyBorder="1" applyProtection="1"/>
    <xf numFmtId="0" fontId="16" fillId="4" borderId="16" xfId="0" applyFont="1" applyFill="1" applyBorder="1" applyProtection="1"/>
    <xf numFmtId="11" fontId="16" fillId="4" borderId="16" xfId="0" applyNumberFormat="1" applyFont="1" applyFill="1" applyBorder="1" applyProtection="1"/>
    <xf numFmtId="0" fontId="16" fillId="4" borderId="18" xfId="0" applyFont="1" applyFill="1" applyBorder="1" applyProtection="1"/>
    <xf numFmtId="11" fontId="16" fillId="4" borderId="18" xfId="0" applyNumberFormat="1" applyFont="1" applyFill="1" applyBorder="1" applyProtection="1"/>
    <xf numFmtId="4" fontId="16" fillId="4" borderId="0" xfId="0" applyNumberFormat="1" applyFont="1" applyFill="1" applyBorder="1" applyProtection="1"/>
    <xf numFmtId="4" fontId="16" fillId="4" borderId="0" xfId="0" applyNumberFormat="1" applyFont="1" applyFill="1" applyProtection="1"/>
    <xf numFmtId="0" fontId="24" fillId="4" borderId="0" xfId="0" applyFont="1" applyFill="1" applyBorder="1" applyAlignment="1" applyProtection="1">
      <alignment horizontal="left"/>
    </xf>
    <xf numFmtId="11" fontId="16" fillId="4" borderId="0" xfId="0" applyNumberFormat="1" applyFont="1" applyFill="1" applyBorder="1" applyProtection="1"/>
    <xf numFmtId="0" fontId="16" fillId="4" borderId="71" xfId="0" applyFont="1" applyFill="1" applyBorder="1" applyAlignment="1" applyProtection="1">
      <alignment horizontal="center" vertical="center"/>
    </xf>
    <xf numFmtId="0" fontId="16" fillId="4" borderId="42" xfId="0" applyFont="1" applyFill="1" applyBorder="1" applyAlignment="1" applyProtection="1">
      <alignment horizontal="center" vertical="center" wrapText="1"/>
    </xf>
    <xf numFmtId="0" fontId="16" fillId="4" borderId="59" xfId="0" applyFont="1" applyFill="1" applyBorder="1" applyProtection="1"/>
    <xf numFmtId="4" fontId="16" fillId="4" borderId="59" xfId="0" applyNumberFormat="1" applyFont="1" applyFill="1" applyBorder="1" applyProtection="1"/>
    <xf numFmtId="166" fontId="16" fillId="4" borderId="59" xfId="0" applyNumberFormat="1" applyFont="1" applyFill="1" applyBorder="1" applyProtection="1"/>
    <xf numFmtId="43" fontId="16" fillId="4" borderId="0" xfId="1" applyFont="1" applyFill="1" applyProtection="1"/>
    <xf numFmtId="166" fontId="16" fillId="4" borderId="0" xfId="0" applyNumberFormat="1" applyFont="1" applyFill="1" applyProtection="1"/>
    <xf numFmtId="43" fontId="16" fillId="4" borderId="16" xfId="1" applyFont="1" applyFill="1" applyBorder="1" applyProtection="1"/>
    <xf numFmtId="0" fontId="16" fillId="16" borderId="0" xfId="0" applyFont="1" applyFill="1" applyProtection="1"/>
    <xf numFmtId="166" fontId="16" fillId="4" borderId="16" xfId="0" applyNumberFormat="1" applyFont="1" applyFill="1" applyBorder="1" applyProtection="1"/>
    <xf numFmtId="4" fontId="24" fillId="4" borderId="0" xfId="0" applyNumberFormat="1" applyFont="1" applyFill="1" applyProtection="1"/>
    <xf numFmtId="0" fontId="7" fillId="9" borderId="19" xfId="0" applyFont="1" applyFill="1" applyBorder="1" applyAlignment="1" applyProtection="1">
      <alignment horizontal="left" vertical="center"/>
    </xf>
    <xf numFmtId="0" fontId="16" fillId="9" borderId="24" xfId="0" applyFont="1" applyFill="1" applyBorder="1" applyProtection="1"/>
    <xf numFmtId="0" fontId="45" fillId="8" borderId="18" xfId="0" applyFont="1" applyFill="1" applyBorder="1" applyAlignment="1" applyProtection="1">
      <alignment horizontal="center" vertical="center" wrapText="1"/>
    </xf>
    <xf numFmtId="0" fontId="16" fillId="0" borderId="18" xfId="0" applyFont="1" applyBorder="1" applyProtection="1"/>
    <xf numFmtId="0" fontId="16" fillId="0" borderId="0" xfId="0" applyFont="1" applyAlignment="1" applyProtection="1">
      <alignment vertical="center"/>
    </xf>
    <xf numFmtId="0" fontId="7" fillId="9" borderId="18" xfId="0" applyFont="1" applyFill="1" applyBorder="1" applyAlignment="1" applyProtection="1">
      <alignment horizontal="center" vertical="center" wrapText="1"/>
    </xf>
    <xf numFmtId="0" fontId="16" fillId="0" borderId="0" xfId="0" applyFont="1" applyBorder="1" applyAlignment="1" applyProtection="1">
      <alignment vertical="center"/>
    </xf>
    <xf numFmtId="167" fontId="16" fillId="4" borderId="0" xfId="0" applyNumberFormat="1" applyFont="1" applyFill="1" applyBorder="1" applyAlignment="1" applyProtection="1">
      <alignment vertical="center"/>
    </xf>
    <xf numFmtId="0" fontId="7" fillId="4" borderId="0" xfId="0" applyFont="1" applyFill="1" applyBorder="1" applyAlignment="1" applyProtection="1">
      <alignment vertical="center"/>
    </xf>
    <xf numFmtId="0" fontId="7" fillId="5" borderId="19" xfId="0" applyFont="1" applyFill="1" applyBorder="1" applyAlignment="1" applyProtection="1">
      <alignment horizontal="center" vertical="center" wrapText="1"/>
    </xf>
    <xf numFmtId="0" fontId="7" fillId="5" borderId="24" xfId="0" applyFont="1" applyFill="1" applyBorder="1" applyAlignment="1" applyProtection="1">
      <alignment horizontal="center" vertical="center" wrapText="1"/>
    </xf>
    <xf numFmtId="0" fontId="7" fillId="5" borderId="20" xfId="0" applyFont="1" applyFill="1" applyBorder="1" applyAlignment="1" applyProtection="1">
      <alignment horizontal="center" vertical="center" wrapText="1"/>
    </xf>
    <xf numFmtId="11" fontId="5" fillId="0" borderId="18" xfId="0" quotePrefix="1" applyNumberFormat="1" applyFont="1" applyBorder="1" applyAlignment="1" applyProtection="1">
      <alignment vertical="center"/>
    </xf>
    <xf numFmtId="0" fontId="5" fillId="0" borderId="18" xfId="0" applyFont="1" applyBorder="1" applyAlignment="1" applyProtection="1">
      <alignment vertical="center"/>
    </xf>
    <xf numFmtId="0" fontId="40" fillId="0" borderId="13" xfId="0" applyFont="1" applyBorder="1" applyAlignment="1" applyProtection="1">
      <alignment vertical="center" wrapText="1"/>
    </xf>
    <xf numFmtId="0" fontId="40" fillId="0" borderId="18" xfId="0" applyFont="1" applyBorder="1" applyAlignment="1" applyProtection="1">
      <alignment horizontal="right" vertical="center"/>
    </xf>
    <xf numFmtId="168" fontId="16" fillId="0" borderId="18" xfId="0" applyNumberFormat="1" applyFont="1" applyBorder="1" applyAlignment="1" applyProtection="1">
      <alignment horizontal="right" vertical="center"/>
    </xf>
    <xf numFmtId="0" fontId="16" fillId="0" borderId="18" xfId="0" applyFont="1" applyBorder="1" applyAlignment="1" applyProtection="1">
      <alignment horizontal="center" vertical="center"/>
    </xf>
    <xf numFmtId="0" fontId="5" fillId="0" borderId="0" xfId="0" applyFont="1" applyProtection="1"/>
    <xf numFmtId="0" fontId="16" fillId="4" borderId="0" xfId="0" applyFont="1" applyFill="1" applyBorder="1" applyAlignment="1" applyProtection="1">
      <alignment horizontal="center" vertical="center" wrapText="1"/>
    </xf>
    <xf numFmtId="0" fontId="49" fillId="4" borderId="0" xfId="0" applyFont="1" applyFill="1" applyBorder="1" applyAlignment="1" applyProtection="1">
      <alignment horizontal="center" vertical="center" wrapText="1"/>
    </xf>
    <xf numFmtId="3" fontId="16" fillId="0" borderId="18" xfId="0" applyNumberFormat="1" applyFont="1" applyBorder="1" applyAlignment="1" applyProtection="1">
      <alignment horizontal="right" vertical="center"/>
    </xf>
    <xf numFmtId="0" fontId="5" fillId="0" borderId="18" xfId="0" applyFont="1" applyBorder="1" applyAlignment="1" applyProtection="1">
      <alignment horizontal="center" vertical="center"/>
    </xf>
    <xf numFmtId="0" fontId="40" fillId="0" borderId="0" xfId="0" applyFont="1" applyBorder="1" applyAlignment="1" applyProtection="1">
      <alignment vertical="center" wrapText="1"/>
    </xf>
    <xf numFmtId="0" fontId="7" fillId="6" borderId="19" xfId="0" applyFont="1" applyFill="1" applyBorder="1" applyAlignment="1" applyProtection="1">
      <alignment horizontal="center" vertical="center" wrapText="1"/>
    </xf>
    <xf numFmtId="0" fontId="7" fillId="6" borderId="24" xfId="0" applyFont="1" applyFill="1" applyBorder="1" applyAlignment="1" applyProtection="1">
      <alignment horizontal="center" vertical="center" wrapText="1"/>
    </xf>
    <xf numFmtId="0" fontId="7" fillId="6" borderId="20" xfId="0" applyFont="1" applyFill="1" applyBorder="1" applyAlignment="1" applyProtection="1">
      <alignment horizontal="center" vertical="center" wrapText="1"/>
    </xf>
    <xf numFmtId="0" fontId="5" fillId="10" borderId="18" xfId="0" applyFont="1" applyFill="1" applyBorder="1" applyProtection="1"/>
    <xf numFmtId="0" fontId="5" fillId="0" borderId="18" xfId="0" applyFont="1" applyBorder="1" applyAlignment="1" applyProtection="1">
      <alignment horizontal="right" vertical="center"/>
    </xf>
    <xf numFmtId="169" fontId="16" fillId="0" borderId="18" xfId="0" applyNumberFormat="1" applyFont="1" applyBorder="1" applyAlignment="1" applyProtection="1">
      <alignment horizontal="right" vertical="center"/>
    </xf>
    <xf numFmtId="0" fontId="5" fillId="0" borderId="18" xfId="0" applyFont="1" applyFill="1" applyBorder="1" applyAlignment="1" applyProtection="1">
      <alignment horizontal="center" vertical="center"/>
    </xf>
    <xf numFmtId="43" fontId="16" fillId="4" borderId="0" xfId="1" applyFont="1" applyFill="1" applyBorder="1" applyAlignment="1" applyProtection="1">
      <alignment vertical="center"/>
    </xf>
    <xf numFmtId="170" fontId="16" fillId="4" borderId="0" xfId="0" applyNumberFormat="1" applyFont="1" applyFill="1" applyBorder="1" applyAlignment="1" applyProtection="1">
      <alignment vertical="center"/>
    </xf>
    <xf numFmtId="43" fontId="5" fillId="0" borderId="0" xfId="1" applyFont="1" applyProtection="1"/>
    <xf numFmtId="0" fontId="5" fillId="0" borderId="18" xfId="0" applyFont="1" applyFill="1" applyBorder="1" applyAlignment="1" applyProtection="1">
      <alignment horizontal="right" vertical="center"/>
    </xf>
    <xf numFmtId="0" fontId="16" fillId="10" borderId="0" xfId="0" applyFont="1" applyFill="1" applyBorder="1" applyProtection="1"/>
    <xf numFmtId="164" fontId="16" fillId="0" borderId="0" xfId="0" applyNumberFormat="1" applyFont="1" applyProtection="1"/>
    <xf numFmtId="0" fontId="7" fillId="11" borderId="19" xfId="0" applyFont="1" applyFill="1" applyBorder="1" applyAlignment="1" applyProtection="1">
      <alignment horizontal="center" vertical="center" wrapText="1"/>
    </xf>
    <xf numFmtId="0" fontId="7" fillId="11" borderId="24" xfId="0" applyFont="1" applyFill="1" applyBorder="1" applyAlignment="1" applyProtection="1">
      <alignment horizontal="center" vertical="center" wrapText="1"/>
    </xf>
    <xf numFmtId="0" fontId="7" fillId="11" borderId="20" xfId="0" applyFont="1" applyFill="1" applyBorder="1" applyAlignment="1" applyProtection="1">
      <alignment horizontal="center" vertical="center" wrapText="1"/>
    </xf>
    <xf numFmtId="0" fontId="7" fillId="0" borderId="0" xfId="0" applyFont="1" applyProtection="1"/>
    <xf numFmtId="0" fontId="16" fillId="0" borderId="18" xfId="0" applyFont="1" applyBorder="1" applyAlignment="1" applyProtection="1">
      <alignment horizontal="right" vertical="center"/>
    </xf>
    <xf numFmtId="0" fontId="16" fillId="0" borderId="18" xfId="0" applyFont="1" applyFill="1" applyBorder="1" applyAlignment="1" applyProtection="1">
      <alignment horizontal="center" vertical="center"/>
    </xf>
    <xf numFmtId="43" fontId="16" fillId="10" borderId="0" xfId="1" applyFont="1" applyFill="1" applyProtection="1"/>
    <xf numFmtId="0" fontId="16" fillId="10" borderId="0" xfId="0" applyFont="1" applyFill="1" applyProtection="1"/>
    <xf numFmtId="0" fontId="7" fillId="10" borderId="18" xfId="0" applyFont="1" applyFill="1" applyBorder="1" applyProtection="1"/>
    <xf numFmtId="170" fontId="16" fillId="10" borderId="0" xfId="1" applyNumberFormat="1" applyFont="1" applyFill="1" applyProtection="1"/>
    <xf numFmtId="0" fontId="5" fillId="10" borderId="0" xfId="0" applyFont="1" applyFill="1" applyProtection="1"/>
    <xf numFmtId="4" fontId="16" fillId="0" borderId="18" xfId="0" applyNumberFormat="1" applyFont="1" applyBorder="1" applyAlignment="1" applyProtection="1">
      <alignment horizontal="right" vertical="center"/>
    </xf>
    <xf numFmtId="0" fontId="5" fillId="0" borderId="19" xfId="0" applyFont="1" applyBorder="1" applyAlignment="1" applyProtection="1">
      <alignment horizontal="right" vertical="center"/>
    </xf>
    <xf numFmtId="43" fontId="16" fillId="0" borderId="18" xfId="1" applyFont="1" applyBorder="1" applyAlignment="1" applyProtection="1">
      <alignment horizontal="right" vertical="center"/>
    </xf>
    <xf numFmtId="164" fontId="16" fillId="10" borderId="0" xfId="0" applyNumberFormat="1" applyFont="1" applyFill="1" applyProtection="1"/>
    <xf numFmtId="0" fontId="7" fillId="12" borderId="19" xfId="0" applyFont="1" applyFill="1" applyBorder="1" applyAlignment="1" applyProtection="1">
      <alignment horizontal="center" vertical="center" wrapText="1"/>
    </xf>
    <xf numFmtId="0" fontId="7" fillId="12" borderId="24" xfId="0" applyFont="1" applyFill="1" applyBorder="1" applyAlignment="1" applyProtection="1">
      <alignment horizontal="center" vertical="center" wrapText="1"/>
    </xf>
    <xf numFmtId="0" fontId="7" fillId="12" borderId="20" xfId="0" applyFont="1" applyFill="1" applyBorder="1" applyAlignment="1" applyProtection="1">
      <alignment horizontal="center" vertical="center" wrapText="1"/>
    </xf>
    <xf numFmtId="0" fontId="7" fillId="13" borderId="19" xfId="0" applyFont="1" applyFill="1" applyBorder="1" applyAlignment="1" applyProtection="1">
      <alignment horizontal="center" vertical="center" wrapText="1"/>
    </xf>
    <xf numFmtId="0" fontId="7" fillId="13" borderId="24" xfId="0" applyFont="1" applyFill="1" applyBorder="1" applyAlignment="1" applyProtection="1">
      <alignment horizontal="center" vertical="center" wrapText="1"/>
    </xf>
    <xf numFmtId="0" fontId="7" fillId="13" borderId="20" xfId="0" applyFont="1" applyFill="1" applyBorder="1" applyAlignment="1" applyProtection="1">
      <alignment horizontal="center" vertical="center" wrapText="1"/>
    </xf>
    <xf numFmtId="170" fontId="5" fillId="0" borderId="18" xfId="1" applyNumberFormat="1" applyFont="1" applyBorder="1" applyAlignment="1" applyProtection="1">
      <alignment horizontal="right" vertical="center"/>
    </xf>
    <xf numFmtId="43" fontId="5" fillId="0" borderId="18" xfId="1" applyFont="1" applyBorder="1" applyAlignment="1" applyProtection="1">
      <alignment horizontal="right" vertical="center"/>
    </xf>
    <xf numFmtId="0" fontId="16" fillId="6" borderId="18" xfId="0" applyFont="1" applyFill="1" applyBorder="1" applyAlignment="1" applyProtection="1">
      <alignment horizontal="center" vertical="center"/>
    </xf>
    <xf numFmtId="0" fontId="16" fillId="6" borderId="18" xfId="0" applyFont="1" applyFill="1" applyBorder="1" applyAlignment="1" applyProtection="1">
      <alignment horizontal="center" wrapText="1"/>
    </xf>
    <xf numFmtId="3" fontId="16" fillId="0" borderId="18" xfId="0" applyNumberFormat="1" applyFont="1" applyBorder="1" applyProtection="1"/>
    <xf numFmtId="43" fontId="16" fillId="0" borderId="18" xfId="1" applyFont="1" applyBorder="1" applyProtection="1"/>
    <xf numFmtId="0" fontId="7" fillId="7" borderId="19" xfId="0" applyFont="1" applyFill="1" applyBorder="1" applyAlignment="1" applyProtection="1">
      <alignment horizontal="center" vertical="center" wrapText="1"/>
    </xf>
    <xf numFmtId="0" fontId="7" fillId="7" borderId="24" xfId="0" applyFont="1" applyFill="1" applyBorder="1" applyAlignment="1" applyProtection="1">
      <alignment horizontal="center" vertical="center" wrapText="1"/>
    </xf>
    <xf numFmtId="0" fontId="7" fillId="7" borderId="20" xfId="0" applyFont="1" applyFill="1" applyBorder="1" applyAlignment="1" applyProtection="1">
      <alignment horizontal="center" vertical="center" wrapText="1"/>
    </xf>
    <xf numFmtId="171" fontId="16" fillId="0" borderId="18" xfId="1" applyNumberFormat="1" applyFont="1" applyBorder="1" applyProtection="1"/>
    <xf numFmtId="171" fontId="5" fillId="0" borderId="18" xfId="1" applyNumberFormat="1" applyFont="1" applyBorder="1" applyAlignment="1" applyProtection="1">
      <alignment horizontal="right" vertical="center"/>
    </xf>
    <xf numFmtId="172" fontId="5" fillId="0" borderId="18" xfId="1" applyNumberFormat="1" applyFont="1" applyBorder="1" applyAlignment="1" applyProtection="1">
      <alignment horizontal="right" vertical="center"/>
    </xf>
    <xf numFmtId="173" fontId="16" fillId="0" borderId="18" xfId="1" applyNumberFormat="1" applyFont="1" applyBorder="1" applyProtection="1"/>
    <xf numFmtId="174" fontId="16" fillId="0" borderId="18" xfId="0" applyNumberFormat="1" applyFont="1" applyBorder="1" applyProtection="1"/>
    <xf numFmtId="0" fontId="7" fillId="14" borderId="19" xfId="0" applyFont="1" applyFill="1" applyBorder="1" applyAlignment="1" applyProtection="1">
      <alignment horizontal="center" vertical="center" wrapText="1"/>
    </xf>
    <xf numFmtId="0" fontId="7" fillId="14" borderId="24" xfId="0" applyFont="1" applyFill="1" applyBorder="1" applyAlignment="1" applyProtection="1">
      <alignment horizontal="center" vertical="center" wrapText="1"/>
    </xf>
    <xf numFmtId="0" fontId="7" fillId="14" borderId="20" xfId="0" applyFont="1" applyFill="1" applyBorder="1" applyAlignment="1" applyProtection="1">
      <alignment horizontal="center" vertical="center" wrapText="1"/>
    </xf>
    <xf numFmtId="171" fontId="5" fillId="0" borderId="18" xfId="1" applyNumberFormat="1" applyFont="1" applyBorder="1" applyProtection="1"/>
    <xf numFmtId="0" fontId="5" fillId="0" borderId="18" xfId="0" applyFont="1" applyBorder="1" applyProtection="1"/>
    <xf numFmtId="0" fontId="5" fillId="0" borderId="24" xfId="0" applyFont="1" applyFill="1" applyBorder="1" applyAlignment="1" applyProtection="1">
      <alignment horizontal="right" vertical="center"/>
    </xf>
    <xf numFmtId="0" fontId="5" fillId="0" borderId="24" xfId="0" applyFont="1" applyBorder="1" applyProtection="1"/>
    <xf numFmtId="0" fontId="5" fillId="0" borderId="24" xfId="0" applyFont="1" applyFill="1" applyBorder="1" applyAlignment="1" applyProtection="1">
      <alignment horizontal="center" vertical="center"/>
    </xf>
    <xf numFmtId="0" fontId="5" fillId="0" borderId="24" xfId="0" applyFont="1" applyBorder="1" applyAlignment="1" applyProtection="1">
      <alignment vertical="center" wrapText="1"/>
    </xf>
    <xf numFmtId="0" fontId="16" fillId="0" borderId="24" xfId="0" applyFont="1" applyBorder="1" applyAlignment="1" applyProtection="1">
      <alignment vertical="center" wrapText="1"/>
    </xf>
    <xf numFmtId="0" fontId="7" fillId="15" borderId="19" xfId="0" applyFont="1" applyFill="1" applyBorder="1" applyAlignment="1" applyProtection="1">
      <alignment horizontal="left" vertical="center"/>
    </xf>
    <xf numFmtId="0" fontId="7" fillId="15" borderId="24" xfId="0" applyFont="1" applyFill="1" applyBorder="1" applyAlignment="1" applyProtection="1">
      <alignment horizontal="center" vertical="center" wrapText="1"/>
    </xf>
    <xf numFmtId="0" fontId="7" fillId="15" borderId="20" xfId="0" applyFont="1" applyFill="1" applyBorder="1" applyAlignment="1" applyProtection="1">
      <alignment horizontal="center" vertical="center" wrapText="1"/>
    </xf>
    <xf numFmtId="18" fontId="5" fillId="0" borderId="18" xfId="0" quotePrefix="1" applyNumberFormat="1" applyFont="1" applyBorder="1" applyAlignment="1" applyProtection="1">
      <alignment horizontal="right"/>
    </xf>
    <xf numFmtId="0" fontId="16" fillId="0" borderId="0" xfId="0" applyFont="1" applyAlignment="1" applyProtection="1">
      <alignment horizontal="center" vertical="center" wrapText="1"/>
    </xf>
    <xf numFmtId="0" fontId="16" fillId="0" borderId="40" xfId="0" applyFont="1" applyBorder="1" applyAlignment="1" applyProtection="1">
      <alignment horizontal="center" vertical="center"/>
    </xf>
    <xf numFmtId="0" fontId="5" fillId="0" borderId="40" xfId="0" applyFont="1" applyBorder="1" applyAlignment="1" applyProtection="1">
      <alignment horizontal="center" vertical="center"/>
    </xf>
    <xf numFmtId="43" fontId="16" fillId="0" borderId="0" xfId="1" applyFont="1" applyProtection="1"/>
    <xf numFmtId="43" fontId="26" fillId="0" borderId="0" xfId="1" applyFont="1" applyProtection="1"/>
    <xf numFmtId="0" fontId="16" fillId="13" borderId="0" xfId="0" applyFont="1" applyFill="1" applyProtection="1"/>
    <xf numFmtId="0" fontId="5" fillId="13" borderId="0" xfId="0" applyFont="1" applyFill="1" applyProtection="1"/>
    <xf numFmtId="0" fontId="16" fillId="6" borderId="0" xfId="0" applyFont="1" applyFill="1" applyProtection="1"/>
    <xf numFmtId="0" fontId="5" fillId="6" borderId="0" xfId="0" applyFont="1" applyFill="1" applyProtection="1"/>
    <xf numFmtId="0" fontId="19" fillId="0" borderId="2" xfId="0" applyFont="1" applyFill="1" applyBorder="1" applyAlignment="1" applyProtection="1">
      <alignment horizontal="left" vertical="center" indent="5"/>
    </xf>
    <xf numFmtId="0" fontId="6" fillId="0" borderId="0" xfId="3" applyFont="1" applyFill="1" applyAlignment="1" applyProtection="1"/>
    <xf numFmtId="0" fontId="7" fillId="0" borderId="0" xfId="3" applyFont="1" applyFill="1" applyAlignment="1" applyProtection="1"/>
    <xf numFmtId="0" fontId="45" fillId="0" borderId="0" xfId="0" applyFont="1" applyFill="1" applyBorder="1" applyAlignment="1" applyProtection="1">
      <alignment horizontal="left" vertical="center"/>
    </xf>
    <xf numFmtId="0" fontId="7" fillId="0" borderId="75" xfId="3" applyFont="1" applyFill="1" applyBorder="1" applyAlignment="1" applyProtection="1">
      <protection locked="0"/>
    </xf>
    <xf numFmtId="0" fontId="26" fillId="4" borderId="0" xfId="0" applyFont="1" applyFill="1" applyBorder="1" applyAlignment="1" applyProtection="1">
      <alignment horizontal="center" vertical="center" wrapText="1"/>
      <protection locked="0"/>
    </xf>
    <xf numFmtId="0" fontId="26" fillId="4" borderId="0" xfId="0" applyFont="1" applyFill="1" applyBorder="1" applyAlignment="1" applyProtection="1">
      <alignment horizontal="center" vertical="center" wrapText="1"/>
    </xf>
    <xf numFmtId="0" fontId="26" fillId="4" borderId="0" xfId="0" applyFont="1" applyFill="1" applyBorder="1" applyAlignment="1" applyProtection="1">
      <alignment horizontal="left" vertical="center"/>
    </xf>
    <xf numFmtId="43" fontId="26" fillId="4" borderId="0" xfId="1" applyFont="1" applyFill="1" applyBorder="1" applyAlignment="1" applyProtection="1">
      <alignment vertical="center"/>
      <protection locked="0"/>
    </xf>
    <xf numFmtId="0" fontId="26" fillId="4" borderId="0" xfId="0" applyFont="1" applyFill="1" applyBorder="1" applyAlignment="1" applyProtection="1">
      <alignment horizontal="center" vertical="center"/>
      <protection locked="0"/>
    </xf>
    <xf numFmtId="0" fontId="26" fillId="4" borderId="0" xfId="0" applyFont="1" applyFill="1" applyBorder="1" applyAlignment="1" applyProtection="1">
      <alignment wrapText="1"/>
      <protection locked="0"/>
    </xf>
    <xf numFmtId="4" fontId="26" fillId="4" borderId="0" xfId="0" applyNumberFormat="1" applyFont="1" applyFill="1" applyBorder="1" applyProtection="1">
      <protection locked="0"/>
    </xf>
    <xf numFmtId="0" fontId="26" fillId="4" borderId="0" xfId="0" applyFont="1" applyFill="1" applyBorder="1" applyProtection="1">
      <protection locked="0"/>
    </xf>
    <xf numFmtId="4" fontId="26" fillId="4" borderId="0" xfId="0" applyNumberFormat="1" applyFont="1" applyFill="1" applyBorder="1" applyProtection="1"/>
    <xf numFmtId="43" fontId="26" fillId="4" borderId="0" xfId="1" applyFont="1" applyFill="1" applyBorder="1" applyProtection="1">
      <protection locked="0"/>
    </xf>
    <xf numFmtId="0" fontId="16" fillId="4" borderId="76" xfId="0" applyFont="1" applyFill="1" applyBorder="1" applyProtection="1">
      <protection locked="0"/>
    </xf>
    <xf numFmtId="0" fontId="45" fillId="4" borderId="0" xfId="3" applyFont="1" applyFill="1" applyBorder="1" applyAlignment="1" applyProtection="1">
      <protection locked="0"/>
    </xf>
    <xf numFmtId="0" fontId="53" fillId="4" borderId="0" xfId="3" applyFont="1" applyFill="1" applyBorder="1" applyAlignment="1" applyProtection="1">
      <alignment horizontal="right"/>
    </xf>
    <xf numFmtId="0" fontId="45" fillId="0" borderId="0" xfId="0" applyFont="1" applyAlignment="1" applyProtection="1">
      <alignment horizontal="left"/>
    </xf>
    <xf numFmtId="0" fontId="53" fillId="4" borderId="0" xfId="3" applyFont="1" applyFill="1" applyBorder="1" applyAlignment="1" applyProtection="1">
      <alignment horizontal="left"/>
    </xf>
    <xf numFmtId="4" fontId="52" fillId="4" borderId="0" xfId="0" applyNumberFormat="1" applyFont="1" applyFill="1" applyProtection="1"/>
    <xf numFmtId="0" fontId="53" fillId="0" borderId="0" xfId="0" applyFont="1" applyFill="1" applyBorder="1" applyAlignment="1" applyProtection="1">
      <alignment horizontal="right" vertical="center"/>
    </xf>
    <xf numFmtId="0" fontId="26" fillId="4" borderId="0" xfId="0" applyFont="1" applyFill="1" applyBorder="1" applyAlignment="1" applyProtection="1">
      <alignment horizontal="center" vertical="center" wrapText="1"/>
    </xf>
    <xf numFmtId="0" fontId="26" fillId="4" borderId="0" xfId="0" applyFont="1" applyFill="1" applyBorder="1" applyAlignment="1" applyProtection="1">
      <alignment horizontal="center" vertical="center"/>
      <protection locked="0"/>
    </xf>
    <xf numFmtId="0" fontId="26" fillId="4" borderId="0" xfId="0" applyFont="1" applyFill="1" applyBorder="1" applyAlignment="1" applyProtection="1">
      <alignment horizontal="center" vertical="center" wrapText="1"/>
      <protection locked="0"/>
    </xf>
    <xf numFmtId="0" fontId="26" fillId="4" borderId="0" xfId="0" applyFont="1" applyFill="1" applyBorder="1" applyAlignment="1" applyProtection="1">
      <alignment horizontal="center" vertical="center" wrapText="1"/>
    </xf>
    <xf numFmtId="0" fontId="26" fillId="4" borderId="0" xfId="0" applyFont="1" applyFill="1" applyBorder="1" applyAlignment="1" applyProtection="1">
      <alignment horizontal="center" vertical="center"/>
      <protection locked="0"/>
    </xf>
    <xf numFmtId="0" fontId="26" fillId="4" borderId="0" xfId="0" applyFont="1" applyFill="1" applyBorder="1" applyAlignment="1" applyProtection="1">
      <alignment horizontal="center" vertical="center" wrapText="1"/>
      <protection locked="0"/>
    </xf>
    <xf numFmtId="0" fontId="26" fillId="4" borderId="0" xfId="0" applyFont="1" applyFill="1" applyBorder="1" applyAlignment="1" applyProtection="1">
      <alignment horizontal="center" vertical="center" wrapText="1"/>
    </xf>
    <xf numFmtId="0" fontId="26" fillId="4" borderId="0" xfId="0" applyFont="1" applyFill="1" applyBorder="1" applyAlignment="1" applyProtection="1">
      <alignment horizontal="center" vertical="center"/>
      <protection locked="0"/>
    </xf>
    <xf numFmtId="0" fontId="26" fillId="4" borderId="0" xfId="0" applyFont="1" applyFill="1" applyBorder="1" applyAlignment="1" applyProtection="1">
      <alignment horizontal="center" vertical="center" wrapText="1"/>
      <protection locked="0"/>
    </xf>
    <xf numFmtId="0" fontId="16" fillId="0" borderId="0" xfId="0" applyFont="1" applyFill="1" applyBorder="1" applyAlignment="1" applyProtection="1">
      <alignment horizontal="center" vertical="center" wrapText="1"/>
    </xf>
    <xf numFmtId="0" fontId="16" fillId="0" borderId="0" xfId="0" applyFont="1" applyFill="1" applyBorder="1" applyAlignment="1" applyProtection="1">
      <alignment horizontal="center" vertical="center" wrapText="1"/>
    </xf>
    <xf numFmtId="0" fontId="16" fillId="0" borderId="0" xfId="0" applyFont="1" applyFill="1" applyAlignment="1" applyProtection="1">
      <alignment horizontal="left"/>
    </xf>
    <xf numFmtId="0" fontId="7" fillId="0" borderId="0" xfId="3" applyFont="1" applyFill="1" applyBorder="1" applyAlignment="1" applyProtection="1">
      <protection locked="0"/>
    </xf>
    <xf numFmtId="0" fontId="24" fillId="0" borderId="0" xfId="0" applyFont="1" applyFill="1" applyAlignment="1" applyProtection="1">
      <alignment horizontal="left"/>
    </xf>
    <xf numFmtId="0" fontId="53" fillId="0" borderId="0" xfId="3" applyFont="1" applyFill="1" applyAlignment="1" applyProtection="1"/>
    <xf numFmtId="0" fontId="26" fillId="0" borderId="0" xfId="0" applyFont="1" applyFill="1" applyAlignment="1" applyProtection="1">
      <alignment horizontal="center"/>
    </xf>
    <xf numFmtId="0" fontId="45" fillId="4" borderId="0" xfId="0" applyFont="1" applyFill="1" applyProtection="1"/>
    <xf numFmtId="0" fontId="26" fillId="0" borderId="0" xfId="0" applyFont="1" applyFill="1" applyBorder="1" applyAlignment="1" applyProtection="1">
      <alignment horizontal="center" vertical="center"/>
    </xf>
    <xf numFmtId="0" fontId="26" fillId="0" borderId="0" xfId="0" applyFont="1" applyFill="1" applyBorder="1" applyAlignment="1" applyProtection="1">
      <alignment horizontal="center" vertical="center" wrapText="1"/>
    </xf>
    <xf numFmtId="0" fontId="26" fillId="0" borderId="0" xfId="0" applyFont="1" applyFill="1" applyBorder="1" applyAlignment="1" applyProtection="1">
      <alignment horizontal="left" vertical="center"/>
    </xf>
    <xf numFmtId="0" fontId="26" fillId="0" borderId="0" xfId="0" applyFont="1" applyFill="1" applyBorder="1" applyAlignment="1" applyProtection="1">
      <alignment vertical="center"/>
      <protection locked="0"/>
    </xf>
    <xf numFmtId="0" fontId="26" fillId="0" borderId="0" xfId="0" applyFont="1" applyFill="1" applyBorder="1" applyProtection="1">
      <protection locked="0"/>
    </xf>
    <xf numFmtId="43" fontId="26" fillId="0" borderId="0" xfId="0" applyNumberFormat="1" applyFont="1" applyFill="1" applyBorder="1" applyProtection="1"/>
    <xf numFmtId="43" fontId="26" fillId="0" borderId="0" xfId="0" applyNumberFormat="1" applyFont="1" applyProtection="1"/>
    <xf numFmtId="0" fontId="16" fillId="4" borderId="18" xfId="1" applyNumberFormat="1" applyFont="1" applyFill="1" applyBorder="1" applyAlignment="1" applyProtection="1">
      <alignment horizontal="left" vertical="center"/>
    </xf>
    <xf numFmtId="0" fontId="5" fillId="4" borderId="20" xfId="0" applyFont="1" applyFill="1" applyBorder="1" applyAlignment="1" applyProtection="1">
      <alignment horizontal="left"/>
    </xf>
    <xf numFmtId="0" fontId="5" fillId="4" borderId="1" xfId="0" applyFont="1" applyFill="1" applyBorder="1" applyAlignment="1" applyProtection="1">
      <alignment horizontal="left"/>
    </xf>
    <xf numFmtId="0" fontId="5" fillId="4" borderId="20" xfId="0" applyFont="1" applyFill="1" applyBorder="1" applyAlignment="1" applyProtection="1">
      <alignment horizontal="left" vertical="top" wrapText="1"/>
    </xf>
    <xf numFmtId="0" fontId="5" fillId="4" borderId="1" xfId="0" applyFont="1" applyFill="1" applyBorder="1" applyAlignment="1" applyProtection="1">
      <alignment horizontal="left" vertical="top" wrapText="1"/>
    </xf>
    <xf numFmtId="17" fontId="5" fillId="4" borderId="27" xfId="0" quotePrefix="1" applyNumberFormat="1" applyFont="1" applyFill="1" applyBorder="1" applyAlignment="1" applyProtection="1">
      <alignment horizontal="left"/>
    </xf>
    <xf numFmtId="17" fontId="5" fillId="4" borderId="24" xfId="0" quotePrefix="1" applyNumberFormat="1" applyFont="1" applyFill="1" applyBorder="1" applyAlignment="1" applyProtection="1">
      <alignment horizontal="left"/>
    </xf>
    <xf numFmtId="17" fontId="5" fillId="4" borderId="20" xfId="0" quotePrefix="1" applyNumberFormat="1" applyFont="1" applyFill="1" applyBorder="1" applyAlignment="1" applyProtection="1">
      <alignment horizontal="left"/>
    </xf>
    <xf numFmtId="0" fontId="5" fillId="0" borderId="29" xfId="3" applyFont="1" applyFill="1" applyBorder="1" applyAlignment="1" applyProtection="1">
      <alignment horizontal="center" vertical="center" wrapText="1"/>
      <protection locked="0"/>
    </xf>
    <xf numFmtId="0" fontId="5" fillId="0" borderId="30" xfId="3" applyFont="1" applyFill="1" applyBorder="1" applyAlignment="1" applyProtection="1">
      <alignment horizontal="center" vertical="center" wrapText="1"/>
      <protection locked="0"/>
    </xf>
    <xf numFmtId="0" fontId="16" fillId="4" borderId="32" xfId="0" applyFont="1" applyFill="1" applyBorder="1" applyAlignment="1" applyProtection="1">
      <alignment horizontal="center" vertical="center"/>
      <protection locked="0"/>
    </xf>
    <xf numFmtId="0" fontId="16" fillId="4" borderId="33" xfId="0" applyFont="1" applyFill="1" applyBorder="1" applyAlignment="1" applyProtection="1">
      <alignment horizontal="center" vertical="center"/>
      <protection locked="0"/>
    </xf>
    <xf numFmtId="0" fontId="16" fillId="4" borderId="34" xfId="0" applyFont="1" applyFill="1" applyBorder="1" applyAlignment="1" applyProtection="1">
      <alignment horizontal="center" vertical="center"/>
      <protection locked="0"/>
    </xf>
    <xf numFmtId="0" fontId="14" fillId="0" borderId="10" xfId="0" applyFont="1" applyFill="1" applyBorder="1" applyAlignment="1" applyProtection="1">
      <alignment horizontal="center" vertical="center" wrapText="1"/>
      <protection locked="0"/>
    </xf>
    <xf numFmtId="0" fontId="14" fillId="0" borderId="11" xfId="0" applyFont="1" applyFill="1" applyBorder="1" applyAlignment="1" applyProtection="1">
      <alignment horizontal="center" vertical="center" wrapText="1"/>
      <protection locked="0"/>
    </xf>
    <xf numFmtId="0" fontId="14" fillId="0" borderId="9" xfId="0" applyFont="1" applyFill="1" applyBorder="1" applyAlignment="1" applyProtection="1">
      <alignment horizontal="center" vertical="center" wrapText="1"/>
      <protection locked="0"/>
    </xf>
    <xf numFmtId="0" fontId="14" fillId="0" borderId="12" xfId="0" applyFont="1" applyFill="1" applyBorder="1" applyAlignment="1" applyProtection="1">
      <alignment horizontal="center" vertical="center" wrapText="1"/>
      <protection locked="0"/>
    </xf>
    <xf numFmtId="0" fontId="14" fillId="0" borderId="0" xfId="0" applyFont="1" applyFill="1" applyBorder="1" applyAlignment="1" applyProtection="1">
      <alignment horizontal="center" vertical="center" wrapText="1"/>
      <protection locked="0"/>
    </xf>
    <xf numFmtId="0" fontId="14" fillId="0" borderId="13" xfId="0" applyFont="1" applyFill="1" applyBorder="1" applyAlignment="1" applyProtection="1">
      <alignment horizontal="center" vertical="center" wrapText="1"/>
      <protection locked="0"/>
    </xf>
    <xf numFmtId="0" fontId="14" fillId="0" borderId="7" xfId="0" applyFont="1" applyFill="1" applyBorder="1" applyAlignment="1" applyProtection="1">
      <alignment horizontal="center" vertical="center" wrapText="1"/>
      <protection locked="0"/>
    </xf>
    <xf numFmtId="0" fontId="14" fillId="0" borderId="8" xfId="0" applyFont="1" applyFill="1" applyBorder="1" applyAlignment="1" applyProtection="1">
      <alignment horizontal="center" vertical="center" wrapText="1"/>
      <protection locked="0"/>
    </xf>
    <xf numFmtId="0" fontId="14" fillId="0" borderId="5" xfId="0" applyFont="1" applyFill="1" applyBorder="1" applyAlignment="1" applyProtection="1">
      <alignment horizontal="center" vertical="center" wrapText="1"/>
      <protection locked="0"/>
    </xf>
    <xf numFmtId="0" fontId="14" fillId="0" borderId="10" xfId="0" applyFont="1" applyFill="1" applyBorder="1" applyAlignment="1" applyProtection="1">
      <alignment horizontal="center" vertical="top" wrapText="1"/>
      <protection locked="0"/>
    </xf>
    <xf numFmtId="0" fontId="14" fillId="0" borderId="11" xfId="0" applyFont="1" applyFill="1" applyBorder="1" applyAlignment="1" applyProtection="1">
      <alignment horizontal="center" vertical="top" wrapText="1"/>
      <protection locked="0"/>
    </xf>
    <xf numFmtId="0" fontId="14" fillId="0" borderId="9" xfId="0" applyFont="1" applyFill="1" applyBorder="1" applyAlignment="1" applyProtection="1">
      <alignment horizontal="center" vertical="top" wrapText="1"/>
      <protection locked="0"/>
    </xf>
    <xf numFmtId="0" fontId="14" fillId="0" borderId="12" xfId="0" applyFont="1" applyFill="1" applyBorder="1" applyAlignment="1" applyProtection="1">
      <alignment horizontal="center" vertical="top" wrapText="1"/>
      <protection locked="0"/>
    </xf>
    <xf numFmtId="0" fontId="14" fillId="0" borderId="0" xfId="0" applyFont="1" applyFill="1" applyBorder="1" applyAlignment="1" applyProtection="1">
      <alignment horizontal="center" vertical="top" wrapText="1"/>
      <protection locked="0"/>
    </xf>
    <xf numFmtId="0" fontId="14" fillId="0" borderId="13" xfId="0" applyFont="1" applyFill="1" applyBorder="1" applyAlignment="1" applyProtection="1">
      <alignment horizontal="center" vertical="top" wrapText="1"/>
      <protection locked="0"/>
    </xf>
    <xf numFmtId="0" fontId="14" fillId="0" borderId="7" xfId="0" applyFont="1" applyFill="1" applyBorder="1" applyAlignment="1" applyProtection="1">
      <alignment horizontal="center" vertical="top" wrapText="1"/>
      <protection locked="0"/>
    </xf>
    <xf numFmtId="0" fontId="14" fillId="0" borderId="8" xfId="0" applyFont="1" applyFill="1" applyBorder="1" applyAlignment="1" applyProtection="1">
      <alignment horizontal="center" vertical="top" wrapText="1"/>
      <protection locked="0"/>
    </xf>
    <xf numFmtId="0" fontId="14" fillId="0" borderId="5" xfId="0" applyFont="1" applyFill="1" applyBorder="1" applyAlignment="1" applyProtection="1">
      <alignment horizontal="center" vertical="top" wrapText="1"/>
      <protection locked="0"/>
    </xf>
    <xf numFmtId="0" fontId="5" fillId="0" borderId="28" xfId="3" applyFont="1" applyFill="1" applyBorder="1" applyAlignment="1" applyProtection="1">
      <alignment horizontal="center" vertical="center" wrapText="1"/>
      <protection locked="0"/>
    </xf>
    <xf numFmtId="49" fontId="24" fillId="4" borderId="22" xfId="3" applyNumberFormat="1" applyFont="1" applyFill="1" applyBorder="1" applyAlignment="1" applyProtection="1">
      <alignment horizontal="center" vertical="center" wrapText="1"/>
    </xf>
    <xf numFmtId="49" fontId="24" fillId="4" borderId="23" xfId="3" applyNumberFormat="1" applyFont="1" applyFill="1" applyBorder="1" applyAlignment="1" applyProtection="1">
      <alignment horizontal="center" vertical="center" wrapText="1"/>
    </xf>
    <xf numFmtId="49" fontId="24" fillId="4" borderId="44" xfId="3" applyNumberFormat="1" applyFont="1" applyFill="1" applyBorder="1" applyAlignment="1" applyProtection="1">
      <alignment horizontal="center" vertical="center" wrapText="1"/>
    </xf>
    <xf numFmtId="49" fontId="24" fillId="4" borderId="45" xfId="3" applyNumberFormat="1" applyFont="1" applyFill="1" applyBorder="1" applyAlignment="1" applyProtection="1">
      <alignment horizontal="center" vertical="center" wrapText="1"/>
    </xf>
    <xf numFmtId="49" fontId="24" fillId="4" borderId="42" xfId="3" applyNumberFormat="1" applyFont="1" applyFill="1" applyBorder="1" applyAlignment="1" applyProtection="1">
      <alignment horizontal="center" vertical="center" wrapText="1"/>
    </xf>
    <xf numFmtId="0" fontId="24" fillId="4" borderId="37" xfId="0" applyFont="1" applyFill="1" applyBorder="1" applyAlignment="1" applyProtection="1">
      <alignment horizontal="right" vertical="center"/>
    </xf>
    <xf numFmtId="0" fontId="24" fillId="4" borderId="39" xfId="0" applyFont="1" applyFill="1" applyBorder="1" applyAlignment="1" applyProtection="1">
      <alignment horizontal="right" vertical="center"/>
    </xf>
    <xf numFmtId="0" fontId="16" fillId="0" borderId="0" xfId="0" applyFont="1" applyFill="1" applyBorder="1" applyAlignment="1" applyProtection="1">
      <alignment horizontal="center" vertical="center" wrapText="1"/>
    </xf>
    <xf numFmtId="0" fontId="38" fillId="0" borderId="0" xfId="0" applyFont="1" applyFill="1" applyBorder="1" applyAlignment="1" applyProtection="1">
      <alignment horizontal="left"/>
    </xf>
    <xf numFmtId="0" fontId="53" fillId="0" borderId="0" xfId="0" applyFont="1" applyFill="1" applyBorder="1" applyAlignment="1" applyProtection="1">
      <alignment horizontal="left" vertical="center"/>
    </xf>
    <xf numFmtId="0" fontId="26" fillId="4" borderId="0" xfId="0" applyFont="1" applyFill="1" applyBorder="1" applyAlignment="1" applyProtection="1">
      <alignment horizontal="center" vertical="center"/>
      <protection locked="0"/>
    </xf>
    <xf numFmtId="0" fontId="26" fillId="4" borderId="0" xfId="0" applyFont="1" applyFill="1" applyBorder="1" applyAlignment="1" applyProtection="1">
      <alignment horizontal="center" vertical="center" wrapText="1"/>
      <protection locked="0"/>
    </xf>
    <xf numFmtId="0" fontId="26" fillId="4" borderId="0" xfId="0" applyFont="1" applyFill="1" applyBorder="1" applyAlignment="1" applyProtection="1">
      <alignment horizontal="center" vertical="center"/>
    </xf>
    <xf numFmtId="0" fontId="26" fillId="4" borderId="0" xfId="0" applyFont="1" applyFill="1" applyBorder="1" applyAlignment="1" applyProtection="1">
      <alignment horizontal="center" vertical="center" wrapText="1"/>
    </xf>
    <xf numFmtId="0" fontId="6" fillId="0" borderId="42" xfId="3" applyFont="1" applyFill="1" applyBorder="1" applyAlignment="1" applyProtection="1">
      <alignment horizontal="center"/>
    </xf>
    <xf numFmtId="0" fontId="6" fillId="0" borderId="19" xfId="3" applyFont="1" applyFill="1" applyBorder="1" applyAlignment="1" applyProtection="1">
      <alignment horizontal="center"/>
    </xf>
    <xf numFmtId="0" fontId="16" fillId="6" borderId="1" xfId="0" applyFont="1" applyFill="1" applyBorder="1" applyAlignment="1" applyProtection="1">
      <alignment horizontal="center" vertical="center" wrapText="1"/>
    </xf>
    <xf numFmtId="0" fontId="13" fillId="0" borderId="0" xfId="0" applyFont="1" applyFill="1" applyBorder="1" applyAlignment="1" applyProtection="1">
      <alignment horizontal="left"/>
    </xf>
    <xf numFmtId="0" fontId="16" fillId="6" borderId="1" xfId="0" applyFont="1" applyFill="1" applyBorder="1" applyAlignment="1" applyProtection="1">
      <alignment horizontal="center" vertical="center"/>
    </xf>
    <xf numFmtId="0" fontId="16" fillId="6" borderId="42" xfId="0" applyFont="1" applyFill="1" applyBorder="1" applyAlignment="1" applyProtection="1">
      <alignment horizontal="center" vertical="center" wrapText="1"/>
    </xf>
    <xf numFmtId="0" fontId="13" fillId="0" borderId="0" xfId="0" applyFont="1" applyFill="1" applyBorder="1" applyAlignment="1">
      <alignment horizontal="left"/>
    </xf>
    <xf numFmtId="0" fontId="16" fillId="6" borderId="1" xfId="0" applyFont="1" applyFill="1" applyBorder="1" applyAlignment="1">
      <alignment horizontal="center" vertical="center" wrapText="1"/>
    </xf>
    <xf numFmtId="0" fontId="16" fillId="6" borderId="42" xfId="0" applyFont="1" applyFill="1" applyBorder="1" applyAlignment="1">
      <alignment horizontal="center" vertical="center"/>
    </xf>
    <xf numFmtId="0" fontId="16" fillId="6" borderId="42" xfId="0" applyFont="1" applyFill="1" applyBorder="1" applyAlignment="1">
      <alignment horizontal="center" vertical="center" wrapText="1"/>
    </xf>
    <xf numFmtId="0" fontId="16" fillId="6" borderId="37" xfId="0" applyFont="1" applyFill="1" applyBorder="1" applyAlignment="1">
      <alignment horizontal="center" vertical="center"/>
    </xf>
    <xf numFmtId="0" fontId="16" fillId="6" borderId="73" xfId="0" applyFont="1" applyFill="1" applyBorder="1" applyAlignment="1">
      <alignment horizontal="center" vertical="center"/>
    </xf>
    <xf numFmtId="0" fontId="16" fillId="6" borderId="38" xfId="0" applyFont="1" applyFill="1" applyBorder="1" applyAlignment="1">
      <alignment horizontal="center" vertical="center"/>
    </xf>
    <xf numFmtId="0" fontId="24" fillId="6" borderId="42" xfId="0" applyFont="1" applyFill="1" applyBorder="1" applyAlignment="1" applyProtection="1">
      <alignment horizontal="center" vertical="center" wrapText="1"/>
    </xf>
    <xf numFmtId="0" fontId="24" fillId="6" borderId="58" xfId="0" applyFont="1" applyFill="1" applyBorder="1" applyAlignment="1" applyProtection="1">
      <alignment horizontal="center" vertical="center" wrapText="1"/>
    </xf>
    <xf numFmtId="0" fontId="24" fillId="6" borderId="59" xfId="0" applyFont="1" applyFill="1" applyBorder="1" applyAlignment="1" applyProtection="1">
      <alignment horizontal="center" vertical="center" wrapText="1"/>
    </xf>
    <xf numFmtId="0" fontId="24" fillId="6" borderId="54" xfId="0" applyFont="1" applyFill="1" applyBorder="1" applyAlignment="1" applyProtection="1">
      <alignment horizontal="center" vertical="center"/>
    </xf>
    <xf numFmtId="0" fontId="24" fillId="6" borderId="64" xfId="0" applyFont="1" applyFill="1" applyBorder="1" applyAlignment="1" applyProtection="1">
      <alignment horizontal="center" vertical="center"/>
    </xf>
    <xf numFmtId="0" fontId="24" fillId="6" borderId="55" xfId="0" applyFont="1" applyFill="1" applyBorder="1" applyAlignment="1" applyProtection="1">
      <alignment horizontal="center" vertical="center"/>
    </xf>
    <xf numFmtId="0" fontId="24" fillId="6" borderId="46" xfId="0" applyFont="1" applyFill="1" applyBorder="1" applyAlignment="1" applyProtection="1">
      <alignment horizontal="center" vertical="center"/>
    </xf>
    <xf numFmtId="0" fontId="24" fillId="6" borderId="40" xfId="0" applyFont="1" applyFill="1" applyBorder="1" applyAlignment="1" applyProtection="1">
      <alignment horizontal="center" vertical="center"/>
    </xf>
    <xf numFmtId="0" fontId="24" fillId="6" borderId="41" xfId="0" applyFont="1" applyFill="1" applyBorder="1" applyAlignment="1" applyProtection="1">
      <alignment horizontal="center" vertical="center"/>
    </xf>
    <xf numFmtId="0" fontId="24" fillId="6" borderId="1" xfId="0" applyFont="1" applyFill="1" applyBorder="1" applyAlignment="1" applyProtection="1">
      <alignment horizontal="center" vertical="center" wrapText="1"/>
    </xf>
    <xf numFmtId="0" fontId="16" fillId="0" borderId="29" xfId="0" applyFont="1" applyBorder="1" applyAlignment="1" applyProtection="1">
      <alignment horizontal="left"/>
      <protection locked="0"/>
    </xf>
    <xf numFmtId="0" fontId="16" fillId="0" borderId="30" xfId="0" applyFont="1" applyBorder="1" applyAlignment="1" applyProtection="1">
      <alignment horizontal="left"/>
      <protection locked="0"/>
    </xf>
    <xf numFmtId="0" fontId="24" fillId="6" borderId="3" xfId="0" applyFont="1" applyFill="1" applyBorder="1" applyAlignment="1" applyProtection="1">
      <alignment horizontal="center" vertical="center" wrapText="1"/>
    </xf>
    <xf numFmtId="0" fontId="24" fillId="6" borderId="6" xfId="0" applyFont="1" applyFill="1" applyBorder="1" applyAlignment="1" applyProtection="1">
      <alignment horizontal="center" vertical="center" wrapText="1"/>
    </xf>
    <xf numFmtId="0" fontId="16" fillId="0" borderId="3" xfId="0" applyFont="1" applyBorder="1" applyAlignment="1" applyProtection="1">
      <alignment horizontal="center"/>
      <protection locked="0"/>
    </xf>
    <xf numFmtId="0" fontId="16" fillId="0" borderId="14" xfId="0" applyFont="1" applyBorder="1" applyAlignment="1" applyProtection="1">
      <alignment horizontal="center"/>
      <protection locked="0"/>
    </xf>
    <xf numFmtId="0" fontId="16" fillId="0" borderId="6" xfId="0" applyFont="1" applyBorder="1" applyAlignment="1" applyProtection="1">
      <alignment horizontal="center"/>
      <protection locked="0"/>
    </xf>
    <xf numFmtId="0" fontId="16" fillId="0" borderId="0" xfId="0" applyFont="1" applyBorder="1" applyAlignment="1" applyProtection="1">
      <alignment horizontal="center"/>
    </xf>
    <xf numFmtId="0" fontId="16" fillId="0" borderId="19" xfId="0" applyFont="1" applyBorder="1" applyAlignment="1" applyProtection="1">
      <alignment horizontal="center"/>
      <protection locked="0"/>
    </xf>
    <xf numFmtId="0" fontId="16" fillId="0" borderId="73" xfId="0" applyFont="1" applyBorder="1" applyAlignment="1" applyProtection="1">
      <alignment horizontal="center"/>
      <protection locked="0"/>
    </xf>
    <xf numFmtId="0" fontId="16" fillId="0" borderId="20" xfId="0" applyFont="1" applyBorder="1" applyAlignment="1" applyProtection="1">
      <alignment horizontal="center"/>
      <protection locked="0"/>
    </xf>
    <xf numFmtId="0" fontId="16" fillId="0" borderId="51" xfId="0" applyFont="1" applyBorder="1" applyAlignment="1" applyProtection="1">
      <alignment horizontal="left"/>
      <protection locked="0"/>
    </xf>
    <xf numFmtId="0" fontId="24" fillId="6" borderId="1" xfId="0" applyFont="1" applyFill="1" applyBorder="1" applyAlignment="1" applyProtection="1">
      <alignment horizontal="center" vertical="center"/>
    </xf>
    <xf numFmtId="0" fontId="16" fillId="0" borderId="61" xfId="0" applyFont="1" applyBorder="1" applyAlignment="1" applyProtection="1">
      <alignment horizontal="left"/>
      <protection locked="0"/>
    </xf>
    <xf numFmtId="0" fontId="16" fillId="0" borderId="67" xfId="0" applyFont="1" applyBorder="1" applyAlignment="1" applyProtection="1">
      <alignment horizontal="left"/>
      <protection locked="0"/>
    </xf>
    <xf numFmtId="0" fontId="16" fillId="0" borderId="68" xfId="0" applyFont="1" applyBorder="1" applyAlignment="1" applyProtection="1">
      <alignment horizontal="left"/>
      <protection locked="0"/>
    </xf>
    <xf numFmtId="0" fontId="16" fillId="0" borderId="62" xfId="0" applyFont="1" applyBorder="1" applyAlignment="1" applyProtection="1">
      <alignment horizontal="left"/>
      <protection locked="0"/>
    </xf>
    <xf numFmtId="0" fontId="16" fillId="0" borderId="69" xfId="0" applyFont="1" applyBorder="1" applyAlignment="1" applyProtection="1">
      <alignment horizontal="left"/>
      <protection locked="0"/>
    </xf>
    <xf numFmtId="0" fontId="16" fillId="0" borderId="70" xfId="0" applyFont="1" applyBorder="1" applyAlignment="1" applyProtection="1">
      <alignment horizontal="left"/>
      <protection locked="0"/>
    </xf>
    <xf numFmtId="0" fontId="16" fillId="0" borderId="60" xfId="0" applyFont="1" applyBorder="1" applyAlignment="1" applyProtection="1">
      <alignment horizontal="left"/>
      <protection locked="0"/>
    </xf>
    <xf numFmtId="0" fontId="16" fillId="0" borderId="65" xfId="0" applyFont="1" applyBorder="1" applyAlignment="1" applyProtection="1">
      <alignment horizontal="left"/>
      <protection locked="0"/>
    </xf>
    <xf numFmtId="0" fontId="16" fillId="0" borderId="66" xfId="0" applyFont="1" applyBorder="1" applyAlignment="1" applyProtection="1">
      <alignment horizontal="left"/>
      <protection locked="0"/>
    </xf>
    <xf numFmtId="0" fontId="16" fillId="4" borderId="0" xfId="0" applyNumberFormat="1" applyFont="1" applyFill="1" applyBorder="1" applyAlignment="1" applyProtection="1">
      <alignment horizontal="left" vertical="center"/>
    </xf>
    <xf numFmtId="0" fontId="16" fillId="4" borderId="0" xfId="0" applyFont="1" applyFill="1" applyBorder="1" applyAlignment="1" applyProtection="1">
      <alignment horizontal="left" vertical="center"/>
    </xf>
    <xf numFmtId="0" fontId="16" fillId="4" borderId="18" xfId="0" applyFont="1" applyFill="1" applyBorder="1" applyAlignment="1" applyProtection="1">
      <alignment horizontal="center" vertical="center"/>
    </xf>
    <xf numFmtId="0" fontId="16" fillId="4" borderId="18" xfId="0" applyFont="1" applyFill="1" applyBorder="1" applyAlignment="1" applyProtection="1">
      <alignment vertical="center" wrapText="1"/>
    </xf>
    <xf numFmtId="0" fontId="16" fillId="4" borderId="37" xfId="0" applyFont="1" applyFill="1" applyBorder="1" applyAlignment="1" applyProtection="1">
      <alignment vertical="center" wrapText="1"/>
    </xf>
    <xf numFmtId="0" fontId="16" fillId="4" borderId="73" xfId="0" applyFont="1" applyFill="1" applyBorder="1" applyAlignment="1" applyProtection="1">
      <alignment vertical="center" wrapText="1"/>
    </xf>
    <xf numFmtId="0" fontId="16" fillId="4" borderId="38" xfId="0" applyFont="1" applyFill="1" applyBorder="1" applyAlignment="1" applyProtection="1">
      <alignment vertical="center" wrapText="1"/>
    </xf>
    <xf numFmtId="0" fontId="16" fillId="4" borderId="42" xfId="0" applyFont="1" applyFill="1" applyBorder="1" applyAlignment="1" applyProtection="1">
      <alignment horizontal="center" vertical="center"/>
    </xf>
    <xf numFmtId="0" fontId="16" fillId="4" borderId="37" xfId="0" applyFont="1" applyFill="1" applyBorder="1" applyAlignment="1" applyProtection="1">
      <alignment horizontal="center" vertical="center"/>
    </xf>
    <xf numFmtId="0" fontId="16" fillId="4" borderId="38" xfId="0" applyFont="1" applyFill="1" applyBorder="1" applyAlignment="1" applyProtection="1">
      <alignment horizontal="center" vertical="center"/>
    </xf>
    <xf numFmtId="0" fontId="16" fillId="4" borderId="42" xfId="0" applyFont="1" applyFill="1" applyBorder="1" applyAlignment="1" applyProtection="1">
      <alignment horizontal="center" vertical="center" wrapText="1"/>
    </xf>
    <xf numFmtId="0" fontId="16" fillId="4" borderId="71" xfId="0" applyFont="1" applyFill="1" applyBorder="1" applyAlignment="1" applyProtection="1">
      <alignment horizontal="center" vertical="center" wrapText="1"/>
    </xf>
    <xf numFmtId="0" fontId="16" fillId="4" borderId="71" xfId="0" applyFont="1" applyFill="1" applyBorder="1" applyAlignment="1" applyProtection="1">
      <alignment horizontal="center" vertical="center"/>
    </xf>
    <xf numFmtId="0" fontId="16" fillId="4" borderId="58" xfId="0" applyFont="1" applyFill="1" applyBorder="1" applyAlignment="1" applyProtection="1">
      <alignment horizontal="center" vertical="center" wrapText="1"/>
    </xf>
    <xf numFmtId="0" fontId="16" fillId="4" borderId="72" xfId="0" applyFont="1" applyFill="1" applyBorder="1" applyAlignment="1" applyProtection="1">
      <alignment horizontal="center" vertical="center" wrapText="1"/>
    </xf>
    <xf numFmtId="0" fontId="16" fillId="6" borderId="18" xfId="0" applyFont="1" applyFill="1" applyBorder="1" applyAlignment="1" applyProtection="1">
      <alignment horizontal="center"/>
    </xf>
    <xf numFmtId="0" fontId="5" fillId="0" borderId="18" xfId="0" applyFont="1" applyBorder="1" applyAlignment="1" applyProtection="1">
      <alignment vertical="center" wrapText="1"/>
    </xf>
    <xf numFmtId="0" fontId="16" fillId="0" borderId="18" xfId="0" applyFont="1" applyBorder="1" applyAlignment="1" applyProtection="1">
      <alignment vertical="center" wrapText="1"/>
    </xf>
    <xf numFmtId="0" fontId="45" fillId="8" borderId="19" xfId="0" applyFont="1" applyFill="1" applyBorder="1" applyAlignment="1" applyProtection="1">
      <alignment horizontal="center" vertical="center" wrapText="1"/>
    </xf>
    <xf numFmtId="0" fontId="45" fillId="8" borderId="20" xfId="0" applyFont="1" applyFill="1" applyBorder="1" applyAlignment="1" applyProtection="1">
      <alignment horizontal="center" vertical="center" wrapText="1"/>
    </xf>
    <xf numFmtId="0" fontId="7" fillId="9" borderId="18" xfId="0" applyFont="1" applyFill="1" applyBorder="1" applyAlignment="1" applyProtection="1">
      <alignment horizontal="center" vertical="center" wrapText="1"/>
    </xf>
    <xf numFmtId="43" fontId="26" fillId="0" borderId="0" xfId="1" applyFont="1" applyFill="1" applyBorder="1" applyAlignment="1" applyProtection="1">
      <alignment vertical="center"/>
      <protection hidden="1"/>
    </xf>
    <xf numFmtId="0" fontId="26" fillId="0" borderId="0" xfId="0" applyFont="1" applyFill="1" applyBorder="1" applyAlignment="1" applyProtection="1">
      <alignment horizontal="center" vertical="center"/>
      <protection hidden="1"/>
    </xf>
    <xf numFmtId="0" fontId="26" fillId="0" borderId="0" xfId="0" applyFont="1" applyFill="1" applyBorder="1" applyAlignment="1" applyProtection="1">
      <alignment horizontal="center" vertical="center" wrapText="1"/>
      <protection hidden="1"/>
    </xf>
    <xf numFmtId="0" fontId="26" fillId="0" borderId="0" xfId="0" applyFont="1" applyFill="1" applyBorder="1" applyAlignment="1" applyProtection="1">
      <alignment horizontal="center" vertical="center" wrapText="1"/>
      <protection hidden="1"/>
    </xf>
    <xf numFmtId="0" fontId="26" fillId="0" borderId="0" xfId="0" applyFont="1" applyFill="1" applyBorder="1" applyAlignment="1" applyProtection="1">
      <alignment horizontal="left" vertical="center"/>
      <protection hidden="1"/>
    </xf>
    <xf numFmtId="0" fontId="45" fillId="0" borderId="0" xfId="0" applyFont="1" applyFill="1" applyBorder="1" applyAlignment="1" applyProtection="1">
      <alignment horizontal="left" vertical="center"/>
      <protection hidden="1"/>
    </xf>
    <xf numFmtId="0" fontId="26" fillId="0" borderId="0" xfId="0" applyFont="1" applyFill="1" applyBorder="1" applyProtection="1">
      <protection hidden="1"/>
    </xf>
    <xf numFmtId="0" fontId="53" fillId="0" borderId="0" xfId="0" applyFont="1" applyFill="1" applyBorder="1" applyAlignment="1" applyProtection="1">
      <alignment horizontal="left" vertical="center"/>
      <protection hidden="1"/>
    </xf>
    <xf numFmtId="0" fontId="26" fillId="0" borderId="0" xfId="0" applyFont="1" applyFill="1" applyBorder="1" applyAlignment="1" applyProtection="1">
      <alignment horizontal="center" vertical="center"/>
      <protection hidden="1"/>
    </xf>
    <xf numFmtId="4" fontId="26" fillId="0" borderId="0" xfId="0" applyNumberFormat="1" applyFont="1" applyFill="1" applyBorder="1" applyProtection="1">
      <protection hidden="1"/>
    </xf>
    <xf numFmtId="0" fontId="26" fillId="0" borderId="0" xfId="0" applyFont="1" applyFill="1" applyBorder="1" applyAlignment="1" applyProtection="1">
      <alignment vertical="center"/>
      <protection hidden="1"/>
    </xf>
  </cellXfs>
  <cellStyles count="7">
    <cellStyle name="Millares" xfId="1" builtinId="3"/>
    <cellStyle name="Normal" xfId="0" builtinId="0"/>
    <cellStyle name="Normal 2" xfId="2"/>
    <cellStyle name="Normal 4 2" xfId="3"/>
    <cellStyle name="Normal 47" xfId="4"/>
    <cellStyle name="Normal_2000" xfId="6"/>
    <cellStyle name="Normal_Pob  1993-2005-  Y PROYECCIONES 2006-2007" xfId="5"/>
  </cellStyles>
  <dxfs count="1375">
    <dxf>
      <font>
        <b/>
        <i val="0"/>
        <color rgb="FFFF0000"/>
      </font>
    </dxf>
    <dxf>
      <font>
        <b/>
        <i val="0"/>
        <color rgb="FFFF0000"/>
      </font>
    </dxf>
    <dxf>
      <font>
        <b/>
        <i val="0"/>
        <color rgb="FFFF0000"/>
      </font>
    </dxf>
    <dxf>
      <font>
        <b/>
        <i val="0"/>
        <color rgb="FFFF0000"/>
      </font>
    </dxf>
    <dxf>
      <font>
        <b/>
        <i val="0"/>
        <color rgb="FFFF0000"/>
      </font>
    </dxf>
    <dxf>
      <font>
        <b/>
        <i val="0"/>
        <color rgb="FFFF0000"/>
      </font>
    </dxf>
    <dxf>
      <fill>
        <patternFill>
          <bgColor theme="5" tint="0.59996337778862885"/>
        </patternFill>
      </fill>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auto="1"/>
      </font>
    </dxf>
    <dxf>
      <font>
        <color theme="1"/>
      </font>
      <border>
        <left style="thin">
          <color auto="1"/>
        </left>
        <right style="thin">
          <color auto="1"/>
        </right>
        <top style="thin">
          <color auto="1"/>
        </top>
        <bottom style="thin">
          <color auto="1"/>
        </bottom>
        <vertical/>
        <horizontal/>
      </border>
    </dxf>
    <dxf>
      <font>
        <color theme="1"/>
      </font>
      <fill>
        <patternFill>
          <bgColor theme="4" tint="0.79998168889431442"/>
        </patternFill>
      </fill>
      <border>
        <left style="thin">
          <color auto="1"/>
        </left>
        <right style="thin">
          <color auto="1"/>
        </right>
        <top style="thin">
          <color auto="1"/>
        </top>
        <bottom style="thin">
          <color auto="1"/>
        </bottom>
        <vertical/>
        <horizontal/>
      </border>
    </dxf>
    <dxf>
      <font>
        <b/>
        <i val="0"/>
        <color theme="1"/>
      </font>
    </dxf>
    <dxf>
      <font>
        <b/>
        <i val="0"/>
        <color auto="1"/>
      </font>
    </dxf>
    <dxf>
      <font>
        <color auto="1"/>
      </font>
      <border>
        <left style="thin">
          <color auto="1"/>
        </left>
        <right style="thin">
          <color auto="1"/>
        </right>
        <top style="thin">
          <color auto="1"/>
        </top>
        <bottom style="thin">
          <color auto="1"/>
        </bottom>
        <vertical/>
        <horizontal/>
      </border>
    </dxf>
    <dxf>
      <font>
        <b/>
        <i val="0"/>
        <color auto="1"/>
      </font>
    </dxf>
    <dxf>
      <font>
        <color theme="1"/>
      </font>
      <border>
        <left style="thin">
          <color auto="1"/>
        </left>
        <right style="thin">
          <color auto="1"/>
        </right>
        <top style="thin">
          <color auto="1"/>
        </top>
        <bottom style="thin">
          <color auto="1"/>
        </bottom>
        <vertical/>
        <horizontal/>
      </border>
    </dxf>
    <dxf>
      <font>
        <color theme="1"/>
      </font>
      <fill>
        <patternFill>
          <bgColor theme="4" tint="0.79998168889431442"/>
        </patternFill>
      </fill>
      <border>
        <left style="thin">
          <color auto="1"/>
        </left>
        <right style="thin">
          <color auto="1"/>
        </right>
        <top style="thin">
          <color auto="1"/>
        </top>
        <bottom style="thin">
          <color auto="1"/>
        </bottom>
        <vertical/>
        <horizontal/>
      </border>
    </dxf>
    <dxf>
      <font>
        <b/>
        <i val="0"/>
        <color theme="1"/>
      </font>
    </dxf>
    <dxf>
      <font>
        <b/>
        <i val="0"/>
        <color auto="1"/>
      </font>
    </dxf>
    <dxf>
      <font>
        <color auto="1"/>
      </font>
      <border>
        <left style="thin">
          <color auto="1"/>
        </left>
        <right style="thin">
          <color auto="1"/>
        </right>
        <top style="thin">
          <color auto="1"/>
        </top>
        <bottom style="thin">
          <color auto="1"/>
        </bottom>
        <vertical/>
        <horizontal/>
      </border>
    </dxf>
    <dxf>
      <font>
        <b/>
        <i val="0"/>
        <color auto="1"/>
      </font>
    </dxf>
    <dxf>
      <font>
        <color theme="1"/>
      </font>
      <border>
        <left style="thin">
          <color auto="1"/>
        </left>
        <right style="thin">
          <color auto="1"/>
        </right>
        <top style="thin">
          <color auto="1"/>
        </top>
        <bottom style="thin">
          <color auto="1"/>
        </bottom>
        <vertical/>
        <horizontal/>
      </border>
    </dxf>
    <dxf>
      <font>
        <color theme="1"/>
      </font>
      <fill>
        <patternFill>
          <bgColor theme="4" tint="0.79998168889431442"/>
        </patternFill>
      </fill>
      <border>
        <left style="thin">
          <color auto="1"/>
        </left>
        <right style="thin">
          <color auto="1"/>
        </right>
        <top style="thin">
          <color auto="1"/>
        </top>
        <bottom style="thin">
          <color auto="1"/>
        </bottom>
        <vertical/>
        <horizontal/>
      </border>
    </dxf>
    <dxf>
      <font>
        <b/>
        <i val="0"/>
        <color theme="1"/>
      </font>
    </dxf>
    <dxf>
      <font>
        <b/>
        <i val="0"/>
        <color auto="1"/>
      </font>
    </dxf>
    <dxf>
      <font>
        <color auto="1"/>
      </font>
      <border>
        <left style="thin">
          <color auto="1"/>
        </left>
        <right style="thin">
          <color auto="1"/>
        </right>
        <top style="thin">
          <color auto="1"/>
        </top>
        <bottom style="thin">
          <color auto="1"/>
        </bottom>
        <vertical/>
        <horizontal/>
      </border>
    </dxf>
    <dxf>
      <font>
        <b/>
        <i val="0"/>
        <color auto="1"/>
      </font>
    </dxf>
    <dxf>
      <font>
        <color theme="1"/>
      </font>
      <border>
        <left style="thin">
          <color auto="1"/>
        </left>
        <right style="thin">
          <color auto="1"/>
        </right>
        <top style="thin">
          <color auto="1"/>
        </top>
        <bottom style="thin">
          <color auto="1"/>
        </bottom>
        <vertical/>
        <horizontal/>
      </border>
    </dxf>
    <dxf>
      <font>
        <color theme="1"/>
      </font>
      <fill>
        <patternFill>
          <bgColor theme="4" tint="0.79998168889431442"/>
        </patternFill>
      </fill>
      <border>
        <left style="thin">
          <color auto="1"/>
        </left>
        <right style="thin">
          <color auto="1"/>
        </right>
        <top style="thin">
          <color auto="1"/>
        </top>
        <bottom style="thin">
          <color auto="1"/>
        </bottom>
        <vertical/>
        <horizontal/>
      </border>
    </dxf>
    <dxf>
      <font>
        <b/>
        <i val="0"/>
        <color theme="1"/>
      </font>
    </dxf>
    <dxf>
      <font>
        <b/>
        <i val="0"/>
        <color auto="1"/>
      </font>
    </dxf>
    <dxf>
      <font>
        <color auto="1"/>
      </font>
      <border>
        <left style="thin">
          <color auto="1"/>
        </left>
        <right style="thin">
          <color auto="1"/>
        </right>
        <top style="thin">
          <color auto="1"/>
        </top>
        <bottom style="thin">
          <color auto="1"/>
        </bottom>
        <vertical/>
        <horizontal/>
      </border>
    </dxf>
    <dxf>
      <font>
        <b/>
        <i val="0"/>
        <color auto="1"/>
      </font>
    </dxf>
    <dxf>
      <font>
        <color theme="1"/>
      </font>
      <border>
        <left style="thin">
          <color auto="1"/>
        </left>
        <right style="thin">
          <color auto="1"/>
        </right>
        <top style="thin">
          <color auto="1"/>
        </top>
        <bottom style="thin">
          <color auto="1"/>
        </bottom>
        <vertical/>
        <horizontal/>
      </border>
    </dxf>
    <dxf>
      <font>
        <color theme="1"/>
      </font>
      <fill>
        <patternFill>
          <bgColor theme="4" tint="0.79998168889431442"/>
        </patternFill>
      </fill>
      <border>
        <left style="thin">
          <color auto="1"/>
        </left>
        <right style="thin">
          <color auto="1"/>
        </right>
        <top style="thin">
          <color auto="1"/>
        </top>
        <bottom style="thin">
          <color auto="1"/>
        </bottom>
        <vertical/>
        <horizontal/>
      </border>
    </dxf>
    <dxf>
      <font>
        <b/>
        <i val="0"/>
        <color theme="1"/>
      </font>
    </dxf>
    <dxf>
      <font>
        <b/>
        <i val="0"/>
        <color auto="1"/>
      </font>
    </dxf>
    <dxf>
      <font>
        <color auto="1"/>
      </font>
      <border>
        <left style="thin">
          <color auto="1"/>
        </left>
        <right style="thin">
          <color auto="1"/>
        </right>
        <top style="thin">
          <color auto="1"/>
        </top>
        <bottom style="thin">
          <color auto="1"/>
        </bottom>
        <vertical/>
        <horizontal/>
      </border>
    </dxf>
    <dxf>
      <font>
        <b/>
        <i val="0"/>
        <color auto="1"/>
      </font>
    </dxf>
    <dxf>
      <font>
        <color theme="1"/>
      </font>
      <border>
        <left style="thin">
          <color auto="1"/>
        </left>
        <right style="thin">
          <color auto="1"/>
        </right>
        <top style="thin">
          <color auto="1"/>
        </top>
        <bottom style="thin">
          <color auto="1"/>
        </bottom>
        <vertical/>
        <horizontal/>
      </border>
    </dxf>
    <dxf>
      <font>
        <color theme="1"/>
      </font>
      <fill>
        <patternFill>
          <bgColor theme="4" tint="0.79998168889431442"/>
        </patternFill>
      </fill>
      <border>
        <left style="thin">
          <color auto="1"/>
        </left>
        <right style="thin">
          <color auto="1"/>
        </right>
        <top style="thin">
          <color auto="1"/>
        </top>
        <bottom style="thin">
          <color auto="1"/>
        </bottom>
        <vertical/>
        <horizontal/>
      </border>
    </dxf>
    <dxf>
      <font>
        <b/>
        <i val="0"/>
        <color theme="1"/>
      </font>
    </dxf>
    <dxf>
      <font>
        <b/>
        <i val="0"/>
        <color auto="1"/>
      </font>
    </dxf>
    <dxf>
      <font>
        <color auto="1"/>
      </font>
      <border>
        <left style="thin">
          <color auto="1"/>
        </left>
        <right style="thin">
          <color auto="1"/>
        </right>
        <top style="thin">
          <color auto="1"/>
        </top>
        <bottom style="thin">
          <color auto="1"/>
        </bottom>
        <vertical/>
        <horizontal/>
      </border>
    </dxf>
    <dxf>
      <font>
        <b/>
        <i val="0"/>
        <color auto="1"/>
      </font>
    </dxf>
    <dxf>
      <font>
        <b/>
        <i val="0"/>
        <color auto="1"/>
      </font>
    </dxf>
    <dxf>
      <font>
        <color theme="1"/>
      </font>
      <border>
        <left style="thin">
          <color auto="1"/>
        </left>
        <right style="thin">
          <color auto="1"/>
        </right>
        <top style="thin">
          <color auto="1"/>
        </top>
        <bottom style="thin">
          <color auto="1"/>
        </bottom>
        <vertical/>
        <horizontal/>
      </border>
    </dxf>
    <dxf>
      <font>
        <color theme="1"/>
      </font>
      <fill>
        <patternFill>
          <bgColor theme="4" tint="0.79998168889431442"/>
        </patternFill>
      </fill>
      <border>
        <left style="thin">
          <color auto="1"/>
        </left>
        <right style="thin">
          <color auto="1"/>
        </right>
        <top style="thin">
          <color auto="1"/>
        </top>
        <bottom style="thin">
          <color auto="1"/>
        </bottom>
        <vertical/>
        <horizontal/>
      </border>
    </dxf>
    <dxf>
      <font>
        <b/>
        <i val="0"/>
        <color theme="1"/>
      </font>
    </dxf>
    <dxf>
      <font>
        <b/>
        <i val="0"/>
        <color auto="1"/>
      </font>
    </dxf>
    <dxf>
      <font>
        <color auto="1"/>
      </font>
      <border>
        <left style="thin">
          <color auto="1"/>
        </left>
        <right style="thin">
          <color auto="1"/>
        </right>
        <top style="thin">
          <color auto="1"/>
        </top>
        <bottom style="thin">
          <color auto="1"/>
        </bottom>
        <vertical/>
        <horizontal/>
      </border>
    </dxf>
    <dxf>
      <font>
        <color theme="1"/>
      </font>
      <border>
        <left style="thin">
          <color auto="1"/>
        </left>
        <right style="thin">
          <color auto="1"/>
        </right>
        <top style="thin">
          <color auto="1"/>
        </top>
        <bottom style="thin">
          <color auto="1"/>
        </bottom>
        <vertical/>
        <horizontal/>
      </border>
    </dxf>
    <dxf>
      <font>
        <color theme="1"/>
      </font>
      <fill>
        <patternFill>
          <bgColor theme="4" tint="0.79998168889431442"/>
        </patternFill>
      </fill>
      <border>
        <left style="thin">
          <color auto="1"/>
        </left>
        <right style="thin">
          <color auto="1"/>
        </right>
        <top style="thin">
          <color auto="1"/>
        </top>
        <bottom style="thin">
          <color auto="1"/>
        </bottom>
        <vertical/>
        <horizontal/>
      </border>
    </dxf>
    <dxf>
      <font>
        <b/>
        <i val="0"/>
        <color theme="1"/>
      </font>
    </dxf>
    <dxf>
      <font>
        <b/>
        <i val="0"/>
        <color auto="1"/>
      </font>
    </dxf>
    <dxf>
      <font>
        <color auto="1"/>
      </font>
      <border>
        <left style="thin">
          <color auto="1"/>
        </left>
        <right style="thin">
          <color auto="1"/>
        </right>
        <top style="thin">
          <color auto="1"/>
        </top>
        <bottom style="thin">
          <color auto="1"/>
        </bottom>
        <vertical/>
        <horizontal/>
      </border>
    </dxf>
    <dxf>
      <font>
        <color theme="1"/>
      </font>
      <border>
        <left style="thin">
          <color auto="1"/>
        </left>
        <right style="thin">
          <color auto="1"/>
        </right>
        <top style="thin">
          <color auto="1"/>
        </top>
        <bottom style="thin">
          <color auto="1"/>
        </bottom>
        <vertical/>
        <horizontal/>
      </border>
    </dxf>
    <dxf>
      <font>
        <color theme="1"/>
      </font>
      <fill>
        <patternFill>
          <bgColor theme="4" tint="0.79998168889431442"/>
        </patternFill>
      </fill>
      <border>
        <left style="thin">
          <color auto="1"/>
        </left>
        <right style="thin">
          <color auto="1"/>
        </right>
        <top style="thin">
          <color auto="1"/>
        </top>
        <bottom style="thin">
          <color auto="1"/>
        </bottom>
        <vertical/>
        <horizontal/>
      </border>
    </dxf>
    <dxf>
      <font>
        <b/>
        <i val="0"/>
        <color theme="1"/>
      </font>
    </dxf>
    <dxf>
      <font>
        <b/>
        <i val="0"/>
        <color auto="1"/>
      </font>
    </dxf>
    <dxf>
      <font>
        <b/>
        <i val="0"/>
        <color auto="1"/>
      </font>
    </dxf>
    <dxf>
      <font>
        <color auto="1"/>
      </font>
      <border>
        <left style="thin">
          <color auto="1"/>
        </left>
        <right style="thin">
          <color auto="1"/>
        </right>
        <top style="thin">
          <color auto="1"/>
        </top>
        <bottom style="thin">
          <color auto="1"/>
        </bottom>
        <vertical/>
        <horizontal/>
      </border>
    </dxf>
    <dxf>
      <font>
        <color theme="1"/>
      </font>
      <border>
        <left style="thin">
          <color auto="1"/>
        </left>
        <right style="thin">
          <color auto="1"/>
        </right>
        <top style="thin">
          <color auto="1"/>
        </top>
        <bottom style="thin">
          <color auto="1"/>
        </bottom>
        <vertical/>
        <horizontal/>
      </border>
    </dxf>
    <dxf>
      <font>
        <color theme="1"/>
      </font>
      <fill>
        <patternFill>
          <bgColor theme="4" tint="0.79998168889431442"/>
        </patternFill>
      </fill>
      <border>
        <left style="thin">
          <color auto="1"/>
        </left>
        <right style="thin">
          <color auto="1"/>
        </right>
        <top style="thin">
          <color auto="1"/>
        </top>
        <bottom style="thin">
          <color auto="1"/>
        </bottom>
        <vertical/>
        <horizontal/>
      </border>
    </dxf>
    <dxf>
      <font>
        <b/>
        <i val="0"/>
        <color theme="1"/>
      </font>
    </dxf>
    <dxf>
      <font>
        <b/>
        <i val="0"/>
        <color auto="1"/>
      </font>
    </dxf>
    <dxf>
      <font>
        <b/>
        <i val="0"/>
        <color auto="1"/>
      </font>
    </dxf>
    <dxf>
      <font>
        <color auto="1"/>
      </font>
      <border>
        <left style="thin">
          <color auto="1"/>
        </left>
        <right style="thin">
          <color auto="1"/>
        </right>
        <top style="thin">
          <color auto="1"/>
        </top>
        <bottom style="thin">
          <color auto="1"/>
        </bottom>
        <vertical/>
        <horizontal/>
      </border>
    </dxf>
    <dxf>
      <font>
        <color theme="1"/>
      </font>
      <border>
        <left style="thin">
          <color auto="1"/>
        </left>
        <right style="thin">
          <color auto="1"/>
        </right>
        <top style="thin">
          <color auto="1"/>
        </top>
        <bottom style="thin">
          <color auto="1"/>
        </bottom>
        <vertical/>
        <horizontal/>
      </border>
    </dxf>
    <dxf>
      <font>
        <color theme="1"/>
      </font>
      <fill>
        <patternFill>
          <bgColor theme="4" tint="0.79998168889431442"/>
        </patternFill>
      </fill>
      <border>
        <left style="thin">
          <color auto="1"/>
        </left>
        <right style="thin">
          <color auto="1"/>
        </right>
        <top style="thin">
          <color auto="1"/>
        </top>
        <bottom style="thin">
          <color auto="1"/>
        </bottom>
        <vertical/>
        <horizontal/>
      </border>
    </dxf>
    <dxf>
      <font>
        <b/>
        <i val="0"/>
        <color theme="1"/>
      </font>
    </dxf>
    <dxf>
      <font>
        <b/>
        <i val="0"/>
        <color auto="1"/>
      </font>
    </dxf>
    <dxf>
      <font>
        <b/>
        <i val="0"/>
        <color auto="1"/>
      </font>
    </dxf>
    <dxf>
      <font>
        <color auto="1"/>
      </font>
      <border>
        <left style="thin">
          <color auto="1"/>
        </left>
        <right style="thin">
          <color auto="1"/>
        </right>
        <top style="thin">
          <color auto="1"/>
        </top>
        <bottom style="thin">
          <color auto="1"/>
        </bottom>
        <vertical/>
        <horizontal/>
      </border>
    </dxf>
    <dxf>
      <font>
        <color theme="1"/>
      </font>
      <border>
        <left style="thin">
          <color auto="1"/>
        </left>
        <right style="thin">
          <color auto="1"/>
        </right>
        <top style="thin">
          <color auto="1"/>
        </top>
        <bottom style="thin">
          <color auto="1"/>
        </bottom>
        <vertical/>
        <horizontal/>
      </border>
    </dxf>
    <dxf>
      <font>
        <color theme="1"/>
      </font>
      <fill>
        <patternFill>
          <bgColor theme="4" tint="0.79998168889431442"/>
        </patternFill>
      </fill>
      <border>
        <left style="thin">
          <color auto="1"/>
        </left>
        <right style="thin">
          <color auto="1"/>
        </right>
        <top style="thin">
          <color auto="1"/>
        </top>
        <bottom style="thin">
          <color auto="1"/>
        </bottom>
        <vertical/>
        <horizontal/>
      </border>
    </dxf>
    <dxf>
      <font>
        <b/>
        <i val="0"/>
        <color theme="1"/>
      </font>
    </dxf>
    <dxf>
      <font>
        <b/>
        <i val="0"/>
        <color auto="1"/>
      </font>
    </dxf>
    <dxf>
      <font>
        <b/>
        <i val="0"/>
        <color auto="1"/>
      </font>
    </dxf>
    <dxf>
      <font>
        <color auto="1"/>
      </font>
      <border>
        <left style="thin">
          <color auto="1"/>
        </left>
        <right style="thin">
          <color auto="1"/>
        </right>
        <top style="thin">
          <color auto="1"/>
        </top>
        <bottom style="thin">
          <color auto="1"/>
        </bottom>
        <vertical/>
        <horizontal/>
      </border>
    </dxf>
    <dxf>
      <font>
        <color theme="1"/>
      </font>
      <border>
        <left style="thin">
          <color auto="1"/>
        </left>
        <right style="thin">
          <color auto="1"/>
        </right>
        <top style="thin">
          <color auto="1"/>
        </top>
        <bottom style="thin">
          <color auto="1"/>
        </bottom>
        <vertical/>
        <horizontal/>
      </border>
    </dxf>
    <dxf>
      <font>
        <color theme="1"/>
      </font>
      <fill>
        <patternFill>
          <bgColor theme="4" tint="0.79998168889431442"/>
        </patternFill>
      </fill>
      <border>
        <left style="thin">
          <color auto="1"/>
        </left>
        <right style="thin">
          <color auto="1"/>
        </right>
        <top style="thin">
          <color auto="1"/>
        </top>
        <bottom style="thin">
          <color auto="1"/>
        </bottom>
        <vertical/>
        <horizontal/>
      </border>
    </dxf>
    <dxf>
      <font>
        <b/>
        <i val="0"/>
        <color theme="1"/>
      </font>
    </dxf>
    <dxf>
      <font>
        <b/>
        <i val="0"/>
        <color auto="1"/>
      </font>
    </dxf>
    <dxf>
      <font>
        <b/>
        <i val="0"/>
        <color auto="1"/>
      </font>
    </dxf>
    <dxf>
      <font>
        <color auto="1"/>
      </font>
      <border>
        <left style="thin">
          <color auto="1"/>
        </left>
        <right style="thin">
          <color auto="1"/>
        </right>
        <top style="thin">
          <color auto="1"/>
        </top>
        <bottom style="thin">
          <color auto="1"/>
        </bottom>
        <vertical/>
        <horizontal/>
      </border>
    </dxf>
    <dxf>
      <font>
        <color theme="1"/>
      </font>
      <border>
        <left style="thin">
          <color auto="1"/>
        </left>
        <right style="thin">
          <color auto="1"/>
        </right>
        <top style="thin">
          <color auto="1"/>
        </top>
        <bottom style="thin">
          <color auto="1"/>
        </bottom>
        <vertical/>
        <horizontal/>
      </border>
    </dxf>
    <dxf>
      <font>
        <color theme="1"/>
      </font>
      <fill>
        <patternFill>
          <bgColor theme="4" tint="0.79998168889431442"/>
        </patternFill>
      </fill>
      <border>
        <left style="thin">
          <color auto="1"/>
        </left>
        <right style="thin">
          <color auto="1"/>
        </right>
        <top style="thin">
          <color auto="1"/>
        </top>
        <bottom style="thin">
          <color auto="1"/>
        </bottom>
        <vertical/>
        <horizontal/>
      </border>
    </dxf>
    <dxf>
      <font>
        <b/>
        <i val="0"/>
        <color theme="1"/>
      </font>
    </dxf>
    <dxf>
      <font>
        <b/>
        <i val="0"/>
        <color auto="1"/>
      </font>
    </dxf>
    <dxf>
      <font>
        <b/>
        <i val="0"/>
        <color auto="1"/>
      </font>
    </dxf>
    <dxf>
      <font>
        <color auto="1"/>
      </font>
      <border>
        <left style="thin">
          <color auto="1"/>
        </left>
        <right style="thin">
          <color auto="1"/>
        </right>
        <top style="thin">
          <color auto="1"/>
        </top>
        <bottom style="thin">
          <color auto="1"/>
        </bottom>
        <vertical/>
        <horizontal/>
      </border>
    </dxf>
    <dxf>
      <font>
        <color theme="1"/>
      </font>
      <border>
        <left style="thin">
          <color auto="1"/>
        </left>
        <right style="thin">
          <color auto="1"/>
        </right>
        <top style="thin">
          <color auto="1"/>
        </top>
        <bottom style="thin">
          <color auto="1"/>
        </bottom>
        <vertical/>
        <horizontal/>
      </border>
    </dxf>
    <dxf>
      <font>
        <color theme="1"/>
      </font>
      <fill>
        <patternFill>
          <bgColor theme="4" tint="0.79998168889431442"/>
        </patternFill>
      </fill>
      <border>
        <left style="thin">
          <color auto="1"/>
        </left>
        <right style="thin">
          <color auto="1"/>
        </right>
        <top style="thin">
          <color auto="1"/>
        </top>
        <bottom style="thin">
          <color auto="1"/>
        </bottom>
        <vertical/>
        <horizontal/>
      </border>
    </dxf>
    <dxf>
      <font>
        <b/>
        <i val="0"/>
        <color theme="1"/>
      </font>
    </dxf>
    <dxf>
      <font>
        <b/>
        <i val="0"/>
        <color auto="1"/>
      </font>
    </dxf>
    <dxf>
      <font>
        <b/>
        <i val="0"/>
        <color auto="1"/>
      </font>
    </dxf>
    <dxf>
      <font>
        <color auto="1"/>
      </font>
      <border>
        <left style="thin">
          <color auto="1"/>
        </left>
        <right style="thin">
          <color auto="1"/>
        </right>
        <top style="thin">
          <color auto="1"/>
        </top>
        <bottom style="thin">
          <color auto="1"/>
        </bottom>
        <vertical/>
        <horizontal/>
      </border>
    </dxf>
    <dxf>
      <font>
        <color theme="1"/>
      </font>
      <border>
        <left style="thin">
          <color auto="1"/>
        </left>
        <right style="thin">
          <color auto="1"/>
        </right>
        <top style="thin">
          <color auto="1"/>
        </top>
        <bottom style="thin">
          <color auto="1"/>
        </bottom>
        <vertical/>
        <horizontal/>
      </border>
    </dxf>
    <dxf>
      <font>
        <color theme="1"/>
      </font>
      <fill>
        <patternFill>
          <bgColor theme="4" tint="0.79998168889431442"/>
        </patternFill>
      </fill>
      <border>
        <left style="thin">
          <color auto="1"/>
        </left>
        <right style="thin">
          <color auto="1"/>
        </right>
        <top style="thin">
          <color auto="1"/>
        </top>
        <bottom style="thin">
          <color auto="1"/>
        </bottom>
        <vertical/>
        <horizontal/>
      </border>
    </dxf>
    <dxf>
      <font>
        <b/>
        <i val="0"/>
        <color theme="1"/>
      </font>
    </dxf>
    <dxf>
      <font>
        <b/>
        <i val="0"/>
        <color auto="1"/>
      </font>
    </dxf>
    <dxf>
      <font>
        <b/>
        <i val="0"/>
        <color auto="1"/>
      </font>
    </dxf>
    <dxf>
      <font>
        <color auto="1"/>
      </font>
      <border>
        <left style="thin">
          <color auto="1"/>
        </left>
        <right style="thin">
          <color auto="1"/>
        </right>
        <top style="thin">
          <color auto="1"/>
        </top>
        <bottom style="thin">
          <color auto="1"/>
        </bottom>
        <vertical/>
        <horizontal/>
      </border>
    </dxf>
    <dxf>
      <font>
        <color theme="1"/>
      </font>
      <border>
        <left style="thin">
          <color auto="1"/>
        </left>
        <right style="thin">
          <color auto="1"/>
        </right>
        <top style="thin">
          <color auto="1"/>
        </top>
        <bottom style="thin">
          <color auto="1"/>
        </bottom>
        <vertical/>
        <horizontal/>
      </border>
    </dxf>
    <dxf>
      <font>
        <color theme="1"/>
      </font>
      <fill>
        <patternFill>
          <bgColor theme="4" tint="0.79998168889431442"/>
        </patternFill>
      </fill>
      <border>
        <left style="thin">
          <color auto="1"/>
        </left>
        <right style="thin">
          <color auto="1"/>
        </right>
        <top style="thin">
          <color auto="1"/>
        </top>
        <bottom style="thin">
          <color auto="1"/>
        </bottom>
        <vertical/>
        <horizontal/>
      </border>
    </dxf>
    <dxf>
      <font>
        <b/>
        <i val="0"/>
        <color theme="1"/>
      </font>
    </dxf>
    <dxf>
      <font>
        <b/>
        <i val="0"/>
        <color auto="1"/>
      </font>
    </dxf>
    <dxf>
      <font>
        <b/>
        <i val="0"/>
        <color auto="1"/>
      </font>
    </dxf>
    <dxf>
      <font>
        <color auto="1"/>
      </font>
      <border>
        <left style="thin">
          <color auto="1"/>
        </left>
        <right style="thin">
          <color auto="1"/>
        </right>
        <top style="thin">
          <color auto="1"/>
        </top>
        <bottom style="thin">
          <color auto="1"/>
        </bottom>
        <vertical/>
        <horizontal/>
      </border>
    </dxf>
    <dxf>
      <font>
        <color theme="1"/>
      </font>
      <border>
        <left style="thin">
          <color auto="1"/>
        </left>
        <right style="thin">
          <color auto="1"/>
        </right>
        <top style="thin">
          <color auto="1"/>
        </top>
        <bottom style="thin">
          <color auto="1"/>
        </bottom>
        <vertical/>
        <horizontal/>
      </border>
    </dxf>
    <dxf>
      <font>
        <color theme="1"/>
      </font>
      <fill>
        <patternFill>
          <bgColor theme="4" tint="0.79998168889431442"/>
        </patternFill>
      </fill>
      <border>
        <left style="thin">
          <color auto="1"/>
        </left>
        <right style="thin">
          <color auto="1"/>
        </right>
        <top style="thin">
          <color auto="1"/>
        </top>
        <bottom style="thin">
          <color auto="1"/>
        </bottom>
        <vertical/>
        <horizontal/>
      </border>
    </dxf>
    <dxf>
      <font>
        <b/>
        <i val="0"/>
        <color theme="1"/>
      </font>
    </dxf>
    <dxf>
      <font>
        <b/>
        <i val="0"/>
        <color auto="1"/>
      </font>
    </dxf>
    <dxf>
      <font>
        <b/>
        <i val="0"/>
        <color auto="1"/>
      </font>
    </dxf>
    <dxf>
      <font>
        <color auto="1"/>
      </font>
      <border>
        <left style="thin">
          <color auto="1"/>
        </left>
        <right style="thin">
          <color auto="1"/>
        </right>
        <top style="thin">
          <color auto="1"/>
        </top>
        <bottom style="thin">
          <color auto="1"/>
        </bottom>
        <vertical/>
        <horizontal/>
      </border>
    </dxf>
    <dxf>
      <font>
        <color theme="1"/>
      </font>
      <border>
        <left style="thin">
          <color auto="1"/>
        </left>
        <right style="thin">
          <color auto="1"/>
        </right>
        <top style="thin">
          <color auto="1"/>
        </top>
        <bottom style="thin">
          <color auto="1"/>
        </bottom>
        <vertical/>
        <horizontal/>
      </border>
    </dxf>
    <dxf>
      <font>
        <color theme="1"/>
      </font>
      <fill>
        <patternFill>
          <bgColor theme="4" tint="0.79998168889431442"/>
        </patternFill>
      </fill>
      <border>
        <left style="thin">
          <color auto="1"/>
        </left>
        <right style="thin">
          <color auto="1"/>
        </right>
        <top style="thin">
          <color auto="1"/>
        </top>
        <bottom style="thin">
          <color auto="1"/>
        </bottom>
        <vertical/>
        <horizontal/>
      </border>
    </dxf>
    <dxf>
      <font>
        <b/>
        <i val="0"/>
        <color theme="1"/>
      </font>
    </dxf>
    <dxf>
      <font>
        <b/>
        <i val="0"/>
        <color auto="1"/>
      </font>
    </dxf>
    <dxf>
      <font>
        <b/>
        <i val="0"/>
        <color auto="1"/>
      </font>
    </dxf>
    <dxf>
      <font>
        <color auto="1"/>
      </font>
      <border>
        <left style="thin">
          <color auto="1"/>
        </left>
        <right style="thin">
          <color auto="1"/>
        </right>
        <top style="thin">
          <color auto="1"/>
        </top>
        <bottom style="thin">
          <color auto="1"/>
        </bottom>
        <vertical/>
        <horizontal/>
      </border>
    </dxf>
    <dxf>
      <font>
        <color theme="1"/>
      </font>
      <border>
        <left style="thin">
          <color auto="1"/>
        </left>
        <right style="thin">
          <color auto="1"/>
        </right>
        <top style="thin">
          <color auto="1"/>
        </top>
        <bottom style="thin">
          <color auto="1"/>
        </bottom>
        <vertical/>
        <horizontal/>
      </border>
    </dxf>
    <dxf>
      <font>
        <color theme="1"/>
      </font>
      <fill>
        <patternFill>
          <bgColor theme="4" tint="0.79998168889431442"/>
        </patternFill>
      </fill>
      <border>
        <left style="thin">
          <color auto="1"/>
        </left>
        <right style="thin">
          <color auto="1"/>
        </right>
        <top style="thin">
          <color auto="1"/>
        </top>
        <bottom style="thin">
          <color auto="1"/>
        </bottom>
        <vertical/>
        <horizontal/>
      </border>
    </dxf>
    <dxf>
      <font>
        <b/>
        <i val="0"/>
        <color theme="1"/>
      </font>
    </dxf>
    <dxf>
      <font>
        <b/>
        <i val="0"/>
        <color auto="1"/>
      </font>
    </dxf>
    <dxf>
      <font>
        <b/>
        <i val="0"/>
        <color auto="1"/>
      </font>
    </dxf>
    <dxf>
      <font>
        <color auto="1"/>
      </font>
      <border>
        <left style="thin">
          <color auto="1"/>
        </left>
        <right style="thin">
          <color auto="1"/>
        </right>
        <top style="thin">
          <color auto="1"/>
        </top>
        <bottom style="thin">
          <color auto="1"/>
        </bottom>
        <vertical/>
        <horizontal/>
      </border>
    </dxf>
    <dxf>
      <font>
        <color auto="1"/>
      </font>
    </dxf>
    <dxf>
      <font>
        <color auto="1"/>
      </font>
    </dxf>
    <dxf>
      <font>
        <color auto="1"/>
      </font>
    </dxf>
    <dxf>
      <font>
        <color theme="1"/>
      </font>
      <border>
        <left style="thin">
          <color auto="1"/>
        </left>
        <right style="thin">
          <color auto="1"/>
        </right>
        <top style="thin">
          <color auto="1"/>
        </top>
        <bottom style="thin">
          <color auto="1"/>
        </bottom>
        <vertical/>
        <horizontal/>
      </border>
    </dxf>
    <dxf>
      <font>
        <b/>
        <i val="0"/>
        <color rgb="FF002060"/>
      </font>
      <fill>
        <patternFill patternType="solid">
          <bgColor rgb="FFFFFF00"/>
        </patternFill>
      </fill>
    </dxf>
    <dxf>
      <font>
        <color auto="1"/>
      </font>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fill>
        <patternFill>
          <bgColor theme="4" tint="0.79998168889431442"/>
        </patternFill>
      </fill>
      <border>
        <left style="thin">
          <color auto="1"/>
        </left>
        <right style="thin">
          <color auto="1"/>
        </right>
        <top style="thin">
          <color auto="1"/>
        </top>
        <bottom style="thin">
          <color auto="1"/>
        </bottom>
      </border>
    </dxf>
    <dxf>
      <font>
        <color auto="1"/>
      </font>
      <fill>
        <patternFill patternType="none">
          <bgColor auto="1"/>
        </patternFill>
      </fill>
      <border>
        <left style="thin">
          <color auto="1"/>
        </left>
        <right style="thin">
          <color auto="1"/>
        </right>
        <top style="thin">
          <color auto="1"/>
        </top>
        <bottom style="thin">
          <color auto="1"/>
        </bottom>
      </border>
    </dxf>
    <dxf>
      <font>
        <color auto="1"/>
      </font>
      <border>
        <left style="thin">
          <color auto="1"/>
        </left>
        <right style="thin">
          <color auto="1"/>
        </right>
        <top style="thin">
          <color auto="1"/>
        </top>
        <bottom style="thin">
          <color auto="1"/>
        </bottom>
        <vertical/>
        <horizontal/>
      </border>
    </dxf>
    <dxf>
      <font>
        <color auto="1"/>
      </font>
      <fill>
        <patternFill patternType="solid">
          <bgColor theme="4" tint="0.79998168889431442"/>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color auto="1"/>
      </font>
    </dxf>
    <dxf>
      <font>
        <color theme="1"/>
      </font>
      <border>
        <left style="thin">
          <color auto="1"/>
        </left>
        <right style="thin">
          <color auto="1"/>
        </right>
        <top style="thin">
          <color auto="1"/>
        </top>
        <bottom style="thin">
          <color auto="1"/>
        </bottom>
        <vertical/>
        <horizontal/>
      </border>
    </dxf>
    <dxf>
      <font>
        <b/>
        <i val="0"/>
        <color rgb="FF002060"/>
      </font>
      <fill>
        <patternFill patternType="solid">
          <bgColor rgb="FFFFFF00"/>
        </patternFill>
      </fill>
    </dxf>
    <dxf>
      <font>
        <color auto="1"/>
      </font>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fill>
        <patternFill>
          <bgColor theme="4" tint="0.79998168889431442"/>
        </patternFill>
      </fill>
      <border>
        <left style="thin">
          <color auto="1"/>
        </left>
        <right style="thin">
          <color auto="1"/>
        </right>
        <top style="thin">
          <color auto="1"/>
        </top>
        <bottom style="thin">
          <color auto="1"/>
        </bottom>
      </border>
    </dxf>
    <dxf>
      <font>
        <color auto="1"/>
      </font>
      <fill>
        <patternFill patternType="none">
          <bgColor auto="1"/>
        </patternFill>
      </fill>
      <border>
        <left style="thin">
          <color auto="1"/>
        </left>
        <right style="thin">
          <color auto="1"/>
        </right>
        <top style="thin">
          <color auto="1"/>
        </top>
        <bottom style="thin">
          <color auto="1"/>
        </bottom>
      </border>
    </dxf>
    <dxf>
      <font>
        <color auto="1"/>
      </font>
      <border>
        <left style="thin">
          <color auto="1"/>
        </left>
        <right style="thin">
          <color auto="1"/>
        </right>
        <top style="thin">
          <color auto="1"/>
        </top>
        <bottom style="thin">
          <color auto="1"/>
        </bottom>
        <vertical/>
        <horizontal/>
      </border>
    </dxf>
    <dxf>
      <font>
        <color auto="1"/>
      </font>
      <fill>
        <patternFill patternType="solid">
          <bgColor theme="4" tint="0.79998168889431442"/>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color auto="1"/>
      </font>
    </dxf>
    <dxf>
      <font>
        <color theme="1"/>
      </font>
      <border>
        <left style="thin">
          <color auto="1"/>
        </left>
        <right style="thin">
          <color auto="1"/>
        </right>
        <top style="thin">
          <color auto="1"/>
        </top>
        <bottom style="thin">
          <color auto="1"/>
        </bottom>
        <vertical/>
        <horizontal/>
      </border>
    </dxf>
    <dxf>
      <font>
        <b/>
        <i val="0"/>
        <color rgb="FF002060"/>
      </font>
      <fill>
        <patternFill patternType="solid">
          <bgColor rgb="FFFFFF00"/>
        </patternFill>
      </fill>
    </dxf>
    <dxf>
      <font>
        <color auto="1"/>
      </font>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fill>
        <patternFill>
          <bgColor theme="4" tint="0.79998168889431442"/>
        </patternFill>
      </fill>
      <border>
        <left style="thin">
          <color auto="1"/>
        </left>
        <right style="thin">
          <color auto="1"/>
        </right>
        <top style="thin">
          <color auto="1"/>
        </top>
        <bottom style="thin">
          <color auto="1"/>
        </bottom>
      </border>
    </dxf>
    <dxf>
      <font>
        <color auto="1"/>
      </font>
      <fill>
        <patternFill patternType="none">
          <bgColor auto="1"/>
        </patternFill>
      </fill>
      <border>
        <left style="thin">
          <color auto="1"/>
        </left>
        <right style="thin">
          <color auto="1"/>
        </right>
        <top style="thin">
          <color auto="1"/>
        </top>
        <bottom style="thin">
          <color auto="1"/>
        </bottom>
      </border>
    </dxf>
    <dxf>
      <font>
        <color auto="1"/>
      </font>
      <border>
        <left style="thin">
          <color auto="1"/>
        </left>
        <right style="thin">
          <color auto="1"/>
        </right>
        <top style="thin">
          <color auto="1"/>
        </top>
        <bottom style="thin">
          <color auto="1"/>
        </bottom>
        <vertical/>
        <horizontal/>
      </border>
    </dxf>
    <dxf>
      <font>
        <color auto="1"/>
      </font>
      <fill>
        <patternFill patternType="solid">
          <bgColor theme="4" tint="0.79998168889431442"/>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color auto="1"/>
      </font>
    </dxf>
    <dxf>
      <font>
        <color theme="1"/>
      </font>
      <border>
        <left style="thin">
          <color auto="1"/>
        </left>
        <right style="thin">
          <color auto="1"/>
        </right>
        <top style="thin">
          <color auto="1"/>
        </top>
        <bottom style="thin">
          <color auto="1"/>
        </bottom>
        <vertical/>
        <horizontal/>
      </border>
    </dxf>
    <dxf>
      <font>
        <b/>
        <i val="0"/>
        <color rgb="FF002060"/>
      </font>
      <fill>
        <patternFill patternType="solid">
          <bgColor rgb="FFFFFF00"/>
        </patternFill>
      </fill>
    </dxf>
    <dxf>
      <font>
        <color auto="1"/>
      </font>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fill>
        <patternFill>
          <bgColor theme="4" tint="0.79998168889431442"/>
        </patternFill>
      </fill>
      <border>
        <left style="thin">
          <color auto="1"/>
        </left>
        <right style="thin">
          <color auto="1"/>
        </right>
        <top style="thin">
          <color auto="1"/>
        </top>
        <bottom style="thin">
          <color auto="1"/>
        </bottom>
      </border>
    </dxf>
    <dxf>
      <font>
        <color auto="1"/>
      </font>
      <fill>
        <patternFill patternType="none">
          <bgColor auto="1"/>
        </patternFill>
      </fill>
      <border>
        <left style="thin">
          <color auto="1"/>
        </left>
        <right style="thin">
          <color auto="1"/>
        </right>
        <top style="thin">
          <color auto="1"/>
        </top>
        <bottom style="thin">
          <color auto="1"/>
        </bottom>
      </border>
    </dxf>
    <dxf>
      <font>
        <color auto="1"/>
      </font>
      <border>
        <left style="thin">
          <color auto="1"/>
        </left>
        <right style="thin">
          <color auto="1"/>
        </right>
        <top style="thin">
          <color auto="1"/>
        </top>
        <bottom style="thin">
          <color auto="1"/>
        </bottom>
        <vertical/>
        <horizontal/>
      </border>
    </dxf>
    <dxf>
      <font>
        <color auto="1"/>
      </font>
      <fill>
        <patternFill patternType="solid">
          <bgColor theme="4" tint="0.79998168889431442"/>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color auto="1"/>
      </font>
    </dxf>
    <dxf>
      <font>
        <color theme="1"/>
      </font>
      <border>
        <left style="thin">
          <color auto="1"/>
        </left>
        <right style="thin">
          <color auto="1"/>
        </right>
        <top style="thin">
          <color auto="1"/>
        </top>
        <bottom style="thin">
          <color auto="1"/>
        </bottom>
        <vertical/>
        <horizontal/>
      </border>
    </dxf>
    <dxf>
      <font>
        <b/>
        <i val="0"/>
        <color rgb="FF002060"/>
      </font>
      <fill>
        <patternFill patternType="solid">
          <bgColor rgb="FFFFFF00"/>
        </patternFill>
      </fill>
    </dxf>
    <dxf>
      <font>
        <color auto="1"/>
      </font>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fill>
        <patternFill>
          <bgColor theme="4" tint="0.79998168889431442"/>
        </patternFill>
      </fill>
      <border>
        <left style="thin">
          <color auto="1"/>
        </left>
        <right style="thin">
          <color auto="1"/>
        </right>
        <top style="thin">
          <color auto="1"/>
        </top>
        <bottom style="thin">
          <color auto="1"/>
        </bottom>
      </border>
    </dxf>
    <dxf>
      <font>
        <color auto="1"/>
      </font>
      <fill>
        <patternFill patternType="none">
          <bgColor auto="1"/>
        </patternFill>
      </fill>
      <border>
        <left style="thin">
          <color auto="1"/>
        </left>
        <right style="thin">
          <color auto="1"/>
        </right>
        <top style="thin">
          <color auto="1"/>
        </top>
        <bottom style="thin">
          <color auto="1"/>
        </bottom>
      </border>
    </dxf>
    <dxf>
      <font>
        <color auto="1"/>
      </font>
      <border>
        <left style="thin">
          <color auto="1"/>
        </left>
        <right style="thin">
          <color auto="1"/>
        </right>
        <top style="thin">
          <color auto="1"/>
        </top>
        <bottom style="thin">
          <color auto="1"/>
        </bottom>
        <vertical/>
        <horizontal/>
      </border>
    </dxf>
    <dxf>
      <font>
        <color auto="1"/>
      </font>
      <fill>
        <patternFill patternType="solid">
          <bgColor theme="4" tint="0.79998168889431442"/>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color auto="1"/>
      </font>
    </dxf>
    <dxf>
      <font>
        <color theme="1"/>
      </font>
      <border>
        <left style="thin">
          <color auto="1"/>
        </left>
        <right style="thin">
          <color auto="1"/>
        </right>
        <top style="thin">
          <color auto="1"/>
        </top>
        <bottom style="thin">
          <color auto="1"/>
        </bottom>
        <vertical/>
        <horizontal/>
      </border>
    </dxf>
    <dxf>
      <font>
        <b/>
        <i val="0"/>
        <color rgb="FF002060"/>
      </font>
      <fill>
        <patternFill patternType="solid">
          <bgColor rgb="FFFFFF00"/>
        </patternFill>
      </fill>
    </dxf>
    <dxf>
      <font>
        <color auto="1"/>
      </font>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fill>
        <patternFill>
          <bgColor theme="4" tint="0.79998168889431442"/>
        </patternFill>
      </fill>
      <border>
        <left style="thin">
          <color auto="1"/>
        </left>
        <right style="thin">
          <color auto="1"/>
        </right>
        <top style="thin">
          <color auto="1"/>
        </top>
        <bottom style="thin">
          <color auto="1"/>
        </bottom>
      </border>
    </dxf>
    <dxf>
      <font>
        <color auto="1"/>
      </font>
      <fill>
        <patternFill patternType="none">
          <bgColor auto="1"/>
        </patternFill>
      </fill>
      <border>
        <left style="thin">
          <color auto="1"/>
        </left>
        <right style="thin">
          <color auto="1"/>
        </right>
        <top style="thin">
          <color auto="1"/>
        </top>
        <bottom style="thin">
          <color auto="1"/>
        </bottom>
      </border>
    </dxf>
    <dxf>
      <font>
        <color auto="1"/>
      </font>
      <border>
        <left style="thin">
          <color auto="1"/>
        </left>
        <right style="thin">
          <color auto="1"/>
        </right>
        <top style="thin">
          <color auto="1"/>
        </top>
        <bottom style="thin">
          <color auto="1"/>
        </bottom>
        <vertical/>
        <horizontal/>
      </border>
    </dxf>
    <dxf>
      <font>
        <color auto="1"/>
      </font>
      <fill>
        <patternFill patternType="solid">
          <bgColor theme="4" tint="0.79998168889431442"/>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color auto="1"/>
      </font>
    </dxf>
    <dxf>
      <font>
        <color theme="1"/>
      </font>
      <border>
        <left style="thin">
          <color auto="1"/>
        </left>
        <right style="thin">
          <color auto="1"/>
        </right>
        <top style="thin">
          <color auto="1"/>
        </top>
        <bottom style="thin">
          <color auto="1"/>
        </bottom>
        <vertical/>
        <horizontal/>
      </border>
    </dxf>
    <dxf>
      <font>
        <b/>
        <i val="0"/>
        <color rgb="FF002060"/>
      </font>
      <fill>
        <patternFill patternType="solid">
          <bgColor rgb="FFFFFF00"/>
        </patternFill>
      </fill>
    </dxf>
    <dxf>
      <font>
        <color auto="1"/>
      </font>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fill>
        <patternFill>
          <bgColor theme="4" tint="0.79998168889431442"/>
        </patternFill>
      </fill>
      <border>
        <left style="thin">
          <color auto="1"/>
        </left>
        <right style="thin">
          <color auto="1"/>
        </right>
        <top style="thin">
          <color auto="1"/>
        </top>
        <bottom style="thin">
          <color auto="1"/>
        </bottom>
      </border>
    </dxf>
    <dxf>
      <font>
        <color auto="1"/>
      </font>
      <fill>
        <patternFill patternType="none">
          <bgColor auto="1"/>
        </patternFill>
      </fill>
      <border>
        <left style="thin">
          <color auto="1"/>
        </left>
        <right style="thin">
          <color auto="1"/>
        </right>
        <top style="thin">
          <color auto="1"/>
        </top>
        <bottom style="thin">
          <color auto="1"/>
        </bottom>
      </border>
    </dxf>
    <dxf>
      <font>
        <color auto="1"/>
      </font>
      <border>
        <left style="thin">
          <color auto="1"/>
        </left>
        <right style="thin">
          <color auto="1"/>
        </right>
        <top style="thin">
          <color auto="1"/>
        </top>
        <bottom style="thin">
          <color auto="1"/>
        </bottom>
        <vertical/>
        <horizontal/>
      </border>
    </dxf>
    <dxf>
      <font>
        <color auto="1"/>
      </font>
      <fill>
        <patternFill patternType="solid">
          <bgColor theme="4" tint="0.79998168889431442"/>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color auto="1"/>
      </font>
    </dxf>
    <dxf>
      <font>
        <color theme="1"/>
      </font>
      <border>
        <left style="thin">
          <color auto="1"/>
        </left>
        <right style="thin">
          <color auto="1"/>
        </right>
        <top style="thin">
          <color auto="1"/>
        </top>
        <bottom style="thin">
          <color auto="1"/>
        </bottom>
        <vertical/>
        <horizontal/>
      </border>
    </dxf>
    <dxf>
      <font>
        <b/>
        <i val="0"/>
        <color rgb="FF002060"/>
      </font>
      <fill>
        <patternFill patternType="solid">
          <bgColor rgb="FFFFFF00"/>
        </patternFill>
      </fill>
    </dxf>
    <dxf>
      <font>
        <color auto="1"/>
      </font>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fill>
        <patternFill>
          <bgColor theme="4" tint="0.79998168889431442"/>
        </patternFill>
      </fill>
      <border>
        <left style="thin">
          <color auto="1"/>
        </left>
        <right style="thin">
          <color auto="1"/>
        </right>
        <top style="thin">
          <color auto="1"/>
        </top>
        <bottom style="thin">
          <color auto="1"/>
        </bottom>
      </border>
    </dxf>
    <dxf>
      <font>
        <color auto="1"/>
      </font>
      <fill>
        <patternFill patternType="none">
          <bgColor auto="1"/>
        </patternFill>
      </fill>
      <border>
        <left style="thin">
          <color auto="1"/>
        </left>
        <right style="thin">
          <color auto="1"/>
        </right>
        <top style="thin">
          <color auto="1"/>
        </top>
        <bottom style="thin">
          <color auto="1"/>
        </bottom>
      </border>
    </dxf>
    <dxf>
      <font>
        <color auto="1"/>
      </font>
      <border>
        <left style="thin">
          <color auto="1"/>
        </left>
        <right style="thin">
          <color auto="1"/>
        </right>
        <top style="thin">
          <color auto="1"/>
        </top>
        <bottom style="thin">
          <color auto="1"/>
        </bottom>
        <vertical/>
        <horizontal/>
      </border>
    </dxf>
    <dxf>
      <font>
        <color auto="1"/>
      </font>
      <fill>
        <patternFill patternType="solid">
          <bgColor theme="4" tint="0.79998168889431442"/>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color auto="1"/>
      </font>
    </dxf>
    <dxf>
      <font>
        <color theme="1"/>
      </font>
      <border>
        <left style="thin">
          <color auto="1"/>
        </left>
        <right style="thin">
          <color auto="1"/>
        </right>
        <top style="thin">
          <color auto="1"/>
        </top>
        <bottom style="thin">
          <color auto="1"/>
        </bottom>
        <vertical/>
        <horizontal/>
      </border>
    </dxf>
    <dxf>
      <font>
        <b/>
        <i val="0"/>
        <color rgb="FF002060"/>
      </font>
      <fill>
        <patternFill patternType="solid">
          <bgColor rgb="FFFFFF00"/>
        </patternFill>
      </fill>
    </dxf>
    <dxf>
      <font>
        <color auto="1"/>
      </font>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fill>
        <patternFill>
          <bgColor theme="4" tint="0.79998168889431442"/>
        </patternFill>
      </fill>
      <border>
        <left style="thin">
          <color auto="1"/>
        </left>
        <right style="thin">
          <color auto="1"/>
        </right>
        <top style="thin">
          <color auto="1"/>
        </top>
        <bottom style="thin">
          <color auto="1"/>
        </bottom>
      </border>
    </dxf>
    <dxf>
      <font>
        <color auto="1"/>
      </font>
      <fill>
        <patternFill patternType="none">
          <bgColor auto="1"/>
        </patternFill>
      </fill>
      <border>
        <left style="thin">
          <color auto="1"/>
        </left>
        <right style="thin">
          <color auto="1"/>
        </right>
        <top style="thin">
          <color auto="1"/>
        </top>
        <bottom style="thin">
          <color auto="1"/>
        </bottom>
      </border>
    </dxf>
    <dxf>
      <font>
        <color auto="1"/>
      </font>
      <border>
        <left style="thin">
          <color auto="1"/>
        </left>
        <right style="thin">
          <color auto="1"/>
        </right>
        <top style="thin">
          <color auto="1"/>
        </top>
        <bottom style="thin">
          <color auto="1"/>
        </bottom>
        <vertical/>
        <horizontal/>
      </border>
    </dxf>
    <dxf>
      <font>
        <color auto="1"/>
      </font>
      <fill>
        <patternFill patternType="solid">
          <bgColor theme="4" tint="0.79998168889431442"/>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color auto="1"/>
      </font>
    </dxf>
    <dxf>
      <font>
        <color theme="1"/>
      </font>
      <border>
        <left style="thin">
          <color auto="1"/>
        </left>
        <right style="thin">
          <color auto="1"/>
        </right>
        <top style="thin">
          <color auto="1"/>
        </top>
        <bottom style="thin">
          <color auto="1"/>
        </bottom>
        <vertical/>
        <horizontal/>
      </border>
    </dxf>
    <dxf>
      <font>
        <b/>
        <i val="0"/>
        <color rgb="FF002060"/>
      </font>
      <fill>
        <patternFill patternType="solid">
          <bgColor rgb="FFFFFF00"/>
        </patternFill>
      </fill>
    </dxf>
    <dxf>
      <font>
        <color auto="1"/>
      </font>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fill>
        <patternFill>
          <bgColor theme="4" tint="0.79998168889431442"/>
        </patternFill>
      </fill>
      <border>
        <left style="thin">
          <color auto="1"/>
        </left>
        <right style="thin">
          <color auto="1"/>
        </right>
        <top style="thin">
          <color auto="1"/>
        </top>
        <bottom style="thin">
          <color auto="1"/>
        </bottom>
      </border>
    </dxf>
    <dxf>
      <font>
        <color auto="1"/>
      </font>
      <fill>
        <patternFill patternType="none">
          <bgColor auto="1"/>
        </patternFill>
      </fill>
      <border>
        <left style="thin">
          <color auto="1"/>
        </left>
        <right style="thin">
          <color auto="1"/>
        </right>
        <top style="thin">
          <color auto="1"/>
        </top>
        <bottom style="thin">
          <color auto="1"/>
        </bottom>
      </border>
    </dxf>
    <dxf>
      <font>
        <color auto="1"/>
      </font>
      <border>
        <left style="thin">
          <color auto="1"/>
        </left>
        <right style="thin">
          <color auto="1"/>
        </right>
        <top style="thin">
          <color auto="1"/>
        </top>
        <bottom style="thin">
          <color auto="1"/>
        </bottom>
        <vertical/>
        <horizontal/>
      </border>
    </dxf>
    <dxf>
      <font>
        <color auto="1"/>
      </font>
      <fill>
        <patternFill patternType="solid">
          <bgColor theme="4" tint="0.79998168889431442"/>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color auto="1"/>
      </font>
    </dxf>
    <dxf>
      <font>
        <color theme="1"/>
      </font>
      <border>
        <left style="thin">
          <color auto="1"/>
        </left>
        <right style="thin">
          <color auto="1"/>
        </right>
        <top style="thin">
          <color auto="1"/>
        </top>
        <bottom style="thin">
          <color auto="1"/>
        </bottom>
        <vertical/>
        <horizontal/>
      </border>
    </dxf>
    <dxf>
      <font>
        <b/>
        <i val="0"/>
        <color rgb="FF002060"/>
      </font>
      <fill>
        <patternFill patternType="solid">
          <bgColor rgb="FFFFFF00"/>
        </patternFill>
      </fill>
    </dxf>
    <dxf>
      <font>
        <color auto="1"/>
      </font>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fill>
        <patternFill>
          <bgColor theme="4" tint="0.79998168889431442"/>
        </patternFill>
      </fill>
      <border>
        <left style="thin">
          <color auto="1"/>
        </left>
        <right style="thin">
          <color auto="1"/>
        </right>
        <top style="thin">
          <color auto="1"/>
        </top>
        <bottom style="thin">
          <color auto="1"/>
        </bottom>
      </border>
    </dxf>
    <dxf>
      <font>
        <color auto="1"/>
      </font>
      <fill>
        <patternFill patternType="none">
          <bgColor auto="1"/>
        </patternFill>
      </fill>
      <border>
        <left style="thin">
          <color auto="1"/>
        </left>
        <right style="thin">
          <color auto="1"/>
        </right>
        <top style="thin">
          <color auto="1"/>
        </top>
        <bottom style="thin">
          <color auto="1"/>
        </bottom>
      </border>
    </dxf>
    <dxf>
      <font>
        <color auto="1"/>
      </font>
      <border>
        <left style="thin">
          <color auto="1"/>
        </left>
        <right style="thin">
          <color auto="1"/>
        </right>
        <top style="thin">
          <color auto="1"/>
        </top>
        <bottom style="thin">
          <color auto="1"/>
        </bottom>
        <vertical/>
        <horizontal/>
      </border>
    </dxf>
    <dxf>
      <font>
        <color auto="1"/>
      </font>
      <fill>
        <patternFill patternType="solid">
          <bgColor theme="4" tint="0.79998168889431442"/>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color auto="1"/>
      </font>
    </dxf>
    <dxf>
      <font>
        <color theme="1"/>
      </font>
      <border>
        <left style="thin">
          <color auto="1"/>
        </left>
        <right style="thin">
          <color auto="1"/>
        </right>
        <top style="thin">
          <color auto="1"/>
        </top>
        <bottom style="thin">
          <color auto="1"/>
        </bottom>
        <vertical/>
        <horizontal/>
      </border>
    </dxf>
    <dxf>
      <font>
        <b/>
        <i val="0"/>
        <color rgb="FF002060"/>
      </font>
      <fill>
        <patternFill patternType="solid">
          <bgColor rgb="FFFFFF00"/>
        </patternFill>
      </fill>
    </dxf>
    <dxf>
      <font>
        <color auto="1"/>
      </font>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fill>
        <patternFill>
          <bgColor theme="4" tint="0.79998168889431442"/>
        </patternFill>
      </fill>
      <border>
        <left style="thin">
          <color auto="1"/>
        </left>
        <right style="thin">
          <color auto="1"/>
        </right>
        <top style="thin">
          <color auto="1"/>
        </top>
        <bottom style="thin">
          <color auto="1"/>
        </bottom>
      </border>
    </dxf>
    <dxf>
      <font>
        <color auto="1"/>
      </font>
      <fill>
        <patternFill patternType="none">
          <bgColor auto="1"/>
        </patternFill>
      </fill>
      <border>
        <left style="thin">
          <color auto="1"/>
        </left>
        <right style="thin">
          <color auto="1"/>
        </right>
        <top style="thin">
          <color auto="1"/>
        </top>
        <bottom style="thin">
          <color auto="1"/>
        </bottom>
      </border>
    </dxf>
    <dxf>
      <font>
        <color auto="1"/>
      </font>
      <border>
        <left style="thin">
          <color auto="1"/>
        </left>
        <right style="thin">
          <color auto="1"/>
        </right>
        <top style="thin">
          <color auto="1"/>
        </top>
        <bottom style="thin">
          <color auto="1"/>
        </bottom>
        <vertical/>
        <horizontal/>
      </border>
    </dxf>
    <dxf>
      <font>
        <color auto="1"/>
      </font>
      <fill>
        <patternFill patternType="solid">
          <bgColor theme="4" tint="0.79998168889431442"/>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color auto="1"/>
      </font>
    </dxf>
    <dxf>
      <font>
        <color theme="1"/>
      </font>
      <border>
        <left style="thin">
          <color auto="1"/>
        </left>
        <right style="thin">
          <color auto="1"/>
        </right>
        <top style="thin">
          <color auto="1"/>
        </top>
        <bottom style="thin">
          <color auto="1"/>
        </bottom>
        <vertical/>
        <horizontal/>
      </border>
    </dxf>
    <dxf>
      <font>
        <b/>
        <i val="0"/>
        <color rgb="FF002060"/>
      </font>
      <fill>
        <patternFill patternType="solid">
          <bgColor rgb="FFFFFF00"/>
        </patternFill>
      </fill>
    </dxf>
    <dxf>
      <font>
        <color auto="1"/>
      </font>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fill>
        <patternFill>
          <bgColor theme="4" tint="0.79998168889431442"/>
        </patternFill>
      </fill>
      <border>
        <left style="thin">
          <color auto="1"/>
        </left>
        <right style="thin">
          <color auto="1"/>
        </right>
        <top style="thin">
          <color auto="1"/>
        </top>
        <bottom style="thin">
          <color auto="1"/>
        </bottom>
      </border>
    </dxf>
    <dxf>
      <font>
        <color auto="1"/>
      </font>
      <fill>
        <patternFill patternType="none">
          <bgColor auto="1"/>
        </patternFill>
      </fill>
      <border>
        <left style="thin">
          <color auto="1"/>
        </left>
        <right style="thin">
          <color auto="1"/>
        </right>
        <top style="thin">
          <color auto="1"/>
        </top>
        <bottom style="thin">
          <color auto="1"/>
        </bottom>
      </border>
    </dxf>
    <dxf>
      <font>
        <color auto="1"/>
      </font>
      <border>
        <left style="thin">
          <color auto="1"/>
        </left>
        <right style="thin">
          <color auto="1"/>
        </right>
        <top style="thin">
          <color auto="1"/>
        </top>
        <bottom style="thin">
          <color auto="1"/>
        </bottom>
        <vertical/>
        <horizontal/>
      </border>
    </dxf>
    <dxf>
      <font>
        <color auto="1"/>
      </font>
      <fill>
        <patternFill patternType="solid">
          <bgColor theme="4" tint="0.79998168889431442"/>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color auto="1"/>
      </font>
    </dxf>
    <dxf>
      <font>
        <color theme="1"/>
      </font>
      <border>
        <left style="thin">
          <color auto="1"/>
        </left>
        <right style="thin">
          <color auto="1"/>
        </right>
        <top style="thin">
          <color auto="1"/>
        </top>
        <bottom style="thin">
          <color auto="1"/>
        </bottom>
        <vertical/>
        <horizontal/>
      </border>
    </dxf>
    <dxf>
      <font>
        <b/>
        <i val="0"/>
        <color rgb="FF002060"/>
      </font>
      <fill>
        <patternFill patternType="solid">
          <bgColor rgb="FFFFFF00"/>
        </patternFill>
      </fill>
    </dxf>
    <dxf>
      <font>
        <color auto="1"/>
      </font>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fill>
        <patternFill>
          <bgColor theme="4" tint="0.79998168889431442"/>
        </patternFill>
      </fill>
      <border>
        <left style="thin">
          <color auto="1"/>
        </left>
        <right style="thin">
          <color auto="1"/>
        </right>
        <top style="thin">
          <color auto="1"/>
        </top>
        <bottom style="thin">
          <color auto="1"/>
        </bottom>
      </border>
    </dxf>
    <dxf>
      <font>
        <color auto="1"/>
      </font>
      <fill>
        <patternFill patternType="none">
          <bgColor auto="1"/>
        </patternFill>
      </fill>
      <border>
        <left style="thin">
          <color auto="1"/>
        </left>
        <right style="thin">
          <color auto="1"/>
        </right>
        <top style="thin">
          <color auto="1"/>
        </top>
        <bottom style="thin">
          <color auto="1"/>
        </bottom>
      </border>
    </dxf>
    <dxf>
      <font>
        <color auto="1"/>
      </font>
      <border>
        <left style="thin">
          <color auto="1"/>
        </left>
        <right style="thin">
          <color auto="1"/>
        </right>
        <top style="thin">
          <color auto="1"/>
        </top>
        <bottom style="thin">
          <color auto="1"/>
        </bottom>
        <vertical/>
        <horizontal/>
      </border>
    </dxf>
    <dxf>
      <font>
        <color auto="1"/>
      </font>
      <fill>
        <patternFill patternType="solid">
          <bgColor theme="4" tint="0.79998168889431442"/>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color auto="1"/>
      </font>
    </dxf>
    <dxf>
      <font>
        <color theme="1"/>
      </font>
      <border>
        <left style="thin">
          <color auto="1"/>
        </left>
        <right style="thin">
          <color auto="1"/>
        </right>
        <top style="thin">
          <color auto="1"/>
        </top>
        <bottom style="thin">
          <color auto="1"/>
        </bottom>
        <vertical/>
        <horizontal/>
      </border>
    </dxf>
    <dxf>
      <font>
        <b/>
        <i val="0"/>
        <color rgb="FF002060"/>
      </font>
      <fill>
        <patternFill patternType="solid">
          <bgColor rgb="FFFFFF00"/>
        </patternFill>
      </fill>
    </dxf>
    <dxf>
      <font>
        <color auto="1"/>
      </font>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fill>
        <patternFill>
          <bgColor theme="4" tint="0.79998168889431442"/>
        </patternFill>
      </fill>
      <border>
        <left style="thin">
          <color auto="1"/>
        </left>
        <right style="thin">
          <color auto="1"/>
        </right>
        <top style="thin">
          <color auto="1"/>
        </top>
        <bottom style="thin">
          <color auto="1"/>
        </bottom>
      </border>
    </dxf>
    <dxf>
      <font>
        <color auto="1"/>
      </font>
      <fill>
        <patternFill patternType="none">
          <bgColor auto="1"/>
        </patternFill>
      </fill>
      <border>
        <left style="thin">
          <color auto="1"/>
        </left>
        <right style="thin">
          <color auto="1"/>
        </right>
        <top style="thin">
          <color auto="1"/>
        </top>
        <bottom style="thin">
          <color auto="1"/>
        </bottom>
      </border>
    </dxf>
    <dxf>
      <font>
        <color auto="1"/>
      </font>
      <border>
        <left style="thin">
          <color auto="1"/>
        </left>
        <right style="thin">
          <color auto="1"/>
        </right>
        <top style="thin">
          <color auto="1"/>
        </top>
        <bottom style="thin">
          <color auto="1"/>
        </bottom>
        <vertical/>
        <horizontal/>
      </border>
    </dxf>
    <dxf>
      <font>
        <color auto="1"/>
      </font>
      <fill>
        <patternFill patternType="solid">
          <bgColor theme="4" tint="0.79998168889431442"/>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color auto="1"/>
      </font>
    </dxf>
    <dxf>
      <font>
        <color theme="1"/>
      </font>
      <border>
        <left style="thin">
          <color auto="1"/>
        </left>
        <right style="thin">
          <color auto="1"/>
        </right>
        <top style="thin">
          <color auto="1"/>
        </top>
        <bottom style="thin">
          <color auto="1"/>
        </bottom>
        <vertical/>
        <horizontal/>
      </border>
    </dxf>
    <dxf>
      <font>
        <b/>
        <i val="0"/>
        <color rgb="FF002060"/>
      </font>
      <fill>
        <patternFill patternType="solid">
          <bgColor rgb="FFFFFF00"/>
        </patternFill>
      </fill>
    </dxf>
    <dxf>
      <font>
        <color auto="1"/>
      </font>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fill>
        <patternFill>
          <bgColor theme="4" tint="0.79998168889431442"/>
        </patternFill>
      </fill>
      <border>
        <left style="thin">
          <color auto="1"/>
        </left>
        <right style="thin">
          <color auto="1"/>
        </right>
        <top style="thin">
          <color auto="1"/>
        </top>
        <bottom style="thin">
          <color auto="1"/>
        </bottom>
      </border>
    </dxf>
    <dxf>
      <font>
        <color auto="1"/>
      </font>
      <fill>
        <patternFill patternType="none">
          <bgColor auto="1"/>
        </patternFill>
      </fill>
      <border>
        <left style="thin">
          <color auto="1"/>
        </left>
        <right style="thin">
          <color auto="1"/>
        </right>
        <top style="thin">
          <color auto="1"/>
        </top>
        <bottom style="thin">
          <color auto="1"/>
        </bottom>
      </border>
    </dxf>
    <dxf>
      <font>
        <color auto="1"/>
      </font>
      <border>
        <left style="thin">
          <color auto="1"/>
        </left>
        <right style="thin">
          <color auto="1"/>
        </right>
        <top style="thin">
          <color auto="1"/>
        </top>
        <bottom style="thin">
          <color auto="1"/>
        </bottom>
        <vertical/>
        <horizontal/>
      </border>
    </dxf>
    <dxf>
      <font>
        <color auto="1"/>
      </font>
      <fill>
        <patternFill patternType="solid">
          <bgColor theme="4" tint="0.79998168889431442"/>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color auto="1"/>
      </font>
    </dxf>
    <dxf>
      <font>
        <color theme="1"/>
      </font>
      <border>
        <left style="thin">
          <color auto="1"/>
        </left>
        <right style="thin">
          <color auto="1"/>
        </right>
        <top style="thin">
          <color auto="1"/>
        </top>
        <bottom style="thin">
          <color auto="1"/>
        </bottom>
        <vertical/>
        <horizontal/>
      </border>
    </dxf>
    <dxf>
      <font>
        <b/>
        <i val="0"/>
        <color rgb="FF002060"/>
      </font>
      <fill>
        <patternFill patternType="solid">
          <bgColor rgb="FFFFFF00"/>
        </patternFill>
      </fill>
    </dxf>
    <dxf>
      <font>
        <color auto="1"/>
      </font>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fill>
        <patternFill>
          <bgColor theme="4" tint="0.79998168889431442"/>
        </patternFill>
      </fill>
      <border>
        <left style="thin">
          <color auto="1"/>
        </left>
        <right style="thin">
          <color auto="1"/>
        </right>
        <top style="thin">
          <color auto="1"/>
        </top>
        <bottom style="thin">
          <color auto="1"/>
        </bottom>
      </border>
    </dxf>
    <dxf>
      <font>
        <color auto="1"/>
      </font>
      <fill>
        <patternFill patternType="none">
          <bgColor auto="1"/>
        </patternFill>
      </fill>
      <border>
        <left style="thin">
          <color auto="1"/>
        </left>
        <right style="thin">
          <color auto="1"/>
        </right>
        <top style="thin">
          <color auto="1"/>
        </top>
        <bottom style="thin">
          <color auto="1"/>
        </bottom>
      </border>
    </dxf>
    <dxf>
      <font>
        <color auto="1"/>
      </font>
      <border>
        <left style="thin">
          <color auto="1"/>
        </left>
        <right style="thin">
          <color auto="1"/>
        </right>
        <top style="thin">
          <color auto="1"/>
        </top>
        <bottom style="thin">
          <color auto="1"/>
        </bottom>
        <vertical/>
        <horizontal/>
      </border>
    </dxf>
    <dxf>
      <font>
        <color auto="1"/>
      </font>
      <fill>
        <patternFill patternType="solid">
          <bgColor theme="4" tint="0.79998168889431442"/>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color auto="1"/>
      </font>
    </dxf>
    <dxf>
      <font>
        <color theme="1"/>
      </font>
      <border>
        <left style="thin">
          <color auto="1"/>
        </left>
        <right style="thin">
          <color auto="1"/>
        </right>
        <top style="thin">
          <color auto="1"/>
        </top>
        <bottom style="thin">
          <color auto="1"/>
        </bottom>
        <vertical/>
        <horizontal/>
      </border>
    </dxf>
    <dxf>
      <font>
        <b/>
        <i val="0"/>
        <color rgb="FF002060"/>
      </font>
      <fill>
        <patternFill patternType="solid">
          <bgColor rgb="FFFFFF00"/>
        </patternFill>
      </fill>
    </dxf>
    <dxf>
      <font>
        <color auto="1"/>
      </font>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fill>
        <patternFill>
          <bgColor theme="4" tint="0.79998168889431442"/>
        </patternFill>
      </fill>
      <border>
        <left style="thin">
          <color auto="1"/>
        </left>
        <right style="thin">
          <color auto="1"/>
        </right>
        <top style="thin">
          <color auto="1"/>
        </top>
        <bottom style="thin">
          <color auto="1"/>
        </bottom>
      </border>
    </dxf>
    <dxf>
      <font>
        <color auto="1"/>
      </font>
      <fill>
        <patternFill patternType="none">
          <bgColor auto="1"/>
        </patternFill>
      </fill>
      <border>
        <left style="thin">
          <color auto="1"/>
        </left>
        <right style="thin">
          <color auto="1"/>
        </right>
        <top style="thin">
          <color auto="1"/>
        </top>
        <bottom style="thin">
          <color auto="1"/>
        </bottom>
      </border>
    </dxf>
    <dxf>
      <font>
        <color auto="1"/>
      </font>
      <border>
        <left style="thin">
          <color auto="1"/>
        </left>
        <right style="thin">
          <color auto="1"/>
        </right>
        <top style="thin">
          <color auto="1"/>
        </top>
        <bottom style="thin">
          <color auto="1"/>
        </bottom>
        <vertical/>
        <horizontal/>
      </border>
    </dxf>
    <dxf>
      <font>
        <color auto="1"/>
      </font>
      <fill>
        <patternFill patternType="solid">
          <bgColor theme="4" tint="0.79998168889431442"/>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color auto="1"/>
      </font>
    </dxf>
    <dxf>
      <font>
        <color theme="1"/>
      </font>
      <border>
        <left style="thin">
          <color auto="1"/>
        </left>
        <right style="thin">
          <color auto="1"/>
        </right>
        <top style="thin">
          <color auto="1"/>
        </top>
        <bottom style="thin">
          <color auto="1"/>
        </bottom>
        <vertical/>
        <horizontal/>
      </border>
    </dxf>
    <dxf>
      <font>
        <b/>
        <i val="0"/>
        <color rgb="FF002060"/>
      </font>
      <fill>
        <patternFill patternType="solid">
          <bgColor rgb="FFFFFF00"/>
        </patternFill>
      </fill>
    </dxf>
    <dxf>
      <font>
        <color auto="1"/>
      </font>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fill>
        <patternFill>
          <bgColor theme="4" tint="0.79998168889431442"/>
        </patternFill>
      </fill>
      <border>
        <left style="thin">
          <color auto="1"/>
        </left>
        <right style="thin">
          <color auto="1"/>
        </right>
        <top style="thin">
          <color auto="1"/>
        </top>
        <bottom style="thin">
          <color auto="1"/>
        </bottom>
      </border>
    </dxf>
    <dxf>
      <font>
        <color auto="1"/>
      </font>
      <fill>
        <patternFill patternType="none">
          <bgColor auto="1"/>
        </patternFill>
      </fill>
      <border>
        <left style="thin">
          <color auto="1"/>
        </left>
        <right style="thin">
          <color auto="1"/>
        </right>
        <top style="thin">
          <color auto="1"/>
        </top>
        <bottom style="thin">
          <color auto="1"/>
        </bottom>
      </border>
    </dxf>
    <dxf>
      <font>
        <color auto="1"/>
      </font>
      <border>
        <left style="thin">
          <color auto="1"/>
        </left>
        <right style="thin">
          <color auto="1"/>
        </right>
        <top style="thin">
          <color auto="1"/>
        </top>
        <bottom style="thin">
          <color auto="1"/>
        </bottom>
        <vertical/>
        <horizontal/>
      </border>
    </dxf>
    <dxf>
      <font>
        <color auto="1"/>
      </font>
      <fill>
        <patternFill patternType="solid">
          <bgColor theme="4" tint="0.79998168889431442"/>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color auto="1"/>
      </font>
    </dxf>
    <dxf>
      <font>
        <color theme="1"/>
      </font>
      <border>
        <left style="thin">
          <color auto="1"/>
        </left>
        <right style="thin">
          <color auto="1"/>
        </right>
        <top style="thin">
          <color auto="1"/>
        </top>
        <bottom style="thin">
          <color auto="1"/>
        </bottom>
        <vertical/>
        <horizontal/>
      </border>
    </dxf>
    <dxf>
      <font>
        <b/>
        <i val="0"/>
        <color rgb="FF002060"/>
      </font>
      <fill>
        <patternFill patternType="solid">
          <bgColor rgb="FFFFFF00"/>
        </patternFill>
      </fill>
    </dxf>
    <dxf>
      <font>
        <color auto="1"/>
      </font>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fill>
        <patternFill>
          <bgColor theme="4" tint="0.79998168889431442"/>
        </patternFill>
      </fill>
      <border>
        <left style="thin">
          <color auto="1"/>
        </left>
        <right style="thin">
          <color auto="1"/>
        </right>
        <top style="thin">
          <color auto="1"/>
        </top>
        <bottom style="thin">
          <color auto="1"/>
        </bottom>
      </border>
    </dxf>
    <dxf>
      <font>
        <color auto="1"/>
      </font>
      <fill>
        <patternFill patternType="none">
          <bgColor auto="1"/>
        </patternFill>
      </fill>
      <border>
        <left style="thin">
          <color auto="1"/>
        </left>
        <right style="thin">
          <color auto="1"/>
        </right>
        <top style="thin">
          <color auto="1"/>
        </top>
        <bottom style="thin">
          <color auto="1"/>
        </bottom>
      </border>
    </dxf>
    <dxf>
      <font>
        <color auto="1"/>
      </font>
      <border>
        <left style="thin">
          <color auto="1"/>
        </left>
        <right style="thin">
          <color auto="1"/>
        </right>
        <top style="thin">
          <color auto="1"/>
        </top>
        <bottom style="thin">
          <color auto="1"/>
        </bottom>
        <vertical/>
        <horizontal/>
      </border>
    </dxf>
    <dxf>
      <font>
        <color auto="1"/>
      </font>
      <fill>
        <patternFill patternType="solid">
          <bgColor theme="4" tint="0.79998168889431442"/>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color auto="1"/>
      </font>
    </dxf>
    <dxf>
      <font>
        <color theme="1"/>
      </font>
      <border>
        <left style="thin">
          <color auto="1"/>
        </left>
        <right style="thin">
          <color auto="1"/>
        </right>
        <top style="thin">
          <color auto="1"/>
        </top>
        <bottom style="thin">
          <color auto="1"/>
        </bottom>
        <vertical/>
        <horizontal/>
      </border>
    </dxf>
    <dxf>
      <font>
        <b/>
        <i val="0"/>
        <color rgb="FF002060"/>
      </font>
      <fill>
        <patternFill patternType="solid">
          <bgColor rgb="FFFFFF00"/>
        </patternFill>
      </fill>
    </dxf>
    <dxf>
      <font>
        <color auto="1"/>
      </font>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fill>
        <patternFill>
          <bgColor theme="4" tint="0.79998168889431442"/>
        </patternFill>
      </fill>
      <border>
        <left style="thin">
          <color auto="1"/>
        </left>
        <right style="thin">
          <color auto="1"/>
        </right>
        <top style="thin">
          <color auto="1"/>
        </top>
        <bottom style="thin">
          <color auto="1"/>
        </bottom>
      </border>
    </dxf>
    <dxf>
      <font>
        <color auto="1"/>
      </font>
      <fill>
        <patternFill patternType="none">
          <bgColor auto="1"/>
        </patternFill>
      </fill>
      <border>
        <left style="thin">
          <color auto="1"/>
        </left>
        <right style="thin">
          <color auto="1"/>
        </right>
        <top style="thin">
          <color auto="1"/>
        </top>
        <bottom style="thin">
          <color auto="1"/>
        </bottom>
      </border>
    </dxf>
    <dxf>
      <font>
        <color auto="1"/>
      </font>
      <border>
        <left style="thin">
          <color auto="1"/>
        </left>
        <right style="thin">
          <color auto="1"/>
        </right>
        <top style="thin">
          <color auto="1"/>
        </top>
        <bottom style="thin">
          <color auto="1"/>
        </bottom>
        <vertical/>
        <horizontal/>
      </border>
    </dxf>
    <dxf>
      <font>
        <color auto="1"/>
      </font>
      <fill>
        <patternFill patternType="solid">
          <bgColor theme="4" tint="0.79998168889431442"/>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color auto="1"/>
      </font>
    </dxf>
    <dxf>
      <font>
        <color theme="1"/>
      </font>
      <border>
        <left style="thin">
          <color auto="1"/>
        </left>
        <right style="thin">
          <color auto="1"/>
        </right>
        <top style="thin">
          <color auto="1"/>
        </top>
        <bottom style="thin">
          <color auto="1"/>
        </bottom>
        <vertical/>
        <horizontal/>
      </border>
    </dxf>
    <dxf>
      <font>
        <b/>
        <i val="0"/>
        <color rgb="FF002060"/>
      </font>
      <fill>
        <patternFill patternType="solid">
          <bgColor rgb="FFFFFF00"/>
        </patternFill>
      </fill>
    </dxf>
    <dxf>
      <font>
        <color auto="1"/>
      </font>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fill>
        <patternFill>
          <bgColor theme="4" tint="0.79998168889431442"/>
        </patternFill>
      </fill>
      <border>
        <left style="thin">
          <color auto="1"/>
        </left>
        <right style="thin">
          <color auto="1"/>
        </right>
        <top style="thin">
          <color auto="1"/>
        </top>
        <bottom style="thin">
          <color auto="1"/>
        </bottom>
      </border>
    </dxf>
    <dxf>
      <font>
        <color auto="1"/>
      </font>
      <fill>
        <patternFill patternType="none">
          <bgColor auto="1"/>
        </patternFill>
      </fill>
      <border>
        <left style="thin">
          <color auto="1"/>
        </left>
        <right style="thin">
          <color auto="1"/>
        </right>
        <top style="thin">
          <color auto="1"/>
        </top>
        <bottom style="thin">
          <color auto="1"/>
        </bottom>
      </border>
    </dxf>
    <dxf>
      <font>
        <color auto="1"/>
      </font>
      <border>
        <left style="thin">
          <color auto="1"/>
        </left>
        <right style="thin">
          <color auto="1"/>
        </right>
        <top style="thin">
          <color auto="1"/>
        </top>
        <bottom style="thin">
          <color auto="1"/>
        </bottom>
        <vertical/>
        <horizontal/>
      </border>
    </dxf>
    <dxf>
      <font>
        <color auto="1"/>
      </font>
      <fill>
        <patternFill patternType="solid">
          <bgColor theme="4" tint="0.79998168889431442"/>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color auto="1"/>
      </font>
    </dxf>
    <dxf>
      <font>
        <color theme="1"/>
      </font>
      <border>
        <left style="thin">
          <color auto="1"/>
        </left>
        <right style="thin">
          <color auto="1"/>
        </right>
        <top style="thin">
          <color auto="1"/>
        </top>
        <bottom style="thin">
          <color auto="1"/>
        </bottom>
        <vertical/>
        <horizontal/>
      </border>
    </dxf>
    <dxf>
      <font>
        <b/>
        <i val="0"/>
        <color rgb="FF002060"/>
      </font>
      <fill>
        <patternFill patternType="solid">
          <bgColor rgb="FFFFFF00"/>
        </patternFill>
      </fill>
    </dxf>
    <dxf>
      <font>
        <color auto="1"/>
      </font>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fill>
        <patternFill>
          <bgColor theme="4" tint="0.79998168889431442"/>
        </patternFill>
      </fill>
      <border>
        <left style="thin">
          <color auto="1"/>
        </left>
        <right style="thin">
          <color auto="1"/>
        </right>
        <top style="thin">
          <color auto="1"/>
        </top>
        <bottom style="thin">
          <color auto="1"/>
        </bottom>
      </border>
    </dxf>
    <dxf>
      <font>
        <color auto="1"/>
      </font>
      <fill>
        <patternFill patternType="none">
          <bgColor auto="1"/>
        </patternFill>
      </fill>
      <border>
        <left style="thin">
          <color auto="1"/>
        </left>
        <right style="thin">
          <color auto="1"/>
        </right>
        <top style="thin">
          <color auto="1"/>
        </top>
        <bottom style="thin">
          <color auto="1"/>
        </bottom>
      </border>
    </dxf>
    <dxf>
      <font>
        <color auto="1"/>
      </font>
      <border>
        <left style="thin">
          <color auto="1"/>
        </left>
        <right style="thin">
          <color auto="1"/>
        </right>
        <top style="thin">
          <color auto="1"/>
        </top>
        <bottom style="thin">
          <color auto="1"/>
        </bottom>
        <vertical/>
        <horizontal/>
      </border>
    </dxf>
    <dxf>
      <font>
        <color auto="1"/>
      </font>
      <fill>
        <patternFill patternType="solid">
          <bgColor theme="4" tint="0.79998168889431442"/>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color auto="1"/>
      </font>
    </dxf>
    <dxf>
      <font>
        <color theme="1"/>
      </font>
      <border>
        <left style="thin">
          <color auto="1"/>
        </left>
        <right style="thin">
          <color auto="1"/>
        </right>
        <top style="thin">
          <color auto="1"/>
        </top>
        <bottom style="thin">
          <color auto="1"/>
        </bottom>
        <vertical/>
        <horizontal/>
      </border>
    </dxf>
    <dxf>
      <font>
        <b/>
        <i val="0"/>
        <color rgb="FF002060"/>
      </font>
      <fill>
        <patternFill patternType="solid">
          <bgColor rgb="FFFFFF00"/>
        </patternFill>
      </fill>
    </dxf>
    <dxf>
      <font>
        <color auto="1"/>
      </font>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fill>
        <patternFill>
          <bgColor theme="4" tint="0.79998168889431442"/>
        </patternFill>
      </fill>
      <border>
        <left style="thin">
          <color auto="1"/>
        </left>
        <right style="thin">
          <color auto="1"/>
        </right>
        <top style="thin">
          <color auto="1"/>
        </top>
        <bottom style="thin">
          <color auto="1"/>
        </bottom>
      </border>
    </dxf>
    <dxf>
      <font>
        <color auto="1"/>
      </font>
      <fill>
        <patternFill patternType="none">
          <bgColor auto="1"/>
        </patternFill>
      </fill>
      <border>
        <left style="thin">
          <color auto="1"/>
        </left>
        <right style="thin">
          <color auto="1"/>
        </right>
        <top style="thin">
          <color auto="1"/>
        </top>
        <bottom style="thin">
          <color auto="1"/>
        </bottom>
      </border>
    </dxf>
    <dxf>
      <font>
        <color auto="1"/>
      </font>
      <border>
        <left style="thin">
          <color auto="1"/>
        </left>
        <right style="thin">
          <color auto="1"/>
        </right>
        <top style="thin">
          <color auto="1"/>
        </top>
        <bottom style="thin">
          <color auto="1"/>
        </bottom>
        <vertical/>
        <horizontal/>
      </border>
    </dxf>
    <dxf>
      <font>
        <color auto="1"/>
      </font>
      <fill>
        <patternFill patternType="solid">
          <bgColor theme="4" tint="0.79998168889431442"/>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color auto="1"/>
      </font>
    </dxf>
    <dxf>
      <font>
        <color theme="1"/>
      </font>
      <border>
        <left style="thin">
          <color auto="1"/>
        </left>
        <right style="thin">
          <color auto="1"/>
        </right>
        <top style="thin">
          <color auto="1"/>
        </top>
        <bottom style="thin">
          <color auto="1"/>
        </bottom>
        <vertical/>
        <horizontal/>
      </border>
    </dxf>
    <dxf>
      <font>
        <b/>
        <i val="0"/>
        <color rgb="FF002060"/>
      </font>
      <fill>
        <patternFill patternType="solid">
          <bgColor rgb="FFFFFF00"/>
        </patternFill>
      </fill>
    </dxf>
    <dxf>
      <font>
        <color auto="1"/>
      </font>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fill>
        <patternFill>
          <bgColor theme="4" tint="0.79998168889431442"/>
        </patternFill>
      </fill>
      <border>
        <left style="thin">
          <color auto="1"/>
        </left>
        <right style="thin">
          <color auto="1"/>
        </right>
        <top style="thin">
          <color auto="1"/>
        </top>
        <bottom style="thin">
          <color auto="1"/>
        </bottom>
      </border>
    </dxf>
    <dxf>
      <font>
        <color auto="1"/>
      </font>
      <fill>
        <patternFill patternType="none">
          <bgColor auto="1"/>
        </patternFill>
      </fill>
      <border>
        <left style="thin">
          <color auto="1"/>
        </left>
        <right style="thin">
          <color auto="1"/>
        </right>
        <top style="thin">
          <color auto="1"/>
        </top>
        <bottom style="thin">
          <color auto="1"/>
        </bottom>
      </border>
    </dxf>
    <dxf>
      <font>
        <color auto="1"/>
      </font>
      <border>
        <left style="thin">
          <color auto="1"/>
        </left>
        <right style="thin">
          <color auto="1"/>
        </right>
        <top style="thin">
          <color auto="1"/>
        </top>
        <bottom style="thin">
          <color auto="1"/>
        </bottom>
        <vertical/>
        <horizontal/>
      </border>
    </dxf>
    <dxf>
      <font>
        <color auto="1"/>
      </font>
      <fill>
        <patternFill patternType="solid">
          <bgColor theme="4" tint="0.79998168889431442"/>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color auto="1"/>
      </font>
    </dxf>
    <dxf>
      <font>
        <color theme="1"/>
      </font>
      <border>
        <left style="thin">
          <color auto="1"/>
        </left>
        <right style="thin">
          <color auto="1"/>
        </right>
        <top style="thin">
          <color auto="1"/>
        </top>
        <bottom style="thin">
          <color auto="1"/>
        </bottom>
        <vertical/>
        <horizontal/>
      </border>
    </dxf>
    <dxf>
      <font>
        <b/>
        <i val="0"/>
        <color rgb="FF002060"/>
      </font>
      <fill>
        <patternFill patternType="solid">
          <bgColor rgb="FFFFFF00"/>
        </patternFill>
      </fill>
    </dxf>
    <dxf>
      <font>
        <color auto="1"/>
      </font>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fill>
        <patternFill>
          <bgColor theme="4" tint="0.79998168889431442"/>
        </patternFill>
      </fill>
      <border>
        <left style="thin">
          <color auto="1"/>
        </left>
        <right style="thin">
          <color auto="1"/>
        </right>
        <top style="thin">
          <color auto="1"/>
        </top>
        <bottom style="thin">
          <color auto="1"/>
        </bottom>
      </border>
    </dxf>
    <dxf>
      <font>
        <color auto="1"/>
      </font>
      <fill>
        <patternFill patternType="none">
          <bgColor auto="1"/>
        </patternFill>
      </fill>
      <border>
        <left style="thin">
          <color auto="1"/>
        </left>
        <right style="thin">
          <color auto="1"/>
        </right>
        <top style="thin">
          <color auto="1"/>
        </top>
        <bottom style="thin">
          <color auto="1"/>
        </bottom>
      </border>
    </dxf>
    <dxf>
      <font>
        <color auto="1"/>
      </font>
      <border>
        <left style="thin">
          <color auto="1"/>
        </left>
        <right style="thin">
          <color auto="1"/>
        </right>
        <top style="thin">
          <color auto="1"/>
        </top>
        <bottom style="thin">
          <color auto="1"/>
        </bottom>
        <vertical/>
        <horizontal/>
      </border>
    </dxf>
    <dxf>
      <font>
        <color auto="1"/>
      </font>
      <fill>
        <patternFill patternType="solid">
          <bgColor theme="4" tint="0.79998168889431442"/>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color auto="1"/>
      </font>
    </dxf>
    <dxf>
      <font>
        <color theme="1"/>
      </font>
      <border>
        <left style="thin">
          <color auto="1"/>
        </left>
        <right style="thin">
          <color auto="1"/>
        </right>
        <top style="thin">
          <color auto="1"/>
        </top>
        <bottom style="thin">
          <color auto="1"/>
        </bottom>
        <vertical/>
        <horizontal/>
      </border>
    </dxf>
    <dxf>
      <font>
        <b/>
        <i val="0"/>
        <color rgb="FF002060"/>
      </font>
      <fill>
        <patternFill patternType="solid">
          <bgColor rgb="FFFFFF00"/>
        </patternFill>
      </fill>
    </dxf>
    <dxf>
      <font>
        <color auto="1"/>
      </font>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fill>
        <patternFill>
          <bgColor theme="4" tint="0.79998168889431442"/>
        </patternFill>
      </fill>
      <border>
        <left style="thin">
          <color auto="1"/>
        </left>
        <right style="thin">
          <color auto="1"/>
        </right>
        <top style="thin">
          <color auto="1"/>
        </top>
        <bottom style="thin">
          <color auto="1"/>
        </bottom>
      </border>
    </dxf>
    <dxf>
      <font>
        <color auto="1"/>
      </font>
      <fill>
        <patternFill patternType="none">
          <bgColor auto="1"/>
        </patternFill>
      </fill>
      <border>
        <left style="thin">
          <color auto="1"/>
        </left>
        <right style="thin">
          <color auto="1"/>
        </right>
        <top style="thin">
          <color auto="1"/>
        </top>
        <bottom style="thin">
          <color auto="1"/>
        </bottom>
      </border>
    </dxf>
    <dxf>
      <font>
        <color auto="1"/>
      </font>
      <border>
        <left style="thin">
          <color auto="1"/>
        </left>
        <right style="thin">
          <color auto="1"/>
        </right>
        <top style="thin">
          <color auto="1"/>
        </top>
        <bottom style="thin">
          <color auto="1"/>
        </bottom>
        <vertical/>
        <horizontal/>
      </border>
    </dxf>
    <dxf>
      <font>
        <color auto="1"/>
      </font>
      <fill>
        <patternFill patternType="solid">
          <bgColor theme="4" tint="0.79998168889431442"/>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color auto="1"/>
      </font>
    </dxf>
    <dxf>
      <font>
        <color theme="1"/>
      </font>
      <border>
        <left style="thin">
          <color auto="1"/>
        </left>
        <right style="thin">
          <color auto="1"/>
        </right>
        <top style="thin">
          <color auto="1"/>
        </top>
        <bottom style="thin">
          <color auto="1"/>
        </bottom>
        <vertical/>
        <horizontal/>
      </border>
    </dxf>
    <dxf>
      <font>
        <b/>
        <i val="0"/>
        <color rgb="FF002060"/>
      </font>
      <fill>
        <patternFill patternType="solid">
          <bgColor rgb="FFFFFF00"/>
        </patternFill>
      </fill>
    </dxf>
    <dxf>
      <font>
        <color auto="1"/>
      </font>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fill>
        <patternFill>
          <bgColor theme="4" tint="0.79998168889431442"/>
        </patternFill>
      </fill>
      <border>
        <left style="thin">
          <color auto="1"/>
        </left>
        <right style="thin">
          <color auto="1"/>
        </right>
        <top style="thin">
          <color auto="1"/>
        </top>
        <bottom style="thin">
          <color auto="1"/>
        </bottom>
      </border>
    </dxf>
    <dxf>
      <font>
        <color auto="1"/>
      </font>
      <fill>
        <patternFill patternType="none">
          <bgColor auto="1"/>
        </patternFill>
      </fill>
      <border>
        <left style="thin">
          <color auto="1"/>
        </left>
        <right style="thin">
          <color auto="1"/>
        </right>
        <top style="thin">
          <color auto="1"/>
        </top>
        <bottom style="thin">
          <color auto="1"/>
        </bottom>
      </border>
    </dxf>
    <dxf>
      <font>
        <color auto="1"/>
      </font>
      <border>
        <left style="thin">
          <color auto="1"/>
        </left>
        <right style="thin">
          <color auto="1"/>
        </right>
        <top style="thin">
          <color auto="1"/>
        </top>
        <bottom style="thin">
          <color auto="1"/>
        </bottom>
        <vertical/>
        <horizontal/>
      </border>
    </dxf>
    <dxf>
      <font>
        <color auto="1"/>
      </font>
      <fill>
        <patternFill patternType="solid">
          <bgColor theme="4" tint="0.79998168889431442"/>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color auto="1"/>
      </font>
    </dxf>
    <dxf>
      <font>
        <color theme="1"/>
      </font>
      <border>
        <left style="thin">
          <color auto="1"/>
        </left>
        <right style="thin">
          <color auto="1"/>
        </right>
        <top style="thin">
          <color auto="1"/>
        </top>
        <bottom style="thin">
          <color auto="1"/>
        </bottom>
        <vertical/>
        <horizontal/>
      </border>
    </dxf>
    <dxf>
      <font>
        <b/>
        <i val="0"/>
        <color rgb="FF002060"/>
      </font>
      <fill>
        <patternFill patternType="solid">
          <bgColor rgb="FFFFFF00"/>
        </patternFill>
      </fill>
    </dxf>
    <dxf>
      <font>
        <color auto="1"/>
      </font>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fill>
        <patternFill>
          <bgColor theme="4" tint="0.79998168889431442"/>
        </patternFill>
      </fill>
      <border>
        <left style="thin">
          <color auto="1"/>
        </left>
        <right style="thin">
          <color auto="1"/>
        </right>
        <top style="thin">
          <color auto="1"/>
        </top>
        <bottom style="thin">
          <color auto="1"/>
        </bottom>
      </border>
    </dxf>
    <dxf>
      <font>
        <color auto="1"/>
      </font>
      <fill>
        <patternFill patternType="none">
          <bgColor auto="1"/>
        </patternFill>
      </fill>
      <border>
        <left style="thin">
          <color auto="1"/>
        </left>
        <right style="thin">
          <color auto="1"/>
        </right>
        <top style="thin">
          <color auto="1"/>
        </top>
        <bottom style="thin">
          <color auto="1"/>
        </bottom>
      </border>
    </dxf>
    <dxf>
      <font>
        <color auto="1"/>
      </font>
      <border>
        <left style="thin">
          <color auto="1"/>
        </left>
        <right style="thin">
          <color auto="1"/>
        </right>
        <top style="thin">
          <color auto="1"/>
        </top>
        <bottom style="thin">
          <color auto="1"/>
        </bottom>
        <vertical/>
        <horizontal/>
      </border>
    </dxf>
    <dxf>
      <font>
        <color auto="1"/>
      </font>
      <fill>
        <patternFill patternType="solid">
          <bgColor theme="4" tint="0.79998168889431442"/>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color auto="1"/>
      </font>
    </dxf>
    <dxf>
      <font>
        <color theme="1"/>
      </font>
      <border>
        <left style="thin">
          <color auto="1"/>
        </left>
        <right style="thin">
          <color auto="1"/>
        </right>
        <top style="thin">
          <color auto="1"/>
        </top>
        <bottom style="thin">
          <color auto="1"/>
        </bottom>
        <vertical/>
        <horizontal/>
      </border>
    </dxf>
    <dxf>
      <font>
        <b/>
        <i val="0"/>
        <color rgb="FF002060"/>
      </font>
      <fill>
        <patternFill patternType="solid">
          <bgColor rgb="FFFFFF00"/>
        </patternFill>
      </fill>
    </dxf>
    <dxf>
      <font>
        <color auto="1"/>
      </font>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fill>
        <patternFill>
          <bgColor theme="4" tint="0.79998168889431442"/>
        </patternFill>
      </fill>
      <border>
        <left style="thin">
          <color auto="1"/>
        </left>
        <right style="thin">
          <color auto="1"/>
        </right>
        <top style="thin">
          <color auto="1"/>
        </top>
        <bottom style="thin">
          <color auto="1"/>
        </bottom>
      </border>
    </dxf>
    <dxf>
      <font>
        <color auto="1"/>
      </font>
      <fill>
        <patternFill patternType="none">
          <bgColor auto="1"/>
        </patternFill>
      </fill>
      <border>
        <left style="thin">
          <color auto="1"/>
        </left>
        <right style="thin">
          <color auto="1"/>
        </right>
        <top style="thin">
          <color auto="1"/>
        </top>
        <bottom style="thin">
          <color auto="1"/>
        </bottom>
      </border>
    </dxf>
    <dxf>
      <font>
        <color auto="1"/>
      </font>
      <border>
        <left style="thin">
          <color auto="1"/>
        </left>
        <right style="thin">
          <color auto="1"/>
        </right>
        <top style="thin">
          <color auto="1"/>
        </top>
        <bottom style="thin">
          <color auto="1"/>
        </bottom>
        <vertical/>
        <horizontal/>
      </border>
    </dxf>
    <dxf>
      <font>
        <color auto="1"/>
      </font>
      <fill>
        <patternFill patternType="solid">
          <bgColor theme="4" tint="0.79998168889431442"/>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color auto="1"/>
      </font>
    </dxf>
    <dxf>
      <font>
        <color theme="1"/>
      </font>
      <border>
        <left style="thin">
          <color auto="1"/>
        </left>
        <right style="thin">
          <color auto="1"/>
        </right>
        <top style="thin">
          <color auto="1"/>
        </top>
        <bottom style="thin">
          <color auto="1"/>
        </bottom>
        <vertical/>
        <horizontal/>
      </border>
    </dxf>
    <dxf>
      <font>
        <b/>
        <i val="0"/>
        <color rgb="FF002060"/>
      </font>
      <fill>
        <patternFill patternType="solid">
          <bgColor rgb="FFFFFF00"/>
        </patternFill>
      </fill>
    </dxf>
    <dxf>
      <font>
        <color auto="1"/>
      </font>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fill>
        <patternFill>
          <bgColor theme="4" tint="0.79998168889431442"/>
        </patternFill>
      </fill>
      <border>
        <left style="thin">
          <color auto="1"/>
        </left>
        <right style="thin">
          <color auto="1"/>
        </right>
        <top style="thin">
          <color auto="1"/>
        </top>
        <bottom style="thin">
          <color auto="1"/>
        </bottom>
      </border>
    </dxf>
    <dxf>
      <font>
        <color auto="1"/>
      </font>
      <fill>
        <patternFill patternType="none">
          <bgColor auto="1"/>
        </patternFill>
      </fill>
      <border>
        <left style="thin">
          <color auto="1"/>
        </left>
        <right style="thin">
          <color auto="1"/>
        </right>
        <top style="thin">
          <color auto="1"/>
        </top>
        <bottom style="thin">
          <color auto="1"/>
        </bottom>
      </border>
    </dxf>
    <dxf>
      <font>
        <color auto="1"/>
      </font>
      <border>
        <left style="thin">
          <color auto="1"/>
        </left>
        <right style="thin">
          <color auto="1"/>
        </right>
        <top style="thin">
          <color auto="1"/>
        </top>
        <bottom style="thin">
          <color auto="1"/>
        </bottom>
        <vertical/>
        <horizontal/>
      </border>
    </dxf>
    <dxf>
      <font>
        <color auto="1"/>
      </font>
      <fill>
        <patternFill patternType="solid">
          <bgColor theme="4" tint="0.79998168889431442"/>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color auto="1"/>
      </font>
    </dxf>
    <dxf>
      <font>
        <color theme="1"/>
      </font>
      <border>
        <left style="thin">
          <color auto="1"/>
        </left>
        <right style="thin">
          <color auto="1"/>
        </right>
        <top style="thin">
          <color auto="1"/>
        </top>
        <bottom style="thin">
          <color auto="1"/>
        </bottom>
        <vertical/>
        <horizontal/>
      </border>
    </dxf>
    <dxf>
      <font>
        <b/>
        <i val="0"/>
        <color rgb="FF002060"/>
      </font>
      <fill>
        <patternFill patternType="solid">
          <bgColor rgb="FFFFFF00"/>
        </patternFill>
      </fill>
    </dxf>
    <dxf>
      <font>
        <color auto="1"/>
      </font>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fill>
        <patternFill>
          <bgColor theme="4" tint="0.79998168889431442"/>
        </patternFill>
      </fill>
      <border>
        <left style="thin">
          <color auto="1"/>
        </left>
        <right style="thin">
          <color auto="1"/>
        </right>
        <top style="thin">
          <color auto="1"/>
        </top>
        <bottom style="thin">
          <color auto="1"/>
        </bottom>
      </border>
    </dxf>
    <dxf>
      <font>
        <color auto="1"/>
      </font>
      <fill>
        <patternFill patternType="none">
          <bgColor auto="1"/>
        </patternFill>
      </fill>
      <border>
        <left style="thin">
          <color auto="1"/>
        </left>
        <right style="thin">
          <color auto="1"/>
        </right>
        <top style="thin">
          <color auto="1"/>
        </top>
        <bottom style="thin">
          <color auto="1"/>
        </bottom>
      </border>
    </dxf>
    <dxf>
      <font>
        <color auto="1"/>
      </font>
      <border>
        <left style="thin">
          <color auto="1"/>
        </left>
        <right style="thin">
          <color auto="1"/>
        </right>
        <top style="thin">
          <color auto="1"/>
        </top>
        <bottom style="thin">
          <color auto="1"/>
        </bottom>
        <vertical/>
        <horizontal/>
      </border>
    </dxf>
    <dxf>
      <font>
        <color auto="1"/>
      </font>
      <fill>
        <patternFill patternType="solid">
          <bgColor theme="4" tint="0.79998168889431442"/>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color auto="1"/>
      </font>
    </dxf>
    <dxf>
      <font>
        <color theme="1"/>
      </font>
      <border>
        <left style="thin">
          <color auto="1"/>
        </left>
        <right style="thin">
          <color auto="1"/>
        </right>
        <top style="thin">
          <color auto="1"/>
        </top>
        <bottom style="thin">
          <color auto="1"/>
        </bottom>
        <vertical/>
        <horizontal/>
      </border>
    </dxf>
    <dxf>
      <font>
        <b/>
        <i val="0"/>
        <color rgb="FF002060"/>
      </font>
      <fill>
        <patternFill patternType="solid">
          <bgColor rgb="FFFFFF00"/>
        </patternFill>
      </fill>
    </dxf>
    <dxf>
      <font>
        <color auto="1"/>
      </font>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fill>
        <patternFill>
          <bgColor theme="4" tint="0.79998168889431442"/>
        </patternFill>
      </fill>
      <border>
        <left style="thin">
          <color auto="1"/>
        </left>
        <right style="thin">
          <color auto="1"/>
        </right>
        <top style="thin">
          <color auto="1"/>
        </top>
        <bottom style="thin">
          <color auto="1"/>
        </bottom>
      </border>
    </dxf>
    <dxf>
      <font>
        <color auto="1"/>
      </font>
      <fill>
        <patternFill patternType="none">
          <bgColor auto="1"/>
        </patternFill>
      </fill>
      <border>
        <left style="thin">
          <color auto="1"/>
        </left>
        <right style="thin">
          <color auto="1"/>
        </right>
        <top style="thin">
          <color auto="1"/>
        </top>
        <bottom style="thin">
          <color auto="1"/>
        </bottom>
      </border>
    </dxf>
    <dxf>
      <font>
        <color auto="1"/>
      </font>
      <border>
        <left style="thin">
          <color auto="1"/>
        </left>
        <right style="thin">
          <color auto="1"/>
        </right>
        <top style="thin">
          <color auto="1"/>
        </top>
        <bottom style="thin">
          <color auto="1"/>
        </bottom>
        <vertical/>
        <horizontal/>
      </border>
    </dxf>
    <dxf>
      <font>
        <color auto="1"/>
      </font>
      <fill>
        <patternFill patternType="solid">
          <bgColor theme="4" tint="0.79998168889431442"/>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color auto="1"/>
      </font>
    </dxf>
    <dxf>
      <font>
        <color theme="1"/>
      </font>
      <border>
        <left style="thin">
          <color auto="1"/>
        </left>
        <right style="thin">
          <color auto="1"/>
        </right>
        <top style="thin">
          <color auto="1"/>
        </top>
        <bottom style="thin">
          <color auto="1"/>
        </bottom>
        <vertical/>
        <horizontal/>
      </border>
    </dxf>
    <dxf>
      <font>
        <b/>
        <i val="0"/>
        <color rgb="FF002060"/>
      </font>
      <fill>
        <patternFill patternType="solid">
          <bgColor rgb="FFFFFF00"/>
        </patternFill>
      </fill>
    </dxf>
    <dxf>
      <font>
        <color auto="1"/>
      </font>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fill>
        <patternFill>
          <bgColor theme="4" tint="0.79998168889431442"/>
        </patternFill>
      </fill>
      <border>
        <left style="thin">
          <color auto="1"/>
        </left>
        <right style="thin">
          <color auto="1"/>
        </right>
        <top style="thin">
          <color auto="1"/>
        </top>
        <bottom style="thin">
          <color auto="1"/>
        </bottom>
      </border>
    </dxf>
    <dxf>
      <font>
        <color auto="1"/>
      </font>
      <fill>
        <patternFill patternType="none">
          <bgColor auto="1"/>
        </patternFill>
      </fill>
      <border>
        <left style="thin">
          <color auto="1"/>
        </left>
        <right style="thin">
          <color auto="1"/>
        </right>
        <top style="thin">
          <color auto="1"/>
        </top>
        <bottom style="thin">
          <color auto="1"/>
        </bottom>
      </border>
    </dxf>
    <dxf>
      <font>
        <color auto="1"/>
      </font>
      <border>
        <left style="thin">
          <color auto="1"/>
        </left>
        <right style="thin">
          <color auto="1"/>
        </right>
        <top style="thin">
          <color auto="1"/>
        </top>
        <bottom style="thin">
          <color auto="1"/>
        </bottom>
        <vertical/>
        <horizontal/>
      </border>
    </dxf>
    <dxf>
      <font>
        <color auto="1"/>
      </font>
      <fill>
        <patternFill patternType="solid">
          <bgColor theme="4" tint="0.79998168889431442"/>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color auto="1"/>
      </font>
    </dxf>
    <dxf>
      <font>
        <color theme="1"/>
      </font>
      <border>
        <left style="thin">
          <color auto="1"/>
        </left>
        <right style="thin">
          <color auto="1"/>
        </right>
        <top style="thin">
          <color auto="1"/>
        </top>
        <bottom style="thin">
          <color auto="1"/>
        </bottom>
        <vertical/>
        <horizontal/>
      </border>
    </dxf>
    <dxf>
      <font>
        <b/>
        <i val="0"/>
        <color rgb="FF002060"/>
      </font>
      <fill>
        <patternFill patternType="solid">
          <bgColor rgb="FFFFFF00"/>
        </patternFill>
      </fill>
    </dxf>
    <dxf>
      <font>
        <color auto="1"/>
      </font>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fill>
        <patternFill>
          <bgColor theme="4" tint="0.79998168889431442"/>
        </patternFill>
      </fill>
      <border>
        <left style="thin">
          <color auto="1"/>
        </left>
        <right style="thin">
          <color auto="1"/>
        </right>
        <top style="thin">
          <color auto="1"/>
        </top>
        <bottom style="thin">
          <color auto="1"/>
        </bottom>
      </border>
    </dxf>
    <dxf>
      <font>
        <color auto="1"/>
      </font>
      <fill>
        <patternFill patternType="none">
          <bgColor auto="1"/>
        </patternFill>
      </fill>
      <border>
        <left style="thin">
          <color auto="1"/>
        </left>
        <right style="thin">
          <color auto="1"/>
        </right>
        <top style="thin">
          <color auto="1"/>
        </top>
        <bottom style="thin">
          <color auto="1"/>
        </bottom>
      </border>
    </dxf>
    <dxf>
      <font>
        <color auto="1"/>
      </font>
      <border>
        <left style="thin">
          <color auto="1"/>
        </left>
        <right style="thin">
          <color auto="1"/>
        </right>
        <top style="thin">
          <color auto="1"/>
        </top>
        <bottom style="thin">
          <color auto="1"/>
        </bottom>
        <vertical/>
        <horizontal/>
      </border>
    </dxf>
    <dxf>
      <font>
        <color auto="1"/>
      </font>
      <fill>
        <patternFill patternType="solid">
          <bgColor theme="4" tint="0.79998168889431442"/>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color auto="1"/>
      </font>
    </dxf>
    <dxf>
      <font>
        <color theme="1"/>
      </font>
      <border>
        <left style="thin">
          <color auto="1"/>
        </left>
        <right style="thin">
          <color auto="1"/>
        </right>
        <top style="thin">
          <color auto="1"/>
        </top>
        <bottom style="thin">
          <color auto="1"/>
        </bottom>
        <vertical/>
        <horizontal/>
      </border>
    </dxf>
    <dxf>
      <font>
        <b/>
        <i val="0"/>
        <color rgb="FF002060"/>
      </font>
      <fill>
        <patternFill patternType="solid">
          <bgColor rgb="FFFFFF00"/>
        </patternFill>
      </fill>
    </dxf>
    <dxf>
      <font>
        <color auto="1"/>
      </font>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fill>
        <patternFill>
          <bgColor theme="4" tint="0.79998168889431442"/>
        </patternFill>
      </fill>
      <border>
        <left style="thin">
          <color auto="1"/>
        </left>
        <right style="thin">
          <color auto="1"/>
        </right>
        <top style="thin">
          <color auto="1"/>
        </top>
        <bottom style="thin">
          <color auto="1"/>
        </bottom>
      </border>
    </dxf>
    <dxf>
      <font>
        <color auto="1"/>
      </font>
      <fill>
        <patternFill patternType="none">
          <bgColor auto="1"/>
        </patternFill>
      </fill>
      <border>
        <left style="thin">
          <color auto="1"/>
        </left>
        <right style="thin">
          <color auto="1"/>
        </right>
        <top style="thin">
          <color auto="1"/>
        </top>
        <bottom style="thin">
          <color auto="1"/>
        </bottom>
      </border>
    </dxf>
    <dxf>
      <font>
        <color auto="1"/>
      </font>
      <border>
        <left style="thin">
          <color auto="1"/>
        </left>
        <right style="thin">
          <color auto="1"/>
        </right>
        <top style="thin">
          <color auto="1"/>
        </top>
        <bottom style="thin">
          <color auto="1"/>
        </bottom>
        <vertical/>
        <horizontal/>
      </border>
    </dxf>
    <dxf>
      <font>
        <color auto="1"/>
      </font>
      <fill>
        <patternFill patternType="solid">
          <bgColor theme="4" tint="0.79998168889431442"/>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color auto="1"/>
      </font>
    </dxf>
    <dxf>
      <font>
        <color theme="1"/>
      </font>
      <border>
        <left style="thin">
          <color auto="1"/>
        </left>
        <right style="thin">
          <color auto="1"/>
        </right>
        <top style="thin">
          <color auto="1"/>
        </top>
        <bottom style="thin">
          <color auto="1"/>
        </bottom>
        <vertical/>
        <horizontal/>
      </border>
    </dxf>
    <dxf>
      <font>
        <b/>
        <i val="0"/>
        <color rgb="FF002060"/>
      </font>
      <fill>
        <patternFill patternType="solid">
          <bgColor rgb="FFFFFF00"/>
        </patternFill>
      </fill>
    </dxf>
    <dxf>
      <font>
        <color auto="1"/>
      </font>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fill>
        <patternFill>
          <bgColor theme="4" tint="0.79998168889431442"/>
        </patternFill>
      </fill>
      <border>
        <left style="thin">
          <color auto="1"/>
        </left>
        <right style="thin">
          <color auto="1"/>
        </right>
        <top style="thin">
          <color auto="1"/>
        </top>
        <bottom style="thin">
          <color auto="1"/>
        </bottom>
      </border>
    </dxf>
    <dxf>
      <font>
        <color auto="1"/>
      </font>
      <fill>
        <patternFill patternType="none">
          <bgColor auto="1"/>
        </patternFill>
      </fill>
      <border>
        <left style="thin">
          <color auto="1"/>
        </left>
        <right style="thin">
          <color auto="1"/>
        </right>
        <top style="thin">
          <color auto="1"/>
        </top>
        <bottom style="thin">
          <color auto="1"/>
        </bottom>
      </border>
    </dxf>
    <dxf>
      <font>
        <color auto="1"/>
      </font>
      <border>
        <left style="thin">
          <color auto="1"/>
        </left>
        <right style="thin">
          <color auto="1"/>
        </right>
        <top style="thin">
          <color auto="1"/>
        </top>
        <bottom style="thin">
          <color auto="1"/>
        </bottom>
        <vertical/>
        <horizontal/>
      </border>
    </dxf>
    <dxf>
      <font>
        <color auto="1"/>
      </font>
      <fill>
        <patternFill patternType="solid">
          <bgColor theme="4" tint="0.79998168889431442"/>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color auto="1"/>
      </font>
    </dxf>
    <dxf>
      <font>
        <color theme="1"/>
      </font>
      <border>
        <left style="thin">
          <color auto="1"/>
        </left>
        <right style="thin">
          <color auto="1"/>
        </right>
        <top style="thin">
          <color auto="1"/>
        </top>
        <bottom style="thin">
          <color auto="1"/>
        </bottom>
        <vertical/>
        <horizontal/>
      </border>
    </dxf>
    <dxf>
      <font>
        <b/>
        <i val="0"/>
        <color rgb="FF002060"/>
      </font>
      <fill>
        <patternFill patternType="solid">
          <bgColor rgb="FFFFFF00"/>
        </patternFill>
      </fill>
    </dxf>
    <dxf>
      <font>
        <color auto="1"/>
      </font>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fill>
        <patternFill>
          <bgColor theme="4" tint="0.79998168889431442"/>
        </patternFill>
      </fill>
      <border>
        <left style="thin">
          <color auto="1"/>
        </left>
        <right style="thin">
          <color auto="1"/>
        </right>
        <top style="thin">
          <color auto="1"/>
        </top>
        <bottom style="thin">
          <color auto="1"/>
        </bottom>
      </border>
    </dxf>
    <dxf>
      <font>
        <color auto="1"/>
      </font>
      <fill>
        <patternFill patternType="none">
          <bgColor auto="1"/>
        </patternFill>
      </fill>
      <border>
        <left style="thin">
          <color auto="1"/>
        </left>
        <right style="thin">
          <color auto="1"/>
        </right>
        <top style="thin">
          <color auto="1"/>
        </top>
        <bottom style="thin">
          <color auto="1"/>
        </bottom>
      </border>
    </dxf>
    <dxf>
      <font>
        <color auto="1"/>
      </font>
      <border>
        <left style="thin">
          <color auto="1"/>
        </left>
        <right style="thin">
          <color auto="1"/>
        </right>
        <top style="thin">
          <color auto="1"/>
        </top>
        <bottom style="thin">
          <color auto="1"/>
        </bottom>
        <vertical/>
        <horizontal/>
      </border>
    </dxf>
    <dxf>
      <font>
        <color auto="1"/>
      </font>
      <fill>
        <patternFill patternType="solid">
          <bgColor theme="4" tint="0.79998168889431442"/>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color auto="1"/>
      </font>
    </dxf>
    <dxf>
      <font>
        <color theme="1"/>
      </font>
      <border>
        <left style="thin">
          <color auto="1"/>
        </left>
        <right style="thin">
          <color auto="1"/>
        </right>
        <top style="thin">
          <color auto="1"/>
        </top>
        <bottom style="thin">
          <color auto="1"/>
        </bottom>
        <vertical/>
        <horizontal/>
      </border>
    </dxf>
    <dxf>
      <font>
        <b/>
        <i val="0"/>
        <color rgb="FF002060"/>
      </font>
      <fill>
        <patternFill patternType="solid">
          <bgColor rgb="FFFFFF00"/>
        </patternFill>
      </fill>
    </dxf>
    <dxf>
      <font>
        <color auto="1"/>
      </font>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fill>
        <patternFill>
          <bgColor theme="4" tint="0.79998168889431442"/>
        </patternFill>
      </fill>
      <border>
        <left style="thin">
          <color auto="1"/>
        </left>
        <right style="thin">
          <color auto="1"/>
        </right>
        <top style="thin">
          <color auto="1"/>
        </top>
        <bottom style="thin">
          <color auto="1"/>
        </bottom>
      </border>
    </dxf>
    <dxf>
      <font>
        <color auto="1"/>
      </font>
      <fill>
        <patternFill patternType="none">
          <bgColor auto="1"/>
        </patternFill>
      </fill>
      <border>
        <left style="thin">
          <color auto="1"/>
        </left>
        <right style="thin">
          <color auto="1"/>
        </right>
        <top style="thin">
          <color auto="1"/>
        </top>
        <bottom style="thin">
          <color auto="1"/>
        </bottom>
      </border>
    </dxf>
    <dxf>
      <font>
        <color auto="1"/>
      </font>
      <border>
        <left style="thin">
          <color auto="1"/>
        </left>
        <right style="thin">
          <color auto="1"/>
        </right>
        <top style="thin">
          <color auto="1"/>
        </top>
        <bottom style="thin">
          <color auto="1"/>
        </bottom>
        <vertical/>
        <horizontal/>
      </border>
    </dxf>
    <dxf>
      <font>
        <color auto="1"/>
      </font>
      <fill>
        <patternFill patternType="solid">
          <bgColor theme="4" tint="0.79998168889431442"/>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color auto="1"/>
      </font>
    </dxf>
    <dxf>
      <font>
        <color theme="1"/>
      </font>
      <border>
        <left style="thin">
          <color auto="1"/>
        </left>
        <right style="thin">
          <color auto="1"/>
        </right>
        <top style="thin">
          <color auto="1"/>
        </top>
        <bottom style="thin">
          <color auto="1"/>
        </bottom>
        <vertical/>
        <horizontal/>
      </border>
    </dxf>
    <dxf>
      <font>
        <b/>
        <i val="0"/>
        <color rgb="FF002060"/>
      </font>
      <fill>
        <patternFill patternType="solid">
          <bgColor rgb="FFFFFF00"/>
        </patternFill>
      </fill>
    </dxf>
    <dxf>
      <font>
        <color auto="1"/>
      </font>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fill>
        <patternFill>
          <bgColor theme="4" tint="0.79998168889431442"/>
        </patternFill>
      </fill>
      <border>
        <left style="thin">
          <color auto="1"/>
        </left>
        <right style="thin">
          <color auto="1"/>
        </right>
        <top style="thin">
          <color auto="1"/>
        </top>
        <bottom style="thin">
          <color auto="1"/>
        </bottom>
      </border>
    </dxf>
    <dxf>
      <font>
        <color auto="1"/>
      </font>
      <fill>
        <patternFill patternType="none">
          <bgColor auto="1"/>
        </patternFill>
      </fill>
      <border>
        <left style="thin">
          <color auto="1"/>
        </left>
        <right style="thin">
          <color auto="1"/>
        </right>
        <top style="thin">
          <color auto="1"/>
        </top>
        <bottom style="thin">
          <color auto="1"/>
        </bottom>
      </border>
    </dxf>
    <dxf>
      <font>
        <color auto="1"/>
      </font>
      <border>
        <left style="thin">
          <color auto="1"/>
        </left>
        <right style="thin">
          <color auto="1"/>
        </right>
        <top style="thin">
          <color auto="1"/>
        </top>
        <bottom style="thin">
          <color auto="1"/>
        </bottom>
        <vertical/>
        <horizontal/>
      </border>
    </dxf>
    <dxf>
      <font>
        <color auto="1"/>
      </font>
      <fill>
        <patternFill patternType="solid">
          <bgColor theme="4" tint="0.79998168889431442"/>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color auto="1"/>
      </font>
    </dxf>
    <dxf>
      <font>
        <color theme="1"/>
      </font>
      <border>
        <left style="thin">
          <color auto="1"/>
        </left>
        <right style="thin">
          <color auto="1"/>
        </right>
        <top style="thin">
          <color auto="1"/>
        </top>
        <bottom style="thin">
          <color auto="1"/>
        </bottom>
        <vertical/>
        <horizontal/>
      </border>
    </dxf>
    <dxf>
      <font>
        <b/>
        <i val="0"/>
        <color rgb="FF002060"/>
      </font>
      <fill>
        <patternFill patternType="solid">
          <bgColor rgb="FFFFFF00"/>
        </patternFill>
      </fill>
    </dxf>
    <dxf>
      <font>
        <color auto="1"/>
      </font>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fill>
        <patternFill>
          <bgColor theme="4" tint="0.79998168889431442"/>
        </patternFill>
      </fill>
      <border>
        <left style="thin">
          <color auto="1"/>
        </left>
        <right style="thin">
          <color auto="1"/>
        </right>
        <top style="thin">
          <color auto="1"/>
        </top>
        <bottom style="thin">
          <color auto="1"/>
        </bottom>
      </border>
    </dxf>
    <dxf>
      <font>
        <color auto="1"/>
      </font>
      <fill>
        <patternFill patternType="none">
          <bgColor auto="1"/>
        </patternFill>
      </fill>
      <border>
        <left style="thin">
          <color auto="1"/>
        </left>
        <right style="thin">
          <color auto="1"/>
        </right>
        <top style="thin">
          <color auto="1"/>
        </top>
        <bottom style="thin">
          <color auto="1"/>
        </bottom>
      </border>
    </dxf>
    <dxf>
      <font>
        <color auto="1"/>
      </font>
      <border>
        <left style="thin">
          <color auto="1"/>
        </left>
        <right style="thin">
          <color auto="1"/>
        </right>
        <top style="thin">
          <color auto="1"/>
        </top>
        <bottom style="thin">
          <color auto="1"/>
        </bottom>
        <vertical/>
        <horizontal/>
      </border>
    </dxf>
    <dxf>
      <font>
        <color auto="1"/>
      </font>
      <fill>
        <patternFill patternType="solid">
          <bgColor theme="4" tint="0.79998168889431442"/>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color auto="1"/>
      </font>
    </dxf>
    <dxf>
      <font>
        <color theme="1"/>
      </font>
      <border>
        <left style="thin">
          <color auto="1"/>
        </left>
        <right style="thin">
          <color auto="1"/>
        </right>
        <top style="thin">
          <color auto="1"/>
        </top>
        <bottom style="thin">
          <color auto="1"/>
        </bottom>
        <vertical/>
        <horizontal/>
      </border>
    </dxf>
    <dxf>
      <font>
        <b/>
        <i val="0"/>
        <color rgb="FF002060"/>
      </font>
      <fill>
        <patternFill patternType="solid">
          <bgColor rgb="FFFFFF00"/>
        </patternFill>
      </fill>
    </dxf>
    <dxf>
      <font>
        <color auto="1"/>
      </font>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fill>
        <patternFill>
          <bgColor theme="4" tint="0.79998168889431442"/>
        </patternFill>
      </fill>
      <border>
        <left style="thin">
          <color auto="1"/>
        </left>
        <right style="thin">
          <color auto="1"/>
        </right>
        <top style="thin">
          <color auto="1"/>
        </top>
        <bottom style="thin">
          <color auto="1"/>
        </bottom>
      </border>
    </dxf>
    <dxf>
      <font>
        <color auto="1"/>
      </font>
      <fill>
        <patternFill patternType="none">
          <bgColor auto="1"/>
        </patternFill>
      </fill>
      <border>
        <left style="thin">
          <color auto="1"/>
        </left>
        <right style="thin">
          <color auto="1"/>
        </right>
        <top style="thin">
          <color auto="1"/>
        </top>
        <bottom style="thin">
          <color auto="1"/>
        </bottom>
      </border>
    </dxf>
    <dxf>
      <font>
        <color auto="1"/>
      </font>
      <border>
        <left style="thin">
          <color auto="1"/>
        </left>
        <right style="thin">
          <color auto="1"/>
        </right>
        <top style="thin">
          <color auto="1"/>
        </top>
        <bottom style="thin">
          <color auto="1"/>
        </bottom>
        <vertical/>
        <horizontal/>
      </border>
    </dxf>
    <dxf>
      <font>
        <color auto="1"/>
      </font>
      <fill>
        <patternFill patternType="solid">
          <bgColor theme="4" tint="0.79998168889431442"/>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color auto="1"/>
      </font>
    </dxf>
    <dxf>
      <font>
        <color theme="1"/>
      </font>
      <border>
        <left style="thin">
          <color auto="1"/>
        </left>
        <right style="thin">
          <color auto="1"/>
        </right>
        <top style="thin">
          <color auto="1"/>
        </top>
        <bottom style="thin">
          <color auto="1"/>
        </bottom>
        <vertical/>
        <horizontal/>
      </border>
    </dxf>
    <dxf>
      <font>
        <b/>
        <i val="0"/>
        <color rgb="FF002060"/>
      </font>
      <fill>
        <patternFill patternType="solid">
          <bgColor rgb="FFFFFF00"/>
        </patternFill>
      </fill>
    </dxf>
    <dxf>
      <font>
        <color auto="1"/>
      </font>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fill>
        <patternFill>
          <bgColor theme="4" tint="0.79998168889431442"/>
        </patternFill>
      </fill>
      <border>
        <left style="thin">
          <color auto="1"/>
        </left>
        <right style="thin">
          <color auto="1"/>
        </right>
        <top style="thin">
          <color auto="1"/>
        </top>
        <bottom style="thin">
          <color auto="1"/>
        </bottom>
      </border>
    </dxf>
    <dxf>
      <font>
        <color auto="1"/>
      </font>
      <fill>
        <patternFill patternType="none">
          <bgColor auto="1"/>
        </patternFill>
      </fill>
      <border>
        <left style="thin">
          <color auto="1"/>
        </left>
        <right style="thin">
          <color auto="1"/>
        </right>
        <top style="thin">
          <color auto="1"/>
        </top>
        <bottom style="thin">
          <color auto="1"/>
        </bottom>
      </border>
    </dxf>
    <dxf>
      <font>
        <color auto="1"/>
      </font>
      <border>
        <left style="thin">
          <color auto="1"/>
        </left>
        <right style="thin">
          <color auto="1"/>
        </right>
        <top style="thin">
          <color auto="1"/>
        </top>
        <bottom style="thin">
          <color auto="1"/>
        </bottom>
        <vertical/>
        <horizontal/>
      </border>
    </dxf>
    <dxf>
      <font>
        <color auto="1"/>
      </font>
      <fill>
        <patternFill patternType="solid">
          <bgColor theme="4" tint="0.79998168889431442"/>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color auto="1"/>
      </font>
    </dxf>
    <dxf>
      <font>
        <color theme="1"/>
      </font>
      <border>
        <left style="thin">
          <color auto="1"/>
        </left>
        <right style="thin">
          <color auto="1"/>
        </right>
        <top style="thin">
          <color auto="1"/>
        </top>
        <bottom style="thin">
          <color auto="1"/>
        </bottom>
        <vertical/>
        <horizontal/>
      </border>
    </dxf>
    <dxf>
      <font>
        <b/>
        <i val="0"/>
        <color rgb="FF002060"/>
      </font>
      <fill>
        <patternFill patternType="solid">
          <bgColor rgb="FFFFFF00"/>
        </patternFill>
      </fill>
    </dxf>
    <dxf>
      <font>
        <color auto="1"/>
      </font>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fill>
        <patternFill>
          <bgColor theme="4" tint="0.79998168889431442"/>
        </patternFill>
      </fill>
      <border>
        <left style="thin">
          <color auto="1"/>
        </left>
        <right style="thin">
          <color auto="1"/>
        </right>
        <top style="thin">
          <color auto="1"/>
        </top>
        <bottom style="thin">
          <color auto="1"/>
        </bottom>
      </border>
    </dxf>
    <dxf>
      <font>
        <color auto="1"/>
      </font>
      <fill>
        <patternFill patternType="none">
          <bgColor auto="1"/>
        </patternFill>
      </fill>
      <border>
        <left style="thin">
          <color auto="1"/>
        </left>
        <right style="thin">
          <color auto="1"/>
        </right>
        <top style="thin">
          <color auto="1"/>
        </top>
        <bottom style="thin">
          <color auto="1"/>
        </bottom>
      </border>
    </dxf>
    <dxf>
      <font>
        <color auto="1"/>
      </font>
      <border>
        <left style="thin">
          <color auto="1"/>
        </left>
        <right style="thin">
          <color auto="1"/>
        </right>
        <top style="thin">
          <color auto="1"/>
        </top>
        <bottom style="thin">
          <color auto="1"/>
        </bottom>
        <vertical/>
        <horizontal/>
      </border>
    </dxf>
    <dxf>
      <font>
        <color auto="1"/>
      </font>
      <fill>
        <patternFill patternType="solid">
          <bgColor theme="4" tint="0.79998168889431442"/>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color auto="1"/>
      </font>
    </dxf>
    <dxf>
      <font>
        <color theme="1"/>
      </font>
      <border>
        <left style="thin">
          <color auto="1"/>
        </left>
        <right style="thin">
          <color auto="1"/>
        </right>
        <top style="thin">
          <color auto="1"/>
        </top>
        <bottom style="thin">
          <color auto="1"/>
        </bottom>
        <vertical/>
        <horizontal/>
      </border>
    </dxf>
    <dxf>
      <font>
        <b/>
        <i val="0"/>
        <color rgb="FF002060"/>
      </font>
      <fill>
        <patternFill patternType="solid">
          <bgColor rgb="FFFFFF00"/>
        </patternFill>
      </fill>
    </dxf>
    <dxf>
      <font>
        <color auto="1"/>
      </font>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fill>
        <patternFill>
          <bgColor theme="4" tint="0.79998168889431442"/>
        </patternFill>
      </fill>
      <border>
        <left style="thin">
          <color auto="1"/>
        </left>
        <right style="thin">
          <color auto="1"/>
        </right>
        <top style="thin">
          <color auto="1"/>
        </top>
        <bottom style="thin">
          <color auto="1"/>
        </bottom>
      </border>
    </dxf>
    <dxf>
      <font>
        <color auto="1"/>
      </font>
      <fill>
        <patternFill patternType="none">
          <bgColor auto="1"/>
        </patternFill>
      </fill>
      <border>
        <left style="thin">
          <color auto="1"/>
        </left>
        <right style="thin">
          <color auto="1"/>
        </right>
        <top style="thin">
          <color auto="1"/>
        </top>
        <bottom style="thin">
          <color auto="1"/>
        </bottom>
      </border>
    </dxf>
    <dxf>
      <font>
        <color auto="1"/>
      </font>
      <border>
        <left style="thin">
          <color auto="1"/>
        </left>
        <right style="thin">
          <color auto="1"/>
        </right>
        <top style="thin">
          <color auto="1"/>
        </top>
        <bottom style="thin">
          <color auto="1"/>
        </bottom>
        <vertical/>
        <horizontal/>
      </border>
    </dxf>
    <dxf>
      <font>
        <color auto="1"/>
      </font>
      <fill>
        <patternFill patternType="solid">
          <bgColor theme="4" tint="0.79998168889431442"/>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color auto="1"/>
      </font>
    </dxf>
    <dxf>
      <font>
        <color theme="1"/>
      </font>
      <border>
        <left style="thin">
          <color auto="1"/>
        </left>
        <right style="thin">
          <color auto="1"/>
        </right>
        <top style="thin">
          <color auto="1"/>
        </top>
        <bottom style="thin">
          <color auto="1"/>
        </bottom>
        <vertical/>
        <horizontal/>
      </border>
    </dxf>
    <dxf>
      <font>
        <b/>
        <i val="0"/>
        <color rgb="FF002060"/>
      </font>
      <fill>
        <patternFill patternType="solid">
          <bgColor rgb="FFFFFF00"/>
        </patternFill>
      </fill>
    </dxf>
    <dxf>
      <font>
        <color auto="1"/>
      </font>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fill>
        <patternFill>
          <bgColor theme="4" tint="0.79998168889431442"/>
        </patternFill>
      </fill>
      <border>
        <left style="thin">
          <color auto="1"/>
        </left>
        <right style="thin">
          <color auto="1"/>
        </right>
        <top style="thin">
          <color auto="1"/>
        </top>
        <bottom style="thin">
          <color auto="1"/>
        </bottom>
      </border>
    </dxf>
    <dxf>
      <font>
        <color auto="1"/>
      </font>
      <fill>
        <patternFill patternType="none">
          <bgColor auto="1"/>
        </patternFill>
      </fill>
      <border>
        <left style="thin">
          <color auto="1"/>
        </left>
        <right style="thin">
          <color auto="1"/>
        </right>
        <top style="thin">
          <color auto="1"/>
        </top>
        <bottom style="thin">
          <color auto="1"/>
        </bottom>
      </border>
    </dxf>
    <dxf>
      <font>
        <color auto="1"/>
      </font>
      <border>
        <left style="thin">
          <color auto="1"/>
        </left>
        <right style="thin">
          <color auto="1"/>
        </right>
        <top style="thin">
          <color auto="1"/>
        </top>
        <bottom style="thin">
          <color auto="1"/>
        </bottom>
        <vertical/>
        <horizontal/>
      </border>
    </dxf>
    <dxf>
      <font>
        <color auto="1"/>
      </font>
      <fill>
        <patternFill patternType="solid">
          <bgColor theme="4" tint="0.79998168889431442"/>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color auto="1"/>
      </font>
    </dxf>
    <dxf>
      <font>
        <color theme="1"/>
      </font>
      <border>
        <left style="thin">
          <color auto="1"/>
        </left>
        <right style="thin">
          <color auto="1"/>
        </right>
        <top style="thin">
          <color auto="1"/>
        </top>
        <bottom style="thin">
          <color auto="1"/>
        </bottom>
        <vertical/>
        <horizontal/>
      </border>
    </dxf>
    <dxf>
      <font>
        <b/>
        <i val="0"/>
        <color rgb="FF002060"/>
      </font>
      <fill>
        <patternFill patternType="solid">
          <bgColor rgb="FFFFFF00"/>
        </patternFill>
      </fill>
    </dxf>
    <dxf>
      <font>
        <color auto="1"/>
      </font>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fill>
        <patternFill>
          <bgColor theme="4" tint="0.79998168889431442"/>
        </patternFill>
      </fill>
      <border>
        <left style="thin">
          <color auto="1"/>
        </left>
        <right style="thin">
          <color auto="1"/>
        </right>
        <top style="thin">
          <color auto="1"/>
        </top>
        <bottom style="thin">
          <color auto="1"/>
        </bottom>
      </border>
    </dxf>
    <dxf>
      <font>
        <color auto="1"/>
      </font>
      <fill>
        <patternFill patternType="none">
          <bgColor auto="1"/>
        </patternFill>
      </fill>
      <border>
        <left style="thin">
          <color auto="1"/>
        </left>
        <right style="thin">
          <color auto="1"/>
        </right>
        <top style="thin">
          <color auto="1"/>
        </top>
        <bottom style="thin">
          <color auto="1"/>
        </bottom>
      </border>
    </dxf>
    <dxf>
      <font>
        <color auto="1"/>
      </font>
      <border>
        <left style="thin">
          <color auto="1"/>
        </left>
        <right style="thin">
          <color auto="1"/>
        </right>
        <top style="thin">
          <color auto="1"/>
        </top>
        <bottom style="thin">
          <color auto="1"/>
        </bottom>
        <vertical/>
        <horizontal/>
      </border>
    </dxf>
    <dxf>
      <font>
        <color auto="1"/>
      </font>
      <fill>
        <patternFill patternType="solid">
          <bgColor theme="4" tint="0.79998168889431442"/>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color auto="1"/>
      </font>
    </dxf>
    <dxf>
      <font>
        <color theme="1"/>
      </font>
      <border>
        <left style="thin">
          <color auto="1"/>
        </left>
        <right style="thin">
          <color auto="1"/>
        </right>
        <top style="thin">
          <color auto="1"/>
        </top>
        <bottom style="thin">
          <color auto="1"/>
        </bottom>
        <vertical/>
        <horizontal/>
      </border>
    </dxf>
    <dxf>
      <font>
        <b/>
        <i val="0"/>
        <color rgb="FF002060"/>
      </font>
      <fill>
        <patternFill patternType="solid">
          <bgColor rgb="FFFFFF00"/>
        </patternFill>
      </fill>
    </dxf>
    <dxf>
      <font>
        <color auto="1"/>
      </font>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fill>
        <patternFill>
          <bgColor theme="4" tint="0.79998168889431442"/>
        </patternFill>
      </fill>
      <border>
        <left style="thin">
          <color auto="1"/>
        </left>
        <right style="thin">
          <color auto="1"/>
        </right>
        <top style="thin">
          <color auto="1"/>
        </top>
        <bottom style="thin">
          <color auto="1"/>
        </bottom>
      </border>
    </dxf>
    <dxf>
      <font>
        <color auto="1"/>
      </font>
      <fill>
        <patternFill patternType="none">
          <bgColor auto="1"/>
        </patternFill>
      </fill>
      <border>
        <left style="thin">
          <color auto="1"/>
        </left>
        <right style="thin">
          <color auto="1"/>
        </right>
        <top style="thin">
          <color auto="1"/>
        </top>
        <bottom style="thin">
          <color auto="1"/>
        </bottom>
      </border>
    </dxf>
    <dxf>
      <font>
        <color auto="1"/>
      </font>
      <border>
        <left style="thin">
          <color auto="1"/>
        </left>
        <right style="thin">
          <color auto="1"/>
        </right>
        <top style="thin">
          <color auto="1"/>
        </top>
        <bottom style="thin">
          <color auto="1"/>
        </bottom>
        <vertical/>
        <horizontal/>
      </border>
    </dxf>
    <dxf>
      <font>
        <color auto="1"/>
      </font>
      <fill>
        <patternFill patternType="solid">
          <bgColor theme="4" tint="0.79998168889431442"/>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color auto="1"/>
      </font>
    </dxf>
    <dxf>
      <font>
        <color theme="1"/>
      </font>
      <border>
        <left style="thin">
          <color auto="1"/>
        </left>
        <right style="thin">
          <color auto="1"/>
        </right>
        <top style="thin">
          <color auto="1"/>
        </top>
        <bottom style="thin">
          <color auto="1"/>
        </bottom>
        <vertical/>
        <horizontal/>
      </border>
    </dxf>
    <dxf>
      <font>
        <b/>
        <i val="0"/>
        <color rgb="FF002060"/>
      </font>
      <fill>
        <patternFill patternType="solid">
          <bgColor rgb="FFFFFF00"/>
        </patternFill>
      </fill>
    </dxf>
    <dxf>
      <font>
        <color auto="1"/>
      </font>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fill>
        <patternFill>
          <bgColor theme="4" tint="0.79998168889431442"/>
        </patternFill>
      </fill>
      <border>
        <left style="thin">
          <color auto="1"/>
        </left>
        <right style="thin">
          <color auto="1"/>
        </right>
        <top style="thin">
          <color auto="1"/>
        </top>
        <bottom style="thin">
          <color auto="1"/>
        </bottom>
      </border>
    </dxf>
    <dxf>
      <font>
        <color auto="1"/>
      </font>
      <fill>
        <patternFill patternType="none">
          <bgColor auto="1"/>
        </patternFill>
      </fill>
      <border>
        <left style="thin">
          <color auto="1"/>
        </left>
        <right style="thin">
          <color auto="1"/>
        </right>
        <top style="thin">
          <color auto="1"/>
        </top>
        <bottom style="thin">
          <color auto="1"/>
        </bottom>
      </border>
    </dxf>
    <dxf>
      <font>
        <color auto="1"/>
      </font>
      <border>
        <left style="thin">
          <color auto="1"/>
        </left>
        <right style="thin">
          <color auto="1"/>
        </right>
        <top style="thin">
          <color auto="1"/>
        </top>
        <bottom style="thin">
          <color auto="1"/>
        </bottom>
        <vertical/>
        <horizontal/>
      </border>
    </dxf>
    <dxf>
      <font>
        <color auto="1"/>
      </font>
      <fill>
        <patternFill patternType="solid">
          <bgColor theme="4" tint="0.79998168889431442"/>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color auto="1"/>
      </font>
    </dxf>
    <dxf>
      <font>
        <color theme="1"/>
      </font>
      <border>
        <left style="thin">
          <color auto="1"/>
        </left>
        <right style="thin">
          <color auto="1"/>
        </right>
        <top style="thin">
          <color auto="1"/>
        </top>
        <bottom style="thin">
          <color auto="1"/>
        </bottom>
        <vertical/>
        <horizontal/>
      </border>
    </dxf>
    <dxf>
      <font>
        <b/>
        <i val="0"/>
        <color rgb="FF002060"/>
      </font>
      <fill>
        <patternFill patternType="solid">
          <bgColor rgb="FFFFFF00"/>
        </patternFill>
      </fill>
    </dxf>
    <dxf>
      <font>
        <color auto="1"/>
      </font>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fill>
        <patternFill>
          <bgColor theme="4" tint="0.79998168889431442"/>
        </patternFill>
      </fill>
      <border>
        <left style="thin">
          <color auto="1"/>
        </left>
        <right style="thin">
          <color auto="1"/>
        </right>
        <top style="thin">
          <color auto="1"/>
        </top>
        <bottom style="thin">
          <color auto="1"/>
        </bottom>
      </border>
    </dxf>
    <dxf>
      <font>
        <color auto="1"/>
      </font>
      <fill>
        <patternFill patternType="none">
          <bgColor auto="1"/>
        </patternFill>
      </fill>
      <border>
        <left style="thin">
          <color auto="1"/>
        </left>
        <right style="thin">
          <color auto="1"/>
        </right>
        <top style="thin">
          <color auto="1"/>
        </top>
        <bottom style="thin">
          <color auto="1"/>
        </bottom>
      </border>
    </dxf>
    <dxf>
      <font>
        <color auto="1"/>
      </font>
      <border>
        <left style="thin">
          <color auto="1"/>
        </left>
        <right style="thin">
          <color auto="1"/>
        </right>
        <top style="thin">
          <color auto="1"/>
        </top>
        <bottom style="thin">
          <color auto="1"/>
        </bottom>
        <vertical/>
        <horizontal/>
      </border>
    </dxf>
    <dxf>
      <font>
        <color auto="1"/>
      </font>
      <fill>
        <patternFill patternType="solid">
          <bgColor theme="4" tint="0.79998168889431442"/>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color auto="1"/>
      </font>
    </dxf>
    <dxf>
      <font>
        <color theme="1"/>
      </font>
      <border>
        <left style="thin">
          <color auto="1"/>
        </left>
        <right style="thin">
          <color auto="1"/>
        </right>
        <top style="thin">
          <color auto="1"/>
        </top>
        <bottom style="thin">
          <color auto="1"/>
        </bottom>
        <vertical/>
        <horizontal/>
      </border>
    </dxf>
    <dxf>
      <font>
        <b/>
        <i val="0"/>
        <color rgb="FF002060"/>
      </font>
      <fill>
        <patternFill patternType="solid">
          <bgColor rgb="FFFFFF00"/>
        </patternFill>
      </fill>
    </dxf>
    <dxf>
      <font>
        <color auto="1"/>
      </font>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fill>
        <patternFill>
          <bgColor theme="4" tint="0.79998168889431442"/>
        </patternFill>
      </fill>
      <border>
        <left style="thin">
          <color auto="1"/>
        </left>
        <right style="thin">
          <color auto="1"/>
        </right>
        <top style="thin">
          <color auto="1"/>
        </top>
        <bottom style="thin">
          <color auto="1"/>
        </bottom>
      </border>
    </dxf>
    <dxf>
      <font>
        <color auto="1"/>
      </font>
      <fill>
        <patternFill patternType="none">
          <bgColor auto="1"/>
        </patternFill>
      </fill>
      <border>
        <left style="thin">
          <color auto="1"/>
        </left>
        <right style="thin">
          <color auto="1"/>
        </right>
        <top style="thin">
          <color auto="1"/>
        </top>
        <bottom style="thin">
          <color auto="1"/>
        </bottom>
      </border>
    </dxf>
    <dxf>
      <font>
        <color auto="1"/>
      </font>
      <border>
        <left style="thin">
          <color auto="1"/>
        </left>
        <right style="thin">
          <color auto="1"/>
        </right>
        <top style="thin">
          <color auto="1"/>
        </top>
        <bottom style="thin">
          <color auto="1"/>
        </bottom>
        <vertical/>
        <horizontal/>
      </border>
    </dxf>
    <dxf>
      <font>
        <color auto="1"/>
      </font>
      <fill>
        <patternFill patternType="solid">
          <bgColor theme="4" tint="0.79998168889431442"/>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color auto="1"/>
      </font>
    </dxf>
    <dxf>
      <font>
        <color theme="1"/>
      </font>
      <border>
        <left style="thin">
          <color auto="1"/>
        </left>
        <right style="thin">
          <color auto="1"/>
        </right>
        <top style="thin">
          <color auto="1"/>
        </top>
        <bottom style="thin">
          <color auto="1"/>
        </bottom>
        <vertical/>
        <horizontal/>
      </border>
    </dxf>
    <dxf>
      <font>
        <b/>
        <i val="0"/>
        <color rgb="FF002060"/>
      </font>
      <fill>
        <patternFill patternType="solid">
          <bgColor rgb="FFFFFF00"/>
        </patternFill>
      </fill>
    </dxf>
    <dxf>
      <font>
        <color auto="1"/>
      </font>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fill>
        <patternFill>
          <bgColor theme="4" tint="0.79998168889431442"/>
        </patternFill>
      </fill>
      <border>
        <left style="thin">
          <color auto="1"/>
        </left>
        <right style="thin">
          <color auto="1"/>
        </right>
        <top style="thin">
          <color auto="1"/>
        </top>
        <bottom style="thin">
          <color auto="1"/>
        </bottom>
      </border>
    </dxf>
    <dxf>
      <font>
        <color auto="1"/>
      </font>
      <fill>
        <patternFill patternType="none">
          <bgColor auto="1"/>
        </patternFill>
      </fill>
      <border>
        <left style="thin">
          <color auto="1"/>
        </left>
        <right style="thin">
          <color auto="1"/>
        </right>
        <top style="thin">
          <color auto="1"/>
        </top>
        <bottom style="thin">
          <color auto="1"/>
        </bottom>
      </border>
    </dxf>
    <dxf>
      <font>
        <color auto="1"/>
      </font>
      <border>
        <left style="thin">
          <color auto="1"/>
        </left>
        <right style="thin">
          <color auto="1"/>
        </right>
        <top style="thin">
          <color auto="1"/>
        </top>
        <bottom style="thin">
          <color auto="1"/>
        </bottom>
        <vertical/>
        <horizontal/>
      </border>
    </dxf>
    <dxf>
      <font>
        <color auto="1"/>
      </font>
      <fill>
        <patternFill patternType="solid">
          <bgColor theme="4" tint="0.79998168889431442"/>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color auto="1"/>
      </font>
    </dxf>
    <dxf>
      <font>
        <color theme="1"/>
      </font>
      <border>
        <left style="thin">
          <color auto="1"/>
        </left>
        <right style="thin">
          <color auto="1"/>
        </right>
        <top style="thin">
          <color auto="1"/>
        </top>
        <bottom style="thin">
          <color auto="1"/>
        </bottom>
        <vertical/>
        <horizontal/>
      </border>
    </dxf>
    <dxf>
      <font>
        <b/>
        <i val="0"/>
        <color rgb="FF002060"/>
      </font>
      <fill>
        <patternFill patternType="solid">
          <bgColor rgb="FFFFFF00"/>
        </patternFill>
      </fill>
    </dxf>
    <dxf>
      <font>
        <color auto="1"/>
      </font>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fill>
        <patternFill>
          <bgColor theme="4" tint="0.79998168889431442"/>
        </patternFill>
      </fill>
      <border>
        <left style="thin">
          <color auto="1"/>
        </left>
        <right style="thin">
          <color auto="1"/>
        </right>
        <top style="thin">
          <color auto="1"/>
        </top>
        <bottom style="thin">
          <color auto="1"/>
        </bottom>
      </border>
    </dxf>
    <dxf>
      <font>
        <color auto="1"/>
      </font>
      <fill>
        <patternFill patternType="none">
          <bgColor auto="1"/>
        </patternFill>
      </fill>
      <border>
        <left style="thin">
          <color auto="1"/>
        </left>
        <right style="thin">
          <color auto="1"/>
        </right>
        <top style="thin">
          <color auto="1"/>
        </top>
        <bottom style="thin">
          <color auto="1"/>
        </bottom>
      </border>
    </dxf>
    <dxf>
      <font>
        <color auto="1"/>
      </font>
      <border>
        <left style="thin">
          <color auto="1"/>
        </left>
        <right style="thin">
          <color auto="1"/>
        </right>
        <top style="thin">
          <color auto="1"/>
        </top>
        <bottom style="thin">
          <color auto="1"/>
        </bottom>
        <vertical/>
        <horizontal/>
      </border>
    </dxf>
    <dxf>
      <font>
        <color auto="1"/>
      </font>
      <fill>
        <patternFill patternType="solid">
          <bgColor theme="4" tint="0.79998168889431442"/>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color auto="1"/>
      </font>
    </dxf>
    <dxf>
      <font>
        <color theme="1"/>
      </font>
      <border>
        <left style="thin">
          <color auto="1"/>
        </left>
        <right style="thin">
          <color auto="1"/>
        </right>
        <top style="thin">
          <color auto="1"/>
        </top>
        <bottom style="thin">
          <color auto="1"/>
        </bottom>
        <vertical/>
        <horizontal/>
      </border>
    </dxf>
    <dxf>
      <font>
        <b/>
        <i val="0"/>
        <color rgb="FF002060"/>
      </font>
      <fill>
        <patternFill patternType="solid">
          <bgColor rgb="FFFFFF00"/>
        </patternFill>
      </fill>
    </dxf>
    <dxf>
      <font>
        <color auto="1"/>
      </font>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fill>
        <patternFill>
          <bgColor theme="4" tint="0.79998168889431442"/>
        </patternFill>
      </fill>
      <border>
        <left style="thin">
          <color auto="1"/>
        </left>
        <right style="thin">
          <color auto="1"/>
        </right>
        <top style="thin">
          <color auto="1"/>
        </top>
        <bottom style="thin">
          <color auto="1"/>
        </bottom>
      </border>
    </dxf>
    <dxf>
      <font>
        <color auto="1"/>
      </font>
      <fill>
        <patternFill patternType="none">
          <bgColor auto="1"/>
        </patternFill>
      </fill>
      <border>
        <left style="thin">
          <color auto="1"/>
        </left>
        <right style="thin">
          <color auto="1"/>
        </right>
        <top style="thin">
          <color auto="1"/>
        </top>
        <bottom style="thin">
          <color auto="1"/>
        </bottom>
      </border>
    </dxf>
    <dxf>
      <font>
        <color auto="1"/>
      </font>
      <border>
        <left style="thin">
          <color auto="1"/>
        </left>
        <right style="thin">
          <color auto="1"/>
        </right>
        <top style="thin">
          <color auto="1"/>
        </top>
        <bottom style="thin">
          <color auto="1"/>
        </bottom>
        <vertical/>
        <horizontal/>
      </border>
    </dxf>
    <dxf>
      <font>
        <color auto="1"/>
      </font>
      <fill>
        <patternFill patternType="solid">
          <bgColor theme="4" tint="0.79998168889431442"/>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color auto="1"/>
      </font>
    </dxf>
    <dxf>
      <font>
        <color theme="1"/>
      </font>
      <border>
        <left style="thin">
          <color auto="1"/>
        </left>
        <right style="thin">
          <color auto="1"/>
        </right>
        <top style="thin">
          <color auto="1"/>
        </top>
        <bottom style="thin">
          <color auto="1"/>
        </bottom>
        <vertical/>
        <horizontal/>
      </border>
    </dxf>
    <dxf>
      <font>
        <b/>
        <i val="0"/>
        <color rgb="FF002060"/>
      </font>
      <fill>
        <patternFill patternType="solid">
          <bgColor rgb="FFFFFF00"/>
        </patternFill>
      </fill>
    </dxf>
    <dxf>
      <font>
        <color auto="1"/>
      </font>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fill>
        <patternFill>
          <bgColor theme="4" tint="0.79998168889431442"/>
        </patternFill>
      </fill>
      <border>
        <left style="thin">
          <color auto="1"/>
        </left>
        <right style="thin">
          <color auto="1"/>
        </right>
        <top style="thin">
          <color auto="1"/>
        </top>
        <bottom style="thin">
          <color auto="1"/>
        </bottom>
      </border>
    </dxf>
    <dxf>
      <font>
        <color auto="1"/>
      </font>
      <fill>
        <patternFill patternType="none">
          <bgColor auto="1"/>
        </patternFill>
      </fill>
      <border>
        <left style="thin">
          <color auto="1"/>
        </left>
        <right style="thin">
          <color auto="1"/>
        </right>
        <top style="thin">
          <color auto="1"/>
        </top>
        <bottom style="thin">
          <color auto="1"/>
        </bottom>
      </border>
    </dxf>
    <dxf>
      <font>
        <color auto="1"/>
      </font>
      <border>
        <left style="thin">
          <color auto="1"/>
        </left>
        <right style="thin">
          <color auto="1"/>
        </right>
        <top style="thin">
          <color auto="1"/>
        </top>
        <bottom style="thin">
          <color auto="1"/>
        </bottom>
        <vertical/>
        <horizontal/>
      </border>
    </dxf>
    <dxf>
      <font>
        <color auto="1"/>
      </font>
      <fill>
        <patternFill patternType="solid">
          <bgColor theme="4" tint="0.79998168889431442"/>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color auto="1"/>
      </font>
    </dxf>
    <dxf>
      <font>
        <color theme="1"/>
      </font>
      <border>
        <left style="thin">
          <color auto="1"/>
        </left>
        <right style="thin">
          <color auto="1"/>
        </right>
        <top style="thin">
          <color auto="1"/>
        </top>
        <bottom style="thin">
          <color auto="1"/>
        </bottom>
        <vertical/>
        <horizontal/>
      </border>
    </dxf>
    <dxf>
      <font>
        <b/>
        <i val="0"/>
        <color rgb="FF002060"/>
      </font>
      <fill>
        <patternFill patternType="solid">
          <bgColor rgb="FFFFFF00"/>
        </patternFill>
      </fill>
    </dxf>
    <dxf>
      <font>
        <color auto="1"/>
      </font>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fill>
        <patternFill>
          <bgColor theme="4" tint="0.79998168889431442"/>
        </patternFill>
      </fill>
      <border>
        <left style="thin">
          <color auto="1"/>
        </left>
        <right style="thin">
          <color auto="1"/>
        </right>
        <top style="thin">
          <color auto="1"/>
        </top>
        <bottom style="thin">
          <color auto="1"/>
        </bottom>
      </border>
    </dxf>
    <dxf>
      <font>
        <color auto="1"/>
      </font>
      <fill>
        <patternFill patternType="none">
          <bgColor auto="1"/>
        </patternFill>
      </fill>
      <border>
        <left style="thin">
          <color auto="1"/>
        </left>
        <right style="thin">
          <color auto="1"/>
        </right>
        <top style="thin">
          <color auto="1"/>
        </top>
        <bottom style="thin">
          <color auto="1"/>
        </bottom>
      </border>
    </dxf>
    <dxf>
      <font>
        <color auto="1"/>
      </font>
      <border>
        <left style="thin">
          <color auto="1"/>
        </left>
        <right style="thin">
          <color auto="1"/>
        </right>
        <top style="thin">
          <color auto="1"/>
        </top>
        <bottom style="thin">
          <color auto="1"/>
        </bottom>
        <vertical/>
        <horizontal/>
      </border>
    </dxf>
    <dxf>
      <font>
        <color auto="1"/>
      </font>
      <fill>
        <patternFill patternType="solid">
          <bgColor theme="4" tint="0.79998168889431442"/>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color auto="1"/>
      </font>
    </dxf>
    <dxf>
      <font>
        <color theme="1"/>
      </font>
      <border>
        <left style="thin">
          <color auto="1"/>
        </left>
        <right style="thin">
          <color auto="1"/>
        </right>
        <top style="thin">
          <color auto="1"/>
        </top>
        <bottom style="thin">
          <color auto="1"/>
        </bottom>
        <vertical/>
        <horizontal/>
      </border>
    </dxf>
    <dxf>
      <font>
        <b/>
        <i val="0"/>
        <color rgb="FF002060"/>
      </font>
      <fill>
        <patternFill patternType="solid">
          <bgColor rgb="FFFFFF00"/>
        </patternFill>
      </fill>
    </dxf>
    <dxf>
      <font>
        <color auto="1"/>
      </font>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fill>
        <patternFill>
          <bgColor theme="4" tint="0.79998168889431442"/>
        </patternFill>
      </fill>
      <border>
        <left style="thin">
          <color auto="1"/>
        </left>
        <right style="thin">
          <color auto="1"/>
        </right>
        <top style="thin">
          <color auto="1"/>
        </top>
        <bottom style="thin">
          <color auto="1"/>
        </bottom>
      </border>
    </dxf>
    <dxf>
      <font>
        <color auto="1"/>
      </font>
      <fill>
        <patternFill patternType="none">
          <bgColor auto="1"/>
        </patternFill>
      </fill>
      <border>
        <left style="thin">
          <color auto="1"/>
        </left>
        <right style="thin">
          <color auto="1"/>
        </right>
        <top style="thin">
          <color auto="1"/>
        </top>
        <bottom style="thin">
          <color auto="1"/>
        </bottom>
      </border>
    </dxf>
    <dxf>
      <font>
        <color auto="1"/>
      </font>
      <border>
        <left style="thin">
          <color auto="1"/>
        </left>
        <right style="thin">
          <color auto="1"/>
        </right>
        <top style="thin">
          <color auto="1"/>
        </top>
        <bottom style="thin">
          <color auto="1"/>
        </bottom>
        <vertical/>
        <horizontal/>
      </border>
    </dxf>
    <dxf>
      <font>
        <color auto="1"/>
      </font>
      <fill>
        <patternFill patternType="solid">
          <bgColor theme="4" tint="0.79998168889431442"/>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color auto="1"/>
      </font>
    </dxf>
    <dxf>
      <font>
        <color theme="1"/>
      </font>
      <border>
        <left style="thin">
          <color auto="1"/>
        </left>
        <right style="thin">
          <color auto="1"/>
        </right>
        <top style="thin">
          <color auto="1"/>
        </top>
        <bottom style="thin">
          <color auto="1"/>
        </bottom>
        <vertical/>
        <horizontal/>
      </border>
    </dxf>
    <dxf>
      <font>
        <b/>
        <i val="0"/>
        <color rgb="FF002060"/>
      </font>
      <fill>
        <patternFill patternType="solid">
          <bgColor rgb="FFFFFF00"/>
        </patternFill>
      </fill>
    </dxf>
    <dxf>
      <font>
        <color auto="1"/>
      </font>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fill>
        <patternFill>
          <bgColor theme="4" tint="0.79998168889431442"/>
        </patternFill>
      </fill>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fill>
        <patternFill>
          <bgColor theme="4" tint="0.79998168889431442"/>
        </patternFill>
      </fill>
      <border>
        <left style="thin">
          <color auto="1"/>
        </left>
        <right style="thin">
          <color auto="1"/>
        </right>
        <top style="thin">
          <color auto="1"/>
        </top>
        <bottom style="thin">
          <color auto="1"/>
        </bottom>
      </border>
    </dxf>
    <dxf>
      <font>
        <color auto="1"/>
      </font>
      <fill>
        <patternFill patternType="none">
          <bgColor auto="1"/>
        </patternFill>
      </fill>
      <border>
        <left style="thin">
          <color auto="1"/>
        </left>
        <right style="thin">
          <color auto="1"/>
        </right>
        <top style="thin">
          <color auto="1"/>
        </top>
        <bottom style="thin">
          <color auto="1"/>
        </bottom>
      </border>
    </dxf>
    <dxf>
      <font>
        <color auto="1"/>
      </font>
      <border>
        <left style="thin">
          <color auto="1"/>
        </left>
        <right style="thin">
          <color auto="1"/>
        </right>
        <top style="thin">
          <color auto="1"/>
        </top>
        <bottom style="thin">
          <color auto="1"/>
        </bottom>
        <vertical/>
        <horizontal/>
      </border>
    </dxf>
    <dxf>
      <font>
        <color auto="1"/>
      </font>
      <fill>
        <patternFill patternType="solid">
          <bgColor theme="4" tint="0.79998168889431442"/>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color auto="1"/>
      </font>
    </dxf>
    <dxf>
      <font>
        <color theme="1"/>
      </font>
      <border>
        <left style="thin">
          <color auto="1"/>
        </left>
        <right style="thin">
          <color auto="1"/>
        </right>
        <top style="thin">
          <color auto="1"/>
        </top>
        <bottom style="thin">
          <color auto="1"/>
        </bottom>
        <vertical/>
        <horizontal/>
      </border>
    </dxf>
    <dxf>
      <font>
        <b/>
        <i val="0"/>
        <color rgb="FF002060"/>
      </font>
      <fill>
        <patternFill patternType="solid">
          <bgColor rgb="FFFFFF00"/>
        </patternFill>
      </fill>
    </dxf>
    <dxf>
      <font>
        <color auto="1"/>
      </font>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fill>
        <patternFill>
          <bgColor theme="4" tint="0.79998168889431442"/>
        </patternFill>
      </fill>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fill>
        <patternFill>
          <bgColor theme="4" tint="0.79998168889431442"/>
        </patternFill>
      </fill>
      <border>
        <left style="thin">
          <color auto="1"/>
        </left>
        <right style="thin">
          <color auto="1"/>
        </right>
        <top style="thin">
          <color auto="1"/>
        </top>
        <bottom style="thin">
          <color auto="1"/>
        </bottom>
      </border>
    </dxf>
    <dxf>
      <font>
        <color auto="1"/>
      </font>
      <fill>
        <patternFill patternType="none">
          <bgColor auto="1"/>
        </patternFill>
      </fill>
      <border>
        <left style="thin">
          <color auto="1"/>
        </left>
        <right style="thin">
          <color auto="1"/>
        </right>
        <top style="thin">
          <color auto="1"/>
        </top>
        <bottom style="thin">
          <color auto="1"/>
        </bottom>
      </border>
    </dxf>
    <dxf>
      <font>
        <color auto="1"/>
      </font>
      <border>
        <left style="thin">
          <color auto="1"/>
        </left>
        <right style="thin">
          <color auto="1"/>
        </right>
        <top style="thin">
          <color auto="1"/>
        </top>
        <bottom style="thin">
          <color auto="1"/>
        </bottom>
        <vertical/>
        <horizontal/>
      </border>
    </dxf>
    <dxf>
      <font>
        <color auto="1"/>
      </font>
      <fill>
        <patternFill patternType="solid">
          <bgColor theme="4" tint="0.79998168889431442"/>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color auto="1"/>
      </font>
    </dxf>
    <dxf>
      <font>
        <color theme="1"/>
      </font>
      <border>
        <left style="thin">
          <color auto="1"/>
        </left>
        <right style="thin">
          <color auto="1"/>
        </right>
        <top style="thin">
          <color auto="1"/>
        </top>
        <bottom style="thin">
          <color auto="1"/>
        </bottom>
        <vertical/>
        <horizontal/>
      </border>
    </dxf>
    <dxf>
      <font>
        <b/>
        <i val="0"/>
        <color rgb="FF002060"/>
      </font>
      <fill>
        <patternFill patternType="solid">
          <bgColor rgb="FFFFFF00"/>
        </patternFill>
      </fill>
    </dxf>
    <dxf>
      <font>
        <color auto="1"/>
      </font>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fill>
        <patternFill>
          <bgColor theme="4" tint="0.79998168889431442"/>
        </patternFill>
      </fill>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fill>
        <patternFill>
          <bgColor theme="4" tint="0.79998168889431442"/>
        </patternFill>
      </fill>
      <border>
        <left style="thin">
          <color auto="1"/>
        </left>
        <right style="thin">
          <color auto="1"/>
        </right>
        <top style="thin">
          <color auto="1"/>
        </top>
        <bottom style="thin">
          <color auto="1"/>
        </bottom>
      </border>
    </dxf>
    <dxf>
      <font>
        <color auto="1"/>
      </font>
      <fill>
        <patternFill patternType="none">
          <bgColor auto="1"/>
        </patternFill>
      </fill>
      <border>
        <left style="thin">
          <color auto="1"/>
        </left>
        <right style="thin">
          <color auto="1"/>
        </right>
        <top style="thin">
          <color auto="1"/>
        </top>
        <bottom style="thin">
          <color auto="1"/>
        </bottom>
      </border>
    </dxf>
    <dxf>
      <font>
        <color auto="1"/>
      </font>
      <border>
        <left style="thin">
          <color auto="1"/>
        </left>
        <right style="thin">
          <color auto="1"/>
        </right>
        <top style="thin">
          <color auto="1"/>
        </top>
        <bottom style="thin">
          <color auto="1"/>
        </bottom>
        <vertical/>
        <horizontal/>
      </border>
    </dxf>
    <dxf>
      <font>
        <color auto="1"/>
      </font>
      <fill>
        <patternFill patternType="solid">
          <bgColor theme="4" tint="0.79998168889431442"/>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color auto="1"/>
      </font>
    </dxf>
    <dxf>
      <font>
        <color theme="1"/>
      </font>
      <border>
        <left style="thin">
          <color auto="1"/>
        </left>
        <right style="thin">
          <color auto="1"/>
        </right>
        <top style="thin">
          <color auto="1"/>
        </top>
        <bottom style="thin">
          <color auto="1"/>
        </bottom>
        <vertical/>
        <horizontal/>
      </border>
    </dxf>
    <dxf>
      <font>
        <b/>
        <i val="0"/>
        <color rgb="FF002060"/>
      </font>
      <fill>
        <patternFill patternType="solid">
          <bgColor rgb="FFFFFF00"/>
        </patternFill>
      </fill>
    </dxf>
    <dxf>
      <font>
        <color auto="1"/>
      </font>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fill>
        <patternFill>
          <bgColor theme="4" tint="0.79998168889431442"/>
        </patternFill>
      </fill>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fill>
        <patternFill>
          <bgColor theme="4" tint="0.79998168889431442"/>
        </patternFill>
      </fill>
      <border>
        <left style="thin">
          <color auto="1"/>
        </left>
        <right style="thin">
          <color auto="1"/>
        </right>
        <top style="thin">
          <color auto="1"/>
        </top>
        <bottom style="thin">
          <color auto="1"/>
        </bottom>
      </border>
    </dxf>
    <dxf>
      <font>
        <color auto="1"/>
      </font>
      <fill>
        <patternFill patternType="none">
          <bgColor auto="1"/>
        </patternFill>
      </fill>
      <border>
        <left style="thin">
          <color auto="1"/>
        </left>
        <right style="thin">
          <color auto="1"/>
        </right>
        <top style="thin">
          <color auto="1"/>
        </top>
        <bottom style="thin">
          <color auto="1"/>
        </bottom>
      </border>
    </dxf>
    <dxf>
      <font>
        <color auto="1"/>
      </font>
      <border>
        <left style="thin">
          <color auto="1"/>
        </left>
        <right style="thin">
          <color auto="1"/>
        </right>
        <top style="thin">
          <color auto="1"/>
        </top>
        <bottom style="thin">
          <color auto="1"/>
        </bottom>
        <vertical/>
        <horizontal/>
      </border>
    </dxf>
    <dxf>
      <font>
        <color auto="1"/>
      </font>
      <fill>
        <patternFill patternType="solid">
          <bgColor theme="4" tint="0.79998168889431442"/>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color auto="1"/>
      </font>
    </dxf>
    <dxf>
      <font>
        <color theme="1"/>
      </font>
      <border>
        <left style="thin">
          <color auto="1"/>
        </left>
        <right style="thin">
          <color auto="1"/>
        </right>
        <top style="thin">
          <color auto="1"/>
        </top>
        <bottom style="thin">
          <color auto="1"/>
        </bottom>
        <vertical/>
        <horizontal/>
      </border>
    </dxf>
    <dxf>
      <font>
        <b/>
        <i val="0"/>
        <color rgb="FF002060"/>
      </font>
      <fill>
        <patternFill patternType="solid">
          <bgColor rgb="FFFFFF00"/>
        </patternFill>
      </fill>
    </dxf>
    <dxf>
      <font>
        <color auto="1"/>
      </font>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fill>
        <patternFill>
          <bgColor theme="4" tint="0.79998168889431442"/>
        </patternFill>
      </fill>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fill>
        <patternFill>
          <bgColor theme="4" tint="0.79998168889431442"/>
        </patternFill>
      </fill>
      <border>
        <left style="thin">
          <color auto="1"/>
        </left>
        <right style="thin">
          <color auto="1"/>
        </right>
        <top style="thin">
          <color auto="1"/>
        </top>
        <bottom style="thin">
          <color auto="1"/>
        </bottom>
      </border>
    </dxf>
    <dxf>
      <font>
        <color auto="1"/>
      </font>
      <fill>
        <patternFill patternType="none">
          <bgColor auto="1"/>
        </patternFill>
      </fill>
      <border>
        <left style="thin">
          <color auto="1"/>
        </left>
        <right style="thin">
          <color auto="1"/>
        </right>
        <top style="thin">
          <color auto="1"/>
        </top>
        <bottom style="thin">
          <color auto="1"/>
        </bottom>
      </border>
    </dxf>
    <dxf>
      <font>
        <color auto="1"/>
      </font>
      <border>
        <left style="thin">
          <color auto="1"/>
        </left>
        <right style="thin">
          <color auto="1"/>
        </right>
        <top style="thin">
          <color auto="1"/>
        </top>
        <bottom style="thin">
          <color auto="1"/>
        </bottom>
        <vertical/>
        <horizontal/>
      </border>
    </dxf>
    <dxf>
      <font>
        <color auto="1"/>
      </font>
      <fill>
        <patternFill patternType="solid">
          <bgColor theme="4" tint="0.79998168889431442"/>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color auto="1"/>
      </font>
    </dxf>
    <dxf>
      <font>
        <color theme="1"/>
      </font>
      <border>
        <left style="thin">
          <color auto="1"/>
        </left>
        <right style="thin">
          <color auto="1"/>
        </right>
        <top style="thin">
          <color auto="1"/>
        </top>
        <bottom style="thin">
          <color auto="1"/>
        </bottom>
        <vertical/>
        <horizontal/>
      </border>
    </dxf>
    <dxf>
      <font>
        <b/>
        <i val="0"/>
        <color rgb="FF002060"/>
      </font>
      <fill>
        <patternFill patternType="solid">
          <bgColor rgb="FFFFFF00"/>
        </patternFill>
      </fill>
    </dxf>
    <dxf>
      <font>
        <color auto="1"/>
      </font>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fill>
        <patternFill>
          <bgColor theme="4" tint="0.79998168889431442"/>
        </patternFill>
      </fill>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fill>
        <patternFill>
          <bgColor theme="4" tint="0.79998168889431442"/>
        </patternFill>
      </fill>
      <border>
        <left style="thin">
          <color auto="1"/>
        </left>
        <right style="thin">
          <color auto="1"/>
        </right>
        <top style="thin">
          <color auto="1"/>
        </top>
        <bottom style="thin">
          <color auto="1"/>
        </bottom>
      </border>
    </dxf>
    <dxf>
      <font>
        <color auto="1"/>
      </font>
      <fill>
        <patternFill patternType="none">
          <bgColor auto="1"/>
        </patternFill>
      </fill>
      <border>
        <left style="thin">
          <color auto="1"/>
        </left>
        <right style="thin">
          <color auto="1"/>
        </right>
        <top style="thin">
          <color auto="1"/>
        </top>
        <bottom style="thin">
          <color auto="1"/>
        </bottom>
      </border>
    </dxf>
    <dxf>
      <font>
        <color auto="1"/>
      </font>
      <border>
        <left style="thin">
          <color auto="1"/>
        </left>
        <right style="thin">
          <color auto="1"/>
        </right>
        <top style="thin">
          <color auto="1"/>
        </top>
        <bottom style="thin">
          <color auto="1"/>
        </bottom>
        <vertical/>
        <horizontal/>
      </border>
    </dxf>
    <dxf>
      <font>
        <color auto="1"/>
      </font>
      <fill>
        <patternFill patternType="solid">
          <bgColor theme="4" tint="0.79998168889431442"/>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color auto="1"/>
      </font>
    </dxf>
    <dxf>
      <font>
        <color theme="1"/>
      </font>
      <border>
        <left style="thin">
          <color auto="1"/>
        </left>
        <right style="thin">
          <color auto="1"/>
        </right>
        <top style="thin">
          <color auto="1"/>
        </top>
        <bottom style="thin">
          <color auto="1"/>
        </bottom>
        <vertical/>
        <horizontal/>
      </border>
    </dxf>
    <dxf>
      <font>
        <b/>
        <i val="0"/>
        <color rgb="FF002060"/>
      </font>
      <fill>
        <patternFill patternType="solid">
          <bgColor rgb="FFFFFF00"/>
        </patternFill>
      </fill>
    </dxf>
    <dxf>
      <font>
        <color auto="1"/>
      </font>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fill>
        <patternFill>
          <bgColor theme="4" tint="0.79998168889431442"/>
        </patternFill>
      </fill>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fill>
        <patternFill>
          <bgColor theme="4" tint="0.79998168889431442"/>
        </patternFill>
      </fill>
      <border>
        <left style="thin">
          <color auto="1"/>
        </left>
        <right style="thin">
          <color auto="1"/>
        </right>
        <top style="thin">
          <color auto="1"/>
        </top>
        <bottom style="thin">
          <color auto="1"/>
        </bottom>
      </border>
    </dxf>
    <dxf>
      <font>
        <color auto="1"/>
      </font>
      <fill>
        <patternFill patternType="none">
          <bgColor auto="1"/>
        </patternFill>
      </fill>
      <border>
        <left style="thin">
          <color auto="1"/>
        </left>
        <right style="thin">
          <color auto="1"/>
        </right>
        <top style="thin">
          <color auto="1"/>
        </top>
        <bottom style="thin">
          <color auto="1"/>
        </bottom>
      </border>
    </dxf>
    <dxf>
      <font>
        <color auto="1"/>
      </font>
      <border>
        <left style="thin">
          <color auto="1"/>
        </left>
        <right style="thin">
          <color auto="1"/>
        </right>
        <top style="thin">
          <color auto="1"/>
        </top>
        <bottom style="thin">
          <color auto="1"/>
        </bottom>
        <vertical/>
        <horizontal/>
      </border>
    </dxf>
    <dxf>
      <font>
        <color auto="1"/>
      </font>
      <fill>
        <patternFill patternType="solid">
          <bgColor theme="4" tint="0.79998168889431442"/>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color auto="1"/>
      </font>
    </dxf>
    <dxf>
      <font>
        <color theme="1"/>
      </font>
      <border>
        <left style="thin">
          <color auto="1"/>
        </left>
        <right style="thin">
          <color auto="1"/>
        </right>
        <top style="thin">
          <color auto="1"/>
        </top>
        <bottom style="thin">
          <color auto="1"/>
        </bottom>
        <vertical/>
        <horizontal/>
      </border>
    </dxf>
    <dxf>
      <font>
        <b/>
        <i val="0"/>
        <color rgb="FF002060"/>
      </font>
      <fill>
        <patternFill patternType="solid">
          <bgColor rgb="FFFFFF00"/>
        </patternFill>
      </fill>
    </dxf>
    <dxf>
      <font>
        <color auto="1"/>
      </font>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fill>
        <patternFill>
          <bgColor theme="4" tint="0.79998168889431442"/>
        </patternFill>
      </fill>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fill>
        <patternFill>
          <bgColor theme="4" tint="0.79998168889431442"/>
        </patternFill>
      </fill>
      <border>
        <left style="thin">
          <color auto="1"/>
        </left>
        <right style="thin">
          <color auto="1"/>
        </right>
        <top style="thin">
          <color auto="1"/>
        </top>
        <bottom style="thin">
          <color auto="1"/>
        </bottom>
      </border>
    </dxf>
    <dxf>
      <font>
        <color auto="1"/>
      </font>
      <fill>
        <patternFill patternType="none">
          <bgColor auto="1"/>
        </patternFill>
      </fill>
      <border>
        <left style="thin">
          <color auto="1"/>
        </left>
        <right style="thin">
          <color auto="1"/>
        </right>
        <top style="thin">
          <color auto="1"/>
        </top>
        <bottom style="thin">
          <color auto="1"/>
        </bottom>
      </border>
    </dxf>
    <dxf>
      <font>
        <color auto="1"/>
      </font>
      <border>
        <left style="thin">
          <color auto="1"/>
        </left>
        <right style="thin">
          <color auto="1"/>
        </right>
        <top style="thin">
          <color auto="1"/>
        </top>
        <bottom style="thin">
          <color auto="1"/>
        </bottom>
        <vertical/>
        <horizontal/>
      </border>
    </dxf>
    <dxf>
      <font>
        <color auto="1"/>
      </font>
      <fill>
        <patternFill patternType="solid">
          <bgColor theme="4" tint="0.79998168889431442"/>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color auto="1"/>
      </font>
    </dxf>
    <dxf>
      <font>
        <color theme="1"/>
      </font>
      <border>
        <left style="thin">
          <color auto="1"/>
        </left>
        <right style="thin">
          <color auto="1"/>
        </right>
        <top style="thin">
          <color auto="1"/>
        </top>
        <bottom style="thin">
          <color auto="1"/>
        </bottom>
        <vertical/>
        <horizontal/>
      </border>
    </dxf>
    <dxf>
      <font>
        <b/>
        <i val="0"/>
        <color rgb="FF002060"/>
      </font>
      <fill>
        <patternFill patternType="solid">
          <bgColor rgb="FFFFFF00"/>
        </patternFill>
      </fill>
    </dxf>
    <dxf>
      <font>
        <color auto="1"/>
      </font>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fill>
        <patternFill>
          <bgColor theme="4" tint="0.79998168889431442"/>
        </patternFill>
      </fill>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fill>
        <patternFill>
          <bgColor theme="4" tint="0.79998168889431442"/>
        </patternFill>
      </fill>
      <border>
        <left style="thin">
          <color auto="1"/>
        </left>
        <right style="thin">
          <color auto="1"/>
        </right>
        <top style="thin">
          <color auto="1"/>
        </top>
        <bottom style="thin">
          <color auto="1"/>
        </bottom>
      </border>
    </dxf>
    <dxf>
      <font>
        <color auto="1"/>
      </font>
      <fill>
        <patternFill patternType="none">
          <bgColor auto="1"/>
        </patternFill>
      </fill>
      <border>
        <left style="thin">
          <color auto="1"/>
        </left>
        <right style="thin">
          <color auto="1"/>
        </right>
        <top style="thin">
          <color auto="1"/>
        </top>
        <bottom style="thin">
          <color auto="1"/>
        </bottom>
      </border>
    </dxf>
    <dxf>
      <font>
        <color auto="1"/>
      </font>
      <border>
        <left style="thin">
          <color auto="1"/>
        </left>
        <right style="thin">
          <color auto="1"/>
        </right>
        <top style="thin">
          <color auto="1"/>
        </top>
        <bottom style="thin">
          <color auto="1"/>
        </bottom>
        <vertical/>
        <horizontal/>
      </border>
    </dxf>
    <dxf>
      <font>
        <color auto="1"/>
      </font>
      <fill>
        <patternFill patternType="solid">
          <bgColor theme="4" tint="0.79998168889431442"/>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color auto="1"/>
      </font>
    </dxf>
    <dxf>
      <font>
        <color theme="1"/>
      </font>
      <border>
        <left style="thin">
          <color auto="1"/>
        </left>
        <right style="thin">
          <color auto="1"/>
        </right>
        <top style="thin">
          <color auto="1"/>
        </top>
        <bottom style="thin">
          <color auto="1"/>
        </bottom>
        <vertical/>
        <horizontal/>
      </border>
    </dxf>
    <dxf>
      <font>
        <b/>
        <i val="0"/>
        <color rgb="FF002060"/>
      </font>
      <fill>
        <patternFill patternType="solid">
          <bgColor rgb="FFFFFF00"/>
        </patternFill>
      </fill>
    </dxf>
    <dxf>
      <font>
        <color auto="1"/>
      </font>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fill>
        <patternFill>
          <bgColor theme="4" tint="0.79998168889431442"/>
        </patternFill>
      </fill>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fill>
        <patternFill>
          <bgColor theme="4" tint="0.79998168889431442"/>
        </patternFill>
      </fill>
      <border>
        <left style="thin">
          <color auto="1"/>
        </left>
        <right style="thin">
          <color auto="1"/>
        </right>
        <top style="thin">
          <color auto="1"/>
        </top>
        <bottom style="thin">
          <color auto="1"/>
        </bottom>
      </border>
    </dxf>
    <dxf>
      <font>
        <color auto="1"/>
      </font>
      <fill>
        <patternFill patternType="none">
          <bgColor auto="1"/>
        </patternFill>
      </fill>
      <border>
        <left style="thin">
          <color auto="1"/>
        </left>
        <right style="thin">
          <color auto="1"/>
        </right>
        <top style="thin">
          <color auto="1"/>
        </top>
        <bottom style="thin">
          <color auto="1"/>
        </bottom>
      </border>
    </dxf>
    <dxf>
      <font>
        <color auto="1"/>
      </font>
      <border>
        <left style="thin">
          <color auto="1"/>
        </left>
        <right style="thin">
          <color auto="1"/>
        </right>
        <top style="thin">
          <color auto="1"/>
        </top>
        <bottom style="thin">
          <color auto="1"/>
        </bottom>
        <vertical/>
        <horizontal/>
      </border>
    </dxf>
    <dxf>
      <font>
        <color auto="1"/>
      </font>
      <fill>
        <patternFill patternType="solid">
          <bgColor theme="4" tint="0.79998168889431442"/>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color auto="1"/>
      </font>
    </dxf>
    <dxf>
      <font>
        <color theme="1"/>
      </font>
      <border>
        <left style="thin">
          <color auto="1"/>
        </left>
        <right style="thin">
          <color auto="1"/>
        </right>
        <top style="thin">
          <color auto="1"/>
        </top>
        <bottom style="thin">
          <color auto="1"/>
        </bottom>
        <vertical/>
        <horizontal/>
      </border>
    </dxf>
    <dxf>
      <font>
        <b/>
        <i val="0"/>
        <color rgb="FF002060"/>
      </font>
      <fill>
        <patternFill patternType="solid">
          <bgColor rgb="FFFFFF00"/>
        </patternFill>
      </fill>
    </dxf>
    <dxf>
      <font>
        <color auto="1"/>
      </font>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fill>
        <patternFill>
          <bgColor theme="4" tint="0.79998168889431442"/>
        </patternFill>
      </fill>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fill>
        <patternFill>
          <bgColor theme="4" tint="0.79998168889431442"/>
        </patternFill>
      </fill>
      <border>
        <left style="thin">
          <color auto="1"/>
        </left>
        <right style="thin">
          <color auto="1"/>
        </right>
        <top style="thin">
          <color auto="1"/>
        </top>
        <bottom style="thin">
          <color auto="1"/>
        </bottom>
      </border>
    </dxf>
    <dxf>
      <font>
        <color auto="1"/>
      </font>
      <fill>
        <patternFill patternType="none">
          <bgColor auto="1"/>
        </patternFill>
      </fill>
      <border>
        <left style="thin">
          <color auto="1"/>
        </left>
        <right style="thin">
          <color auto="1"/>
        </right>
        <top style="thin">
          <color auto="1"/>
        </top>
        <bottom style="thin">
          <color auto="1"/>
        </bottom>
      </border>
    </dxf>
    <dxf>
      <font>
        <color auto="1"/>
      </font>
      <border>
        <left style="thin">
          <color auto="1"/>
        </left>
        <right style="thin">
          <color auto="1"/>
        </right>
        <top style="thin">
          <color auto="1"/>
        </top>
        <bottom style="thin">
          <color auto="1"/>
        </bottom>
        <vertical/>
        <horizontal/>
      </border>
    </dxf>
    <dxf>
      <font>
        <color auto="1"/>
      </font>
      <fill>
        <patternFill patternType="solid">
          <bgColor theme="4" tint="0.79998168889431442"/>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color auto="1"/>
      </font>
    </dxf>
    <dxf>
      <font>
        <color theme="1"/>
      </font>
      <border>
        <left style="thin">
          <color auto="1"/>
        </left>
        <right style="thin">
          <color auto="1"/>
        </right>
        <top style="thin">
          <color auto="1"/>
        </top>
        <bottom style="thin">
          <color auto="1"/>
        </bottom>
        <vertical/>
        <horizontal/>
      </border>
    </dxf>
    <dxf>
      <font>
        <b/>
        <i val="0"/>
        <color rgb="FF002060"/>
      </font>
      <fill>
        <patternFill patternType="solid">
          <bgColor rgb="FFFFFF00"/>
        </patternFill>
      </fill>
    </dxf>
    <dxf>
      <font>
        <color auto="1"/>
      </font>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fill>
        <patternFill>
          <bgColor theme="4" tint="0.79998168889431442"/>
        </patternFill>
      </fill>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fill>
        <patternFill>
          <bgColor theme="4" tint="0.79998168889431442"/>
        </patternFill>
      </fill>
      <border>
        <left style="thin">
          <color auto="1"/>
        </left>
        <right style="thin">
          <color auto="1"/>
        </right>
        <top style="thin">
          <color auto="1"/>
        </top>
        <bottom style="thin">
          <color auto="1"/>
        </bottom>
      </border>
    </dxf>
    <dxf>
      <font>
        <color auto="1"/>
      </font>
      <fill>
        <patternFill patternType="none">
          <bgColor auto="1"/>
        </patternFill>
      </fill>
      <border>
        <left style="thin">
          <color auto="1"/>
        </left>
        <right style="thin">
          <color auto="1"/>
        </right>
        <top style="thin">
          <color auto="1"/>
        </top>
        <bottom style="thin">
          <color auto="1"/>
        </bottom>
      </border>
    </dxf>
    <dxf>
      <font>
        <color auto="1"/>
      </font>
      <border>
        <left style="thin">
          <color auto="1"/>
        </left>
        <right style="thin">
          <color auto="1"/>
        </right>
        <top style="thin">
          <color auto="1"/>
        </top>
        <bottom style="thin">
          <color auto="1"/>
        </bottom>
        <vertical/>
        <horizontal/>
      </border>
    </dxf>
    <dxf>
      <font>
        <color auto="1"/>
      </font>
      <fill>
        <patternFill patternType="solid">
          <bgColor theme="4" tint="0.79998168889431442"/>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color auto="1"/>
      </font>
    </dxf>
    <dxf>
      <font>
        <color theme="1"/>
      </font>
      <border>
        <left style="thin">
          <color auto="1"/>
        </left>
        <right style="thin">
          <color auto="1"/>
        </right>
        <top style="thin">
          <color auto="1"/>
        </top>
        <bottom style="thin">
          <color auto="1"/>
        </bottom>
        <vertical/>
        <horizontal/>
      </border>
    </dxf>
    <dxf>
      <font>
        <b/>
        <i val="0"/>
        <color rgb="FF002060"/>
      </font>
      <fill>
        <patternFill patternType="solid">
          <bgColor rgb="FFFFFF00"/>
        </patternFill>
      </fill>
    </dxf>
    <dxf>
      <font>
        <color auto="1"/>
      </font>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fill>
        <patternFill>
          <bgColor theme="4" tint="0.79998168889431442"/>
        </patternFill>
      </fill>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fill>
        <patternFill>
          <bgColor theme="4" tint="0.79998168889431442"/>
        </patternFill>
      </fill>
      <border>
        <left style="thin">
          <color auto="1"/>
        </left>
        <right style="thin">
          <color auto="1"/>
        </right>
        <top style="thin">
          <color auto="1"/>
        </top>
        <bottom style="thin">
          <color auto="1"/>
        </bottom>
      </border>
    </dxf>
    <dxf>
      <font>
        <color auto="1"/>
      </font>
      <fill>
        <patternFill patternType="none">
          <bgColor auto="1"/>
        </patternFill>
      </fill>
      <border>
        <left style="thin">
          <color auto="1"/>
        </left>
        <right style="thin">
          <color auto="1"/>
        </right>
        <top style="thin">
          <color auto="1"/>
        </top>
        <bottom style="thin">
          <color auto="1"/>
        </bottom>
      </border>
    </dxf>
    <dxf>
      <font>
        <color auto="1"/>
      </font>
      <border>
        <left style="thin">
          <color auto="1"/>
        </left>
        <right style="thin">
          <color auto="1"/>
        </right>
        <top style="thin">
          <color auto="1"/>
        </top>
        <bottom style="thin">
          <color auto="1"/>
        </bottom>
        <vertical/>
        <horizontal/>
      </border>
    </dxf>
    <dxf>
      <font>
        <color auto="1"/>
      </font>
      <fill>
        <patternFill patternType="solid">
          <bgColor theme="4" tint="0.79998168889431442"/>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color auto="1"/>
      </font>
    </dxf>
    <dxf>
      <font>
        <color theme="1"/>
      </font>
      <border>
        <left style="thin">
          <color auto="1"/>
        </left>
        <right style="thin">
          <color auto="1"/>
        </right>
        <top style="thin">
          <color auto="1"/>
        </top>
        <bottom style="thin">
          <color auto="1"/>
        </bottom>
        <vertical/>
        <horizontal/>
      </border>
    </dxf>
    <dxf>
      <font>
        <b/>
        <i val="0"/>
        <color rgb="FF002060"/>
      </font>
      <fill>
        <patternFill patternType="solid">
          <bgColor rgb="FFFFFF00"/>
        </patternFill>
      </fill>
    </dxf>
    <dxf>
      <font>
        <color auto="1"/>
      </font>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fill>
        <patternFill>
          <bgColor theme="4" tint="0.79998168889431442"/>
        </patternFill>
      </fill>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fill>
        <patternFill>
          <bgColor theme="4" tint="0.79998168889431442"/>
        </patternFill>
      </fill>
      <border>
        <left style="thin">
          <color auto="1"/>
        </left>
        <right style="thin">
          <color auto="1"/>
        </right>
        <top style="thin">
          <color auto="1"/>
        </top>
        <bottom style="thin">
          <color auto="1"/>
        </bottom>
      </border>
    </dxf>
    <dxf>
      <font>
        <color auto="1"/>
      </font>
      <fill>
        <patternFill patternType="none">
          <bgColor auto="1"/>
        </patternFill>
      </fill>
      <border>
        <left style="thin">
          <color auto="1"/>
        </left>
        <right style="thin">
          <color auto="1"/>
        </right>
        <top style="thin">
          <color auto="1"/>
        </top>
        <bottom style="thin">
          <color auto="1"/>
        </bottom>
      </border>
    </dxf>
    <dxf>
      <font>
        <color auto="1"/>
      </font>
      <border>
        <left style="thin">
          <color auto="1"/>
        </left>
        <right style="thin">
          <color auto="1"/>
        </right>
        <top style="thin">
          <color auto="1"/>
        </top>
        <bottom style="thin">
          <color auto="1"/>
        </bottom>
        <vertical/>
        <horizontal/>
      </border>
    </dxf>
    <dxf>
      <font>
        <color auto="1"/>
      </font>
      <fill>
        <patternFill patternType="solid">
          <bgColor theme="4" tint="0.79998168889431442"/>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color auto="1"/>
      </font>
    </dxf>
    <dxf>
      <font>
        <color theme="1"/>
      </font>
      <border>
        <left style="thin">
          <color auto="1"/>
        </left>
        <right style="thin">
          <color auto="1"/>
        </right>
        <top style="thin">
          <color auto="1"/>
        </top>
        <bottom style="thin">
          <color auto="1"/>
        </bottom>
        <vertical/>
        <horizontal/>
      </border>
    </dxf>
    <dxf>
      <font>
        <b/>
        <i val="0"/>
        <color rgb="FF002060"/>
      </font>
      <fill>
        <patternFill patternType="solid">
          <bgColor rgb="FFFFFF00"/>
        </patternFill>
      </fill>
    </dxf>
    <dxf>
      <font>
        <color auto="1"/>
      </font>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fill>
        <patternFill>
          <bgColor theme="4" tint="0.79998168889431442"/>
        </patternFill>
      </fill>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fill>
        <patternFill>
          <bgColor theme="4" tint="0.79998168889431442"/>
        </patternFill>
      </fill>
      <border>
        <left style="thin">
          <color auto="1"/>
        </left>
        <right style="thin">
          <color auto="1"/>
        </right>
        <top style="thin">
          <color auto="1"/>
        </top>
        <bottom style="thin">
          <color auto="1"/>
        </bottom>
      </border>
    </dxf>
    <dxf>
      <font>
        <color auto="1"/>
      </font>
      <fill>
        <patternFill patternType="none">
          <bgColor auto="1"/>
        </patternFill>
      </fill>
      <border>
        <left style="thin">
          <color auto="1"/>
        </left>
        <right style="thin">
          <color auto="1"/>
        </right>
        <top style="thin">
          <color auto="1"/>
        </top>
        <bottom style="thin">
          <color auto="1"/>
        </bottom>
      </border>
    </dxf>
    <dxf>
      <font>
        <color auto="1"/>
      </font>
      <border>
        <left style="thin">
          <color auto="1"/>
        </left>
        <right style="thin">
          <color auto="1"/>
        </right>
        <top style="thin">
          <color auto="1"/>
        </top>
        <bottom style="thin">
          <color auto="1"/>
        </bottom>
        <vertical/>
        <horizontal/>
      </border>
    </dxf>
    <dxf>
      <font>
        <color auto="1"/>
      </font>
      <fill>
        <patternFill patternType="solid">
          <bgColor theme="4" tint="0.79998168889431442"/>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color auto="1"/>
      </font>
    </dxf>
    <dxf>
      <font>
        <color theme="1"/>
      </font>
      <border>
        <left style="thin">
          <color auto="1"/>
        </left>
        <right style="thin">
          <color auto="1"/>
        </right>
        <top style="thin">
          <color auto="1"/>
        </top>
        <bottom style="thin">
          <color auto="1"/>
        </bottom>
        <vertical/>
        <horizontal/>
      </border>
    </dxf>
    <dxf>
      <font>
        <b/>
        <i val="0"/>
        <color rgb="FF002060"/>
      </font>
      <fill>
        <patternFill patternType="solid">
          <bgColor rgb="FFFFFF00"/>
        </patternFill>
      </fill>
    </dxf>
    <dxf>
      <font>
        <color auto="1"/>
      </font>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fill>
        <patternFill>
          <bgColor theme="4" tint="0.79998168889431442"/>
        </patternFill>
      </fill>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fill>
        <patternFill>
          <bgColor theme="4" tint="0.79998168889431442"/>
        </patternFill>
      </fill>
      <border>
        <left style="thin">
          <color auto="1"/>
        </left>
        <right style="thin">
          <color auto="1"/>
        </right>
        <top style="thin">
          <color auto="1"/>
        </top>
        <bottom style="thin">
          <color auto="1"/>
        </bottom>
      </border>
    </dxf>
    <dxf>
      <font>
        <color auto="1"/>
      </font>
      <fill>
        <patternFill patternType="none">
          <bgColor auto="1"/>
        </patternFill>
      </fill>
      <border>
        <left style="thin">
          <color auto="1"/>
        </left>
        <right style="thin">
          <color auto="1"/>
        </right>
        <top style="thin">
          <color auto="1"/>
        </top>
        <bottom style="thin">
          <color auto="1"/>
        </bottom>
      </border>
    </dxf>
    <dxf>
      <font>
        <color auto="1"/>
      </font>
      <border>
        <left style="thin">
          <color auto="1"/>
        </left>
        <right style="thin">
          <color auto="1"/>
        </right>
        <top style="thin">
          <color auto="1"/>
        </top>
        <bottom style="thin">
          <color auto="1"/>
        </bottom>
        <vertical/>
        <horizontal/>
      </border>
    </dxf>
    <dxf>
      <font>
        <color auto="1"/>
      </font>
      <fill>
        <patternFill patternType="solid">
          <bgColor theme="4" tint="0.79998168889431442"/>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color auto="1"/>
      </font>
    </dxf>
    <dxf>
      <font>
        <color theme="1"/>
      </font>
      <border>
        <left style="thin">
          <color auto="1"/>
        </left>
        <right style="thin">
          <color auto="1"/>
        </right>
        <top style="thin">
          <color auto="1"/>
        </top>
        <bottom style="thin">
          <color auto="1"/>
        </bottom>
        <vertical/>
        <horizontal/>
      </border>
    </dxf>
    <dxf>
      <font>
        <b/>
        <i val="0"/>
        <color rgb="FF002060"/>
      </font>
      <fill>
        <patternFill patternType="solid">
          <bgColor rgb="FFFFFF00"/>
        </patternFill>
      </fill>
    </dxf>
    <dxf>
      <font>
        <color auto="1"/>
      </font>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fill>
        <patternFill>
          <bgColor theme="4" tint="0.79998168889431442"/>
        </patternFill>
      </fill>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fill>
        <patternFill>
          <bgColor theme="4" tint="0.79998168889431442"/>
        </patternFill>
      </fill>
      <border>
        <left style="thin">
          <color auto="1"/>
        </left>
        <right style="thin">
          <color auto="1"/>
        </right>
        <top style="thin">
          <color auto="1"/>
        </top>
        <bottom style="thin">
          <color auto="1"/>
        </bottom>
      </border>
    </dxf>
    <dxf>
      <font>
        <color auto="1"/>
      </font>
      <fill>
        <patternFill patternType="none">
          <bgColor auto="1"/>
        </patternFill>
      </fill>
      <border>
        <left style="thin">
          <color auto="1"/>
        </left>
        <right style="thin">
          <color auto="1"/>
        </right>
        <top style="thin">
          <color auto="1"/>
        </top>
        <bottom style="thin">
          <color auto="1"/>
        </bottom>
      </border>
    </dxf>
    <dxf>
      <font>
        <color auto="1"/>
      </font>
      <border>
        <left style="thin">
          <color auto="1"/>
        </left>
        <right style="thin">
          <color auto="1"/>
        </right>
        <top style="thin">
          <color auto="1"/>
        </top>
        <bottom style="thin">
          <color auto="1"/>
        </bottom>
        <vertical/>
        <horizontal/>
      </border>
    </dxf>
    <dxf>
      <font>
        <color auto="1"/>
      </font>
      <fill>
        <patternFill patternType="solid">
          <bgColor theme="4" tint="0.79998168889431442"/>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color auto="1"/>
      </font>
    </dxf>
    <dxf>
      <font>
        <color theme="1"/>
      </font>
      <border>
        <left style="thin">
          <color auto="1"/>
        </left>
        <right style="thin">
          <color auto="1"/>
        </right>
        <top style="thin">
          <color auto="1"/>
        </top>
        <bottom style="thin">
          <color auto="1"/>
        </bottom>
        <vertical/>
        <horizontal/>
      </border>
    </dxf>
    <dxf>
      <font>
        <b/>
        <i val="0"/>
        <color rgb="FF002060"/>
      </font>
      <fill>
        <patternFill patternType="solid">
          <bgColor rgb="FFFFFF00"/>
        </patternFill>
      </fill>
    </dxf>
    <dxf>
      <font>
        <color auto="1"/>
      </font>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fill>
        <patternFill>
          <bgColor theme="4" tint="0.79998168889431442"/>
        </patternFill>
      </fill>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fill>
        <patternFill>
          <bgColor theme="4" tint="0.79998168889431442"/>
        </patternFill>
      </fill>
      <border>
        <left style="thin">
          <color auto="1"/>
        </left>
        <right style="thin">
          <color auto="1"/>
        </right>
        <top style="thin">
          <color auto="1"/>
        </top>
        <bottom style="thin">
          <color auto="1"/>
        </bottom>
      </border>
    </dxf>
    <dxf>
      <font>
        <color auto="1"/>
      </font>
      <fill>
        <patternFill patternType="none">
          <bgColor auto="1"/>
        </patternFill>
      </fill>
      <border>
        <left style="thin">
          <color auto="1"/>
        </left>
        <right style="thin">
          <color auto="1"/>
        </right>
        <top style="thin">
          <color auto="1"/>
        </top>
        <bottom style="thin">
          <color auto="1"/>
        </bottom>
      </border>
    </dxf>
    <dxf>
      <font>
        <color auto="1"/>
      </font>
      <border>
        <left style="thin">
          <color auto="1"/>
        </left>
        <right style="thin">
          <color auto="1"/>
        </right>
        <top style="thin">
          <color auto="1"/>
        </top>
        <bottom style="thin">
          <color auto="1"/>
        </bottom>
        <vertical/>
        <horizontal/>
      </border>
    </dxf>
    <dxf>
      <font>
        <color auto="1"/>
      </font>
      <fill>
        <patternFill patternType="solid">
          <bgColor theme="4" tint="0.79998168889431442"/>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color auto="1"/>
      </font>
    </dxf>
    <dxf>
      <font>
        <color theme="1"/>
      </font>
      <border>
        <left style="thin">
          <color auto="1"/>
        </left>
        <right style="thin">
          <color auto="1"/>
        </right>
        <top style="thin">
          <color auto="1"/>
        </top>
        <bottom style="thin">
          <color auto="1"/>
        </bottom>
        <vertical/>
        <horizontal/>
      </border>
    </dxf>
    <dxf>
      <font>
        <b/>
        <i val="0"/>
        <color rgb="FF002060"/>
      </font>
      <fill>
        <patternFill patternType="solid">
          <bgColor rgb="FFFFFF00"/>
        </patternFill>
      </fill>
    </dxf>
    <dxf>
      <font>
        <color auto="1"/>
      </font>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fill>
        <patternFill>
          <bgColor theme="4" tint="0.79998168889431442"/>
        </patternFill>
      </fill>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fill>
        <patternFill>
          <bgColor theme="4" tint="0.79998168889431442"/>
        </patternFill>
      </fill>
      <border>
        <left style="thin">
          <color auto="1"/>
        </left>
        <right style="thin">
          <color auto="1"/>
        </right>
        <top style="thin">
          <color auto="1"/>
        </top>
        <bottom style="thin">
          <color auto="1"/>
        </bottom>
      </border>
    </dxf>
    <dxf>
      <font>
        <color auto="1"/>
      </font>
      <fill>
        <patternFill patternType="none">
          <bgColor auto="1"/>
        </patternFill>
      </fill>
      <border>
        <left style="thin">
          <color auto="1"/>
        </left>
        <right style="thin">
          <color auto="1"/>
        </right>
        <top style="thin">
          <color auto="1"/>
        </top>
        <bottom style="thin">
          <color auto="1"/>
        </bottom>
      </border>
    </dxf>
    <dxf>
      <font>
        <color auto="1"/>
      </font>
      <border>
        <left style="thin">
          <color auto="1"/>
        </left>
        <right style="thin">
          <color auto="1"/>
        </right>
        <top style="thin">
          <color auto="1"/>
        </top>
        <bottom style="thin">
          <color auto="1"/>
        </bottom>
        <vertical/>
        <horizontal/>
      </border>
    </dxf>
    <dxf>
      <font>
        <color auto="1"/>
      </font>
      <fill>
        <patternFill patternType="solid">
          <bgColor theme="4" tint="0.79998168889431442"/>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color auto="1"/>
      </font>
    </dxf>
    <dxf>
      <font>
        <color theme="1"/>
      </font>
      <border>
        <left style="thin">
          <color auto="1"/>
        </left>
        <right style="thin">
          <color auto="1"/>
        </right>
        <top style="thin">
          <color auto="1"/>
        </top>
        <bottom style="thin">
          <color auto="1"/>
        </bottom>
        <vertical/>
        <horizontal/>
      </border>
    </dxf>
    <dxf>
      <font>
        <b/>
        <i val="0"/>
        <color rgb="FF002060"/>
      </font>
      <fill>
        <patternFill patternType="solid">
          <bgColor rgb="FFFFFF00"/>
        </patternFill>
      </fill>
    </dxf>
    <dxf>
      <font>
        <color auto="1"/>
      </font>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fill>
        <patternFill>
          <bgColor theme="4" tint="0.79998168889431442"/>
        </patternFill>
      </fill>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fill>
        <patternFill>
          <bgColor theme="4" tint="0.79998168889431442"/>
        </patternFill>
      </fill>
      <border>
        <left style="thin">
          <color auto="1"/>
        </left>
        <right style="thin">
          <color auto="1"/>
        </right>
        <top style="thin">
          <color auto="1"/>
        </top>
        <bottom style="thin">
          <color auto="1"/>
        </bottom>
      </border>
    </dxf>
    <dxf>
      <font>
        <color auto="1"/>
      </font>
      <fill>
        <patternFill patternType="none">
          <bgColor auto="1"/>
        </patternFill>
      </fill>
      <border>
        <left style="thin">
          <color auto="1"/>
        </left>
        <right style="thin">
          <color auto="1"/>
        </right>
        <top style="thin">
          <color auto="1"/>
        </top>
        <bottom style="thin">
          <color auto="1"/>
        </bottom>
      </border>
    </dxf>
    <dxf>
      <font>
        <color auto="1"/>
      </font>
      <border>
        <left style="thin">
          <color auto="1"/>
        </left>
        <right style="thin">
          <color auto="1"/>
        </right>
        <top style="thin">
          <color auto="1"/>
        </top>
        <bottom style="thin">
          <color auto="1"/>
        </bottom>
        <vertical/>
        <horizontal/>
      </border>
    </dxf>
    <dxf>
      <font>
        <color auto="1"/>
      </font>
      <fill>
        <patternFill patternType="solid">
          <bgColor theme="4" tint="0.79998168889431442"/>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color auto="1"/>
      </font>
    </dxf>
    <dxf>
      <font>
        <color theme="1"/>
      </font>
      <border>
        <left style="thin">
          <color auto="1"/>
        </left>
        <right style="thin">
          <color auto="1"/>
        </right>
        <top style="thin">
          <color auto="1"/>
        </top>
        <bottom style="thin">
          <color auto="1"/>
        </bottom>
        <vertical/>
        <horizontal/>
      </border>
    </dxf>
    <dxf>
      <font>
        <b/>
        <i val="0"/>
        <color rgb="FF002060"/>
      </font>
      <fill>
        <patternFill patternType="solid">
          <bgColor rgb="FFFFFF00"/>
        </patternFill>
      </fill>
    </dxf>
    <dxf>
      <font>
        <color auto="1"/>
      </font>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fill>
        <patternFill>
          <bgColor theme="4" tint="0.79998168889431442"/>
        </patternFill>
      </fill>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fill>
        <patternFill>
          <bgColor theme="4" tint="0.79998168889431442"/>
        </patternFill>
      </fill>
      <border>
        <left style="thin">
          <color auto="1"/>
        </left>
        <right style="thin">
          <color auto="1"/>
        </right>
        <top style="thin">
          <color auto="1"/>
        </top>
        <bottom style="thin">
          <color auto="1"/>
        </bottom>
      </border>
    </dxf>
    <dxf>
      <font>
        <color auto="1"/>
      </font>
      <fill>
        <patternFill patternType="none">
          <bgColor auto="1"/>
        </patternFill>
      </fill>
      <border>
        <left style="thin">
          <color auto="1"/>
        </left>
        <right style="thin">
          <color auto="1"/>
        </right>
        <top style="thin">
          <color auto="1"/>
        </top>
        <bottom style="thin">
          <color auto="1"/>
        </bottom>
      </border>
    </dxf>
    <dxf>
      <font>
        <color auto="1"/>
      </font>
      <border>
        <left style="thin">
          <color auto="1"/>
        </left>
        <right style="thin">
          <color auto="1"/>
        </right>
        <top style="thin">
          <color auto="1"/>
        </top>
        <bottom style="thin">
          <color auto="1"/>
        </bottom>
        <vertical/>
        <horizontal/>
      </border>
    </dxf>
    <dxf>
      <font>
        <color auto="1"/>
      </font>
      <fill>
        <patternFill patternType="solid">
          <bgColor theme="4" tint="0.79998168889431442"/>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color auto="1"/>
      </font>
    </dxf>
    <dxf>
      <font>
        <color theme="1"/>
      </font>
      <border>
        <left style="thin">
          <color auto="1"/>
        </left>
        <right style="thin">
          <color auto="1"/>
        </right>
        <top style="thin">
          <color auto="1"/>
        </top>
        <bottom style="thin">
          <color auto="1"/>
        </bottom>
        <vertical/>
        <horizontal/>
      </border>
    </dxf>
    <dxf>
      <font>
        <b/>
        <i val="0"/>
        <color rgb="FF002060"/>
      </font>
      <fill>
        <patternFill patternType="solid">
          <bgColor rgb="FFFFFF00"/>
        </patternFill>
      </fill>
    </dxf>
    <dxf>
      <font>
        <color auto="1"/>
      </font>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fill>
        <patternFill>
          <bgColor theme="4" tint="0.79998168889431442"/>
        </patternFill>
      </fill>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fill>
        <patternFill>
          <bgColor theme="4" tint="0.79998168889431442"/>
        </patternFill>
      </fill>
      <border>
        <left style="thin">
          <color auto="1"/>
        </left>
        <right style="thin">
          <color auto="1"/>
        </right>
        <top style="thin">
          <color auto="1"/>
        </top>
        <bottom style="thin">
          <color auto="1"/>
        </bottom>
      </border>
    </dxf>
    <dxf>
      <font>
        <color auto="1"/>
      </font>
      <fill>
        <patternFill patternType="none">
          <bgColor auto="1"/>
        </patternFill>
      </fill>
      <border>
        <left style="thin">
          <color auto="1"/>
        </left>
        <right style="thin">
          <color auto="1"/>
        </right>
        <top style="thin">
          <color auto="1"/>
        </top>
        <bottom style="thin">
          <color auto="1"/>
        </bottom>
      </border>
    </dxf>
    <dxf>
      <font>
        <color auto="1"/>
      </font>
      <border>
        <left style="thin">
          <color auto="1"/>
        </left>
        <right style="thin">
          <color auto="1"/>
        </right>
        <top style="thin">
          <color auto="1"/>
        </top>
        <bottom style="thin">
          <color auto="1"/>
        </bottom>
        <vertical/>
        <horizontal/>
      </border>
    </dxf>
    <dxf>
      <font>
        <color auto="1"/>
      </font>
      <fill>
        <patternFill patternType="solid">
          <bgColor theme="4" tint="0.79998168889431442"/>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color auto="1"/>
      </font>
    </dxf>
    <dxf>
      <font>
        <color theme="1"/>
      </font>
      <border>
        <left style="thin">
          <color auto="1"/>
        </left>
        <right style="thin">
          <color auto="1"/>
        </right>
        <top style="thin">
          <color auto="1"/>
        </top>
        <bottom style="thin">
          <color auto="1"/>
        </bottom>
        <vertical/>
        <horizontal/>
      </border>
    </dxf>
    <dxf>
      <font>
        <b/>
        <i val="0"/>
        <color rgb="FF002060"/>
      </font>
      <fill>
        <patternFill patternType="solid">
          <bgColor rgb="FFFFFF00"/>
        </patternFill>
      </fill>
    </dxf>
    <dxf>
      <font>
        <color auto="1"/>
      </font>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fill>
        <patternFill>
          <bgColor theme="4" tint="0.79998168889431442"/>
        </patternFill>
      </fill>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fill>
        <patternFill>
          <bgColor theme="4" tint="0.79998168889431442"/>
        </patternFill>
      </fill>
      <border>
        <left style="thin">
          <color auto="1"/>
        </left>
        <right style="thin">
          <color auto="1"/>
        </right>
        <top style="thin">
          <color auto="1"/>
        </top>
        <bottom style="thin">
          <color auto="1"/>
        </bottom>
      </border>
    </dxf>
    <dxf>
      <font>
        <color auto="1"/>
      </font>
      <fill>
        <patternFill patternType="none">
          <bgColor auto="1"/>
        </patternFill>
      </fill>
      <border>
        <left style="thin">
          <color auto="1"/>
        </left>
        <right style="thin">
          <color auto="1"/>
        </right>
        <top style="thin">
          <color auto="1"/>
        </top>
        <bottom style="thin">
          <color auto="1"/>
        </bottom>
      </border>
    </dxf>
    <dxf>
      <font>
        <color auto="1"/>
      </font>
      <border>
        <left style="thin">
          <color auto="1"/>
        </left>
        <right style="thin">
          <color auto="1"/>
        </right>
        <top style="thin">
          <color auto="1"/>
        </top>
        <bottom style="thin">
          <color auto="1"/>
        </bottom>
        <vertical/>
        <horizontal/>
      </border>
    </dxf>
    <dxf>
      <font>
        <color auto="1"/>
      </font>
      <fill>
        <patternFill patternType="solid">
          <bgColor theme="4" tint="0.79998168889431442"/>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color auto="1"/>
      </font>
    </dxf>
    <dxf>
      <font>
        <color theme="1"/>
      </font>
      <border>
        <left style="thin">
          <color auto="1"/>
        </left>
        <right style="thin">
          <color auto="1"/>
        </right>
        <top style="thin">
          <color auto="1"/>
        </top>
        <bottom style="thin">
          <color auto="1"/>
        </bottom>
        <vertical/>
        <horizontal/>
      </border>
    </dxf>
    <dxf>
      <font>
        <b/>
        <i val="0"/>
        <color rgb="FF002060"/>
      </font>
      <fill>
        <patternFill patternType="solid">
          <bgColor rgb="FFFFFF00"/>
        </patternFill>
      </fill>
    </dxf>
    <dxf>
      <font>
        <color auto="1"/>
      </font>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fill>
        <patternFill>
          <bgColor theme="4" tint="0.79998168889431442"/>
        </patternFill>
      </fill>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fill>
        <patternFill>
          <bgColor theme="4" tint="0.79998168889431442"/>
        </patternFill>
      </fill>
      <border>
        <left style="thin">
          <color auto="1"/>
        </left>
        <right style="thin">
          <color auto="1"/>
        </right>
        <top style="thin">
          <color auto="1"/>
        </top>
        <bottom style="thin">
          <color auto="1"/>
        </bottom>
      </border>
    </dxf>
    <dxf>
      <font>
        <color auto="1"/>
      </font>
      <fill>
        <patternFill patternType="none">
          <bgColor auto="1"/>
        </patternFill>
      </fill>
      <border>
        <left style="thin">
          <color auto="1"/>
        </left>
        <right style="thin">
          <color auto="1"/>
        </right>
        <top style="thin">
          <color auto="1"/>
        </top>
        <bottom style="thin">
          <color auto="1"/>
        </bottom>
      </border>
    </dxf>
    <dxf>
      <font>
        <color auto="1"/>
      </font>
      <border>
        <left style="thin">
          <color auto="1"/>
        </left>
        <right style="thin">
          <color auto="1"/>
        </right>
        <top style="thin">
          <color auto="1"/>
        </top>
        <bottom style="thin">
          <color auto="1"/>
        </bottom>
        <vertical/>
        <horizontal/>
      </border>
    </dxf>
    <dxf>
      <font>
        <color auto="1"/>
      </font>
      <fill>
        <patternFill patternType="solid">
          <bgColor theme="4" tint="0.79998168889431442"/>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color auto="1"/>
      </font>
    </dxf>
    <dxf>
      <font>
        <color theme="1"/>
      </font>
      <border>
        <left style="thin">
          <color auto="1"/>
        </left>
        <right style="thin">
          <color auto="1"/>
        </right>
        <top style="thin">
          <color auto="1"/>
        </top>
        <bottom style="thin">
          <color auto="1"/>
        </bottom>
        <vertical/>
        <horizontal/>
      </border>
    </dxf>
    <dxf>
      <font>
        <b/>
        <i val="0"/>
        <color rgb="FF002060"/>
      </font>
      <fill>
        <patternFill patternType="solid">
          <bgColor rgb="FFFFFF00"/>
        </patternFill>
      </fill>
    </dxf>
    <dxf>
      <font>
        <color auto="1"/>
      </font>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fill>
        <patternFill>
          <bgColor theme="4" tint="0.79998168889431442"/>
        </patternFill>
      </fill>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fill>
        <patternFill>
          <bgColor theme="4" tint="0.79998168889431442"/>
        </patternFill>
      </fill>
      <border>
        <left style="thin">
          <color auto="1"/>
        </left>
        <right style="thin">
          <color auto="1"/>
        </right>
        <top style="thin">
          <color auto="1"/>
        </top>
        <bottom style="thin">
          <color auto="1"/>
        </bottom>
      </border>
    </dxf>
    <dxf>
      <font>
        <color auto="1"/>
      </font>
      <fill>
        <patternFill patternType="none">
          <bgColor auto="1"/>
        </patternFill>
      </fill>
      <border>
        <left style="thin">
          <color auto="1"/>
        </left>
        <right style="thin">
          <color auto="1"/>
        </right>
        <top style="thin">
          <color auto="1"/>
        </top>
        <bottom style="thin">
          <color auto="1"/>
        </bottom>
      </border>
    </dxf>
    <dxf>
      <font>
        <color auto="1"/>
      </font>
      <border>
        <left style="thin">
          <color auto="1"/>
        </left>
        <right style="thin">
          <color auto="1"/>
        </right>
        <top style="thin">
          <color auto="1"/>
        </top>
        <bottom style="thin">
          <color auto="1"/>
        </bottom>
        <vertical/>
        <horizontal/>
      </border>
    </dxf>
    <dxf>
      <font>
        <color auto="1"/>
      </font>
      <fill>
        <patternFill patternType="solid">
          <bgColor theme="4" tint="0.79998168889431442"/>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color auto="1"/>
      </font>
    </dxf>
    <dxf>
      <font>
        <color theme="1"/>
      </font>
      <border>
        <left style="thin">
          <color auto="1"/>
        </left>
        <right style="thin">
          <color auto="1"/>
        </right>
        <top style="thin">
          <color auto="1"/>
        </top>
        <bottom style="thin">
          <color auto="1"/>
        </bottom>
        <vertical/>
        <horizontal/>
      </border>
    </dxf>
    <dxf>
      <font>
        <b/>
        <i val="0"/>
        <color rgb="FF002060"/>
      </font>
      <fill>
        <patternFill patternType="solid">
          <bgColor rgb="FFFFFF00"/>
        </patternFill>
      </fill>
    </dxf>
    <dxf>
      <font>
        <color auto="1"/>
      </font>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fill>
        <patternFill>
          <bgColor theme="4" tint="0.79998168889431442"/>
        </patternFill>
      </fill>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fill>
        <patternFill>
          <bgColor theme="4" tint="0.79998168889431442"/>
        </patternFill>
      </fill>
      <border>
        <left style="thin">
          <color auto="1"/>
        </left>
        <right style="thin">
          <color auto="1"/>
        </right>
        <top style="thin">
          <color auto="1"/>
        </top>
        <bottom style="thin">
          <color auto="1"/>
        </bottom>
      </border>
    </dxf>
    <dxf>
      <font>
        <color auto="1"/>
      </font>
      <fill>
        <patternFill patternType="none">
          <bgColor auto="1"/>
        </patternFill>
      </fill>
      <border>
        <left style="thin">
          <color auto="1"/>
        </left>
        <right style="thin">
          <color auto="1"/>
        </right>
        <top style="thin">
          <color auto="1"/>
        </top>
        <bottom style="thin">
          <color auto="1"/>
        </bottom>
      </border>
    </dxf>
    <dxf>
      <font>
        <color auto="1"/>
      </font>
      <border>
        <left style="thin">
          <color auto="1"/>
        </left>
        <right style="thin">
          <color auto="1"/>
        </right>
        <top style="thin">
          <color auto="1"/>
        </top>
        <bottom style="thin">
          <color auto="1"/>
        </bottom>
        <vertical/>
        <horizontal/>
      </border>
    </dxf>
    <dxf>
      <font>
        <color auto="1"/>
      </font>
      <fill>
        <patternFill patternType="solid">
          <bgColor theme="4" tint="0.79998168889431442"/>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color auto="1"/>
      </font>
    </dxf>
    <dxf>
      <font>
        <color theme="1"/>
      </font>
      <border>
        <left style="thin">
          <color auto="1"/>
        </left>
        <right style="thin">
          <color auto="1"/>
        </right>
        <top style="thin">
          <color auto="1"/>
        </top>
        <bottom style="thin">
          <color auto="1"/>
        </bottom>
        <vertical/>
        <horizontal/>
      </border>
    </dxf>
    <dxf>
      <font>
        <b/>
        <i val="0"/>
        <color rgb="FF002060"/>
      </font>
      <fill>
        <patternFill patternType="solid">
          <bgColor rgb="FFFFFF00"/>
        </patternFill>
      </fill>
    </dxf>
    <dxf>
      <font>
        <color auto="1"/>
      </font>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fill>
        <patternFill>
          <bgColor theme="4" tint="0.79998168889431442"/>
        </patternFill>
      </fill>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fill>
        <patternFill>
          <bgColor theme="4" tint="0.79998168889431442"/>
        </patternFill>
      </fill>
      <border>
        <left style="thin">
          <color auto="1"/>
        </left>
        <right style="thin">
          <color auto="1"/>
        </right>
        <top style="thin">
          <color auto="1"/>
        </top>
        <bottom style="thin">
          <color auto="1"/>
        </bottom>
      </border>
    </dxf>
    <dxf>
      <font>
        <color auto="1"/>
      </font>
      <fill>
        <patternFill patternType="none">
          <bgColor auto="1"/>
        </patternFill>
      </fill>
      <border>
        <left style="thin">
          <color auto="1"/>
        </left>
        <right style="thin">
          <color auto="1"/>
        </right>
        <top style="thin">
          <color auto="1"/>
        </top>
        <bottom style="thin">
          <color auto="1"/>
        </bottom>
      </border>
    </dxf>
    <dxf>
      <font>
        <color auto="1"/>
      </font>
      <border>
        <left style="thin">
          <color auto="1"/>
        </left>
        <right style="thin">
          <color auto="1"/>
        </right>
        <top style="thin">
          <color auto="1"/>
        </top>
        <bottom style="thin">
          <color auto="1"/>
        </bottom>
        <vertical/>
        <horizontal/>
      </border>
    </dxf>
    <dxf>
      <font>
        <color auto="1"/>
      </font>
      <fill>
        <patternFill patternType="solid">
          <bgColor theme="4" tint="0.79998168889431442"/>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color auto="1"/>
      </font>
    </dxf>
    <dxf>
      <font>
        <color theme="1"/>
      </font>
      <border>
        <left style="thin">
          <color auto="1"/>
        </left>
        <right style="thin">
          <color auto="1"/>
        </right>
        <top style="thin">
          <color auto="1"/>
        </top>
        <bottom style="thin">
          <color auto="1"/>
        </bottom>
        <vertical/>
        <horizontal/>
      </border>
    </dxf>
    <dxf>
      <font>
        <b/>
        <i val="0"/>
        <color rgb="FF002060"/>
      </font>
      <fill>
        <patternFill patternType="solid">
          <bgColor rgb="FFFFFF00"/>
        </patternFill>
      </fill>
    </dxf>
    <dxf>
      <font>
        <color auto="1"/>
      </font>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fill>
        <patternFill>
          <bgColor theme="4" tint="0.79998168889431442"/>
        </patternFill>
      </fill>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fill>
        <patternFill>
          <bgColor theme="4" tint="0.79998168889431442"/>
        </patternFill>
      </fill>
      <border>
        <left style="thin">
          <color auto="1"/>
        </left>
        <right style="thin">
          <color auto="1"/>
        </right>
        <top style="thin">
          <color auto="1"/>
        </top>
        <bottom style="thin">
          <color auto="1"/>
        </bottom>
      </border>
    </dxf>
    <dxf>
      <font>
        <color auto="1"/>
      </font>
      <fill>
        <patternFill patternType="none">
          <bgColor auto="1"/>
        </patternFill>
      </fill>
      <border>
        <left style="thin">
          <color auto="1"/>
        </left>
        <right style="thin">
          <color auto="1"/>
        </right>
        <top style="thin">
          <color auto="1"/>
        </top>
        <bottom style="thin">
          <color auto="1"/>
        </bottom>
      </border>
    </dxf>
    <dxf>
      <font>
        <color auto="1"/>
      </font>
      <border>
        <left style="thin">
          <color auto="1"/>
        </left>
        <right style="thin">
          <color auto="1"/>
        </right>
        <top style="thin">
          <color auto="1"/>
        </top>
        <bottom style="thin">
          <color auto="1"/>
        </bottom>
        <vertical/>
        <horizontal/>
      </border>
    </dxf>
    <dxf>
      <font>
        <color auto="1"/>
      </font>
      <fill>
        <patternFill patternType="solid">
          <bgColor theme="4" tint="0.79998168889431442"/>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color auto="1"/>
      </font>
    </dxf>
    <dxf>
      <font>
        <color theme="1"/>
      </font>
      <border>
        <left style="thin">
          <color auto="1"/>
        </left>
        <right style="thin">
          <color auto="1"/>
        </right>
        <top style="thin">
          <color auto="1"/>
        </top>
        <bottom style="thin">
          <color auto="1"/>
        </bottom>
        <vertical/>
        <horizontal/>
      </border>
    </dxf>
    <dxf>
      <font>
        <b/>
        <i val="0"/>
        <color rgb="FF002060"/>
      </font>
      <fill>
        <patternFill patternType="solid">
          <bgColor rgb="FFFFFF00"/>
        </patternFill>
      </fill>
    </dxf>
    <dxf>
      <font>
        <color auto="1"/>
      </font>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fill>
        <patternFill>
          <bgColor theme="4" tint="0.79998168889431442"/>
        </patternFill>
      </fill>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fill>
        <patternFill>
          <bgColor theme="4" tint="0.79998168889431442"/>
        </patternFill>
      </fill>
      <border>
        <left style="thin">
          <color auto="1"/>
        </left>
        <right style="thin">
          <color auto="1"/>
        </right>
        <top style="thin">
          <color auto="1"/>
        </top>
        <bottom style="thin">
          <color auto="1"/>
        </bottom>
      </border>
    </dxf>
    <dxf>
      <font>
        <color auto="1"/>
      </font>
      <fill>
        <patternFill patternType="none">
          <bgColor auto="1"/>
        </patternFill>
      </fill>
      <border>
        <left style="thin">
          <color auto="1"/>
        </left>
        <right style="thin">
          <color auto="1"/>
        </right>
        <top style="thin">
          <color auto="1"/>
        </top>
        <bottom style="thin">
          <color auto="1"/>
        </bottom>
      </border>
    </dxf>
    <dxf>
      <font>
        <color auto="1"/>
      </font>
      <border>
        <left style="thin">
          <color auto="1"/>
        </left>
        <right style="thin">
          <color auto="1"/>
        </right>
        <top style="thin">
          <color auto="1"/>
        </top>
        <bottom style="thin">
          <color auto="1"/>
        </bottom>
        <vertical/>
        <horizontal/>
      </border>
    </dxf>
    <dxf>
      <font>
        <color auto="1"/>
      </font>
      <fill>
        <patternFill patternType="solid">
          <bgColor theme="4" tint="0.79998168889431442"/>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color auto="1"/>
      </font>
    </dxf>
    <dxf>
      <font>
        <color theme="1"/>
      </font>
      <border>
        <left style="thin">
          <color auto="1"/>
        </left>
        <right style="thin">
          <color auto="1"/>
        </right>
        <top style="thin">
          <color auto="1"/>
        </top>
        <bottom style="thin">
          <color auto="1"/>
        </bottom>
        <vertical/>
        <horizontal/>
      </border>
    </dxf>
    <dxf>
      <font>
        <b/>
        <i val="0"/>
        <color rgb="FF002060"/>
      </font>
      <fill>
        <patternFill patternType="solid">
          <bgColor rgb="FFFFFF00"/>
        </patternFill>
      </fill>
    </dxf>
    <dxf>
      <font>
        <color auto="1"/>
      </font>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fill>
        <patternFill>
          <bgColor theme="4" tint="0.79998168889431442"/>
        </patternFill>
      </fill>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fill>
        <patternFill>
          <bgColor theme="4" tint="0.79998168889431442"/>
        </patternFill>
      </fill>
      <border>
        <left style="thin">
          <color auto="1"/>
        </left>
        <right style="thin">
          <color auto="1"/>
        </right>
        <top style="thin">
          <color auto="1"/>
        </top>
        <bottom style="thin">
          <color auto="1"/>
        </bottom>
      </border>
    </dxf>
    <dxf>
      <font>
        <color auto="1"/>
      </font>
      <fill>
        <patternFill patternType="none">
          <bgColor auto="1"/>
        </patternFill>
      </fill>
      <border>
        <left style="thin">
          <color auto="1"/>
        </left>
        <right style="thin">
          <color auto="1"/>
        </right>
        <top style="thin">
          <color auto="1"/>
        </top>
        <bottom style="thin">
          <color auto="1"/>
        </bottom>
      </border>
    </dxf>
    <dxf>
      <font>
        <color auto="1"/>
      </font>
      <border>
        <left style="thin">
          <color auto="1"/>
        </left>
        <right style="thin">
          <color auto="1"/>
        </right>
        <top style="thin">
          <color auto="1"/>
        </top>
        <bottom style="thin">
          <color auto="1"/>
        </bottom>
        <vertical/>
        <horizontal/>
      </border>
    </dxf>
    <dxf>
      <font>
        <color auto="1"/>
      </font>
      <fill>
        <patternFill patternType="solid">
          <bgColor theme="4" tint="0.79998168889431442"/>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color auto="1"/>
      </font>
    </dxf>
    <dxf>
      <font>
        <color theme="1"/>
      </font>
      <border>
        <left style="thin">
          <color auto="1"/>
        </left>
        <right style="thin">
          <color auto="1"/>
        </right>
        <top style="thin">
          <color auto="1"/>
        </top>
        <bottom style="thin">
          <color auto="1"/>
        </bottom>
        <vertical/>
        <horizontal/>
      </border>
    </dxf>
    <dxf>
      <font>
        <b/>
        <i val="0"/>
        <color rgb="FF002060"/>
      </font>
      <fill>
        <patternFill patternType="solid">
          <bgColor rgb="FFFFFF00"/>
        </patternFill>
      </fill>
    </dxf>
    <dxf>
      <font>
        <color auto="1"/>
      </font>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fill>
        <patternFill>
          <bgColor theme="4" tint="0.79998168889431442"/>
        </patternFill>
      </fill>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fill>
        <patternFill>
          <bgColor theme="4" tint="0.79998168889431442"/>
        </patternFill>
      </fill>
      <border>
        <left style="thin">
          <color auto="1"/>
        </left>
        <right style="thin">
          <color auto="1"/>
        </right>
        <top style="thin">
          <color auto="1"/>
        </top>
        <bottom style="thin">
          <color auto="1"/>
        </bottom>
      </border>
    </dxf>
    <dxf>
      <font>
        <color auto="1"/>
      </font>
      <fill>
        <patternFill patternType="none">
          <bgColor auto="1"/>
        </patternFill>
      </fill>
      <border>
        <left style="thin">
          <color auto="1"/>
        </left>
        <right style="thin">
          <color auto="1"/>
        </right>
        <top style="thin">
          <color auto="1"/>
        </top>
        <bottom style="thin">
          <color auto="1"/>
        </bottom>
      </border>
    </dxf>
    <dxf>
      <font>
        <color auto="1"/>
      </font>
      <border>
        <left style="thin">
          <color auto="1"/>
        </left>
        <right style="thin">
          <color auto="1"/>
        </right>
        <top style="thin">
          <color auto="1"/>
        </top>
        <bottom style="thin">
          <color auto="1"/>
        </bottom>
        <vertical/>
        <horizontal/>
      </border>
    </dxf>
    <dxf>
      <font>
        <color auto="1"/>
      </font>
      <fill>
        <patternFill patternType="solid">
          <bgColor theme="4" tint="0.79998168889431442"/>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color auto="1"/>
      </font>
    </dxf>
    <dxf>
      <font>
        <color theme="1"/>
      </font>
      <border>
        <left style="thin">
          <color auto="1"/>
        </left>
        <right style="thin">
          <color auto="1"/>
        </right>
        <top style="thin">
          <color auto="1"/>
        </top>
        <bottom style="thin">
          <color auto="1"/>
        </bottom>
        <vertical/>
        <horizontal/>
      </border>
    </dxf>
    <dxf>
      <font>
        <b/>
        <i val="0"/>
        <color rgb="FF002060"/>
      </font>
      <fill>
        <patternFill patternType="solid">
          <bgColor rgb="FFFFFF00"/>
        </patternFill>
      </fill>
    </dxf>
    <dxf>
      <font>
        <color auto="1"/>
      </font>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fill>
        <patternFill>
          <bgColor theme="4" tint="0.79998168889431442"/>
        </patternFill>
      </fill>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fill>
        <patternFill>
          <bgColor theme="4" tint="0.79998168889431442"/>
        </patternFill>
      </fill>
      <border>
        <left style="thin">
          <color auto="1"/>
        </left>
        <right style="thin">
          <color auto="1"/>
        </right>
        <top style="thin">
          <color auto="1"/>
        </top>
        <bottom style="thin">
          <color auto="1"/>
        </bottom>
      </border>
    </dxf>
    <dxf>
      <font>
        <color auto="1"/>
      </font>
      <fill>
        <patternFill patternType="none">
          <bgColor auto="1"/>
        </patternFill>
      </fill>
      <border>
        <left style="thin">
          <color auto="1"/>
        </left>
        <right style="thin">
          <color auto="1"/>
        </right>
        <top style="thin">
          <color auto="1"/>
        </top>
        <bottom style="thin">
          <color auto="1"/>
        </bottom>
      </border>
    </dxf>
    <dxf>
      <font>
        <color auto="1"/>
      </font>
      <border>
        <left style="thin">
          <color auto="1"/>
        </left>
        <right style="thin">
          <color auto="1"/>
        </right>
        <top style="thin">
          <color auto="1"/>
        </top>
        <bottom style="thin">
          <color auto="1"/>
        </bottom>
        <vertical/>
        <horizontal/>
      </border>
    </dxf>
    <dxf>
      <font>
        <color auto="1"/>
      </font>
      <fill>
        <patternFill patternType="solid">
          <bgColor theme="4" tint="0.79998168889431442"/>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color auto="1"/>
      </font>
    </dxf>
    <dxf>
      <font>
        <color theme="1"/>
      </font>
      <border>
        <left style="thin">
          <color auto="1"/>
        </left>
        <right style="thin">
          <color auto="1"/>
        </right>
        <top style="thin">
          <color auto="1"/>
        </top>
        <bottom style="thin">
          <color auto="1"/>
        </bottom>
        <vertical/>
        <horizontal/>
      </border>
    </dxf>
    <dxf>
      <font>
        <b/>
        <i val="0"/>
        <color rgb="FF002060"/>
      </font>
      <fill>
        <patternFill patternType="solid">
          <bgColor rgb="FFFFFF00"/>
        </patternFill>
      </fill>
    </dxf>
    <dxf>
      <font>
        <color auto="1"/>
      </font>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fill>
        <patternFill>
          <bgColor theme="4" tint="0.79998168889431442"/>
        </patternFill>
      </fill>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fill>
        <patternFill>
          <bgColor theme="4" tint="0.79998168889431442"/>
        </patternFill>
      </fill>
      <border>
        <left style="thin">
          <color auto="1"/>
        </left>
        <right style="thin">
          <color auto="1"/>
        </right>
        <top style="thin">
          <color auto="1"/>
        </top>
        <bottom style="thin">
          <color auto="1"/>
        </bottom>
      </border>
    </dxf>
    <dxf>
      <font>
        <color auto="1"/>
      </font>
      <fill>
        <patternFill patternType="none">
          <bgColor auto="1"/>
        </patternFill>
      </fill>
      <border>
        <left style="thin">
          <color auto="1"/>
        </left>
        <right style="thin">
          <color auto="1"/>
        </right>
        <top style="thin">
          <color auto="1"/>
        </top>
        <bottom style="thin">
          <color auto="1"/>
        </bottom>
      </border>
    </dxf>
    <dxf>
      <font>
        <color auto="1"/>
      </font>
      <border>
        <left style="thin">
          <color auto="1"/>
        </left>
        <right style="thin">
          <color auto="1"/>
        </right>
        <top style="thin">
          <color auto="1"/>
        </top>
        <bottom style="thin">
          <color auto="1"/>
        </bottom>
        <vertical/>
        <horizontal/>
      </border>
    </dxf>
    <dxf>
      <font>
        <color auto="1"/>
      </font>
      <fill>
        <patternFill patternType="solid">
          <bgColor theme="4" tint="0.79998168889431442"/>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color auto="1"/>
      </font>
    </dxf>
    <dxf>
      <font>
        <color theme="1"/>
      </font>
      <border>
        <left style="thin">
          <color auto="1"/>
        </left>
        <right style="thin">
          <color auto="1"/>
        </right>
        <top style="thin">
          <color auto="1"/>
        </top>
        <bottom style="thin">
          <color auto="1"/>
        </bottom>
        <vertical/>
        <horizontal/>
      </border>
    </dxf>
    <dxf>
      <font>
        <b/>
        <i val="0"/>
        <color rgb="FF002060"/>
      </font>
      <fill>
        <patternFill patternType="solid">
          <bgColor rgb="FFFFFF00"/>
        </patternFill>
      </fill>
    </dxf>
    <dxf>
      <font>
        <color auto="1"/>
      </font>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fill>
        <patternFill>
          <bgColor theme="4" tint="0.79998168889431442"/>
        </patternFill>
      </fill>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fill>
        <patternFill>
          <bgColor theme="4" tint="0.79998168889431442"/>
        </patternFill>
      </fill>
      <border>
        <left style="thin">
          <color auto="1"/>
        </left>
        <right style="thin">
          <color auto="1"/>
        </right>
        <top style="thin">
          <color auto="1"/>
        </top>
        <bottom style="thin">
          <color auto="1"/>
        </bottom>
      </border>
    </dxf>
    <dxf>
      <font>
        <color auto="1"/>
      </font>
      <fill>
        <patternFill patternType="none">
          <bgColor auto="1"/>
        </patternFill>
      </fill>
      <border>
        <left style="thin">
          <color auto="1"/>
        </left>
        <right style="thin">
          <color auto="1"/>
        </right>
        <top style="thin">
          <color auto="1"/>
        </top>
        <bottom style="thin">
          <color auto="1"/>
        </bottom>
      </border>
    </dxf>
    <dxf>
      <font>
        <color auto="1"/>
      </font>
      <border>
        <left style="thin">
          <color auto="1"/>
        </left>
        <right style="thin">
          <color auto="1"/>
        </right>
        <top style="thin">
          <color auto="1"/>
        </top>
        <bottom style="thin">
          <color auto="1"/>
        </bottom>
        <vertical/>
        <horizontal/>
      </border>
    </dxf>
    <dxf>
      <font>
        <color auto="1"/>
      </font>
      <fill>
        <patternFill patternType="solid">
          <bgColor theme="4" tint="0.79998168889431442"/>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color auto="1"/>
      </font>
    </dxf>
    <dxf>
      <font>
        <color theme="1"/>
      </font>
      <border>
        <left style="thin">
          <color auto="1"/>
        </left>
        <right style="thin">
          <color auto="1"/>
        </right>
        <top style="thin">
          <color auto="1"/>
        </top>
        <bottom style="thin">
          <color auto="1"/>
        </bottom>
        <vertical/>
        <horizontal/>
      </border>
    </dxf>
    <dxf>
      <font>
        <b/>
        <i val="0"/>
        <color rgb="FF002060"/>
      </font>
      <fill>
        <patternFill patternType="solid">
          <bgColor rgb="FFFFFF00"/>
        </patternFill>
      </fill>
    </dxf>
    <dxf>
      <font>
        <color auto="1"/>
      </font>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fill>
        <patternFill>
          <bgColor theme="4" tint="0.79998168889431442"/>
        </patternFill>
      </fill>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fill>
        <patternFill>
          <bgColor theme="4" tint="0.79998168889431442"/>
        </patternFill>
      </fill>
      <border>
        <left style="thin">
          <color auto="1"/>
        </left>
        <right style="thin">
          <color auto="1"/>
        </right>
        <top style="thin">
          <color auto="1"/>
        </top>
        <bottom style="thin">
          <color auto="1"/>
        </bottom>
      </border>
    </dxf>
    <dxf>
      <font>
        <color auto="1"/>
      </font>
      <fill>
        <patternFill patternType="none">
          <bgColor auto="1"/>
        </patternFill>
      </fill>
      <border>
        <left style="thin">
          <color auto="1"/>
        </left>
        <right style="thin">
          <color auto="1"/>
        </right>
        <top style="thin">
          <color auto="1"/>
        </top>
        <bottom style="thin">
          <color auto="1"/>
        </bottom>
      </border>
    </dxf>
    <dxf>
      <font>
        <color auto="1"/>
      </font>
      <border>
        <left style="thin">
          <color auto="1"/>
        </left>
        <right style="thin">
          <color auto="1"/>
        </right>
        <top style="thin">
          <color auto="1"/>
        </top>
        <bottom style="thin">
          <color auto="1"/>
        </bottom>
        <vertical/>
        <horizontal/>
      </border>
    </dxf>
    <dxf>
      <font>
        <color auto="1"/>
      </font>
      <fill>
        <patternFill patternType="solid">
          <bgColor theme="4" tint="0.79998168889431442"/>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color auto="1"/>
      </font>
    </dxf>
    <dxf>
      <font>
        <color theme="1"/>
      </font>
      <border>
        <left style="thin">
          <color auto="1"/>
        </left>
        <right style="thin">
          <color auto="1"/>
        </right>
        <top style="thin">
          <color auto="1"/>
        </top>
        <bottom style="thin">
          <color auto="1"/>
        </bottom>
        <vertical/>
        <horizontal/>
      </border>
    </dxf>
    <dxf>
      <font>
        <b/>
        <i val="0"/>
        <color rgb="FF002060"/>
      </font>
      <fill>
        <patternFill patternType="solid">
          <bgColor rgb="FFFFFF00"/>
        </patternFill>
      </fill>
    </dxf>
    <dxf>
      <font>
        <color auto="1"/>
      </font>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fill>
        <patternFill>
          <bgColor theme="4" tint="0.79998168889431442"/>
        </patternFill>
      </fill>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fill>
        <patternFill>
          <bgColor theme="4" tint="0.79998168889431442"/>
        </patternFill>
      </fill>
      <border>
        <left style="thin">
          <color auto="1"/>
        </left>
        <right style="thin">
          <color auto="1"/>
        </right>
        <top style="thin">
          <color auto="1"/>
        </top>
        <bottom style="thin">
          <color auto="1"/>
        </bottom>
      </border>
    </dxf>
    <dxf>
      <font>
        <color auto="1"/>
      </font>
      <fill>
        <patternFill patternType="none">
          <bgColor auto="1"/>
        </patternFill>
      </fill>
      <border>
        <left style="thin">
          <color auto="1"/>
        </left>
        <right style="thin">
          <color auto="1"/>
        </right>
        <top style="thin">
          <color auto="1"/>
        </top>
        <bottom style="thin">
          <color auto="1"/>
        </bottom>
      </border>
    </dxf>
    <dxf>
      <font>
        <color auto="1"/>
      </font>
      <border>
        <left style="thin">
          <color auto="1"/>
        </left>
        <right style="thin">
          <color auto="1"/>
        </right>
        <top style="thin">
          <color auto="1"/>
        </top>
        <bottom style="thin">
          <color auto="1"/>
        </bottom>
        <vertical/>
        <horizontal/>
      </border>
    </dxf>
    <dxf>
      <font>
        <color auto="1"/>
      </font>
      <fill>
        <patternFill patternType="solid">
          <bgColor theme="4" tint="0.79998168889431442"/>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color auto="1"/>
      </font>
    </dxf>
    <dxf>
      <font>
        <color theme="1"/>
      </font>
      <border>
        <left style="thin">
          <color auto="1"/>
        </left>
        <right style="thin">
          <color auto="1"/>
        </right>
        <top style="thin">
          <color auto="1"/>
        </top>
        <bottom style="thin">
          <color auto="1"/>
        </bottom>
        <vertical/>
        <horizontal/>
      </border>
    </dxf>
    <dxf>
      <font>
        <b/>
        <i val="0"/>
        <color rgb="FF002060"/>
      </font>
      <fill>
        <patternFill patternType="solid">
          <bgColor rgb="FFFFFF00"/>
        </patternFill>
      </fill>
    </dxf>
    <dxf>
      <font>
        <color auto="1"/>
      </font>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fill>
        <patternFill>
          <bgColor theme="4" tint="0.79998168889431442"/>
        </patternFill>
      </fill>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fill>
        <patternFill>
          <bgColor theme="4" tint="0.79998168889431442"/>
        </patternFill>
      </fill>
      <border>
        <left style="thin">
          <color auto="1"/>
        </left>
        <right style="thin">
          <color auto="1"/>
        </right>
        <top style="thin">
          <color auto="1"/>
        </top>
        <bottom style="thin">
          <color auto="1"/>
        </bottom>
      </border>
    </dxf>
    <dxf>
      <font>
        <color auto="1"/>
      </font>
      <fill>
        <patternFill patternType="none">
          <bgColor auto="1"/>
        </patternFill>
      </fill>
      <border>
        <left style="thin">
          <color auto="1"/>
        </left>
        <right style="thin">
          <color auto="1"/>
        </right>
        <top style="thin">
          <color auto="1"/>
        </top>
        <bottom style="thin">
          <color auto="1"/>
        </bottom>
      </border>
    </dxf>
    <dxf>
      <font>
        <color auto="1"/>
      </font>
      <border>
        <left style="thin">
          <color auto="1"/>
        </left>
        <right style="thin">
          <color auto="1"/>
        </right>
        <top style="thin">
          <color auto="1"/>
        </top>
        <bottom style="thin">
          <color auto="1"/>
        </bottom>
        <vertical/>
        <horizontal/>
      </border>
    </dxf>
    <dxf>
      <font>
        <color auto="1"/>
      </font>
      <fill>
        <patternFill patternType="solid">
          <bgColor theme="4" tint="0.79998168889431442"/>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color auto="1"/>
      </font>
    </dxf>
    <dxf>
      <font>
        <color theme="1"/>
      </font>
      <border>
        <left style="thin">
          <color auto="1"/>
        </left>
        <right style="thin">
          <color auto="1"/>
        </right>
        <top style="thin">
          <color auto="1"/>
        </top>
        <bottom style="thin">
          <color auto="1"/>
        </bottom>
        <vertical/>
        <horizontal/>
      </border>
    </dxf>
    <dxf>
      <font>
        <b/>
        <i val="0"/>
        <color rgb="FF002060"/>
      </font>
      <fill>
        <patternFill patternType="solid">
          <bgColor rgb="FFFFFF00"/>
        </patternFill>
      </fill>
    </dxf>
    <dxf>
      <font>
        <color auto="1"/>
      </font>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fill>
        <patternFill>
          <bgColor theme="4" tint="0.79998168889431442"/>
        </patternFill>
      </fill>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fill>
        <patternFill>
          <bgColor theme="4" tint="0.79998168889431442"/>
        </patternFill>
      </fill>
      <border>
        <left style="thin">
          <color auto="1"/>
        </left>
        <right style="thin">
          <color auto="1"/>
        </right>
        <top style="thin">
          <color auto="1"/>
        </top>
        <bottom style="thin">
          <color auto="1"/>
        </bottom>
      </border>
    </dxf>
    <dxf>
      <font>
        <color auto="1"/>
      </font>
      <fill>
        <patternFill patternType="none">
          <bgColor auto="1"/>
        </patternFill>
      </fill>
      <border>
        <left style="thin">
          <color auto="1"/>
        </left>
        <right style="thin">
          <color auto="1"/>
        </right>
        <top style="thin">
          <color auto="1"/>
        </top>
        <bottom style="thin">
          <color auto="1"/>
        </bottom>
      </border>
    </dxf>
    <dxf>
      <font>
        <color auto="1"/>
      </font>
      <border>
        <left style="thin">
          <color auto="1"/>
        </left>
        <right style="thin">
          <color auto="1"/>
        </right>
        <top style="thin">
          <color auto="1"/>
        </top>
        <bottom style="thin">
          <color auto="1"/>
        </bottom>
        <vertical/>
        <horizontal/>
      </border>
    </dxf>
    <dxf>
      <font>
        <color auto="1"/>
      </font>
      <fill>
        <patternFill patternType="solid">
          <bgColor theme="4" tint="0.79998168889431442"/>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color auto="1"/>
      </font>
    </dxf>
    <dxf>
      <font>
        <color theme="1"/>
      </font>
      <border>
        <left style="thin">
          <color auto="1"/>
        </left>
        <right style="thin">
          <color auto="1"/>
        </right>
        <top style="thin">
          <color auto="1"/>
        </top>
        <bottom style="thin">
          <color auto="1"/>
        </bottom>
        <vertical/>
        <horizontal/>
      </border>
    </dxf>
    <dxf>
      <font>
        <b/>
        <i val="0"/>
        <color rgb="FF002060"/>
      </font>
      <fill>
        <patternFill patternType="solid">
          <bgColor rgb="FFFFFF00"/>
        </patternFill>
      </fill>
    </dxf>
    <dxf>
      <font>
        <color auto="1"/>
      </font>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fill>
        <patternFill>
          <bgColor theme="4" tint="0.79998168889431442"/>
        </patternFill>
      </fill>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fill>
        <patternFill>
          <bgColor theme="4" tint="0.79998168889431442"/>
        </patternFill>
      </fill>
      <border>
        <left style="thin">
          <color auto="1"/>
        </left>
        <right style="thin">
          <color auto="1"/>
        </right>
        <top style="thin">
          <color auto="1"/>
        </top>
        <bottom style="thin">
          <color auto="1"/>
        </bottom>
      </border>
    </dxf>
    <dxf>
      <font>
        <color auto="1"/>
      </font>
      <fill>
        <patternFill patternType="none">
          <bgColor auto="1"/>
        </patternFill>
      </fill>
      <border>
        <left style="thin">
          <color auto="1"/>
        </left>
        <right style="thin">
          <color auto="1"/>
        </right>
        <top style="thin">
          <color auto="1"/>
        </top>
        <bottom style="thin">
          <color auto="1"/>
        </bottom>
      </border>
    </dxf>
    <dxf>
      <font>
        <color auto="1"/>
      </font>
      <border>
        <left style="thin">
          <color auto="1"/>
        </left>
        <right style="thin">
          <color auto="1"/>
        </right>
        <top style="thin">
          <color auto="1"/>
        </top>
        <bottom style="thin">
          <color auto="1"/>
        </bottom>
        <vertical/>
        <horizontal/>
      </border>
    </dxf>
    <dxf>
      <font>
        <color auto="1"/>
      </font>
      <fill>
        <patternFill patternType="solid">
          <bgColor theme="4" tint="0.79998168889431442"/>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color auto="1"/>
      </font>
    </dxf>
    <dxf>
      <font>
        <color theme="1"/>
      </font>
      <border>
        <left style="thin">
          <color auto="1"/>
        </left>
        <right style="thin">
          <color auto="1"/>
        </right>
        <top style="thin">
          <color auto="1"/>
        </top>
        <bottom style="thin">
          <color auto="1"/>
        </bottom>
        <vertical/>
        <horizontal/>
      </border>
    </dxf>
    <dxf>
      <font>
        <b/>
        <i val="0"/>
        <color rgb="FF002060"/>
      </font>
      <fill>
        <patternFill patternType="solid">
          <bgColor rgb="FFFFFF00"/>
        </patternFill>
      </fill>
    </dxf>
    <dxf>
      <font>
        <color auto="1"/>
      </font>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fill>
        <patternFill>
          <bgColor theme="4" tint="0.79998168889431442"/>
        </patternFill>
      </fill>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fill>
        <patternFill>
          <bgColor theme="4" tint="0.79998168889431442"/>
        </patternFill>
      </fill>
      <border>
        <left style="thin">
          <color auto="1"/>
        </left>
        <right style="thin">
          <color auto="1"/>
        </right>
        <top style="thin">
          <color auto="1"/>
        </top>
        <bottom style="thin">
          <color auto="1"/>
        </bottom>
      </border>
    </dxf>
    <dxf>
      <font>
        <color auto="1"/>
      </font>
      <fill>
        <patternFill patternType="none">
          <bgColor auto="1"/>
        </patternFill>
      </fill>
      <border>
        <left style="thin">
          <color auto="1"/>
        </left>
        <right style="thin">
          <color auto="1"/>
        </right>
        <top style="thin">
          <color auto="1"/>
        </top>
        <bottom style="thin">
          <color auto="1"/>
        </bottom>
      </border>
    </dxf>
    <dxf>
      <font>
        <color auto="1"/>
      </font>
      <border>
        <left style="thin">
          <color auto="1"/>
        </left>
        <right style="thin">
          <color auto="1"/>
        </right>
        <top style="thin">
          <color auto="1"/>
        </top>
        <bottom style="thin">
          <color auto="1"/>
        </bottom>
        <vertical/>
        <horizontal/>
      </border>
    </dxf>
    <dxf>
      <font>
        <color auto="1"/>
      </font>
      <fill>
        <patternFill patternType="solid">
          <bgColor theme="4" tint="0.79998168889431442"/>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color auto="1"/>
      </font>
    </dxf>
    <dxf>
      <font>
        <color theme="1"/>
      </font>
      <border>
        <left style="thin">
          <color auto="1"/>
        </left>
        <right style="thin">
          <color auto="1"/>
        </right>
        <top style="thin">
          <color auto="1"/>
        </top>
        <bottom style="thin">
          <color auto="1"/>
        </bottom>
        <vertical/>
        <horizontal/>
      </border>
    </dxf>
    <dxf>
      <font>
        <b/>
        <i val="0"/>
        <color rgb="FF002060"/>
      </font>
      <fill>
        <patternFill patternType="solid">
          <bgColor rgb="FFFFFF00"/>
        </patternFill>
      </fill>
    </dxf>
    <dxf>
      <font>
        <color auto="1"/>
      </font>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fill>
        <patternFill>
          <bgColor theme="4" tint="0.79998168889431442"/>
        </patternFill>
      </fill>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fill>
        <patternFill>
          <bgColor theme="4" tint="0.79998168889431442"/>
        </patternFill>
      </fill>
      <border>
        <left style="thin">
          <color auto="1"/>
        </left>
        <right style="thin">
          <color auto="1"/>
        </right>
        <top style="thin">
          <color auto="1"/>
        </top>
        <bottom style="thin">
          <color auto="1"/>
        </bottom>
      </border>
    </dxf>
    <dxf>
      <font>
        <color auto="1"/>
      </font>
      <fill>
        <patternFill patternType="none">
          <bgColor auto="1"/>
        </patternFill>
      </fill>
      <border>
        <left style="thin">
          <color auto="1"/>
        </left>
        <right style="thin">
          <color auto="1"/>
        </right>
        <top style="thin">
          <color auto="1"/>
        </top>
        <bottom style="thin">
          <color auto="1"/>
        </bottom>
      </border>
    </dxf>
    <dxf>
      <font>
        <color auto="1"/>
      </font>
      <border>
        <left style="thin">
          <color auto="1"/>
        </left>
        <right style="thin">
          <color auto="1"/>
        </right>
        <top style="thin">
          <color auto="1"/>
        </top>
        <bottom style="thin">
          <color auto="1"/>
        </bottom>
        <vertical/>
        <horizontal/>
      </border>
    </dxf>
    <dxf>
      <font>
        <color auto="1"/>
      </font>
      <fill>
        <patternFill patternType="solid">
          <bgColor theme="4" tint="0.79998168889431442"/>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color auto="1"/>
      </font>
    </dxf>
    <dxf>
      <font>
        <color theme="1"/>
      </font>
      <border>
        <left style="thin">
          <color auto="1"/>
        </left>
        <right style="thin">
          <color auto="1"/>
        </right>
        <top style="thin">
          <color auto="1"/>
        </top>
        <bottom style="thin">
          <color auto="1"/>
        </bottom>
        <vertical/>
        <horizontal/>
      </border>
    </dxf>
    <dxf>
      <font>
        <b/>
        <i val="0"/>
        <color rgb="FF002060"/>
      </font>
      <fill>
        <patternFill patternType="solid">
          <bgColor rgb="FFFFFF00"/>
        </patternFill>
      </fill>
    </dxf>
    <dxf>
      <font>
        <color auto="1"/>
      </font>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fill>
        <patternFill>
          <bgColor theme="4" tint="0.79998168889431442"/>
        </patternFill>
      </fill>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fill>
        <patternFill>
          <bgColor theme="4" tint="0.79998168889431442"/>
        </patternFill>
      </fill>
      <border>
        <left style="thin">
          <color auto="1"/>
        </left>
        <right style="thin">
          <color auto="1"/>
        </right>
        <top style="thin">
          <color auto="1"/>
        </top>
        <bottom style="thin">
          <color auto="1"/>
        </bottom>
      </border>
    </dxf>
    <dxf>
      <font>
        <color auto="1"/>
      </font>
      <fill>
        <patternFill patternType="none">
          <bgColor auto="1"/>
        </patternFill>
      </fill>
      <border>
        <left style="thin">
          <color auto="1"/>
        </left>
        <right style="thin">
          <color auto="1"/>
        </right>
        <top style="thin">
          <color auto="1"/>
        </top>
        <bottom style="thin">
          <color auto="1"/>
        </bottom>
      </border>
    </dxf>
    <dxf>
      <font>
        <color auto="1"/>
      </font>
      <border>
        <left style="thin">
          <color auto="1"/>
        </left>
        <right style="thin">
          <color auto="1"/>
        </right>
        <top style="thin">
          <color auto="1"/>
        </top>
        <bottom style="thin">
          <color auto="1"/>
        </bottom>
        <vertical/>
        <horizontal/>
      </border>
    </dxf>
    <dxf>
      <font>
        <color auto="1"/>
      </font>
      <fill>
        <patternFill patternType="solid">
          <bgColor theme="4" tint="0.79998168889431442"/>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color auto="1"/>
      </font>
    </dxf>
    <dxf>
      <font>
        <b/>
        <i val="0"/>
        <color rgb="FF002060"/>
      </font>
      <fill>
        <patternFill patternType="solid">
          <bgColor rgb="FFFFFF00"/>
        </patternFill>
      </fill>
    </dxf>
    <dxf>
      <font>
        <color auto="1"/>
      </font>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fill>
        <patternFill>
          <bgColor theme="4" tint="0.79998168889431442"/>
        </patternFill>
      </fill>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border>
        <left style="thin">
          <color auto="1"/>
        </left>
        <right style="thin">
          <color auto="1"/>
        </right>
        <top style="thin">
          <color auto="1"/>
        </top>
        <bottom style="thin">
          <color auto="1"/>
        </bottom>
        <vertical/>
        <horizontal/>
      </border>
    </dxf>
    <dxf>
      <font>
        <color auto="1"/>
      </font>
      <fill>
        <patternFill>
          <bgColor theme="4" tint="0.79998168889431442"/>
        </patternFill>
      </fill>
      <border>
        <left style="thin">
          <color auto="1"/>
        </left>
        <right style="thin">
          <color auto="1"/>
        </right>
        <top style="thin">
          <color auto="1"/>
        </top>
        <bottom style="thin">
          <color auto="1"/>
        </bottom>
      </border>
    </dxf>
    <dxf>
      <font>
        <color auto="1"/>
      </font>
      <fill>
        <patternFill patternType="none">
          <bgColor auto="1"/>
        </patternFill>
      </fill>
      <border>
        <left style="thin">
          <color auto="1"/>
        </left>
        <right style="thin">
          <color auto="1"/>
        </right>
        <top style="thin">
          <color auto="1"/>
        </top>
        <bottom style="thin">
          <color auto="1"/>
        </bottom>
      </border>
    </dxf>
    <dxf>
      <font>
        <color auto="1"/>
      </font>
      <border>
        <left style="thin">
          <color auto="1"/>
        </left>
        <right style="thin">
          <color auto="1"/>
        </right>
        <top style="thin">
          <color auto="1"/>
        </top>
        <bottom style="thin">
          <color auto="1"/>
        </bottom>
        <vertical/>
        <horizontal/>
      </border>
    </dxf>
    <dxf>
      <font>
        <color auto="1"/>
      </font>
      <fill>
        <patternFill patternType="solid">
          <bgColor theme="4" tint="0.79998168889431442"/>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color auto="1"/>
      </font>
    </dxf>
    <dxf>
      <font>
        <b/>
        <i val="0"/>
        <color rgb="FFFF0000"/>
      </font>
    </dxf>
    <dxf>
      <font>
        <b/>
        <i val="0"/>
        <color rgb="FFFF0000"/>
      </font>
    </dxf>
    <dxf>
      <font>
        <b/>
        <i val="0"/>
        <color rgb="FFFF0000"/>
      </font>
    </dxf>
    <dxf>
      <border>
        <left style="thin">
          <color rgb="FFFFCC00"/>
        </left>
        <right style="thin">
          <color rgb="FFFFCC00"/>
        </right>
        <top style="thin">
          <color rgb="FFFFCC00"/>
        </top>
        <bottom style="thin">
          <color rgb="FFFFCC00"/>
        </bottom>
        <vertical/>
        <horizontal/>
      </border>
    </dxf>
    <dxf>
      <font>
        <b val="0"/>
        <i val="0"/>
        <color theme="1"/>
      </font>
    </dxf>
  </dxfs>
  <tableStyles count="0" defaultTableStyle="TableStyleMedium2" defaultPivotStyle="PivotStyleLight16"/>
  <colors>
    <mruColors>
      <color rgb="FFFFCC00"/>
      <color rgb="FF0080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320" b="0" i="0" u="none" strike="noStrike" kern="1200" spc="0" baseline="0">
                <a:solidFill>
                  <a:schemeClr val="tx1">
                    <a:lumMod val="65000"/>
                    <a:lumOff val="35000"/>
                  </a:schemeClr>
                </a:solidFill>
                <a:latin typeface="Garamond" panose="02020404030301010803" pitchFamily="18" charset="0"/>
                <a:ea typeface="+mn-ea"/>
                <a:cs typeface="+mn-cs"/>
              </a:defRPr>
            </a:pPr>
            <a:r>
              <a:rPr lang="es-PE"/>
              <a:t>Facturación por consumo de energía eléctrica</a:t>
            </a:r>
          </a:p>
        </c:rich>
      </c:tx>
      <c:layout/>
      <c:overlay val="0"/>
      <c:spPr>
        <a:noFill/>
        <a:ln>
          <a:noFill/>
        </a:ln>
        <a:effectLst/>
      </c:spPr>
      <c:txPr>
        <a:bodyPr rot="0" spcFirstLastPara="1" vertOverflow="ellipsis" vert="horz" wrap="square" anchor="ctr" anchorCtr="1"/>
        <a:lstStyle/>
        <a:p>
          <a:pPr>
            <a:defRPr sz="1320" b="0" i="0" u="none" strike="noStrike" kern="1200" spc="0" baseline="0">
              <a:solidFill>
                <a:schemeClr val="tx1">
                  <a:lumMod val="65000"/>
                  <a:lumOff val="35000"/>
                </a:schemeClr>
              </a:solidFill>
              <a:latin typeface="Garamond" panose="02020404030301010803" pitchFamily="18" charset="0"/>
              <a:ea typeface="+mn-ea"/>
              <a:cs typeface="+mn-cs"/>
            </a:defRPr>
          </a:pPr>
          <a:endParaRPr lang="es-PE"/>
        </a:p>
      </c:txPr>
    </c:title>
    <c:autoTitleDeleted val="0"/>
    <c:plotArea>
      <c:layout/>
      <c:barChart>
        <c:barDir val="col"/>
        <c:grouping val="clustered"/>
        <c:varyColors val="0"/>
        <c:ser>
          <c:idx val="0"/>
          <c:order val="0"/>
          <c:spPr>
            <a:solidFill>
              <a:schemeClr val="accent1"/>
            </a:solidFill>
            <a:ln>
              <a:noFill/>
            </a:ln>
            <a:effectLst/>
          </c:spPr>
          <c:invertIfNegative val="0"/>
          <c:cat>
            <c:strRef>
              <c:f>#REF!</c:f>
            </c:strRef>
          </c:cat>
          <c:val>
            <c:numRef>
              <c:f>#REF!</c:f>
              <c:numCache>
                <c:formatCode>General</c:formatCode>
                <c:ptCount val="1"/>
                <c:pt idx="0">
                  <c:v>1</c:v>
                </c:pt>
              </c:numCache>
            </c:numRef>
          </c:val>
        </c:ser>
        <c:dLbls>
          <c:showLegendKey val="0"/>
          <c:showVal val="0"/>
          <c:showCatName val="0"/>
          <c:showSerName val="0"/>
          <c:showPercent val="0"/>
          <c:showBubbleSize val="0"/>
        </c:dLbls>
        <c:gapWidth val="219"/>
        <c:overlap val="-27"/>
        <c:axId val="-890664672"/>
        <c:axId val="-890661952"/>
      </c:barChart>
      <c:lineChart>
        <c:grouping val="standard"/>
        <c:varyColors val="0"/>
        <c:ser>
          <c:idx val="1"/>
          <c:order val="1"/>
          <c:tx>
            <c:v>4 UIT</c:v>
          </c:tx>
          <c:spPr>
            <a:ln w="28575" cap="rnd">
              <a:solidFill>
                <a:schemeClr val="accent2"/>
              </a:solidFill>
              <a:round/>
            </a:ln>
            <a:effectLst/>
          </c:spPr>
          <c:marker>
            <c:symbol val="none"/>
          </c:marker>
          <c:dLbls>
            <c:dLbl>
              <c:idx val="0"/>
              <c:delete val="1"/>
              <c:extLst>
                <c:ext xmlns:c15="http://schemas.microsoft.com/office/drawing/2012/chart" uri="{CE6537A1-D6FC-4f65-9D91-7224C49458BB}"/>
              </c:extLst>
            </c:dLbl>
            <c:dLbl>
              <c:idx val="1"/>
              <c:delete val="1"/>
              <c:extLst>
                <c:ext xmlns:c15="http://schemas.microsoft.com/office/drawing/2012/chart" uri="{CE6537A1-D6FC-4f65-9D91-7224C49458BB}"/>
              </c:extLst>
            </c:dLbl>
            <c:dLbl>
              <c:idx val="2"/>
              <c:delete val="1"/>
              <c:extLst>
                <c:ext xmlns:c15="http://schemas.microsoft.com/office/drawing/2012/chart" uri="{CE6537A1-D6FC-4f65-9D91-7224C49458BB}"/>
              </c:extLst>
            </c:dLbl>
            <c:dLbl>
              <c:idx val="3"/>
              <c:delete val="1"/>
              <c:extLst>
                <c:ext xmlns:c15="http://schemas.microsoft.com/office/drawing/2012/chart" uri="{CE6537A1-D6FC-4f65-9D91-7224C49458BB}"/>
              </c:extLst>
            </c:dLbl>
            <c:dLbl>
              <c:idx val="4"/>
              <c:delete val="1"/>
              <c:extLst>
                <c:ext xmlns:c15="http://schemas.microsoft.com/office/drawing/2012/chart" uri="{CE6537A1-D6FC-4f65-9D91-7224C49458BB}"/>
              </c:extLst>
            </c:dLbl>
            <c:dLbl>
              <c:idx val="5"/>
              <c:delete val="1"/>
              <c:extLst>
                <c:ext xmlns:c15="http://schemas.microsoft.com/office/drawing/2012/chart" uri="{CE6537A1-D6FC-4f65-9D91-7224C49458BB}"/>
              </c:extLst>
            </c:dLbl>
            <c:dLbl>
              <c:idx val="6"/>
              <c:delete val="1"/>
              <c:extLst>
                <c:ext xmlns:c15="http://schemas.microsoft.com/office/drawing/2012/chart" uri="{CE6537A1-D6FC-4f65-9D91-7224C49458BB}"/>
              </c:extLst>
            </c:dLbl>
            <c:dLbl>
              <c:idx val="7"/>
              <c:delete val="1"/>
              <c:extLst>
                <c:ext xmlns:c15="http://schemas.microsoft.com/office/drawing/2012/chart" uri="{CE6537A1-D6FC-4f65-9D91-7224C49458BB}"/>
              </c:extLst>
            </c:dLbl>
            <c:dLbl>
              <c:idx val="8"/>
              <c:delete val="1"/>
              <c:extLst>
                <c:ext xmlns:c15="http://schemas.microsoft.com/office/drawing/2012/chart" uri="{CE6537A1-D6FC-4f65-9D91-7224C49458BB}"/>
              </c:extLst>
            </c:dLbl>
            <c:dLbl>
              <c:idx val="9"/>
              <c:delete val="1"/>
              <c:extLst>
                <c:ext xmlns:c15="http://schemas.microsoft.com/office/drawing/2012/chart" uri="{CE6537A1-D6FC-4f65-9D91-7224C49458BB}"/>
              </c:extLst>
            </c:dLbl>
            <c:dLbl>
              <c:idx val="10"/>
              <c:delete val="1"/>
              <c:extLst>
                <c:ext xmlns:c15="http://schemas.microsoft.com/office/drawing/2012/chart" uri="{CE6537A1-D6FC-4f65-9D91-7224C49458BB}"/>
              </c:extLst>
            </c:dLbl>
            <c:dLbl>
              <c:idx val="11"/>
              <c:layout>
                <c:manualLayout>
                  <c:x val="-6.3370771913483309E-2"/>
                  <c:y val="7.9812206572769953E-2"/>
                </c:manualLayout>
              </c:layout>
              <c:numFmt formatCode="#,##0" sourceLinked="0"/>
              <c:spPr>
                <a:noFill/>
                <a:ln>
                  <a:noFill/>
                </a:ln>
                <a:effectLst/>
              </c:spPr>
              <c:txPr>
                <a:bodyPr rot="0" spcFirstLastPara="1" vertOverflow="ellipsis" vert="horz" wrap="square" lIns="38100" tIns="19050" rIns="38100" bIns="19050" anchor="ctr" anchorCtr="1">
                  <a:spAutoFit/>
                </a:bodyPr>
                <a:lstStyle/>
                <a:p>
                  <a:pPr>
                    <a:defRPr sz="1100" b="0" i="0" u="none" strike="noStrike" kern="1200" baseline="0">
                      <a:solidFill>
                        <a:schemeClr val="accent2">
                          <a:lumMod val="75000"/>
                        </a:schemeClr>
                      </a:solidFill>
                      <a:latin typeface="Garamond" panose="02020404030301010803" pitchFamily="18" charset="0"/>
                      <a:ea typeface="+mn-ea"/>
                      <a:cs typeface="+mn-cs"/>
                    </a:defRPr>
                  </a:pPr>
                  <a:endParaRPr lang="es-PE"/>
                </a:p>
              </c:txPr>
              <c:showLegendKey val="0"/>
              <c:showVal val="1"/>
              <c:showCatName val="0"/>
              <c:showSerName val="1"/>
              <c:showPercent val="0"/>
              <c:showBubbleSize val="0"/>
              <c:separator>
</c:separator>
              <c:extLst>
                <c:ext xmlns:c15="http://schemas.microsoft.com/office/drawing/2012/chart" uri="{CE6537A1-D6FC-4f65-9D91-7224C49458BB}">
                  <c15:layout/>
                </c:ext>
              </c:extLst>
            </c:dLbl>
            <c:numFmt formatCode="#,##0" sourceLinked="0"/>
            <c:spPr>
              <a:noFill/>
              <a:ln>
                <a:noFill/>
              </a:ln>
              <a:effectLst/>
            </c:spPr>
            <c:txPr>
              <a:bodyPr rot="0" spcFirstLastPara="1" vertOverflow="ellipsis" vert="horz" wrap="square" lIns="38100" tIns="19050" rIns="38100" bIns="19050" anchor="ctr" anchorCtr="1">
                <a:spAutoFit/>
              </a:bodyPr>
              <a:lstStyle/>
              <a:p>
                <a:pPr>
                  <a:defRPr sz="1100" b="0" i="0" u="none" strike="noStrike" kern="1200" baseline="0">
                    <a:solidFill>
                      <a:schemeClr val="tx1">
                        <a:lumMod val="75000"/>
                        <a:lumOff val="25000"/>
                      </a:schemeClr>
                    </a:solidFill>
                    <a:latin typeface="Garamond" panose="02020404030301010803" pitchFamily="18" charset="0"/>
                    <a:ea typeface="+mn-ea"/>
                    <a:cs typeface="+mn-cs"/>
                  </a:defRPr>
                </a:pPr>
                <a:endParaRPr lang="es-PE"/>
              </a:p>
            </c:txPr>
            <c:showLegendKey val="0"/>
            <c:showVal val="1"/>
            <c:showCatName val="0"/>
            <c:showSerName val="1"/>
            <c:showPercent val="0"/>
            <c:showBubbleSize val="0"/>
            <c:separator>
</c:separator>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val>
            <c:numRef>
              <c:f>'FE-FC'!$C$49:$C$60</c:f>
              <c:numCache>
                <c:formatCode>_(* #,##0.00_);_(* \(#,##0.00\);_(* "-"??_);_(@_)</c:formatCode>
                <c:ptCount val="12"/>
                <c:pt idx="0">
                  <c:v>15400</c:v>
                </c:pt>
                <c:pt idx="1">
                  <c:v>15400</c:v>
                </c:pt>
                <c:pt idx="2">
                  <c:v>15400</c:v>
                </c:pt>
                <c:pt idx="3">
                  <c:v>15400</c:v>
                </c:pt>
                <c:pt idx="4">
                  <c:v>15400</c:v>
                </c:pt>
                <c:pt idx="5">
                  <c:v>15400</c:v>
                </c:pt>
                <c:pt idx="6">
                  <c:v>15400</c:v>
                </c:pt>
                <c:pt idx="7">
                  <c:v>15400</c:v>
                </c:pt>
                <c:pt idx="8">
                  <c:v>15400</c:v>
                </c:pt>
                <c:pt idx="9">
                  <c:v>15400</c:v>
                </c:pt>
                <c:pt idx="10">
                  <c:v>15400</c:v>
                </c:pt>
                <c:pt idx="11">
                  <c:v>15400</c:v>
                </c:pt>
              </c:numCache>
            </c:numRef>
          </c:val>
          <c:smooth val="0"/>
        </c:ser>
        <c:dLbls>
          <c:showLegendKey val="0"/>
          <c:showVal val="0"/>
          <c:showCatName val="0"/>
          <c:showSerName val="0"/>
          <c:showPercent val="0"/>
          <c:showBubbleSize val="0"/>
        </c:dLbls>
        <c:marker val="1"/>
        <c:smooth val="0"/>
        <c:axId val="-890664672"/>
        <c:axId val="-890661952"/>
      </c:lineChart>
      <c:lineChart>
        <c:grouping val="standard"/>
        <c:varyColors val="0"/>
        <c:ser>
          <c:idx val="2"/>
          <c:order val="2"/>
          <c:tx>
            <c:v>Promedio mes</c:v>
          </c:tx>
          <c:spPr>
            <a:ln w="19050" cap="rnd">
              <a:solidFill>
                <a:schemeClr val="accent5">
                  <a:lumMod val="50000"/>
                </a:schemeClr>
              </a:solidFill>
              <a:round/>
            </a:ln>
            <a:effectLst/>
          </c:spPr>
          <c:marker>
            <c:symbol val="none"/>
          </c:marker>
          <c:dLbls>
            <c:dLbl>
              <c:idx val="0"/>
              <c:delete val="1"/>
              <c:extLst>
                <c:ext xmlns:c15="http://schemas.microsoft.com/office/drawing/2012/chart" uri="{CE6537A1-D6FC-4f65-9D91-7224C49458BB}"/>
              </c:extLst>
            </c:dLbl>
            <c:dLbl>
              <c:idx val="1"/>
              <c:delete val="1"/>
              <c:extLst>
                <c:ext xmlns:c15="http://schemas.microsoft.com/office/drawing/2012/chart" uri="{CE6537A1-D6FC-4f65-9D91-7224C49458BB}"/>
              </c:extLst>
            </c:dLbl>
            <c:dLbl>
              <c:idx val="2"/>
              <c:delete val="1"/>
              <c:extLst>
                <c:ext xmlns:c15="http://schemas.microsoft.com/office/drawing/2012/chart" uri="{CE6537A1-D6FC-4f65-9D91-7224C49458BB}"/>
              </c:extLst>
            </c:dLbl>
            <c:dLbl>
              <c:idx val="3"/>
              <c:delete val="1"/>
              <c:extLst>
                <c:ext xmlns:c15="http://schemas.microsoft.com/office/drawing/2012/chart" uri="{CE6537A1-D6FC-4f65-9D91-7224C49458BB}"/>
              </c:extLst>
            </c:dLbl>
            <c:dLbl>
              <c:idx val="4"/>
              <c:delete val="1"/>
              <c:extLst>
                <c:ext xmlns:c15="http://schemas.microsoft.com/office/drawing/2012/chart" uri="{CE6537A1-D6FC-4f65-9D91-7224C49458BB}"/>
              </c:extLst>
            </c:dLbl>
            <c:dLbl>
              <c:idx val="5"/>
              <c:delete val="1"/>
              <c:extLst>
                <c:ext xmlns:c15="http://schemas.microsoft.com/office/drawing/2012/chart" uri="{CE6537A1-D6FC-4f65-9D91-7224C49458BB}"/>
              </c:extLst>
            </c:dLbl>
            <c:dLbl>
              <c:idx val="6"/>
              <c:delete val="1"/>
              <c:extLst>
                <c:ext xmlns:c15="http://schemas.microsoft.com/office/drawing/2012/chart" uri="{CE6537A1-D6FC-4f65-9D91-7224C49458BB}"/>
              </c:extLst>
            </c:dLbl>
            <c:dLbl>
              <c:idx val="7"/>
              <c:delete val="1"/>
              <c:extLst>
                <c:ext xmlns:c15="http://schemas.microsoft.com/office/drawing/2012/chart" uri="{CE6537A1-D6FC-4f65-9D91-7224C49458BB}"/>
              </c:extLst>
            </c:dLbl>
            <c:dLbl>
              <c:idx val="8"/>
              <c:delete val="1"/>
              <c:extLst>
                <c:ext xmlns:c15="http://schemas.microsoft.com/office/drawing/2012/chart" uri="{CE6537A1-D6FC-4f65-9D91-7224C49458BB}"/>
              </c:extLst>
            </c:dLbl>
            <c:dLbl>
              <c:idx val="9"/>
              <c:delete val="1"/>
              <c:extLst>
                <c:ext xmlns:c15="http://schemas.microsoft.com/office/drawing/2012/chart" uri="{CE6537A1-D6FC-4f65-9D91-7224C49458BB}"/>
              </c:extLst>
            </c:dLbl>
            <c:dLbl>
              <c:idx val="10"/>
              <c:delete val="1"/>
              <c:extLst>
                <c:ext xmlns:c15="http://schemas.microsoft.com/office/drawing/2012/chart" uri="{CE6537A1-D6FC-4f65-9D91-7224C49458BB}"/>
              </c:extLst>
            </c:dLbl>
            <c:dLbl>
              <c:idx val="11"/>
              <c:layout>
                <c:manualLayout>
                  <c:x val="-9.5369096744612566E-2"/>
                  <c:y val="-5.6338028169014107E-2"/>
                </c:manualLayout>
              </c:layout>
              <c:showLegendKey val="0"/>
              <c:showVal val="1"/>
              <c:showCatName val="0"/>
              <c:showSerName val="1"/>
              <c:showPercent val="0"/>
              <c:showBubbleSize val="0"/>
              <c:separator>
</c:separator>
              <c:extLst>
                <c:ext xmlns:c15="http://schemas.microsoft.com/office/drawing/2012/chart" uri="{CE6537A1-D6FC-4f65-9D91-7224C49458BB}"/>
              </c:extLst>
            </c:dLbl>
            <c:numFmt formatCode="#,##0.0" sourceLinked="0"/>
            <c:spPr>
              <a:noFill/>
              <a:ln>
                <a:noFill/>
              </a:ln>
              <a:effectLst/>
            </c:spPr>
            <c:txPr>
              <a:bodyPr rot="0" spcFirstLastPara="1" vertOverflow="ellipsis" vert="horz" wrap="square" lIns="38100" tIns="19050" rIns="38100" bIns="19050" anchor="ctr" anchorCtr="1">
                <a:spAutoFit/>
              </a:bodyPr>
              <a:lstStyle/>
              <a:p>
                <a:pPr>
                  <a:defRPr sz="1100" b="0" i="0" u="none" strike="noStrike" kern="1200" baseline="0">
                    <a:solidFill>
                      <a:schemeClr val="tx1">
                        <a:lumMod val="75000"/>
                        <a:lumOff val="25000"/>
                      </a:schemeClr>
                    </a:solidFill>
                    <a:latin typeface="Garamond" panose="02020404030301010803" pitchFamily="18" charset="0"/>
                    <a:ea typeface="+mn-ea"/>
                    <a:cs typeface="+mn-cs"/>
                  </a:defRPr>
                </a:pPr>
                <a:endParaRPr lang="es-PE"/>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val>
            <c:numRef>
              <c:f>#REF!</c:f>
              <c:numCache>
                <c:formatCode>General</c:formatCode>
                <c:ptCount val="1"/>
                <c:pt idx="0">
                  <c:v>1</c:v>
                </c:pt>
              </c:numCache>
            </c:numRef>
          </c:val>
          <c:smooth val="0"/>
        </c:ser>
        <c:dLbls>
          <c:showLegendKey val="0"/>
          <c:showVal val="0"/>
          <c:showCatName val="0"/>
          <c:showSerName val="0"/>
          <c:showPercent val="0"/>
          <c:showBubbleSize val="0"/>
        </c:dLbls>
        <c:marker val="1"/>
        <c:smooth val="0"/>
        <c:axId val="-890671200"/>
        <c:axId val="-890661408"/>
      </c:lineChart>
      <c:catAx>
        <c:axId val="-89066467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800" b="0" i="0" u="none" strike="noStrike" kern="1200" baseline="0">
                <a:solidFill>
                  <a:schemeClr val="tx1">
                    <a:lumMod val="65000"/>
                    <a:lumOff val="35000"/>
                  </a:schemeClr>
                </a:solidFill>
                <a:latin typeface="Garamond" panose="02020404030301010803" pitchFamily="18" charset="0"/>
                <a:ea typeface="+mn-ea"/>
                <a:cs typeface="+mn-cs"/>
              </a:defRPr>
            </a:pPr>
            <a:endParaRPr lang="es-PE"/>
          </a:p>
        </c:txPr>
        <c:crossAx val="-890661952"/>
        <c:crosses val="autoZero"/>
        <c:auto val="1"/>
        <c:lblAlgn val="ctr"/>
        <c:lblOffset val="100"/>
        <c:noMultiLvlLbl val="0"/>
      </c:catAx>
      <c:valAx>
        <c:axId val="-890661952"/>
        <c:scaling>
          <c:orientation val="minMax"/>
        </c:scaling>
        <c:delete val="0"/>
        <c:axPos val="l"/>
        <c:majorGridlines>
          <c:spPr>
            <a:ln w="9525" cap="flat" cmpd="sng" algn="ctr">
              <a:solidFill>
                <a:schemeClr val="bg1">
                  <a:lumMod val="9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Garamond" panose="02020404030301010803" pitchFamily="18" charset="0"/>
                <a:ea typeface="+mn-ea"/>
                <a:cs typeface="+mn-cs"/>
              </a:defRPr>
            </a:pPr>
            <a:endParaRPr lang="es-PE"/>
          </a:p>
        </c:txPr>
        <c:crossAx val="-890664672"/>
        <c:crosses val="autoZero"/>
        <c:crossBetween val="between"/>
      </c:valAx>
      <c:valAx>
        <c:axId val="-890661408"/>
        <c:scaling>
          <c:orientation val="minMax"/>
        </c:scaling>
        <c:delete val="0"/>
        <c:axPos val="r"/>
        <c:numFmt formatCode="#,##0" sourceLinked="0"/>
        <c:majorTickMark val="out"/>
        <c:minorTickMark val="none"/>
        <c:tickLblPos val="nextTo"/>
        <c:spPr>
          <a:noFill/>
          <a:ln>
            <a:noFill/>
          </a:ln>
          <a:effectLst/>
        </c:spPr>
        <c:txPr>
          <a:bodyPr rot="-60000000" spcFirstLastPara="1" vertOverflow="ellipsis" vert="horz" wrap="square" anchor="ctr" anchorCtr="1"/>
          <a:lstStyle/>
          <a:p>
            <a:pPr>
              <a:defRPr sz="1100" b="0" i="0" u="none" strike="noStrike" kern="1200" baseline="0">
                <a:solidFill>
                  <a:schemeClr val="accent2">
                    <a:lumMod val="50000"/>
                  </a:schemeClr>
                </a:solidFill>
                <a:latin typeface="Garamond" panose="02020404030301010803" pitchFamily="18" charset="0"/>
                <a:ea typeface="+mn-ea"/>
                <a:cs typeface="+mn-cs"/>
              </a:defRPr>
            </a:pPr>
            <a:endParaRPr lang="es-PE"/>
          </a:p>
        </c:txPr>
        <c:crossAx val="-890671200"/>
        <c:crosses val="max"/>
        <c:crossBetween val="between"/>
      </c:valAx>
      <c:catAx>
        <c:axId val="-890671200"/>
        <c:scaling>
          <c:orientation val="minMax"/>
        </c:scaling>
        <c:delete val="1"/>
        <c:axPos val="b"/>
        <c:majorTickMark val="out"/>
        <c:minorTickMark val="none"/>
        <c:tickLblPos val="nextTo"/>
        <c:crossAx val="-890661408"/>
        <c:crosses val="autoZero"/>
        <c:auto val="1"/>
        <c:lblAlgn val="ctr"/>
        <c:lblOffset val="100"/>
        <c:noMultiLvlLbl val="0"/>
      </c:cat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sz="1100">
          <a:latin typeface="Garamond" panose="02020404030301010803" pitchFamily="18" charset="0"/>
        </a:defRPr>
      </a:pPr>
      <a:endParaRPr lang="es-PE"/>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260" b="0" i="0" u="none" strike="noStrike" kern="1200" spc="0" baseline="0">
                <a:solidFill>
                  <a:schemeClr val="tx1">
                    <a:lumMod val="65000"/>
                    <a:lumOff val="35000"/>
                  </a:schemeClr>
                </a:solidFill>
                <a:latin typeface="Garamond" panose="02020404030301010803" pitchFamily="18" charset="0"/>
                <a:ea typeface="+mn-ea"/>
                <a:cs typeface="+mn-cs"/>
              </a:defRPr>
            </a:pPr>
            <a:r>
              <a:rPr lang="es-PE"/>
              <a:t>Consumo de Agua</a:t>
            </a:r>
          </a:p>
        </c:rich>
      </c:tx>
      <c:layout/>
      <c:overlay val="0"/>
      <c:spPr>
        <a:noFill/>
        <a:ln>
          <a:noFill/>
        </a:ln>
        <a:effectLst/>
      </c:spPr>
      <c:txPr>
        <a:bodyPr rot="0" spcFirstLastPara="1" vertOverflow="ellipsis" vert="horz" wrap="square" anchor="ctr" anchorCtr="1"/>
        <a:lstStyle/>
        <a:p>
          <a:pPr>
            <a:defRPr sz="1260" b="0" i="0" u="none" strike="noStrike" kern="1200" spc="0" baseline="0">
              <a:solidFill>
                <a:schemeClr val="tx1">
                  <a:lumMod val="65000"/>
                  <a:lumOff val="35000"/>
                </a:schemeClr>
              </a:solidFill>
              <a:latin typeface="Garamond" panose="02020404030301010803" pitchFamily="18" charset="0"/>
              <a:ea typeface="+mn-ea"/>
              <a:cs typeface="+mn-cs"/>
            </a:defRPr>
          </a:pPr>
          <a:endParaRPr lang="es-PE"/>
        </a:p>
      </c:txPr>
    </c:title>
    <c:autoTitleDeleted val="0"/>
    <c:plotArea>
      <c:layout/>
      <c:barChart>
        <c:barDir val="col"/>
        <c:grouping val="clustered"/>
        <c:varyColors val="0"/>
        <c:ser>
          <c:idx val="0"/>
          <c:order val="0"/>
          <c:tx>
            <c:strRef>
              <c:f>#REF!</c:f>
              <c:strCache>
                <c:ptCount val="1"/>
                <c:pt idx="0">
                  <c:v>#¡REF!</c:v>
                </c:pt>
              </c:strCache>
            </c:strRef>
          </c:tx>
          <c:spPr>
            <a:solidFill>
              <a:schemeClr val="accent1"/>
            </a:solidFill>
            <a:ln>
              <a:noFill/>
            </a:ln>
            <a:effectLst/>
          </c:spPr>
          <c:invertIfNegative val="0"/>
          <c:cat>
            <c:strRef>
              <c:f>#REF!</c:f>
            </c:strRef>
          </c:cat>
          <c:val>
            <c:numRef>
              <c:f>#REF!</c:f>
              <c:numCache>
                <c:formatCode>General</c:formatCode>
                <c:ptCount val="1"/>
                <c:pt idx="0">
                  <c:v>1</c:v>
                </c:pt>
              </c:numCache>
            </c:numRef>
          </c:val>
        </c:ser>
        <c:dLbls>
          <c:showLegendKey val="0"/>
          <c:showVal val="0"/>
          <c:showCatName val="0"/>
          <c:showSerName val="0"/>
          <c:showPercent val="0"/>
          <c:showBubbleSize val="0"/>
        </c:dLbls>
        <c:gapWidth val="219"/>
        <c:overlap val="-27"/>
        <c:axId val="-890670112"/>
        <c:axId val="-890669568"/>
      </c:barChart>
      <c:catAx>
        <c:axId val="-89067011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Garamond" panose="02020404030301010803" pitchFamily="18" charset="0"/>
                <a:ea typeface="+mn-ea"/>
                <a:cs typeface="+mn-cs"/>
              </a:defRPr>
            </a:pPr>
            <a:endParaRPr lang="es-PE"/>
          </a:p>
        </c:txPr>
        <c:crossAx val="-890669568"/>
        <c:crosses val="autoZero"/>
        <c:auto val="1"/>
        <c:lblAlgn val="ctr"/>
        <c:lblOffset val="100"/>
        <c:noMultiLvlLbl val="0"/>
      </c:catAx>
      <c:valAx>
        <c:axId val="-890669568"/>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Garamond" panose="02020404030301010803" pitchFamily="18" charset="0"/>
                <a:ea typeface="+mn-ea"/>
                <a:cs typeface="+mn-cs"/>
              </a:defRPr>
            </a:pPr>
            <a:endParaRPr lang="es-PE"/>
          </a:p>
        </c:txPr>
        <c:crossAx val="-890670112"/>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sz="1050">
          <a:latin typeface="Garamond" panose="02020404030301010803" pitchFamily="18" charset="0"/>
        </a:defRPr>
      </a:pPr>
      <a:endParaRPr lang="es-PE"/>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320" b="0" i="0" u="none" strike="noStrike" kern="1200" spc="0" baseline="0">
                <a:solidFill>
                  <a:schemeClr val="tx1">
                    <a:lumMod val="65000"/>
                    <a:lumOff val="35000"/>
                  </a:schemeClr>
                </a:solidFill>
                <a:latin typeface="Garamond" panose="02020404030301010803" pitchFamily="18" charset="0"/>
                <a:ea typeface="+mn-ea"/>
                <a:cs typeface="+mn-cs"/>
              </a:defRPr>
            </a:pPr>
            <a:r>
              <a:rPr lang="es-PE"/>
              <a:t>Emisiones GEI tCO2</a:t>
            </a:r>
          </a:p>
        </c:rich>
      </c:tx>
      <c:layout/>
      <c:overlay val="0"/>
      <c:spPr>
        <a:noFill/>
        <a:ln>
          <a:noFill/>
        </a:ln>
        <a:effectLst/>
      </c:spPr>
      <c:txPr>
        <a:bodyPr rot="0" spcFirstLastPara="1" vertOverflow="ellipsis" vert="horz" wrap="square" anchor="ctr" anchorCtr="1"/>
        <a:lstStyle/>
        <a:p>
          <a:pPr>
            <a:defRPr sz="1320" b="0" i="0" u="none" strike="noStrike" kern="1200" spc="0" baseline="0">
              <a:solidFill>
                <a:schemeClr val="tx1">
                  <a:lumMod val="65000"/>
                  <a:lumOff val="35000"/>
                </a:schemeClr>
              </a:solidFill>
              <a:latin typeface="Garamond" panose="02020404030301010803" pitchFamily="18" charset="0"/>
              <a:ea typeface="+mn-ea"/>
              <a:cs typeface="+mn-cs"/>
            </a:defRPr>
          </a:pPr>
          <a:endParaRPr lang="es-PE"/>
        </a:p>
      </c:txPr>
    </c:title>
    <c:autoTitleDeleted val="0"/>
    <c:view3D>
      <c:rotX val="15"/>
      <c:rotY val="20"/>
      <c:depthPercent val="100"/>
      <c:rAngAx val="1"/>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bar3DChart>
        <c:barDir val="col"/>
        <c:grouping val="clustered"/>
        <c:varyColors val="0"/>
        <c:ser>
          <c:idx val="0"/>
          <c:order val="0"/>
          <c:spPr>
            <a:solidFill>
              <a:schemeClr val="accent1"/>
            </a:solidFill>
            <a:ln>
              <a:noFill/>
            </a:ln>
            <a:effectLst/>
            <a:sp3d/>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lumMod val="75000"/>
                        <a:lumOff val="25000"/>
                      </a:schemeClr>
                    </a:solidFill>
                    <a:latin typeface="Garamond" panose="02020404030301010803" pitchFamily="18" charset="0"/>
                    <a:ea typeface="+mn-ea"/>
                    <a:cs typeface="+mn-cs"/>
                  </a:defRPr>
                </a:pPr>
                <a:endParaRPr lang="es-PE"/>
              </a:p>
            </c:txPr>
            <c:showLegendKey val="0"/>
            <c:showVal val="1"/>
            <c:showCatName val="0"/>
            <c:showSerName val="0"/>
            <c:showPercent val="0"/>
            <c:showBubbleSize val="0"/>
            <c:showLeaderLines val="0"/>
            <c:extLst>
              <c:ext xmlns:c15="http://schemas.microsoft.com/office/drawing/2012/chart" uri="{CE6537A1-D6FC-4f65-9D91-7224C49458BB}">
                <c15:layout/>
                <c15:showLeaderLines val="1"/>
                <c15:leaderLines>
                  <c:spPr>
                    <a:ln w="9525" cap="flat" cmpd="sng" algn="ctr">
                      <a:solidFill>
                        <a:schemeClr val="tx1">
                          <a:lumMod val="35000"/>
                          <a:lumOff val="65000"/>
                        </a:schemeClr>
                      </a:solidFill>
                      <a:round/>
                    </a:ln>
                    <a:effectLst/>
                  </c:spPr>
                </c15:leaderLines>
              </c:ext>
            </c:extLst>
          </c:dLbls>
          <c:cat>
            <c:strRef>
              <c:f>Resultados!$B$45:$B$56</c:f>
              <c:strCache>
                <c:ptCount val="12"/>
                <c:pt idx="0">
                  <c:v>Enero</c:v>
                </c:pt>
                <c:pt idx="1">
                  <c:v>Febrero</c:v>
                </c:pt>
                <c:pt idx="2">
                  <c:v>Marzo</c:v>
                </c:pt>
                <c:pt idx="3">
                  <c:v>Abril</c:v>
                </c:pt>
                <c:pt idx="4">
                  <c:v>Mayo</c:v>
                </c:pt>
                <c:pt idx="5">
                  <c:v>Junio</c:v>
                </c:pt>
                <c:pt idx="6">
                  <c:v>Julio</c:v>
                </c:pt>
                <c:pt idx="7">
                  <c:v>Agosto</c:v>
                </c:pt>
                <c:pt idx="8">
                  <c:v>Setiembre</c:v>
                </c:pt>
                <c:pt idx="9">
                  <c:v>Octubre</c:v>
                </c:pt>
                <c:pt idx="10">
                  <c:v>Noviembre</c:v>
                </c:pt>
                <c:pt idx="11">
                  <c:v>Diciembre</c:v>
                </c:pt>
              </c:strCache>
            </c:strRef>
          </c:cat>
          <c:val>
            <c:numRef>
              <c:f>Resultados!$F$45:$F$56</c:f>
              <c:numCache>
                <c:formatCode>_(* #,##0.00_);_(* \(#,##0.00\);_(* "-"??_);_(@_)</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c:ser>
        <c:dLbls>
          <c:showLegendKey val="0"/>
          <c:showVal val="0"/>
          <c:showCatName val="0"/>
          <c:showSerName val="0"/>
          <c:showPercent val="0"/>
          <c:showBubbleSize val="0"/>
        </c:dLbls>
        <c:gapWidth val="150"/>
        <c:shape val="box"/>
        <c:axId val="-645753936"/>
        <c:axId val="-645757200"/>
        <c:axId val="0"/>
      </c:bar3DChart>
      <c:catAx>
        <c:axId val="-645753936"/>
        <c:scaling>
          <c:orientation val="minMax"/>
        </c:scaling>
        <c:delete val="0"/>
        <c:axPos val="b"/>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800" b="0" i="0" u="none" strike="noStrike" kern="1200" baseline="0">
                <a:solidFill>
                  <a:schemeClr val="tx1">
                    <a:lumMod val="65000"/>
                    <a:lumOff val="35000"/>
                  </a:schemeClr>
                </a:solidFill>
                <a:latin typeface="Garamond" panose="02020404030301010803" pitchFamily="18" charset="0"/>
                <a:ea typeface="+mn-ea"/>
                <a:cs typeface="+mn-cs"/>
              </a:defRPr>
            </a:pPr>
            <a:endParaRPr lang="es-PE"/>
          </a:p>
        </c:txPr>
        <c:crossAx val="-645757200"/>
        <c:crosses val="autoZero"/>
        <c:auto val="1"/>
        <c:lblAlgn val="ctr"/>
        <c:lblOffset val="100"/>
        <c:noMultiLvlLbl val="0"/>
      </c:catAx>
      <c:valAx>
        <c:axId val="-645757200"/>
        <c:scaling>
          <c:orientation val="minMax"/>
        </c:scaling>
        <c:delete val="0"/>
        <c:axPos val="l"/>
        <c:majorGridlines>
          <c:spPr>
            <a:ln w="9525" cap="flat" cmpd="sng" algn="ctr">
              <a:solidFill>
                <a:schemeClr val="tx1">
                  <a:lumMod val="15000"/>
                  <a:lumOff val="85000"/>
                </a:schemeClr>
              </a:solidFill>
              <a:round/>
            </a:ln>
            <a:effectLst/>
          </c:spPr>
        </c:majorGridlines>
        <c:numFmt formatCode="_(* #,##0.00_);_(* \(#,##0.00\);_(* &quot;-&quot;??_);_(@_)" sourceLinked="1"/>
        <c:majorTickMark val="none"/>
        <c:minorTickMark val="none"/>
        <c:tickLblPos val="nextTo"/>
        <c:spPr>
          <a:noFill/>
          <a:ln>
            <a:noFill/>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Garamond" panose="02020404030301010803" pitchFamily="18" charset="0"/>
                <a:ea typeface="+mn-ea"/>
                <a:cs typeface="+mn-cs"/>
              </a:defRPr>
            </a:pPr>
            <a:endParaRPr lang="es-PE"/>
          </a:p>
        </c:txPr>
        <c:crossAx val="-645753936"/>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sz="1100">
          <a:latin typeface="Garamond" panose="02020404030301010803" pitchFamily="18" charset="0"/>
        </a:defRPr>
      </a:pPr>
      <a:endParaRPr lang="es-PE"/>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8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8" Type="http://schemas.openxmlformats.org/officeDocument/2006/relationships/image" Target="../media/image1.jpeg"/><Relationship Id="rId3" Type="http://schemas.openxmlformats.org/officeDocument/2006/relationships/hyperlink" Target="#Resultados!A1"/><Relationship Id="rId7" Type="http://schemas.openxmlformats.org/officeDocument/2006/relationships/hyperlink" Target="#Descripci&#243;n!B18"/><Relationship Id="rId2" Type="http://schemas.openxmlformats.org/officeDocument/2006/relationships/hyperlink" Target="#'Inventario-equipos'!A1"/><Relationship Id="rId1" Type="http://schemas.openxmlformats.org/officeDocument/2006/relationships/hyperlink" Target="#Descripci&#243;n!A1"/><Relationship Id="rId6" Type="http://schemas.openxmlformats.org/officeDocument/2006/relationships/hyperlink" Target="#Descripci&#243;n!B10"/><Relationship Id="rId5" Type="http://schemas.openxmlformats.org/officeDocument/2006/relationships/hyperlink" Target="#'Consumo Electricidad'!A1"/><Relationship Id="rId4" Type="http://schemas.openxmlformats.org/officeDocument/2006/relationships/hyperlink" Target="#Inf_General!A1"/><Relationship Id="rId9" Type="http://schemas.openxmlformats.org/officeDocument/2006/relationships/hyperlink" Target="#Graficas!A1"/></Relationships>
</file>

<file path=xl/drawings/_rels/drawing2.xml.rels><?xml version="1.0" encoding="UTF-8" standalone="yes"?>
<Relationships xmlns="http://schemas.openxmlformats.org/package/2006/relationships"><Relationship Id="rId8" Type="http://schemas.openxmlformats.org/officeDocument/2006/relationships/hyperlink" Target="#Graficas!A1"/><Relationship Id="rId3" Type="http://schemas.openxmlformats.org/officeDocument/2006/relationships/hyperlink" Target="#Descripci&#243;n!A1"/><Relationship Id="rId7" Type="http://schemas.openxmlformats.org/officeDocument/2006/relationships/hyperlink" Target="#Inf_General!D7"/><Relationship Id="rId2" Type="http://schemas.openxmlformats.org/officeDocument/2006/relationships/hyperlink" Target="#Resultados!A1"/><Relationship Id="rId1" Type="http://schemas.openxmlformats.org/officeDocument/2006/relationships/hyperlink" Target="#'Inventario-equipos'!A1"/><Relationship Id="rId6" Type="http://schemas.openxmlformats.org/officeDocument/2006/relationships/hyperlink" Target="#Inf_General!B9"/><Relationship Id="rId5" Type="http://schemas.openxmlformats.org/officeDocument/2006/relationships/hyperlink" Target="#Inf_General!A1"/><Relationship Id="rId4" Type="http://schemas.openxmlformats.org/officeDocument/2006/relationships/hyperlink" Target="#'Consumo Electricidad'!A1"/></Relationships>
</file>

<file path=xl/drawings/_rels/drawing3.xml.rels><?xml version="1.0" encoding="UTF-8" standalone="yes"?>
<Relationships xmlns="http://schemas.openxmlformats.org/package/2006/relationships"><Relationship Id="rId8" Type="http://schemas.openxmlformats.org/officeDocument/2006/relationships/hyperlink" Target="#'Consumo Agua'!A1"/><Relationship Id="rId3" Type="http://schemas.openxmlformats.org/officeDocument/2006/relationships/hyperlink" Target="#Descripci&#243;n!A1"/><Relationship Id="rId7" Type="http://schemas.openxmlformats.org/officeDocument/2006/relationships/hyperlink" Target="#'Consumo Electricidad'!A1"/><Relationship Id="rId2" Type="http://schemas.openxmlformats.org/officeDocument/2006/relationships/hyperlink" Target="#Resultados!A1"/><Relationship Id="rId1" Type="http://schemas.openxmlformats.org/officeDocument/2006/relationships/hyperlink" Target="#'Inventario-equipos'!A1"/><Relationship Id="rId6" Type="http://schemas.openxmlformats.org/officeDocument/2006/relationships/hyperlink" Target="#Graficas!A1"/><Relationship Id="rId5" Type="http://schemas.openxmlformats.org/officeDocument/2006/relationships/hyperlink" Target="#'Consumo Electricidad y Agua'!A1"/><Relationship Id="rId10" Type="http://schemas.openxmlformats.org/officeDocument/2006/relationships/hyperlink" Target="#'Combustibles-Veh&#237;culos'!A1"/><Relationship Id="rId4" Type="http://schemas.openxmlformats.org/officeDocument/2006/relationships/hyperlink" Target="#Inf_General!A1"/><Relationship Id="rId9" Type="http://schemas.openxmlformats.org/officeDocument/2006/relationships/hyperlink" Target="#'Combustibles-Fijos'!C14"/></Relationships>
</file>

<file path=xl/drawings/_rels/drawing4.xml.rels><?xml version="1.0" encoding="UTF-8" standalone="yes"?>
<Relationships xmlns="http://schemas.openxmlformats.org/package/2006/relationships"><Relationship Id="rId8" Type="http://schemas.openxmlformats.org/officeDocument/2006/relationships/hyperlink" Target="#'Combustibles-Fijos'!C14"/><Relationship Id="rId3" Type="http://schemas.openxmlformats.org/officeDocument/2006/relationships/hyperlink" Target="#Descripci&#243;n!A1"/><Relationship Id="rId7" Type="http://schemas.openxmlformats.org/officeDocument/2006/relationships/hyperlink" Target="#'Consumo Agua'!A1"/><Relationship Id="rId2" Type="http://schemas.openxmlformats.org/officeDocument/2006/relationships/hyperlink" Target="#Resultados!A1"/><Relationship Id="rId1" Type="http://schemas.openxmlformats.org/officeDocument/2006/relationships/hyperlink" Target="#'Inventario-equipos'!A1"/><Relationship Id="rId6" Type="http://schemas.openxmlformats.org/officeDocument/2006/relationships/hyperlink" Target="#Graficas!A1"/><Relationship Id="rId5" Type="http://schemas.openxmlformats.org/officeDocument/2006/relationships/hyperlink" Target="#'Consumo Electricidad'!A1"/><Relationship Id="rId4" Type="http://schemas.openxmlformats.org/officeDocument/2006/relationships/hyperlink" Target="#Inf_General!A1"/><Relationship Id="rId9" Type="http://schemas.openxmlformats.org/officeDocument/2006/relationships/hyperlink" Target="#'Combustibles-Veh&#237;culos'!A1"/></Relationships>
</file>

<file path=xl/drawings/_rels/drawing5.xml.rels><?xml version="1.0" encoding="UTF-8" standalone="yes"?>
<Relationships xmlns="http://schemas.openxmlformats.org/package/2006/relationships"><Relationship Id="rId8" Type="http://schemas.openxmlformats.org/officeDocument/2006/relationships/hyperlink" Target="#'Combustibles-Veh&#237;culos'!C14"/><Relationship Id="rId3" Type="http://schemas.openxmlformats.org/officeDocument/2006/relationships/hyperlink" Target="#Inf_General!A1"/><Relationship Id="rId7" Type="http://schemas.openxmlformats.org/officeDocument/2006/relationships/hyperlink" Target="#'Combustibles-Fijos'!C14"/><Relationship Id="rId2" Type="http://schemas.openxmlformats.org/officeDocument/2006/relationships/hyperlink" Target="#Descripci&#243;n!A1"/><Relationship Id="rId1" Type="http://schemas.openxmlformats.org/officeDocument/2006/relationships/hyperlink" Target="#Equipos!A1"/><Relationship Id="rId6" Type="http://schemas.openxmlformats.org/officeDocument/2006/relationships/hyperlink" Target="#'Consumo Agua'!A1"/><Relationship Id="rId5" Type="http://schemas.openxmlformats.org/officeDocument/2006/relationships/hyperlink" Target="#'Consumo Electricidad'!A1"/><Relationship Id="rId4" Type="http://schemas.openxmlformats.org/officeDocument/2006/relationships/hyperlink" Target="#'Consumo Electricidad y Agua'!A1"/><Relationship Id="rId9" Type="http://schemas.openxmlformats.org/officeDocument/2006/relationships/hyperlink" Target="#Graficas!A1"/></Relationships>
</file>

<file path=xl/drawings/_rels/drawing6.xml.rels><?xml version="1.0" encoding="UTF-8" standalone="yes"?>
<Relationships xmlns="http://schemas.openxmlformats.org/package/2006/relationships"><Relationship Id="rId8" Type="http://schemas.openxmlformats.org/officeDocument/2006/relationships/hyperlink" Target="#'Combustibles-Veh&#237;culos'!C14"/><Relationship Id="rId3" Type="http://schemas.openxmlformats.org/officeDocument/2006/relationships/hyperlink" Target="#Descripci&#243;n!A1"/><Relationship Id="rId7" Type="http://schemas.openxmlformats.org/officeDocument/2006/relationships/hyperlink" Target="#'Combustibles-Fijos'!C14"/><Relationship Id="rId2" Type="http://schemas.openxmlformats.org/officeDocument/2006/relationships/hyperlink" Target="#Resultados!A1"/><Relationship Id="rId1" Type="http://schemas.openxmlformats.org/officeDocument/2006/relationships/hyperlink" Target="#'Inventario-equipos'!A1"/><Relationship Id="rId6" Type="http://schemas.openxmlformats.org/officeDocument/2006/relationships/hyperlink" Target="#'Consumo Agua'!A1"/><Relationship Id="rId5" Type="http://schemas.openxmlformats.org/officeDocument/2006/relationships/hyperlink" Target="#'Consumo Electricidad'!A1"/><Relationship Id="rId4" Type="http://schemas.openxmlformats.org/officeDocument/2006/relationships/hyperlink" Target="#Inf_General!A1"/><Relationship Id="rId9" Type="http://schemas.openxmlformats.org/officeDocument/2006/relationships/hyperlink" Target="#Graficas!A1"/></Relationships>
</file>

<file path=xl/drawings/_rels/drawing7.xml.rels><?xml version="1.0" encoding="UTF-8" standalone="yes"?>
<Relationships xmlns="http://schemas.openxmlformats.org/package/2006/relationships"><Relationship Id="rId8" Type="http://schemas.openxmlformats.org/officeDocument/2006/relationships/hyperlink" Target="#'Inventario-equipos'!B67"/><Relationship Id="rId3" Type="http://schemas.openxmlformats.org/officeDocument/2006/relationships/hyperlink" Target="#Descripci&#243;n!A1"/><Relationship Id="rId7" Type="http://schemas.openxmlformats.org/officeDocument/2006/relationships/hyperlink" Target="#'Inventario-equipos'!B45"/><Relationship Id="rId2" Type="http://schemas.openxmlformats.org/officeDocument/2006/relationships/hyperlink" Target="#Resultados!A1"/><Relationship Id="rId1" Type="http://schemas.openxmlformats.org/officeDocument/2006/relationships/hyperlink" Target="#'Consumo Electricidad'!A1"/><Relationship Id="rId6" Type="http://schemas.openxmlformats.org/officeDocument/2006/relationships/hyperlink" Target="#'Inventario-equipos'!B12"/><Relationship Id="rId5" Type="http://schemas.openxmlformats.org/officeDocument/2006/relationships/hyperlink" Target="#Equipos!A1"/><Relationship Id="rId4" Type="http://schemas.openxmlformats.org/officeDocument/2006/relationships/hyperlink" Target="#Inf_General!A1"/><Relationship Id="rId9" Type="http://schemas.openxmlformats.org/officeDocument/2006/relationships/hyperlink" Target="#Graficas!A1"/></Relationships>
</file>

<file path=xl/drawings/_rels/drawing8.xml.rels><?xml version="1.0" encoding="UTF-8" standalone="yes"?>
<Relationships xmlns="http://schemas.openxmlformats.org/package/2006/relationships"><Relationship Id="rId3" Type="http://schemas.openxmlformats.org/officeDocument/2006/relationships/hyperlink" Target="#Descripci&#243;n!A1"/><Relationship Id="rId7" Type="http://schemas.openxmlformats.org/officeDocument/2006/relationships/hyperlink" Target="#Resultados!B17"/><Relationship Id="rId2" Type="http://schemas.openxmlformats.org/officeDocument/2006/relationships/hyperlink" Target="#'Inventario-equipos'!A1"/><Relationship Id="rId1" Type="http://schemas.openxmlformats.org/officeDocument/2006/relationships/hyperlink" Target="#'Consumo Electricidad'!A1"/><Relationship Id="rId6" Type="http://schemas.openxmlformats.org/officeDocument/2006/relationships/hyperlink" Target="#Graficas!A1"/><Relationship Id="rId5" Type="http://schemas.openxmlformats.org/officeDocument/2006/relationships/hyperlink" Target="#Resultados!A1"/><Relationship Id="rId4" Type="http://schemas.openxmlformats.org/officeDocument/2006/relationships/hyperlink" Target="#Inf_General!A1"/></Relationships>
</file>

<file path=xl/drawings/_rels/drawing9.xml.rels><?xml version="1.0" encoding="UTF-8" standalone="yes"?>
<Relationships xmlns="http://schemas.openxmlformats.org/package/2006/relationships"><Relationship Id="rId8" Type="http://schemas.openxmlformats.org/officeDocument/2006/relationships/chart" Target="../charts/chart3.xml"/><Relationship Id="rId3" Type="http://schemas.openxmlformats.org/officeDocument/2006/relationships/hyperlink" Target="#Descripci&#243;n!A1"/><Relationship Id="rId7" Type="http://schemas.openxmlformats.org/officeDocument/2006/relationships/chart" Target="../charts/chart2.xml"/><Relationship Id="rId12" Type="http://schemas.openxmlformats.org/officeDocument/2006/relationships/hyperlink" Target="#Graficas!D21"/><Relationship Id="rId2" Type="http://schemas.openxmlformats.org/officeDocument/2006/relationships/hyperlink" Target="#'Inventario-equipos'!A1"/><Relationship Id="rId1" Type="http://schemas.openxmlformats.org/officeDocument/2006/relationships/hyperlink" Target="#'Consumo Electricidad'!A1"/><Relationship Id="rId6" Type="http://schemas.openxmlformats.org/officeDocument/2006/relationships/chart" Target="../charts/chart1.xml"/><Relationship Id="rId11" Type="http://schemas.openxmlformats.org/officeDocument/2006/relationships/hyperlink" Target="#Graficas!D42"/><Relationship Id="rId5" Type="http://schemas.openxmlformats.org/officeDocument/2006/relationships/hyperlink" Target="#Graficas!K6"/><Relationship Id="rId10" Type="http://schemas.openxmlformats.org/officeDocument/2006/relationships/hyperlink" Target="#Graficas!K21"/><Relationship Id="rId4" Type="http://schemas.openxmlformats.org/officeDocument/2006/relationships/hyperlink" Target="#Inf_General!A1"/><Relationship Id="rId9" Type="http://schemas.openxmlformats.org/officeDocument/2006/relationships/hyperlink" Target="#Resultados!A1"/></Relationships>
</file>

<file path=xl/drawings/_rels/drawing10.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png"/><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xdr:from>
      <xdr:col>1</xdr:col>
      <xdr:colOff>11203</xdr:colOff>
      <xdr:row>4</xdr:row>
      <xdr:rowOff>0</xdr:rowOff>
    </xdr:from>
    <xdr:to>
      <xdr:col>2</xdr:col>
      <xdr:colOff>58828</xdr:colOff>
      <xdr:row>5</xdr:row>
      <xdr:rowOff>101100</xdr:rowOff>
    </xdr:to>
    <xdr:sp macro="" textlink="">
      <xdr:nvSpPr>
        <xdr:cNvPr id="4" name="Snip and Round Single Corner Rectangle 2">
          <a:hlinkClick xmlns:r="http://schemas.openxmlformats.org/officeDocument/2006/relationships" r:id="rId1"/>
        </xdr:cNvPr>
        <xdr:cNvSpPr/>
      </xdr:nvSpPr>
      <xdr:spPr>
        <a:xfrm>
          <a:off x="128434" y="740019"/>
          <a:ext cx="1373798" cy="291600"/>
        </a:xfrm>
        <a:prstGeom prst="snipRoundRect">
          <a:avLst/>
        </a:prstGeom>
        <a:solidFill>
          <a:srgbClr val="C6E6A2"/>
        </a:solidFill>
        <a:ln w="9525">
          <a:solidFill>
            <a:srgbClr val="008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1"/>
        <a:lstStyle/>
        <a:p>
          <a:pPr algn="ctr"/>
          <a:r>
            <a:rPr lang="es-PE" sz="1100">
              <a:solidFill>
                <a:schemeClr val="accent3">
                  <a:lumMod val="50000"/>
                </a:schemeClr>
              </a:solidFill>
              <a:latin typeface="Garamond" panose="02020404030301010803" pitchFamily="18" charset="0"/>
            </a:rPr>
            <a:t>Descripción</a:t>
          </a:r>
        </a:p>
      </xdr:txBody>
    </xdr:sp>
    <xdr:clientData/>
  </xdr:twoCellAnchor>
  <xdr:twoCellAnchor>
    <xdr:from>
      <xdr:col>4</xdr:col>
      <xdr:colOff>346463</xdr:colOff>
      <xdr:row>4</xdr:row>
      <xdr:rowOff>0</xdr:rowOff>
    </xdr:from>
    <xdr:to>
      <xdr:col>5</xdr:col>
      <xdr:colOff>584588</xdr:colOff>
      <xdr:row>5</xdr:row>
      <xdr:rowOff>101100</xdr:rowOff>
    </xdr:to>
    <xdr:sp macro="" textlink="">
      <xdr:nvSpPr>
        <xdr:cNvPr id="5" name="Snip and Round Single Corner Rectangle 3">
          <a:hlinkClick xmlns:r="http://schemas.openxmlformats.org/officeDocument/2006/relationships" r:id="rId2"/>
        </xdr:cNvPr>
        <xdr:cNvSpPr/>
      </xdr:nvSpPr>
      <xdr:spPr>
        <a:xfrm>
          <a:off x="4317655" y="740019"/>
          <a:ext cx="1373798" cy="291600"/>
        </a:xfrm>
        <a:prstGeom prst="snipRoundRect">
          <a:avLst/>
        </a:prstGeom>
        <a:solidFill>
          <a:srgbClr val="FFE697"/>
        </a:solidFill>
        <a:ln w="12700">
          <a:solidFill>
            <a:schemeClr val="accent6">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1"/>
        <a:lstStyle/>
        <a:p>
          <a:pPr marL="0" indent="0" algn="ctr"/>
          <a:r>
            <a:rPr lang="es-PE" sz="1100">
              <a:solidFill>
                <a:schemeClr val="accent3">
                  <a:lumMod val="50000"/>
                </a:schemeClr>
              </a:solidFill>
              <a:latin typeface="Garamond" panose="02020404030301010803" pitchFamily="18" charset="0"/>
              <a:ea typeface="+mn-ea"/>
              <a:cs typeface="+mn-cs"/>
            </a:rPr>
            <a:t>Equipos</a:t>
          </a:r>
        </a:p>
      </xdr:txBody>
    </xdr:sp>
    <xdr:clientData/>
  </xdr:twoCellAnchor>
  <xdr:twoCellAnchor>
    <xdr:from>
      <xdr:col>5</xdr:col>
      <xdr:colOff>605548</xdr:colOff>
      <xdr:row>4</xdr:row>
      <xdr:rowOff>0</xdr:rowOff>
    </xdr:from>
    <xdr:to>
      <xdr:col>7</xdr:col>
      <xdr:colOff>453148</xdr:colOff>
      <xdr:row>5</xdr:row>
      <xdr:rowOff>104775</xdr:rowOff>
    </xdr:to>
    <xdr:sp macro="" textlink="">
      <xdr:nvSpPr>
        <xdr:cNvPr id="9" name="Snip and Round Single Corner Rectangle 7">
          <a:hlinkClick xmlns:r="http://schemas.openxmlformats.org/officeDocument/2006/relationships" r:id="rId3"/>
        </xdr:cNvPr>
        <xdr:cNvSpPr/>
      </xdr:nvSpPr>
      <xdr:spPr>
        <a:xfrm>
          <a:off x="5712413" y="740019"/>
          <a:ext cx="1371600" cy="295275"/>
        </a:xfrm>
        <a:prstGeom prst="snipRoundRect">
          <a:avLst/>
        </a:prstGeom>
        <a:solidFill>
          <a:srgbClr val="FFE697"/>
        </a:solidFill>
        <a:ln w="12700">
          <a:solidFill>
            <a:schemeClr val="accent6">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1"/>
        <a:lstStyle/>
        <a:p>
          <a:pPr marL="0" indent="0" algn="ctr"/>
          <a:r>
            <a:rPr lang="es-PE" sz="1100">
              <a:solidFill>
                <a:schemeClr val="accent3">
                  <a:lumMod val="50000"/>
                </a:schemeClr>
              </a:solidFill>
              <a:latin typeface="Garamond" panose="02020404030301010803" pitchFamily="18" charset="0"/>
              <a:ea typeface="+mn-ea"/>
              <a:cs typeface="+mn-cs"/>
            </a:rPr>
            <a:t>Resultados</a:t>
          </a:r>
        </a:p>
      </xdr:txBody>
    </xdr:sp>
    <xdr:clientData/>
  </xdr:twoCellAnchor>
  <xdr:twoCellAnchor>
    <xdr:from>
      <xdr:col>2</xdr:col>
      <xdr:colOff>77838</xdr:colOff>
      <xdr:row>4</xdr:row>
      <xdr:rowOff>0</xdr:rowOff>
    </xdr:from>
    <xdr:to>
      <xdr:col>3</xdr:col>
      <xdr:colOff>58788</xdr:colOff>
      <xdr:row>5</xdr:row>
      <xdr:rowOff>101100</xdr:rowOff>
    </xdr:to>
    <xdr:sp macro="" textlink="">
      <xdr:nvSpPr>
        <xdr:cNvPr id="10" name="Snip and Round Single Corner Rectangle 8">
          <a:hlinkClick xmlns:r="http://schemas.openxmlformats.org/officeDocument/2006/relationships" r:id="rId4"/>
        </xdr:cNvPr>
        <xdr:cNvSpPr/>
      </xdr:nvSpPr>
      <xdr:spPr>
        <a:xfrm>
          <a:off x="1521242" y="740019"/>
          <a:ext cx="1373065" cy="291600"/>
        </a:xfrm>
        <a:prstGeom prst="snipRoundRect">
          <a:avLst/>
        </a:prstGeom>
        <a:solidFill>
          <a:srgbClr val="FFE697"/>
        </a:solidFill>
        <a:ln w="12700">
          <a:solidFill>
            <a:schemeClr val="accent6">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1"/>
        <a:lstStyle/>
        <a:p>
          <a:pPr marL="0" indent="0" algn="ctr"/>
          <a:r>
            <a:rPr lang="es-PE" sz="1100">
              <a:solidFill>
                <a:schemeClr val="accent3">
                  <a:lumMod val="50000"/>
                </a:schemeClr>
              </a:solidFill>
              <a:latin typeface="Garamond" panose="02020404030301010803" pitchFamily="18" charset="0"/>
              <a:ea typeface="+mn-ea"/>
              <a:cs typeface="+mn-cs"/>
            </a:rPr>
            <a:t>Información</a:t>
          </a:r>
          <a:r>
            <a:rPr lang="es-PE" sz="1100" baseline="0">
              <a:solidFill>
                <a:schemeClr val="accent3">
                  <a:lumMod val="50000"/>
                </a:schemeClr>
              </a:solidFill>
              <a:latin typeface="Garamond" panose="02020404030301010803" pitchFamily="18" charset="0"/>
              <a:ea typeface="+mn-ea"/>
              <a:cs typeface="+mn-cs"/>
            </a:rPr>
            <a:t> General</a:t>
          </a:r>
          <a:endParaRPr lang="es-PE" sz="1100">
            <a:solidFill>
              <a:schemeClr val="accent3">
                <a:lumMod val="50000"/>
              </a:schemeClr>
            </a:solidFill>
            <a:latin typeface="Garamond" panose="02020404030301010803" pitchFamily="18" charset="0"/>
            <a:ea typeface="+mn-ea"/>
            <a:cs typeface="+mn-cs"/>
          </a:endParaRPr>
        </a:p>
      </xdr:txBody>
    </xdr:sp>
    <xdr:clientData/>
  </xdr:twoCellAnchor>
  <xdr:twoCellAnchor>
    <xdr:from>
      <xdr:col>3</xdr:col>
      <xdr:colOff>84044</xdr:colOff>
      <xdr:row>4</xdr:row>
      <xdr:rowOff>0</xdr:rowOff>
    </xdr:from>
    <xdr:to>
      <xdr:col>4</xdr:col>
      <xdr:colOff>322169</xdr:colOff>
      <xdr:row>5</xdr:row>
      <xdr:rowOff>101100</xdr:rowOff>
    </xdr:to>
    <xdr:sp macro="" textlink="">
      <xdr:nvSpPr>
        <xdr:cNvPr id="11" name="Snip and Round Single Corner Rectangle 9">
          <a:hlinkClick xmlns:r="http://schemas.openxmlformats.org/officeDocument/2006/relationships" r:id="rId5"/>
        </xdr:cNvPr>
        <xdr:cNvSpPr/>
      </xdr:nvSpPr>
      <xdr:spPr>
        <a:xfrm>
          <a:off x="2919563" y="740019"/>
          <a:ext cx="1373798" cy="291600"/>
        </a:xfrm>
        <a:prstGeom prst="snipRoundRect">
          <a:avLst/>
        </a:prstGeom>
        <a:solidFill>
          <a:srgbClr val="FFE697"/>
        </a:solidFill>
        <a:ln w="12700">
          <a:solidFill>
            <a:schemeClr val="accent6">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1"/>
        <a:lstStyle/>
        <a:p>
          <a:pPr marL="0" indent="0" algn="ctr"/>
          <a:r>
            <a:rPr lang="es-PE" sz="1100">
              <a:solidFill>
                <a:schemeClr val="accent3">
                  <a:lumMod val="50000"/>
                </a:schemeClr>
              </a:solidFill>
              <a:latin typeface="Garamond" panose="02020404030301010803" pitchFamily="18" charset="0"/>
              <a:ea typeface="+mn-ea"/>
              <a:cs typeface="+mn-cs"/>
            </a:rPr>
            <a:t>Consumo</a:t>
          </a:r>
          <a:r>
            <a:rPr lang="es-PE" sz="1100" baseline="0">
              <a:solidFill>
                <a:schemeClr val="accent3">
                  <a:lumMod val="50000"/>
                </a:schemeClr>
              </a:solidFill>
              <a:latin typeface="Garamond" panose="02020404030301010803" pitchFamily="18" charset="0"/>
              <a:ea typeface="+mn-ea"/>
              <a:cs typeface="+mn-cs"/>
            </a:rPr>
            <a:t> de energía</a:t>
          </a:r>
          <a:endParaRPr lang="es-PE" sz="1100">
            <a:solidFill>
              <a:schemeClr val="accent3">
                <a:lumMod val="50000"/>
              </a:schemeClr>
            </a:solidFill>
            <a:latin typeface="Garamond" panose="02020404030301010803" pitchFamily="18" charset="0"/>
            <a:ea typeface="+mn-ea"/>
            <a:cs typeface="+mn-cs"/>
          </a:endParaRPr>
        </a:p>
      </xdr:txBody>
    </xdr:sp>
    <xdr:clientData/>
  </xdr:twoCellAnchor>
  <xdr:twoCellAnchor>
    <xdr:from>
      <xdr:col>1</xdr:col>
      <xdr:colOff>21247</xdr:colOff>
      <xdr:row>5</xdr:row>
      <xdr:rowOff>133350</xdr:rowOff>
    </xdr:from>
    <xdr:to>
      <xdr:col>2</xdr:col>
      <xdr:colOff>27074</xdr:colOff>
      <xdr:row>6</xdr:row>
      <xdr:rowOff>230850</xdr:rowOff>
    </xdr:to>
    <xdr:sp macro="" textlink="">
      <xdr:nvSpPr>
        <xdr:cNvPr id="7" name="Rectángulo 6">
          <a:hlinkClick xmlns:r="http://schemas.openxmlformats.org/officeDocument/2006/relationships" r:id="rId6"/>
        </xdr:cNvPr>
        <xdr:cNvSpPr/>
      </xdr:nvSpPr>
      <xdr:spPr>
        <a:xfrm>
          <a:off x="138478" y="1063869"/>
          <a:ext cx="1332000" cy="288000"/>
        </a:xfrm>
        <a:prstGeom prst="snip1Rect">
          <a:avLst/>
        </a:prstGeom>
        <a:noFill/>
        <a:ln w="9525">
          <a:solidFill>
            <a:schemeClr val="accent3">
              <a:lumMod val="20000"/>
              <a:lumOff val="8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1"/>
        <a:lstStyle/>
        <a:p>
          <a:pPr algn="ctr"/>
          <a:r>
            <a:rPr lang="en-GB">
              <a:solidFill>
                <a:schemeClr val="accent3">
                  <a:lumMod val="50000"/>
                </a:schemeClr>
              </a:solidFill>
              <a:latin typeface="Garamond" panose="02020404030301010803" pitchFamily="18" charset="0"/>
            </a:rPr>
            <a:t>Descripción</a:t>
          </a:r>
        </a:p>
      </xdr:txBody>
    </xdr:sp>
    <xdr:clientData/>
  </xdr:twoCellAnchor>
  <xdr:twoCellAnchor>
    <xdr:from>
      <xdr:col>2</xdr:col>
      <xdr:colOff>56419</xdr:colOff>
      <xdr:row>5</xdr:row>
      <xdr:rowOff>133350</xdr:rowOff>
    </xdr:from>
    <xdr:to>
      <xdr:col>2</xdr:col>
      <xdr:colOff>1388419</xdr:colOff>
      <xdr:row>6</xdr:row>
      <xdr:rowOff>230850</xdr:rowOff>
    </xdr:to>
    <xdr:sp macro="" textlink="">
      <xdr:nvSpPr>
        <xdr:cNvPr id="8" name="Rectángulo 7">
          <a:hlinkClick xmlns:r="http://schemas.openxmlformats.org/officeDocument/2006/relationships" r:id="rId7"/>
        </xdr:cNvPr>
        <xdr:cNvSpPr/>
      </xdr:nvSpPr>
      <xdr:spPr>
        <a:xfrm>
          <a:off x="1499823" y="1063869"/>
          <a:ext cx="1332000" cy="288000"/>
        </a:xfrm>
        <a:prstGeom prst="snip1Rect">
          <a:avLst/>
        </a:prstGeom>
        <a:noFill/>
        <a:ln w="9525">
          <a:solidFill>
            <a:schemeClr val="accent3">
              <a:lumMod val="20000"/>
              <a:lumOff val="8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1"/>
        <a:lstStyle/>
        <a:p>
          <a:pPr algn="ctr"/>
          <a:r>
            <a:rPr lang="en-GB">
              <a:solidFill>
                <a:schemeClr val="accent3">
                  <a:lumMod val="50000"/>
                </a:schemeClr>
              </a:solidFill>
              <a:latin typeface="Garamond" panose="02020404030301010803" pitchFamily="18" charset="0"/>
            </a:rPr>
            <a:t>Notas generales</a:t>
          </a:r>
        </a:p>
      </xdr:txBody>
    </xdr:sp>
    <xdr:clientData/>
  </xdr:twoCellAnchor>
  <xdr:twoCellAnchor>
    <xdr:from>
      <xdr:col>9</xdr:col>
      <xdr:colOff>476250</xdr:colOff>
      <xdr:row>1</xdr:row>
      <xdr:rowOff>28575</xdr:rowOff>
    </xdr:from>
    <xdr:to>
      <xdr:col>12</xdr:col>
      <xdr:colOff>710250</xdr:colOff>
      <xdr:row>4</xdr:row>
      <xdr:rowOff>173700</xdr:rowOff>
    </xdr:to>
    <xdr:grpSp>
      <xdr:nvGrpSpPr>
        <xdr:cNvPr id="3" name="Group 2"/>
        <xdr:cNvGrpSpPr/>
      </xdr:nvGrpSpPr>
      <xdr:grpSpPr>
        <a:xfrm>
          <a:off x="9779308" y="130298"/>
          <a:ext cx="2841816" cy="792455"/>
          <a:chOff x="8601075" y="152400"/>
          <a:chExt cx="2520000" cy="783300"/>
        </a:xfrm>
      </xdr:grpSpPr>
      <xdr:pic>
        <xdr:nvPicPr>
          <xdr:cNvPr id="12" name="Picture 11" descr="http://www.elor.com.pe/portal/wp-content/uploads/2014/03/f11.jpg"/>
          <xdr:cNvPicPr>
            <a:picLocks noChangeAspect="1" noChangeArrowheads="1"/>
          </xdr:cNvPicPr>
        </xdr:nvPicPr>
        <xdr:blipFill>
          <a:blip xmlns:r="http://schemas.openxmlformats.org/officeDocument/2006/relationships" r:embed="rId8" cstate="print">
            <a:extLst>
              <a:ext uri="{28A0092B-C50C-407E-A947-70E740481C1C}">
                <a14:useLocalDpi xmlns:a14="http://schemas.microsoft.com/office/drawing/2010/main" val="0"/>
              </a:ext>
            </a:extLst>
          </a:blip>
          <a:srcRect/>
          <a:stretch>
            <a:fillRect/>
          </a:stretch>
        </xdr:blipFill>
        <xdr:spPr bwMode="auto">
          <a:xfrm>
            <a:off x="8601075" y="152400"/>
            <a:ext cx="2520000" cy="504000"/>
          </a:xfrm>
          <a:prstGeom prst="rect">
            <a:avLst/>
          </a:prstGeom>
          <a:noFill/>
          <a:extLst>
            <a:ext uri="{909E8E84-426E-40DD-AFC4-6F175D3DCCD1}">
              <a14:hiddenFill xmlns:a14="http://schemas.microsoft.com/office/drawing/2010/main">
                <a:solidFill>
                  <a:srgbClr val="FFFFFF"/>
                </a:solidFill>
              </a14:hiddenFill>
            </a:ext>
          </a:extLst>
        </xdr:spPr>
      </xdr:pic>
      <xdr:sp macro="" textlink="">
        <xdr:nvSpPr>
          <xdr:cNvPr id="2" name="TextBox 1"/>
          <xdr:cNvSpPr txBox="1"/>
        </xdr:nvSpPr>
        <xdr:spPr>
          <a:xfrm>
            <a:off x="8601075" y="647700"/>
            <a:ext cx="2520000" cy="288000"/>
          </a:xfrm>
          <a:prstGeom prst="rect">
            <a:avLst/>
          </a:prstGeom>
          <a:solidFill>
            <a:schemeClr val="bg1">
              <a:lumMod val="6500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GB" sz="900">
                <a:solidFill>
                  <a:schemeClr val="bg1"/>
                </a:solidFill>
                <a:latin typeface="Arial" panose="020B0604020202020204" pitchFamily="34" charset="0"/>
                <a:cs typeface="Arial" panose="020B0604020202020204" pitchFamily="34" charset="0"/>
              </a:rPr>
              <a:t>Dirección</a:t>
            </a:r>
            <a:r>
              <a:rPr lang="en-GB" sz="900" baseline="0">
                <a:solidFill>
                  <a:schemeClr val="bg1"/>
                </a:solidFill>
                <a:latin typeface="Arial" panose="020B0604020202020204" pitchFamily="34" charset="0"/>
                <a:cs typeface="Arial" panose="020B0604020202020204" pitchFamily="34" charset="0"/>
              </a:rPr>
              <a:t> General de Eficiencia Energética</a:t>
            </a:r>
            <a:endParaRPr lang="en-GB" sz="900">
              <a:solidFill>
                <a:schemeClr val="bg1"/>
              </a:solidFill>
              <a:latin typeface="Arial" panose="020B0604020202020204" pitchFamily="34" charset="0"/>
              <a:cs typeface="Arial" panose="020B0604020202020204" pitchFamily="34" charset="0"/>
            </a:endParaRPr>
          </a:p>
        </xdr:txBody>
      </xdr:sp>
    </xdr:grpSp>
    <xdr:clientData/>
  </xdr:twoCellAnchor>
  <xdr:twoCellAnchor>
    <xdr:from>
      <xdr:col>2</xdr:col>
      <xdr:colOff>1114425</xdr:colOff>
      <xdr:row>27</xdr:row>
      <xdr:rowOff>171450</xdr:rowOff>
    </xdr:from>
    <xdr:to>
      <xdr:col>4</xdr:col>
      <xdr:colOff>94875</xdr:colOff>
      <xdr:row>38</xdr:row>
      <xdr:rowOff>161100</xdr:rowOff>
    </xdr:to>
    <xdr:grpSp>
      <xdr:nvGrpSpPr>
        <xdr:cNvPr id="33" name="Group 32"/>
        <xdr:cNvGrpSpPr/>
      </xdr:nvGrpSpPr>
      <xdr:grpSpPr>
        <a:xfrm>
          <a:off x="2760493" y="8041134"/>
          <a:ext cx="1865693" cy="2310791"/>
          <a:chOff x="2476500" y="6677025"/>
          <a:chExt cx="1504575" cy="2275650"/>
        </a:xfrm>
      </xdr:grpSpPr>
      <xdr:sp macro="" textlink="">
        <xdr:nvSpPr>
          <xdr:cNvPr id="15" name="Snip Diagonal Corner Rectangle 14"/>
          <xdr:cNvSpPr/>
        </xdr:nvSpPr>
        <xdr:spPr>
          <a:xfrm>
            <a:off x="2476500" y="6677025"/>
            <a:ext cx="1476000" cy="504000"/>
          </a:xfrm>
          <a:prstGeom prst="snip2DiagRect">
            <a:avLst/>
          </a:prstGeom>
          <a:noFill/>
          <a:ln w="3175">
            <a:solidFill>
              <a:schemeClr val="bg1">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GB" sz="1100" b="1">
                <a:solidFill>
                  <a:schemeClr val="tx1"/>
                </a:solidFill>
                <a:latin typeface="Garamond" panose="02020404030301010803" pitchFamily="18" charset="0"/>
              </a:rPr>
              <a:t>Consumo</a:t>
            </a:r>
            <a:r>
              <a:rPr lang="en-GB" sz="1100" b="1" baseline="0">
                <a:solidFill>
                  <a:schemeClr val="tx1"/>
                </a:solidFill>
                <a:latin typeface="Garamond" panose="02020404030301010803" pitchFamily="18" charset="0"/>
              </a:rPr>
              <a:t> Electricidad y agua</a:t>
            </a:r>
            <a:endParaRPr lang="en-GB" sz="1100" b="1">
              <a:solidFill>
                <a:schemeClr val="tx1"/>
              </a:solidFill>
              <a:latin typeface="Garamond" panose="02020404030301010803" pitchFamily="18" charset="0"/>
            </a:endParaRPr>
          </a:p>
        </xdr:txBody>
      </xdr:sp>
      <xdr:sp macro="" textlink="">
        <xdr:nvSpPr>
          <xdr:cNvPr id="16" name="Snip Diagonal Corner Rectangle 15"/>
          <xdr:cNvSpPr/>
        </xdr:nvSpPr>
        <xdr:spPr>
          <a:xfrm>
            <a:off x="2486025" y="7867650"/>
            <a:ext cx="1476000" cy="504000"/>
          </a:xfrm>
          <a:prstGeom prst="snip2DiagRect">
            <a:avLst/>
          </a:prstGeom>
          <a:noFill/>
          <a:ln w="3175">
            <a:solidFill>
              <a:schemeClr val="bg1">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GB" sz="1100" b="1">
                <a:solidFill>
                  <a:schemeClr val="tx1"/>
                </a:solidFill>
                <a:latin typeface="Garamond" panose="02020404030301010803" pitchFamily="18" charset="0"/>
              </a:rPr>
              <a:t>Combustibles-Fijos</a:t>
            </a:r>
          </a:p>
        </xdr:txBody>
      </xdr:sp>
      <xdr:sp macro="" textlink="">
        <xdr:nvSpPr>
          <xdr:cNvPr id="17" name="Snip Diagonal Corner Rectangle 16"/>
          <xdr:cNvSpPr/>
        </xdr:nvSpPr>
        <xdr:spPr>
          <a:xfrm>
            <a:off x="2505075" y="8448675"/>
            <a:ext cx="1476000" cy="504000"/>
          </a:xfrm>
          <a:prstGeom prst="snip2DiagRect">
            <a:avLst/>
          </a:prstGeom>
          <a:noFill/>
          <a:ln w="3175">
            <a:solidFill>
              <a:schemeClr val="bg1">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GB" sz="1100" b="1">
                <a:solidFill>
                  <a:schemeClr val="tx1"/>
                </a:solidFill>
                <a:latin typeface="Garamond" panose="02020404030301010803" pitchFamily="18" charset="0"/>
              </a:rPr>
              <a:t>Combustible</a:t>
            </a:r>
            <a:r>
              <a:rPr lang="en-GB" sz="1100" b="1" baseline="0">
                <a:solidFill>
                  <a:schemeClr val="tx1"/>
                </a:solidFill>
                <a:latin typeface="Garamond" panose="02020404030301010803" pitchFamily="18" charset="0"/>
              </a:rPr>
              <a:t>-Vehículos</a:t>
            </a:r>
            <a:endParaRPr lang="en-GB" sz="1100" b="1">
              <a:solidFill>
                <a:schemeClr val="tx1"/>
              </a:solidFill>
              <a:latin typeface="Garamond" panose="02020404030301010803" pitchFamily="18" charset="0"/>
            </a:endParaRPr>
          </a:p>
        </xdr:txBody>
      </xdr:sp>
      <xdr:sp macro="" textlink="">
        <xdr:nvSpPr>
          <xdr:cNvPr id="18" name="Snip Diagonal Corner Rectangle 17"/>
          <xdr:cNvSpPr/>
        </xdr:nvSpPr>
        <xdr:spPr>
          <a:xfrm>
            <a:off x="2486025" y="7286625"/>
            <a:ext cx="1476000" cy="504000"/>
          </a:xfrm>
          <a:prstGeom prst="snip2DiagRect">
            <a:avLst/>
          </a:prstGeom>
          <a:noFill/>
          <a:ln w="3175">
            <a:solidFill>
              <a:schemeClr val="bg1">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GB" sz="1100" b="1">
                <a:solidFill>
                  <a:schemeClr val="tx1"/>
                </a:solidFill>
                <a:latin typeface="Garamond" panose="02020404030301010803" pitchFamily="18" charset="0"/>
              </a:rPr>
              <a:t>Inventario-equipos</a:t>
            </a:r>
          </a:p>
        </xdr:txBody>
      </xdr:sp>
    </xdr:grpSp>
    <xdr:clientData/>
  </xdr:twoCellAnchor>
  <xdr:twoCellAnchor>
    <xdr:from>
      <xdr:col>4</xdr:col>
      <xdr:colOff>457200</xdr:colOff>
      <xdr:row>27</xdr:row>
      <xdr:rowOff>47625</xdr:rowOff>
    </xdr:from>
    <xdr:to>
      <xdr:col>5</xdr:col>
      <xdr:colOff>14024</xdr:colOff>
      <xdr:row>39</xdr:row>
      <xdr:rowOff>91125</xdr:rowOff>
    </xdr:to>
    <xdr:grpSp>
      <xdr:nvGrpSpPr>
        <xdr:cNvPr id="28" name="Group 27"/>
        <xdr:cNvGrpSpPr/>
      </xdr:nvGrpSpPr>
      <xdr:grpSpPr>
        <a:xfrm>
          <a:off x="4988511" y="7917309"/>
          <a:ext cx="851484" cy="2558840"/>
          <a:chOff x="3981450" y="6553200"/>
          <a:chExt cx="690299" cy="2520000"/>
        </a:xfrm>
      </xdr:grpSpPr>
      <xdr:sp macro="" textlink="">
        <xdr:nvSpPr>
          <xdr:cNvPr id="25" name="Left Brace 24"/>
          <xdr:cNvSpPr/>
        </xdr:nvSpPr>
        <xdr:spPr>
          <a:xfrm flipH="1">
            <a:off x="3981450" y="6553200"/>
            <a:ext cx="144000" cy="2520000"/>
          </a:xfrm>
          <a:prstGeom prst="leftBrace">
            <a:avLst>
              <a:gd name="adj1" fmla="val 15909"/>
              <a:gd name="adj2" fmla="val 50546"/>
            </a:avLst>
          </a:prstGeom>
          <a:ln w="6350">
            <a:solidFill>
              <a:schemeClr val="accent6">
                <a:lumMod val="75000"/>
              </a:schemeClr>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en-GB" sz="1100"/>
          </a:p>
        </xdr:txBody>
      </xdr:sp>
      <xdr:cxnSp macro="">
        <xdr:nvCxnSpPr>
          <xdr:cNvPr id="27" name="Straight Arrow Connector 26"/>
          <xdr:cNvCxnSpPr/>
        </xdr:nvCxnSpPr>
        <xdr:spPr>
          <a:xfrm>
            <a:off x="4095749" y="7829550"/>
            <a:ext cx="576000" cy="0"/>
          </a:xfrm>
          <a:prstGeom prst="straightConnector1">
            <a:avLst/>
          </a:prstGeom>
          <a:ln w="6350">
            <a:solidFill>
              <a:schemeClr val="accent6">
                <a:lumMod val="75000"/>
              </a:schemeClr>
            </a:solidFill>
            <a:tailEnd type="triangle" w="sm" len="med"/>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2</xdr:col>
      <xdr:colOff>714375</xdr:colOff>
      <xdr:row>27</xdr:row>
      <xdr:rowOff>28575</xdr:rowOff>
    </xdr:from>
    <xdr:to>
      <xdr:col>2</xdr:col>
      <xdr:colOff>1086975</xdr:colOff>
      <xdr:row>39</xdr:row>
      <xdr:rowOff>72075</xdr:rowOff>
    </xdr:to>
    <xdr:grpSp>
      <xdr:nvGrpSpPr>
        <xdr:cNvPr id="30" name="Group 29"/>
        <xdr:cNvGrpSpPr/>
      </xdr:nvGrpSpPr>
      <xdr:grpSpPr>
        <a:xfrm>
          <a:off x="2360443" y="7898259"/>
          <a:ext cx="372600" cy="2558840"/>
          <a:chOff x="2076450" y="6534150"/>
          <a:chExt cx="372600" cy="2520000"/>
        </a:xfrm>
      </xdr:grpSpPr>
      <xdr:sp macro="" textlink="">
        <xdr:nvSpPr>
          <xdr:cNvPr id="24" name="Left Brace 23"/>
          <xdr:cNvSpPr/>
        </xdr:nvSpPr>
        <xdr:spPr>
          <a:xfrm>
            <a:off x="2305050" y="6534150"/>
            <a:ext cx="144000" cy="2520000"/>
          </a:xfrm>
          <a:prstGeom prst="leftBrace">
            <a:avLst>
              <a:gd name="adj1" fmla="val 15909"/>
              <a:gd name="adj2" fmla="val 15205"/>
            </a:avLst>
          </a:prstGeom>
          <a:ln w="6350">
            <a:solidFill>
              <a:schemeClr val="accent6">
                <a:lumMod val="75000"/>
              </a:schemeClr>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en-GB" sz="1100"/>
          </a:p>
        </xdr:txBody>
      </xdr:sp>
      <xdr:cxnSp macro="">
        <xdr:nvCxnSpPr>
          <xdr:cNvPr id="29" name="Straight Arrow Connector 28"/>
          <xdr:cNvCxnSpPr/>
        </xdr:nvCxnSpPr>
        <xdr:spPr>
          <a:xfrm>
            <a:off x="2076450" y="6915150"/>
            <a:ext cx="252000" cy="0"/>
          </a:xfrm>
          <a:prstGeom prst="straightConnector1">
            <a:avLst/>
          </a:prstGeom>
          <a:ln w="6350">
            <a:solidFill>
              <a:schemeClr val="accent6">
                <a:lumMod val="75000"/>
              </a:schemeClr>
            </a:solidFill>
            <a:tailEnd type="triangle" w="sm" len="med"/>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5</xdr:col>
      <xdr:colOff>57150</xdr:colOff>
      <xdr:row>31</xdr:row>
      <xdr:rowOff>161925</xdr:rowOff>
    </xdr:from>
    <xdr:to>
      <xdr:col>7</xdr:col>
      <xdr:colOff>9150</xdr:colOff>
      <xdr:row>34</xdr:row>
      <xdr:rowOff>46800</xdr:rowOff>
    </xdr:to>
    <xdr:sp macro="" textlink="">
      <xdr:nvSpPr>
        <xdr:cNvPr id="31" name="Snip Diagonal Corner Rectangle 30"/>
        <xdr:cNvSpPr/>
      </xdr:nvSpPr>
      <xdr:spPr>
        <a:xfrm>
          <a:off x="5153025" y="8858250"/>
          <a:ext cx="1476000" cy="504000"/>
        </a:xfrm>
        <a:prstGeom prst="snip2DiagRect">
          <a:avLst/>
        </a:prstGeom>
        <a:noFill/>
        <a:ln w="3175">
          <a:solidFill>
            <a:schemeClr val="bg1">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GB" sz="1100" b="1">
              <a:solidFill>
                <a:schemeClr val="tx1"/>
              </a:solidFill>
              <a:latin typeface="Garamond" panose="02020404030301010803" pitchFamily="18" charset="0"/>
            </a:rPr>
            <a:t>Resultados </a:t>
          </a:r>
        </a:p>
      </xdr:txBody>
    </xdr:sp>
    <xdr:clientData/>
  </xdr:twoCellAnchor>
  <xdr:twoCellAnchor>
    <xdr:from>
      <xdr:col>2</xdr:col>
      <xdr:colOff>1314450</xdr:colOff>
      <xdr:row>21</xdr:row>
      <xdr:rowOff>180974</xdr:rowOff>
    </xdr:from>
    <xdr:to>
      <xdr:col>4</xdr:col>
      <xdr:colOff>266325</xdr:colOff>
      <xdr:row>28</xdr:row>
      <xdr:rowOff>204675</xdr:rowOff>
    </xdr:to>
    <xdr:grpSp>
      <xdr:nvGrpSpPr>
        <xdr:cNvPr id="52" name="Group 51"/>
        <xdr:cNvGrpSpPr/>
      </xdr:nvGrpSpPr>
      <xdr:grpSpPr>
        <a:xfrm>
          <a:off x="2960518" y="6654275"/>
          <a:ext cx="1837118" cy="1660521"/>
          <a:chOff x="2752725" y="6591299"/>
          <a:chExt cx="1476000" cy="1642951"/>
        </a:xfrm>
      </xdr:grpSpPr>
      <xdr:sp macro="" textlink="">
        <xdr:nvSpPr>
          <xdr:cNvPr id="20" name="Folded Corner 19"/>
          <xdr:cNvSpPr/>
        </xdr:nvSpPr>
        <xdr:spPr>
          <a:xfrm>
            <a:off x="2752725" y="6591299"/>
            <a:ext cx="1476000" cy="792000"/>
          </a:xfrm>
          <a:prstGeom prst="foldedCorner">
            <a:avLst>
              <a:gd name="adj" fmla="val 12771"/>
            </a:avLst>
          </a:prstGeom>
          <a:noFill/>
          <a:ln w="9525">
            <a:solidFill>
              <a:schemeClr val="accent5">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GB" sz="1000">
                <a:solidFill>
                  <a:schemeClr val="tx1"/>
                </a:solidFill>
                <a:latin typeface="Garamond" panose="02020404030301010803" pitchFamily="18" charset="0"/>
              </a:rPr>
              <a:t>Consumos</a:t>
            </a:r>
            <a:r>
              <a:rPr lang="en-GB" sz="1000" baseline="0">
                <a:solidFill>
                  <a:schemeClr val="tx1"/>
                </a:solidFill>
                <a:latin typeface="Garamond" panose="02020404030301010803" pitchFamily="18" charset="0"/>
              </a:rPr>
              <a:t> mensuales de electricidad de agua, en unidades de consumo y soles.</a:t>
            </a:r>
            <a:endParaRPr lang="en-GB" sz="1000">
              <a:solidFill>
                <a:schemeClr val="tx1"/>
              </a:solidFill>
              <a:latin typeface="Garamond" panose="02020404030301010803" pitchFamily="18" charset="0"/>
            </a:endParaRPr>
          </a:p>
        </xdr:txBody>
      </xdr:sp>
      <xdr:cxnSp macro="">
        <xdr:nvCxnSpPr>
          <xdr:cNvPr id="35" name="Elbow Connector 34"/>
          <xdr:cNvCxnSpPr/>
        </xdr:nvCxnSpPr>
        <xdr:spPr>
          <a:xfrm rot="5400000" flipH="1" flipV="1">
            <a:off x="3649950" y="7712250"/>
            <a:ext cx="900000" cy="144000"/>
          </a:xfrm>
          <a:prstGeom prst="bentConnector3">
            <a:avLst>
              <a:gd name="adj1" fmla="val 0"/>
            </a:avLst>
          </a:prstGeom>
          <a:ln>
            <a:prstDash val="dash"/>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4</xdr:col>
      <xdr:colOff>73950</xdr:colOff>
      <xdr:row>23</xdr:row>
      <xdr:rowOff>114299</xdr:rowOff>
    </xdr:from>
    <xdr:to>
      <xdr:col>5</xdr:col>
      <xdr:colOff>666375</xdr:colOff>
      <xdr:row>32</xdr:row>
      <xdr:rowOff>4800</xdr:rowOff>
    </xdr:to>
    <xdr:grpSp>
      <xdr:nvGrpSpPr>
        <xdr:cNvPr id="51" name="Group 50"/>
        <xdr:cNvGrpSpPr/>
      </xdr:nvGrpSpPr>
      <xdr:grpSpPr>
        <a:xfrm>
          <a:off x="4605261" y="7022236"/>
          <a:ext cx="1887085" cy="1961957"/>
          <a:chOff x="4036350" y="6953249"/>
          <a:chExt cx="1725900" cy="1938376"/>
        </a:xfrm>
      </xdr:grpSpPr>
      <xdr:sp macro="" textlink="">
        <xdr:nvSpPr>
          <xdr:cNvPr id="23" name="Folded Corner 22"/>
          <xdr:cNvSpPr/>
        </xdr:nvSpPr>
        <xdr:spPr>
          <a:xfrm flipH="1">
            <a:off x="4286250" y="6953249"/>
            <a:ext cx="1476000" cy="792000"/>
          </a:xfrm>
          <a:prstGeom prst="foldedCorner">
            <a:avLst>
              <a:gd name="adj" fmla="val 12771"/>
            </a:avLst>
          </a:prstGeom>
          <a:noFill/>
          <a:ln w="9525">
            <a:solidFill>
              <a:schemeClr val="accent5">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GB" sz="1000">
                <a:solidFill>
                  <a:schemeClr val="tx1"/>
                </a:solidFill>
                <a:latin typeface="Garamond" panose="02020404030301010803" pitchFamily="18" charset="0"/>
              </a:rPr>
              <a:t>Inventario de equipos</a:t>
            </a:r>
            <a:r>
              <a:rPr lang="en-GB" sz="1000" baseline="0">
                <a:solidFill>
                  <a:schemeClr val="tx1"/>
                </a:solidFill>
                <a:latin typeface="Garamond" panose="02020404030301010803" pitchFamily="18" charset="0"/>
              </a:rPr>
              <a:t> en la entidad, considerando características como: potencia, capacidad, etc.</a:t>
            </a:r>
            <a:endParaRPr lang="en-GB" sz="1000">
              <a:solidFill>
                <a:schemeClr val="tx1"/>
              </a:solidFill>
              <a:latin typeface="Garamond" panose="02020404030301010803" pitchFamily="18" charset="0"/>
            </a:endParaRPr>
          </a:p>
        </xdr:txBody>
      </xdr:sp>
      <xdr:cxnSp macro="">
        <xdr:nvCxnSpPr>
          <xdr:cNvPr id="40" name="Elbow Connector 39"/>
          <xdr:cNvCxnSpPr/>
        </xdr:nvCxnSpPr>
        <xdr:spPr>
          <a:xfrm rot="5400000" flipH="1" flipV="1">
            <a:off x="3568350" y="8135625"/>
            <a:ext cx="1224000" cy="288000"/>
          </a:xfrm>
          <a:prstGeom prst="bentConnector3">
            <a:avLst>
              <a:gd name="adj1" fmla="val 0"/>
            </a:avLst>
          </a:prstGeom>
          <a:ln>
            <a:prstDash val="dash"/>
          </a:ln>
        </xdr:spPr>
        <xdr:style>
          <a:lnRef idx="1">
            <a:schemeClr val="accent1"/>
          </a:lnRef>
          <a:fillRef idx="0">
            <a:schemeClr val="accent1"/>
          </a:fillRef>
          <a:effectRef idx="0">
            <a:schemeClr val="accent1"/>
          </a:effectRef>
          <a:fontRef idx="minor">
            <a:schemeClr val="tx1"/>
          </a:fontRef>
        </xdr:style>
      </xdr:cxnSp>
    </xdr:grpSp>
    <xdr:clientData/>
  </xdr:twoCellAnchor>
  <xdr:oneCellAnchor>
    <xdr:from>
      <xdr:col>10</xdr:col>
      <xdr:colOff>485775</xdr:colOff>
      <xdr:row>29</xdr:row>
      <xdr:rowOff>123825</xdr:rowOff>
    </xdr:from>
    <xdr:ext cx="184731" cy="264560"/>
    <xdr:sp macro="" textlink="">
      <xdr:nvSpPr>
        <xdr:cNvPr id="44" name="TextBox 43"/>
        <xdr:cNvSpPr txBox="1"/>
      </xdr:nvSpPr>
      <xdr:spPr>
        <a:xfrm>
          <a:off x="9391650" y="83915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GB" sz="1100"/>
        </a:p>
      </xdr:txBody>
    </xdr:sp>
    <xdr:clientData/>
  </xdr:oneCellAnchor>
  <xdr:twoCellAnchor>
    <xdr:from>
      <xdr:col>7</xdr:col>
      <xdr:colOff>9525</xdr:colOff>
      <xdr:row>33</xdr:row>
      <xdr:rowOff>38100</xdr:rowOff>
    </xdr:from>
    <xdr:to>
      <xdr:col>7</xdr:col>
      <xdr:colOff>585525</xdr:colOff>
      <xdr:row>33</xdr:row>
      <xdr:rowOff>38100</xdr:rowOff>
    </xdr:to>
    <xdr:cxnSp macro="">
      <xdr:nvCxnSpPr>
        <xdr:cNvPr id="53" name="Straight Arrow Connector 52"/>
        <xdr:cNvCxnSpPr/>
      </xdr:nvCxnSpPr>
      <xdr:spPr>
        <a:xfrm>
          <a:off x="6629400" y="9115425"/>
          <a:ext cx="576000" cy="0"/>
        </a:xfrm>
        <a:prstGeom prst="straightConnector1">
          <a:avLst/>
        </a:prstGeom>
        <a:ln w="6350">
          <a:solidFill>
            <a:schemeClr val="accent6">
              <a:lumMod val="75000"/>
            </a:schemeClr>
          </a:solidFill>
          <a:tailEnd type="triangle" w="sm"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590550</xdr:colOff>
      <xdr:row>31</xdr:row>
      <xdr:rowOff>171450</xdr:rowOff>
    </xdr:from>
    <xdr:to>
      <xdr:col>9</xdr:col>
      <xdr:colOff>542550</xdr:colOff>
      <xdr:row>34</xdr:row>
      <xdr:rowOff>56325</xdr:rowOff>
    </xdr:to>
    <xdr:sp macro="" textlink="">
      <xdr:nvSpPr>
        <xdr:cNvPr id="54" name="Snip Diagonal Corner Rectangle 53"/>
        <xdr:cNvSpPr/>
      </xdr:nvSpPr>
      <xdr:spPr>
        <a:xfrm>
          <a:off x="7210425" y="8867775"/>
          <a:ext cx="1476000" cy="504000"/>
        </a:xfrm>
        <a:prstGeom prst="snip2DiagRect">
          <a:avLst/>
        </a:prstGeom>
        <a:noFill/>
        <a:ln w="3175">
          <a:solidFill>
            <a:schemeClr val="bg1">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GB" sz="1100" b="1">
              <a:solidFill>
                <a:schemeClr val="tx1"/>
              </a:solidFill>
              <a:latin typeface="Garamond" panose="02020404030301010803" pitchFamily="18" charset="0"/>
            </a:rPr>
            <a:t>Gráficas</a:t>
          </a:r>
        </a:p>
      </xdr:txBody>
    </xdr:sp>
    <xdr:clientData/>
  </xdr:twoCellAnchor>
  <xdr:twoCellAnchor>
    <xdr:from>
      <xdr:col>4</xdr:col>
      <xdr:colOff>75075</xdr:colOff>
      <xdr:row>34</xdr:row>
      <xdr:rowOff>95250</xdr:rowOff>
    </xdr:from>
    <xdr:to>
      <xdr:col>6</xdr:col>
      <xdr:colOff>38100</xdr:colOff>
      <xdr:row>45</xdr:row>
      <xdr:rowOff>38100</xdr:rowOff>
    </xdr:to>
    <xdr:grpSp>
      <xdr:nvGrpSpPr>
        <xdr:cNvPr id="58" name="Group 57"/>
        <xdr:cNvGrpSpPr/>
      </xdr:nvGrpSpPr>
      <xdr:grpSpPr>
        <a:xfrm>
          <a:off x="4606386" y="9509279"/>
          <a:ext cx="2126957" cy="2079039"/>
          <a:chOff x="4037475" y="9410700"/>
          <a:chExt cx="1858500" cy="2038350"/>
        </a:xfrm>
      </xdr:grpSpPr>
      <xdr:grpSp>
        <xdr:nvGrpSpPr>
          <xdr:cNvPr id="50" name="Group 49"/>
          <xdr:cNvGrpSpPr/>
        </xdr:nvGrpSpPr>
        <xdr:grpSpPr>
          <a:xfrm>
            <a:off x="4037475" y="9410700"/>
            <a:ext cx="1724775" cy="1973099"/>
            <a:chOff x="4037475" y="9410700"/>
            <a:chExt cx="1724775" cy="1973099"/>
          </a:xfrm>
        </xdr:grpSpPr>
        <xdr:cxnSp macro="">
          <xdr:nvCxnSpPr>
            <xdr:cNvPr id="43" name="Elbow Connector 42"/>
            <xdr:cNvCxnSpPr/>
          </xdr:nvCxnSpPr>
          <xdr:spPr>
            <a:xfrm rot="16200000" flipH="1">
              <a:off x="3569475" y="9878700"/>
              <a:ext cx="1224000" cy="288000"/>
            </a:xfrm>
            <a:prstGeom prst="bentConnector3">
              <a:avLst>
                <a:gd name="adj1" fmla="val 0"/>
              </a:avLst>
            </a:prstGeom>
            <a:ln>
              <a:prstDash val="dash"/>
            </a:ln>
          </xdr:spPr>
          <xdr:style>
            <a:lnRef idx="1">
              <a:schemeClr val="accent1"/>
            </a:lnRef>
            <a:fillRef idx="0">
              <a:schemeClr val="accent1"/>
            </a:fillRef>
            <a:effectRef idx="0">
              <a:schemeClr val="accent1"/>
            </a:effectRef>
            <a:fontRef idx="minor">
              <a:schemeClr val="tx1"/>
            </a:fontRef>
          </xdr:style>
        </xdr:cxnSp>
        <xdr:sp macro="" textlink="">
          <xdr:nvSpPr>
            <xdr:cNvPr id="22" name="Folded Corner 21"/>
            <xdr:cNvSpPr/>
          </xdr:nvSpPr>
          <xdr:spPr>
            <a:xfrm flipH="1" flipV="1">
              <a:off x="4286250" y="10591799"/>
              <a:ext cx="1476000" cy="792000"/>
            </a:xfrm>
            <a:prstGeom prst="foldedCorner">
              <a:avLst>
                <a:gd name="adj" fmla="val 12771"/>
              </a:avLst>
            </a:prstGeom>
            <a:noFill/>
            <a:ln w="9525">
              <a:solidFill>
                <a:schemeClr val="accent5">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endParaRPr lang="en-GB" sz="1000">
                <a:solidFill>
                  <a:schemeClr val="tx1"/>
                </a:solidFill>
                <a:latin typeface="Garamond" panose="02020404030301010803" pitchFamily="18" charset="0"/>
              </a:endParaRPr>
            </a:p>
          </xdr:txBody>
        </xdr:sp>
      </xdr:grpSp>
      <xdr:sp macro="" textlink="">
        <xdr:nvSpPr>
          <xdr:cNvPr id="55" name="Rectangle 54"/>
          <xdr:cNvSpPr/>
        </xdr:nvSpPr>
        <xdr:spPr>
          <a:xfrm>
            <a:off x="4248150" y="10648950"/>
            <a:ext cx="1647825" cy="80010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indent="0" algn="l" defTabSz="914400" eaLnBrk="1" fontAlgn="auto" latinLnBrk="0" hangingPunct="1">
              <a:lnSpc>
                <a:spcPct val="100000"/>
              </a:lnSpc>
              <a:spcBef>
                <a:spcPts val="0"/>
              </a:spcBef>
              <a:spcAft>
                <a:spcPts val="0"/>
              </a:spcAft>
              <a:buClrTx/>
              <a:buSzTx/>
              <a:buFontTx/>
              <a:buNone/>
              <a:tabLst/>
              <a:defRPr/>
            </a:pPr>
            <a:r>
              <a:rPr lang="en-GB" sz="1000">
                <a:solidFill>
                  <a:schemeClr val="tx1"/>
                </a:solidFill>
                <a:effectLst/>
                <a:latin typeface="Garamond" panose="02020404030301010803" pitchFamily="18" charset="0"/>
                <a:ea typeface="+mn-ea"/>
                <a:cs typeface="+mn-cs"/>
              </a:rPr>
              <a:t>Consumos</a:t>
            </a:r>
            <a:r>
              <a:rPr lang="en-GB" sz="1000" baseline="0">
                <a:solidFill>
                  <a:schemeClr val="tx1"/>
                </a:solidFill>
                <a:effectLst/>
                <a:latin typeface="Garamond" panose="02020404030301010803" pitchFamily="18" charset="0"/>
                <a:ea typeface="+mn-ea"/>
                <a:cs typeface="+mn-cs"/>
              </a:rPr>
              <a:t> mensuales de combustibles, por tipo, en fuentes fijas (calderas, generadores, hornos, etc.)</a:t>
            </a:r>
            <a:endParaRPr lang="en-GB" sz="1000">
              <a:solidFill>
                <a:schemeClr val="tx1"/>
              </a:solidFill>
              <a:effectLst/>
              <a:latin typeface="Garamond" panose="02020404030301010803" pitchFamily="18" charset="0"/>
            </a:endParaRPr>
          </a:p>
          <a:p>
            <a:pPr algn="l"/>
            <a:endParaRPr lang="en-GB" sz="1000">
              <a:solidFill>
                <a:schemeClr val="tx1"/>
              </a:solidFill>
              <a:latin typeface="Garamond" panose="02020404030301010803" pitchFamily="18" charset="0"/>
            </a:endParaRPr>
          </a:p>
        </xdr:txBody>
      </xdr:sp>
    </xdr:grpSp>
    <xdr:clientData/>
  </xdr:twoCellAnchor>
  <xdr:twoCellAnchor>
    <xdr:from>
      <xdr:col>2</xdr:col>
      <xdr:colOff>1304925</xdr:colOff>
      <xdr:row>37</xdr:row>
      <xdr:rowOff>104775</xdr:rowOff>
    </xdr:from>
    <xdr:to>
      <xdr:col>4</xdr:col>
      <xdr:colOff>371475</xdr:colOff>
      <xdr:row>46</xdr:row>
      <xdr:rowOff>39524</xdr:rowOff>
    </xdr:to>
    <xdr:grpSp>
      <xdr:nvGrpSpPr>
        <xdr:cNvPr id="57" name="Group 56"/>
        <xdr:cNvGrpSpPr/>
      </xdr:nvGrpSpPr>
      <xdr:grpSpPr>
        <a:xfrm>
          <a:off x="2950993" y="10101401"/>
          <a:ext cx="1951793" cy="1682540"/>
          <a:chOff x="2743200" y="9991725"/>
          <a:chExt cx="1590675" cy="1649249"/>
        </a:xfrm>
      </xdr:grpSpPr>
      <xdr:grpSp>
        <xdr:nvGrpSpPr>
          <xdr:cNvPr id="49" name="Group 48"/>
          <xdr:cNvGrpSpPr/>
        </xdr:nvGrpSpPr>
        <xdr:grpSpPr>
          <a:xfrm>
            <a:off x="2771775" y="9991725"/>
            <a:ext cx="1476000" cy="1649249"/>
            <a:chOff x="2771775" y="9991725"/>
            <a:chExt cx="1476000" cy="1649249"/>
          </a:xfrm>
        </xdr:grpSpPr>
        <xdr:cxnSp macro="">
          <xdr:nvCxnSpPr>
            <xdr:cNvPr id="42" name="Elbow Connector 41"/>
            <xdr:cNvCxnSpPr/>
          </xdr:nvCxnSpPr>
          <xdr:spPr>
            <a:xfrm rot="16200000" flipH="1">
              <a:off x="3679650" y="10369725"/>
              <a:ext cx="900000" cy="144000"/>
            </a:xfrm>
            <a:prstGeom prst="bentConnector3">
              <a:avLst>
                <a:gd name="adj1" fmla="val 0"/>
              </a:avLst>
            </a:prstGeom>
            <a:ln>
              <a:prstDash val="dash"/>
            </a:ln>
          </xdr:spPr>
          <xdr:style>
            <a:lnRef idx="1">
              <a:schemeClr val="accent1"/>
            </a:lnRef>
            <a:fillRef idx="0">
              <a:schemeClr val="accent1"/>
            </a:fillRef>
            <a:effectRef idx="0">
              <a:schemeClr val="accent1"/>
            </a:effectRef>
            <a:fontRef idx="minor">
              <a:schemeClr val="tx1"/>
            </a:fontRef>
          </xdr:style>
        </xdr:cxnSp>
        <xdr:sp macro="" textlink="">
          <xdr:nvSpPr>
            <xdr:cNvPr id="21" name="Folded Corner 20"/>
            <xdr:cNvSpPr/>
          </xdr:nvSpPr>
          <xdr:spPr>
            <a:xfrm rot="10800000" flipH="1">
              <a:off x="2771775" y="10848974"/>
              <a:ext cx="1476000" cy="792000"/>
            </a:xfrm>
            <a:prstGeom prst="foldedCorner">
              <a:avLst>
                <a:gd name="adj" fmla="val 12771"/>
              </a:avLst>
            </a:prstGeom>
            <a:noFill/>
            <a:ln w="9525">
              <a:solidFill>
                <a:schemeClr val="accent5">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vert="horz" rtlCol="0" anchor="ctr">
              <a:noAutofit/>
            </a:bodyPr>
            <a:lstStyle/>
            <a:p>
              <a:pPr marL="0" marR="0" indent="0" algn="ctr" defTabSz="914400" eaLnBrk="1" fontAlgn="auto" latinLnBrk="0" hangingPunct="1">
                <a:lnSpc>
                  <a:spcPct val="100000"/>
                </a:lnSpc>
                <a:spcBef>
                  <a:spcPts val="0"/>
                </a:spcBef>
                <a:spcAft>
                  <a:spcPts val="0"/>
                </a:spcAft>
                <a:buClrTx/>
                <a:buSzTx/>
                <a:buFontTx/>
                <a:buNone/>
                <a:tabLst/>
                <a:defRPr/>
              </a:pPr>
              <a:endParaRPr lang="en-GB" sz="1000">
                <a:solidFill>
                  <a:schemeClr val="tx1"/>
                </a:solidFill>
                <a:effectLst/>
              </a:endParaRPr>
            </a:p>
          </xdr:txBody>
        </xdr:sp>
      </xdr:grpSp>
      <xdr:sp macro="" textlink="">
        <xdr:nvSpPr>
          <xdr:cNvPr id="56" name="Rectangle 55"/>
          <xdr:cNvSpPr/>
        </xdr:nvSpPr>
        <xdr:spPr>
          <a:xfrm>
            <a:off x="2743200" y="10877550"/>
            <a:ext cx="1590675" cy="72390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indent="0" algn="l" defTabSz="914400" eaLnBrk="1" fontAlgn="auto" latinLnBrk="0" hangingPunct="1">
              <a:lnSpc>
                <a:spcPct val="100000"/>
              </a:lnSpc>
              <a:spcBef>
                <a:spcPts val="0"/>
              </a:spcBef>
              <a:spcAft>
                <a:spcPts val="0"/>
              </a:spcAft>
              <a:buClrTx/>
              <a:buSzTx/>
              <a:buFontTx/>
              <a:buNone/>
              <a:tabLst/>
              <a:defRPr/>
            </a:pPr>
            <a:r>
              <a:rPr lang="en-GB" sz="1000">
                <a:solidFill>
                  <a:schemeClr val="tx1"/>
                </a:solidFill>
                <a:effectLst/>
                <a:latin typeface="Garamond" panose="02020404030301010803" pitchFamily="18" charset="0"/>
                <a:ea typeface="+mn-ea"/>
                <a:cs typeface="+mn-cs"/>
              </a:rPr>
              <a:t>Consumos</a:t>
            </a:r>
            <a:r>
              <a:rPr lang="en-GB" sz="1000" baseline="0">
                <a:solidFill>
                  <a:schemeClr val="tx1"/>
                </a:solidFill>
                <a:effectLst/>
                <a:latin typeface="Garamond" panose="02020404030301010803" pitchFamily="18" charset="0"/>
                <a:ea typeface="+mn-ea"/>
                <a:cs typeface="+mn-cs"/>
              </a:rPr>
              <a:t> mensuales de combustibles, por tipo, en vehículos (fuentes móviles)</a:t>
            </a:r>
            <a:endParaRPr lang="en-GB" sz="1000">
              <a:solidFill>
                <a:schemeClr val="tx1"/>
              </a:solidFill>
              <a:effectLst/>
              <a:latin typeface="Garamond" panose="02020404030301010803" pitchFamily="18" charset="0"/>
            </a:endParaRPr>
          </a:p>
          <a:p>
            <a:pPr algn="l"/>
            <a:endParaRPr lang="en-GB" sz="1000">
              <a:solidFill>
                <a:schemeClr val="tx1"/>
              </a:solidFill>
              <a:latin typeface="Garamond" panose="02020404030301010803" pitchFamily="18" charset="0"/>
            </a:endParaRPr>
          </a:p>
        </xdr:txBody>
      </xdr:sp>
    </xdr:grpSp>
    <xdr:clientData/>
  </xdr:twoCellAnchor>
  <xdr:twoCellAnchor>
    <xdr:from>
      <xdr:col>1</xdr:col>
      <xdr:colOff>457200</xdr:colOff>
      <xdr:row>27</xdr:row>
      <xdr:rowOff>180975</xdr:rowOff>
    </xdr:from>
    <xdr:to>
      <xdr:col>2</xdr:col>
      <xdr:colOff>714000</xdr:colOff>
      <xdr:row>34</xdr:row>
      <xdr:rowOff>58574</xdr:rowOff>
    </xdr:to>
    <xdr:grpSp>
      <xdr:nvGrpSpPr>
        <xdr:cNvPr id="66" name="Group 65"/>
        <xdr:cNvGrpSpPr/>
      </xdr:nvGrpSpPr>
      <xdr:grpSpPr>
        <a:xfrm>
          <a:off x="586666" y="8050659"/>
          <a:ext cx="1773402" cy="1421944"/>
          <a:chOff x="571500" y="7972425"/>
          <a:chExt cx="1580775" cy="1401599"/>
        </a:xfrm>
      </xdr:grpSpPr>
      <xdr:grpSp>
        <xdr:nvGrpSpPr>
          <xdr:cNvPr id="32" name="Group 31"/>
          <xdr:cNvGrpSpPr/>
        </xdr:nvGrpSpPr>
        <xdr:grpSpPr>
          <a:xfrm>
            <a:off x="590550" y="7972425"/>
            <a:ext cx="1561725" cy="1401599"/>
            <a:chOff x="514350" y="6686550"/>
            <a:chExt cx="1561725" cy="1401599"/>
          </a:xfrm>
        </xdr:grpSpPr>
        <xdr:sp macro="" textlink="">
          <xdr:nvSpPr>
            <xdr:cNvPr id="6" name="Snip Diagonal Corner Rectangle 5"/>
            <xdr:cNvSpPr/>
          </xdr:nvSpPr>
          <xdr:spPr>
            <a:xfrm>
              <a:off x="600075" y="6686550"/>
              <a:ext cx="1476000" cy="504000"/>
            </a:xfrm>
            <a:prstGeom prst="snip2DiagRect">
              <a:avLst/>
            </a:prstGeom>
            <a:noFill/>
            <a:ln w="3175">
              <a:solidFill>
                <a:schemeClr val="bg1">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GB" sz="1100" b="1">
                  <a:solidFill>
                    <a:schemeClr val="tx1"/>
                  </a:solidFill>
                  <a:latin typeface="Garamond" panose="02020404030301010803" pitchFamily="18" charset="0"/>
                </a:rPr>
                <a:t>Inf_General</a:t>
              </a:r>
            </a:p>
          </xdr:txBody>
        </xdr:sp>
        <xdr:sp macro="" textlink="">
          <xdr:nvSpPr>
            <xdr:cNvPr id="19" name="Folded Corner 18"/>
            <xdr:cNvSpPr/>
          </xdr:nvSpPr>
          <xdr:spPr>
            <a:xfrm flipH="1" flipV="1">
              <a:off x="514350" y="7296149"/>
              <a:ext cx="1476000" cy="792000"/>
            </a:xfrm>
            <a:prstGeom prst="foldedCorner">
              <a:avLst>
                <a:gd name="adj" fmla="val 12771"/>
              </a:avLst>
            </a:prstGeom>
            <a:noFill/>
            <a:ln w="9525">
              <a:solidFill>
                <a:schemeClr val="accent5">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endParaRPr lang="en-GB" sz="1000">
                <a:solidFill>
                  <a:schemeClr val="tx1"/>
                </a:solidFill>
                <a:latin typeface="Garamond" panose="02020404030301010803" pitchFamily="18" charset="0"/>
              </a:endParaRPr>
            </a:p>
          </xdr:txBody>
        </xdr:sp>
      </xdr:grpSp>
      <xdr:grpSp>
        <xdr:nvGrpSpPr>
          <xdr:cNvPr id="62" name="Group 61"/>
          <xdr:cNvGrpSpPr/>
        </xdr:nvGrpSpPr>
        <xdr:grpSpPr>
          <a:xfrm>
            <a:off x="571500" y="8438250"/>
            <a:ext cx="1562100" cy="924825"/>
            <a:chOff x="571500" y="8438250"/>
            <a:chExt cx="1562100" cy="924825"/>
          </a:xfrm>
        </xdr:grpSpPr>
        <xdr:cxnSp macro="">
          <xdr:nvCxnSpPr>
            <xdr:cNvPr id="60" name="Elbow Connector 59"/>
            <xdr:cNvCxnSpPr/>
          </xdr:nvCxnSpPr>
          <xdr:spPr>
            <a:xfrm rot="10800000" flipH="1">
              <a:off x="640500" y="8438250"/>
              <a:ext cx="72000" cy="180000"/>
            </a:xfrm>
            <a:prstGeom prst="bentConnector3">
              <a:avLst>
                <a:gd name="adj1" fmla="val 0"/>
              </a:avLst>
            </a:prstGeom>
            <a:ln>
              <a:prstDash val="dash"/>
            </a:ln>
          </xdr:spPr>
          <xdr:style>
            <a:lnRef idx="1">
              <a:schemeClr val="accent1"/>
            </a:lnRef>
            <a:fillRef idx="0">
              <a:schemeClr val="accent1"/>
            </a:fillRef>
            <a:effectRef idx="0">
              <a:schemeClr val="accent1"/>
            </a:effectRef>
            <a:fontRef idx="minor">
              <a:schemeClr val="tx1"/>
            </a:fontRef>
          </xdr:style>
        </xdr:cxnSp>
        <xdr:sp macro="" textlink="">
          <xdr:nvSpPr>
            <xdr:cNvPr id="61" name="Rectangle 60"/>
            <xdr:cNvSpPr/>
          </xdr:nvSpPr>
          <xdr:spPr>
            <a:xfrm>
              <a:off x="571500" y="8610601"/>
              <a:ext cx="1562100" cy="752474"/>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marL="0" marR="0" indent="0" algn="ctr" defTabSz="914400" eaLnBrk="1" fontAlgn="auto" latinLnBrk="0" hangingPunct="1">
                <a:lnSpc>
                  <a:spcPct val="100000"/>
                </a:lnSpc>
                <a:spcBef>
                  <a:spcPts val="0"/>
                </a:spcBef>
                <a:spcAft>
                  <a:spcPts val="0"/>
                </a:spcAft>
                <a:buClrTx/>
                <a:buSzTx/>
                <a:buFontTx/>
                <a:buNone/>
                <a:tabLst/>
                <a:defRPr/>
              </a:pPr>
              <a:r>
                <a:rPr lang="en-GB" sz="1000">
                  <a:solidFill>
                    <a:schemeClr val="tx1"/>
                  </a:solidFill>
                  <a:effectLst/>
                  <a:latin typeface="Garamond" panose="02020404030301010803" pitchFamily="18" charset="0"/>
                  <a:ea typeface="+mn-ea"/>
                  <a:cs typeface="+mn-cs"/>
                </a:rPr>
                <a:t>Información básica de la entidad: año, nombre sector, responsable y cantidad</a:t>
              </a:r>
              <a:r>
                <a:rPr lang="en-GB" sz="1000" baseline="0">
                  <a:solidFill>
                    <a:schemeClr val="tx1"/>
                  </a:solidFill>
                  <a:effectLst/>
                  <a:latin typeface="Garamond" panose="02020404030301010803" pitchFamily="18" charset="0"/>
                  <a:ea typeface="+mn-ea"/>
                  <a:cs typeface="+mn-cs"/>
                </a:rPr>
                <a:t> de trabajadores.</a:t>
              </a:r>
              <a:endParaRPr lang="en-GB" sz="1000">
                <a:solidFill>
                  <a:schemeClr val="tx1"/>
                </a:solidFill>
                <a:effectLst/>
                <a:latin typeface="Garamond" panose="02020404030301010803" pitchFamily="18" charset="0"/>
              </a:endParaRPr>
            </a:p>
          </xdr:txBody>
        </xdr:sp>
      </xdr:grpSp>
    </xdr:grpSp>
    <xdr:clientData/>
  </xdr:twoCellAnchor>
  <xdr:twoCellAnchor>
    <xdr:from>
      <xdr:col>4</xdr:col>
      <xdr:colOff>1076325</xdr:colOff>
      <xdr:row>34</xdr:row>
      <xdr:rowOff>27675</xdr:rowOff>
    </xdr:from>
    <xdr:to>
      <xdr:col>6</xdr:col>
      <xdr:colOff>742950</xdr:colOff>
      <xdr:row>39</xdr:row>
      <xdr:rowOff>10950</xdr:rowOff>
    </xdr:to>
    <xdr:grpSp>
      <xdr:nvGrpSpPr>
        <xdr:cNvPr id="26" name="Group 25"/>
        <xdr:cNvGrpSpPr/>
      </xdr:nvGrpSpPr>
      <xdr:grpSpPr>
        <a:xfrm>
          <a:off x="5607636" y="9441704"/>
          <a:ext cx="1830557" cy="954270"/>
          <a:chOff x="5038725" y="9343125"/>
          <a:chExt cx="1562100" cy="935775"/>
        </a:xfrm>
      </xdr:grpSpPr>
      <xdr:grpSp>
        <xdr:nvGrpSpPr>
          <xdr:cNvPr id="63" name="Group 62"/>
          <xdr:cNvGrpSpPr/>
        </xdr:nvGrpSpPr>
        <xdr:grpSpPr>
          <a:xfrm>
            <a:off x="5038725" y="9343125"/>
            <a:ext cx="1562100" cy="896251"/>
            <a:chOff x="542925" y="8438250"/>
            <a:chExt cx="1562100" cy="896251"/>
          </a:xfrm>
        </xdr:grpSpPr>
        <xdr:cxnSp macro="">
          <xdr:nvCxnSpPr>
            <xdr:cNvPr id="64" name="Elbow Connector 63"/>
            <xdr:cNvCxnSpPr/>
          </xdr:nvCxnSpPr>
          <xdr:spPr>
            <a:xfrm rot="10800000" flipH="1">
              <a:off x="640500" y="8438250"/>
              <a:ext cx="72000" cy="180000"/>
            </a:xfrm>
            <a:prstGeom prst="bentConnector3">
              <a:avLst>
                <a:gd name="adj1" fmla="val 0"/>
              </a:avLst>
            </a:prstGeom>
            <a:ln>
              <a:prstDash val="dash"/>
            </a:ln>
          </xdr:spPr>
          <xdr:style>
            <a:lnRef idx="1">
              <a:schemeClr val="accent1"/>
            </a:lnRef>
            <a:fillRef idx="0">
              <a:schemeClr val="accent1"/>
            </a:fillRef>
            <a:effectRef idx="0">
              <a:schemeClr val="accent1"/>
            </a:effectRef>
            <a:fontRef idx="minor">
              <a:schemeClr val="tx1"/>
            </a:fontRef>
          </xdr:style>
        </xdr:cxnSp>
        <xdr:sp macro="" textlink="">
          <xdr:nvSpPr>
            <xdr:cNvPr id="65" name="Rectangle 64"/>
            <xdr:cNvSpPr/>
          </xdr:nvSpPr>
          <xdr:spPr>
            <a:xfrm>
              <a:off x="542925" y="8610601"/>
              <a:ext cx="1562100" cy="72390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marL="0" marR="0" indent="0" algn="ctr" defTabSz="914400" eaLnBrk="1" fontAlgn="auto" latinLnBrk="0" hangingPunct="1">
                <a:lnSpc>
                  <a:spcPct val="100000"/>
                </a:lnSpc>
                <a:spcBef>
                  <a:spcPts val="0"/>
                </a:spcBef>
                <a:spcAft>
                  <a:spcPts val="0"/>
                </a:spcAft>
                <a:buClrTx/>
                <a:buSzTx/>
                <a:buFontTx/>
                <a:buNone/>
                <a:tabLst/>
                <a:defRPr/>
              </a:pPr>
              <a:r>
                <a:rPr lang="en-GB" sz="1000">
                  <a:solidFill>
                    <a:schemeClr val="tx1"/>
                  </a:solidFill>
                  <a:effectLst/>
                  <a:latin typeface="Garamond" panose="02020404030301010803" pitchFamily="18" charset="0"/>
                  <a:ea typeface="+mn-ea"/>
                  <a:cs typeface="+mn-cs"/>
                </a:rPr>
                <a:t>Resultados de consumo:</a:t>
              </a:r>
            </a:p>
            <a:p>
              <a:pPr marL="0" marR="0" indent="0" algn="l" defTabSz="914400" eaLnBrk="1" fontAlgn="auto" latinLnBrk="0" hangingPunct="1">
                <a:lnSpc>
                  <a:spcPct val="100000"/>
                </a:lnSpc>
                <a:spcBef>
                  <a:spcPts val="0"/>
                </a:spcBef>
                <a:spcAft>
                  <a:spcPts val="0"/>
                </a:spcAft>
                <a:buClrTx/>
                <a:buSzTx/>
                <a:buFontTx/>
                <a:buNone/>
                <a:tabLst/>
                <a:defRPr/>
              </a:pPr>
              <a:r>
                <a:rPr lang="en-GB" sz="1000">
                  <a:solidFill>
                    <a:schemeClr val="tx1"/>
                  </a:solidFill>
                  <a:effectLst/>
                  <a:latin typeface="Garamond" panose="02020404030301010803" pitchFamily="18" charset="0"/>
                  <a:ea typeface="+mn-ea"/>
                  <a:cs typeface="+mn-cs"/>
                </a:rPr>
                <a:t>-</a:t>
              </a:r>
              <a:r>
                <a:rPr lang="en-GB" sz="1000" baseline="0">
                  <a:solidFill>
                    <a:schemeClr val="tx1"/>
                  </a:solidFill>
                  <a:effectLst/>
                  <a:latin typeface="Garamond" panose="02020404030301010803" pitchFamily="18" charset="0"/>
                  <a:ea typeface="+mn-ea"/>
                  <a:cs typeface="+mn-cs"/>
                </a:rPr>
                <a:t> </a:t>
              </a:r>
              <a:r>
                <a:rPr lang="en-GB" sz="1000">
                  <a:solidFill>
                    <a:schemeClr val="tx1"/>
                  </a:solidFill>
                  <a:effectLst/>
                  <a:latin typeface="Garamond" panose="02020404030301010803" pitchFamily="18" charset="0"/>
                  <a:ea typeface="+mn-ea"/>
                  <a:cs typeface="+mn-cs"/>
                </a:rPr>
                <a:t>Energía</a:t>
              </a:r>
              <a:r>
                <a:rPr lang="en-GB" sz="1000" baseline="0">
                  <a:solidFill>
                    <a:schemeClr val="tx1"/>
                  </a:solidFill>
                  <a:effectLst/>
                  <a:latin typeface="Garamond" panose="02020404030301010803" pitchFamily="18" charset="0"/>
                  <a:ea typeface="+mn-ea"/>
                  <a:cs typeface="+mn-cs"/>
                </a:rPr>
                <a:t> (J)</a:t>
              </a:r>
            </a:p>
            <a:p>
              <a:pPr marL="0" marR="0" indent="0" algn="l" defTabSz="914400" eaLnBrk="1" fontAlgn="auto" latinLnBrk="0" hangingPunct="1">
                <a:lnSpc>
                  <a:spcPct val="100000"/>
                </a:lnSpc>
                <a:spcBef>
                  <a:spcPts val="0"/>
                </a:spcBef>
                <a:spcAft>
                  <a:spcPts val="0"/>
                </a:spcAft>
                <a:buClrTx/>
                <a:buSzTx/>
                <a:buFontTx/>
                <a:buNone/>
                <a:tabLst/>
                <a:defRPr/>
              </a:pPr>
              <a:r>
                <a:rPr lang="en-GB" sz="1000" baseline="0">
                  <a:solidFill>
                    <a:schemeClr val="tx1"/>
                  </a:solidFill>
                  <a:effectLst/>
                  <a:latin typeface="Garamond" panose="02020404030301010803" pitchFamily="18" charset="0"/>
                  <a:ea typeface="+mn-ea"/>
                  <a:cs typeface="+mn-cs"/>
                </a:rPr>
                <a:t>- Gasto (Soles)</a:t>
              </a:r>
            </a:p>
            <a:p>
              <a:pPr marL="0" marR="0" indent="0" algn="l" defTabSz="914400" eaLnBrk="1" fontAlgn="auto" latinLnBrk="0" hangingPunct="1">
                <a:lnSpc>
                  <a:spcPct val="100000"/>
                </a:lnSpc>
                <a:spcBef>
                  <a:spcPts val="0"/>
                </a:spcBef>
                <a:spcAft>
                  <a:spcPts val="0"/>
                </a:spcAft>
                <a:buClrTx/>
                <a:buSzTx/>
                <a:buFontTx/>
                <a:buNone/>
                <a:tabLst/>
                <a:defRPr/>
              </a:pPr>
              <a:r>
                <a:rPr lang="en-GB" sz="1000" baseline="0">
                  <a:solidFill>
                    <a:schemeClr val="tx1"/>
                  </a:solidFill>
                  <a:effectLst/>
                  <a:latin typeface="Garamond" panose="02020404030301010803" pitchFamily="18" charset="0"/>
                  <a:ea typeface="+mn-ea"/>
                  <a:cs typeface="+mn-cs"/>
                </a:rPr>
                <a:t>- Indicadores por sector</a:t>
              </a:r>
            </a:p>
            <a:p>
              <a:pPr marL="0" marR="0" indent="0" algn="l" defTabSz="914400" eaLnBrk="1" fontAlgn="auto" latinLnBrk="0" hangingPunct="1">
                <a:lnSpc>
                  <a:spcPct val="100000"/>
                </a:lnSpc>
                <a:spcBef>
                  <a:spcPts val="0"/>
                </a:spcBef>
                <a:spcAft>
                  <a:spcPts val="0"/>
                </a:spcAft>
                <a:buClrTx/>
                <a:buSzTx/>
                <a:buFontTx/>
                <a:buNone/>
                <a:tabLst/>
                <a:defRPr/>
              </a:pPr>
              <a:endParaRPr lang="en-GB" sz="1000">
                <a:solidFill>
                  <a:schemeClr val="tx1"/>
                </a:solidFill>
                <a:effectLst/>
                <a:latin typeface="Garamond" panose="02020404030301010803" pitchFamily="18" charset="0"/>
              </a:endParaRPr>
            </a:p>
          </xdr:txBody>
        </xdr:sp>
      </xdr:grpSp>
      <xdr:sp macro="" textlink="">
        <xdr:nvSpPr>
          <xdr:cNvPr id="67" name="Folded Corner 66"/>
          <xdr:cNvSpPr/>
        </xdr:nvSpPr>
        <xdr:spPr>
          <a:xfrm flipH="1" flipV="1">
            <a:off x="5095875" y="9486900"/>
            <a:ext cx="1342650" cy="792000"/>
          </a:xfrm>
          <a:prstGeom prst="foldedCorner">
            <a:avLst>
              <a:gd name="adj" fmla="val 12771"/>
            </a:avLst>
          </a:prstGeom>
          <a:noFill/>
          <a:ln w="9525">
            <a:solidFill>
              <a:schemeClr val="accent5">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endParaRPr lang="en-GB" sz="1000">
              <a:solidFill>
                <a:schemeClr val="tx1"/>
              </a:solidFill>
              <a:latin typeface="Garamond" panose="02020404030301010803" pitchFamily="18" charset="0"/>
            </a:endParaRPr>
          </a:p>
        </xdr:txBody>
      </xdr:sp>
    </xdr:grpSp>
    <xdr:clientData/>
  </xdr:twoCellAnchor>
  <xdr:twoCellAnchor>
    <xdr:from>
      <xdr:col>7</xdr:col>
      <xdr:colOff>478061</xdr:colOff>
      <xdr:row>4</xdr:row>
      <xdr:rowOff>0</xdr:rowOff>
    </xdr:from>
    <xdr:to>
      <xdr:col>9</xdr:col>
      <xdr:colOff>325661</xdr:colOff>
      <xdr:row>5</xdr:row>
      <xdr:rowOff>101100</xdr:rowOff>
    </xdr:to>
    <xdr:sp macro="" textlink="">
      <xdr:nvSpPr>
        <xdr:cNvPr id="59" name="Snip and Round Single Corner Rectangle 7">
          <a:hlinkClick xmlns:r="http://schemas.openxmlformats.org/officeDocument/2006/relationships" r:id="rId9"/>
        </xdr:cNvPr>
        <xdr:cNvSpPr/>
      </xdr:nvSpPr>
      <xdr:spPr>
        <a:xfrm>
          <a:off x="7108926" y="740019"/>
          <a:ext cx="1371600" cy="291600"/>
        </a:xfrm>
        <a:prstGeom prst="snipRoundRect">
          <a:avLst/>
        </a:prstGeom>
        <a:solidFill>
          <a:srgbClr val="FFE697"/>
        </a:solidFill>
        <a:ln w="12700">
          <a:solidFill>
            <a:schemeClr val="accent6">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1"/>
        <a:lstStyle/>
        <a:p>
          <a:pPr marL="0" indent="0" algn="ctr"/>
          <a:r>
            <a:rPr lang="es-PE" sz="1100">
              <a:solidFill>
                <a:schemeClr val="accent3">
                  <a:lumMod val="50000"/>
                </a:schemeClr>
              </a:solidFill>
              <a:latin typeface="Garamond" panose="02020404030301010803" pitchFamily="18" charset="0"/>
              <a:ea typeface="+mn-ea"/>
              <a:cs typeface="+mn-cs"/>
            </a:rPr>
            <a:t>Gráficas</a:t>
          </a:r>
        </a:p>
      </xdr:txBody>
    </xdr:sp>
    <xdr:clientData/>
  </xdr:twoCellAnchor>
  <xdr:twoCellAnchor>
    <xdr:from>
      <xdr:col>7</xdr:col>
      <xdr:colOff>466725</xdr:colOff>
      <xdr:row>34</xdr:row>
      <xdr:rowOff>38100</xdr:rowOff>
    </xdr:from>
    <xdr:to>
      <xdr:col>9</xdr:col>
      <xdr:colOff>504825</xdr:colOff>
      <xdr:row>39</xdr:row>
      <xdr:rowOff>21375</xdr:rowOff>
    </xdr:to>
    <xdr:grpSp>
      <xdr:nvGrpSpPr>
        <xdr:cNvPr id="74" name="Group 73"/>
        <xdr:cNvGrpSpPr/>
      </xdr:nvGrpSpPr>
      <xdr:grpSpPr>
        <a:xfrm>
          <a:off x="8031240" y="9452129"/>
          <a:ext cx="1776643" cy="954270"/>
          <a:chOff x="5038725" y="9343125"/>
          <a:chExt cx="1562100" cy="935775"/>
        </a:xfrm>
      </xdr:grpSpPr>
      <xdr:grpSp>
        <xdr:nvGrpSpPr>
          <xdr:cNvPr id="75" name="Group 74"/>
          <xdr:cNvGrpSpPr/>
        </xdr:nvGrpSpPr>
        <xdr:grpSpPr>
          <a:xfrm>
            <a:off x="5038725" y="9343125"/>
            <a:ext cx="1562100" cy="896251"/>
            <a:chOff x="542925" y="8438250"/>
            <a:chExt cx="1562100" cy="896251"/>
          </a:xfrm>
        </xdr:grpSpPr>
        <xdr:cxnSp macro="">
          <xdr:nvCxnSpPr>
            <xdr:cNvPr id="77" name="Elbow Connector 76"/>
            <xdr:cNvCxnSpPr/>
          </xdr:nvCxnSpPr>
          <xdr:spPr>
            <a:xfrm rot="10800000" flipH="1">
              <a:off x="640500" y="8438250"/>
              <a:ext cx="72000" cy="180000"/>
            </a:xfrm>
            <a:prstGeom prst="bentConnector3">
              <a:avLst>
                <a:gd name="adj1" fmla="val 0"/>
              </a:avLst>
            </a:prstGeom>
            <a:ln>
              <a:prstDash val="dash"/>
            </a:ln>
          </xdr:spPr>
          <xdr:style>
            <a:lnRef idx="1">
              <a:schemeClr val="accent1"/>
            </a:lnRef>
            <a:fillRef idx="0">
              <a:schemeClr val="accent1"/>
            </a:fillRef>
            <a:effectRef idx="0">
              <a:schemeClr val="accent1"/>
            </a:effectRef>
            <a:fontRef idx="minor">
              <a:schemeClr val="tx1"/>
            </a:fontRef>
          </xdr:style>
        </xdr:cxnSp>
        <xdr:sp macro="" textlink="">
          <xdr:nvSpPr>
            <xdr:cNvPr id="78" name="Rectangle 77"/>
            <xdr:cNvSpPr/>
          </xdr:nvSpPr>
          <xdr:spPr>
            <a:xfrm>
              <a:off x="542925" y="8610601"/>
              <a:ext cx="1562100" cy="72390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marL="0" marR="0" indent="0" algn="l" defTabSz="914400" eaLnBrk="1" fontAlgn="auto" latinLnBrk="0" hangingPunct="1">
                <a:lnSpc>
                  <a:spcPct val="100000"/>
                </a:lnSpc>
                <a:spcBef>
                  <a:spcPts val="0"/>
                </a:spcBef>
                <a:spcAft>
                  <a:spcPts val="0"/>
                </a:spcAft>
                <a:buClrTx/>
                <a:buSzTx/>
                <a:buFontTx/>
                <a:buNone/>
                <a:tabLst/>
                <a:defRPr/>
              </a:pPr>
              <a:r>
                <a:rPr lang="en-GB" sz="1000">
                  <a:solidFill>
                    <a:schemeClr val="tx1"/>
                  </a:solidFill>
                  <a:effectLst/>
                  <a:latin typeface="Garamond" panose="02020404030301010803" pitchFamily="18" charset="0"/>
                  <a:ea typeface="+mn-ea"/>
                  <a:cs typeface="+mn-cs"/>
                </a:rPr>
                <a:t>-</a:t>
              </a:r>
              <a:r>
                <a:rPr lang="en-GB" sz="1000" baseline="0">
                  <a:solidFill>
                    <a:schemeClr val="tx1"/>
                  </a:solidFill>
                  <a:effectLst/>
                  <a:latin typeface="Garamond" panose="02020404030301010803" pitchFamily="18" charset="0"/>
                  <a:ea typeface="+mn-ea"/>
                  <a:cs typeface="+mn-cs"/>
                </a:rPr>
                <a:t> </a:t>
              </a:r>
              <a:r>
                <a:rPr lang="en-GB" sz="1000">
                  <a:solidFill>
                    <a:schemeClr val="tx1"/>
                  </a:solidFill>
                  <a:effectLst/>
                  <a:latin typeface="Garamond" panose="02020404030301010803" pitchFamily="18" charset="0"/>
                  <a:ea typeface="+mn-ea"/>
                  <a:cs typeface="+mn-cs"/>
                </a:rPr>
                <a:t>Energía</a:t>
              </a:r>
              <a:r>
                <a:rPr lang="en-GB" sz="1000" baseline="0">
                  <a:solidFill>
                    <a:schemeClr val="tx1"/>
                  </a:solidFill>
                  <a:effectLst/>
                  <a:latin typeface="Garamond" panose="02020404030301010803" pitchFamily="18" charset="0"/>
                  <a:ea typeface="+mn-ea"/>
                  <a:cs typeface="+mn-cs"/>
                </a:rPr>
                <a:t> por fuente (J)</a:t>
              </a:r>
            </a:p>
            <a:p>
              <a:pPr marL="0" marR="0" indent="0" algn="l" defTabSz="914400" eaLnBrk="1" fontAlgn="auto" latinLnBrk="0" hangingPunct="1">
                <a:lnSpc>
                  <a:spcPct val="100000"/>
                </a:lnSpc>
                <a:spcBef>
                  <a:spcPts val="0"/>
                </a:spcBef>
                <a:spcAft>
                  <a:spcPts val="0"/>
                </a:spcAft>
                <a:buClrTx/>
                <a:buSzTx/>
                <a:buFontTx/>
                <a:buNone/>
                <a:tabLst/>
                <a:defRPr/>
              </a:pPr>
              <a:r>
                <a:rPr lang="en-GB" sz="1000" baseline="0">
                  <a:solidFill>
                    <a:schemeClr val="tx1"/>
                  </a:solidFill>
                  <a:effectLst/>
                  <a:latin typeface="Garamond" panose="02020404030301010803" pitchFamily="18" charset="0"/>
                  <a:ea typeface="+mn-ea"/>
                  <a:cs typeface="+mn-cs"/>
                </a:rPr>
                <a:t>- Gasto mensual (Soles)</a:t>
              </a:r>
            </a:p>
            <a:p>
              <a:pPr marL="0" marR="0" indent="0" algn="l" defTabSz="914400" eaLnBrk="1" fontAlgn="auto" latinLnBrk="0" hangingPunct="1">
                <a:lnSpc>
                  <a:spcPct val="100000"/>
                </a:lnSpc>
                <a:spcBef>
                  <a:spcPts val="0"/>
                </a:spcBef>
                <a:spcAft>
                  <a:spcPts val="0"/>
                </a:spcAft>
                <a:buClrTx/>
                <a:buSzTx/>
                <a:buFontTx/>
                <a:buNone/>
                <a:tabLst/>
                <a:defRPr/>
              </a:pPr>
              <a:r>
                <a:rPr lang="en-GB" sz="1000" baseline="0">
                  <a:solidFill>
                    <a:schemeClr val="tx1"/>
                  </a:solidFill>
                  <a:effectLst/>
                  <a:latin typeface="Garamond" panose="02020404030301010803" pitchFamily="18" charset="0"/>
                  <a:ea typeface="+mn-ea"/>
                  <a:cs typeface="+mn-cs"/>
                </a:rPr>
                <a:t>- Indicadores </a:t>
              </a:r>
            </a:p>
            <a:p>
              <a:pPr marL="0" marR="0" indent="0" algn="l" defTabSz="914400" eaLnBrk="1" fontAlgn="auto" latinLnBrk="0" hangingPunct="1">
                <a:lnSpc>
                  <a:spcPct val="100000"/>
                </a:lnSpc>
                <a:spcBef>
                  <a:spcPts val="0"/>
                </a:spcBef>
                <a:spcAft>
                  <a:spcPts val="0"/>
                </a:spcAft>
                <a:buClrTx/>
                <a:buSzTx/>
                <a:buFontTx/>
                <a:buNone/>
                <a:tabLst/>
                <a:defRPr/>
              </a:pPr>
              <a:endParaRPr lang="en-GB" sz="1000">
                <a:solidFill>
                  <a:schemeClr val="tx1"/>
                </a:solidFill>
                <a:effectLst/>
                <a:latin typeface="Garamond" panose="02020404030301010803" pitchFamily="18" charset="0"/>
              </a:endParaRPr>
            </a:p>
          </xdr:txBody>
        </xdr:sp>
      </xdr:grpSp>
      <xdr:sp macro="" textlink="">
        <xdr:nvSpPr>
          <xdr:cNvPr id="76" name="Folded Corner 75"/>
          <xdr:cNvSpPr/>
        </xdr:nvSpPr>
        <xdr:spPr>
          <a:xfrm flipH="1" flipV="1">
            <a:off x="5095875" y="9486900"/>
            <a:ext cx="1342650" cy="792000"/>
          </a:xfrm>
          <a:prstGeom prst="foldedCorner">
            <a:avLst>
              <a:gd name="adj" fmla="val 12771"/>
            </a:avLst>
          </a:prstGeom>
          <a:noFill/>
          <a:ln w="9525">
            <a:solidFill>
              <a:schemeClr val="accent5">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endParaRPr lang="en-GB" sz="1000">
              <a:solidFill>
                <a:schemeClr val="tx1"/>
              </a:solidFill>
              <a:latin typeface="Garamond" panose="02020404030301010803" pitchFamily="18" charset="0"/>
            </a:endParaRPr>
          </a:p>
        </xdr:txBody>
      </xdr:sp>
    </xdr:grpSp>
    <xdr:clientData/>
  </xdr:twoCellAnchor>
</xdr:wsDr>
</file>

<file path=xl/drawings/drawing2.xml><?xml version="1.0" encoding="utf-8"?>
<xdr:wsDr xmlns:xdr="http://schemas.openxmlformats.org/drawingml/2006/spreadsheetDrawing" xmlns:a="http://schemas.openxmlformats.org/drawingml/2006/main">
  <xdr:twoCellAnchor>
    <xdr:from>
      <xdr:col>4</xdr:col>
      <xdr:colOff>678418</xdr:colOff>
      <xdr:row>5</xdr:row>
      <xdr:rowOff>0</xdr:rowOff>
    </xdr:from>
    <xdr:to>
      <xdr:col>6</xdr:col>
      <xdr:colOff>373618</xdr:colOff>
      <xdr:row>6</xdr:row>
      <xdr:rowOff>104700</xdr:rowOff>
    </xdr:to>
    <xdr:sp macro="" textlink="">
      <xdr:nvSpPr>
        <xdr:cNvPr id="12" name="Snip and Round Single Corner Rectangle 3">
          <a:hlinkClick xmlns:r="http://schemas.openxmlformats.org/officeDocument/2006/relationships" r:id="rId1"/>
        </xdr:cNvPr>
        <xdr:cNvSpPr/>
      </xdr:nvSpPr>
      <xdr:spPr>
        <a:xfrm>
          <a:off x="4369356" y="968375"/>
          <a:ext cx="1370012" cy="295200"/>
        </a:xfrm>
        <a:prstGeom prst="snipRoundRect">
          <a:avLst/>
        </a:prstGeom>
        <a:solidFill>
          <a:srgbClr val="FFE697"/>
        </a:solidFill>
        <a:ln w="12700">
          <a:solidFill>
            <a:schemeClr val="accent6">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rtlCol="0" anchor="ctr" anchorCtr="1"/>
        <a:lstStyle/>
        <a:p>
          <a:pPr marL="0" indent="0" algn="l"/>
          <a:r>
            <a:rPr lang="es-PE" sz="1100">
              <a:solidFill>
                <a:schemeClr val="accent3">
                  <a:lumMod val="50000"/>
                </a:schemeClr>
              </a:solidFill>
              <a:latin typeface="Garamond" panose="02020404030301010803" pitchFamily="18" charset="0"/>
              <a:ea typeface="+mn-ea"/>
              <a:cs typeface="+mn-cs"/>
            </a:rPr>
            <a:t>Equipos</a:t>
          </a:r>
        </a:p>
      </xdr:txBody>
    </xdr:sp>
    <xdr:clientData/>
  </xdr:twoCellAnchor>
  <xdr:twoCellAnchor>
    <xdr:from>
      <xdr:col>6</xdr:col>
      <xdr:colOff>396793</xdr:colOff>
      <xdr:row>5</xdr:row>
      <xdr:rowOff>0</xdr:rowOff>
    </xdr:from>
    <xdr:to>
      <xdr:col>8</xdr:col>
      <xdr:colOff>53893</xdr:colOff>
      <xdr:row>6</xdr:row>
      <xdr:rowOff>104700</xdr:rowOff>
    </xdr:to>
    <xdr:sp macro="" textlink="">
      <xdr:nvSpPr>
        <xdr:cNvPr id="16" name="Snip and Round Single Corner Rectangle 7">
          <a:hlinkClick xmlns:r="http://schemas.openxmlformats.org/officeDocument/2006/relationships" r:id="rId2"/>
        </xdr:cNvPr>
        <xdr:cNvSpPr/>
      </xdr:nvSpPr>
      <xdr:spPr>
        <a:xfrm>
          <a:off x="5762543" y="968375"/>
          <a:ext cx="1371600" cy="295200"/>
        </a:xfrm>
        <a:prstGeom prst="snipRoundRect">
          <a:avLst/>
        </a:prstGeom>
        <a:solidFill>
          <a:srgbClr val="FFE697"/>
        </a:solidFill>
        <a:ln w="12700">
          <a:solidFill>
            <a:schemeClr val="accent6">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1"/>
        <a:lstStyle/>
        <a:p>
          <a:pPr marL="0" indent="0" algn="l"/>
          <a:r>
            <a:rPr lang="es-PE" sz="1100">
              <a:solidFill>
                <a:schemeClr val="accent3">
                  <a:lumMod val="50000"/>
                </a:schemeClr>
              </a:solidFill>
              <a:latin typeface="Garamond" panose="02020404030301010803" pitchFamily="18" charset="0"/>
              <a:ea typeface="+mn-ea"/>
              <a:cs typeface="+mn-cs"/>
            </a:rPr>
            <a:t>Resultados</a:t>
          </a:r>
        </a:p>
      </xdr:txBody>
    </xdr:sp>
    <xdr:clientData/>
  </xdr:twoCellAnchor>
  <xdr:twoCellAnchor>
    <xdr:from>
      <xdr:col>1</xdr:col>
      <xdr:colOff>38101</xdr:colOff>
      <xdr:row>5</xdr:row>
      <xdr:rowOff>0</xdr:rowOff>
    </xdr:from>
    <xdr:to>
      <xdr:col>2</xdr:col>
      <xdr:colOff>514351</xdr:colOff>
      <xdr:row>6</xdr:row>
      <xdr:rowOff>104700</xdr:rowOff>
    </xdr:to>
    <xdr:sp macro="" textlink="">
      <xdr:nvSpPr>
        <xdr:cNvPr id="17" name="Snip and Round Single Corner Rectangle 8">
          <a:hlinkClick xmlns:r="http://schemas.openxmlformats.org/officeDocument/2006/relationships" r:id="rId3"/>
        </xdr:cNvPr>
        <xdr:cNvSpPr/>
      </xdr:nvSpPr>
      <xdr:spPr>
        <a:xfrm>
          <a:off x="180976" y="971550"/>
          <a:ext cx="1371600" cy="295200"/>
        </a:xfrm>
        <a:prstGeom prst="snipRoundRect">
          <a:avLst/>
        </a:prstGeom>
        <a:solidFill>
          <a:srgbClr val="FFE697"/>
        </a:solidFill>
        <a:ln w="12700">
          <a:solidFill>
            <a:schemeClr val="accent6">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1"/>
        <a:lstStyle/>
        <a:p>
          <a:pPr marL="0" indent="0" algn="l"/>
          <a:r>
            <a:rPr lang="es-PE" sz="1100">
              <a:solidFill>
                <a:schemeClr val="accent3">
                  <a:lumMod val="50000"/>
                </a:schemeClr>
              </a:solidFill>
              <a:latin typeface="Garamond" panose="02020404030301010803" pitchFamily="18" charset="0"/>
              <a:ea typeface="+mn-ea"/>
              <a:cs typeface="+mn-cs"/>
            </a:rPr>
            <a:t>Descripción</a:t>
          </a:r>
        </a:p>
      </xdr:txBody>
    </xdr:sp>
    <xdr:clientData/>
  </xdr:twoCellAnchor>
  <xdr:twoCellAnchor>
    <xdr:from>
      <xdr:col>3</xdr:col>
      <xdr:colOff>515324</xdr:colOff>
      <xdr:row>5</xdr:row>
      <xdr:rowOff>0</xdr:rowOff>
    </xdr:from>
    <xdr:to>
      <xdr:col>4</xdr:col>
      <xdr:colOff>648674</xdr:colOff>
      <xdr:row>6</xdr:row>
      <xdr:rowOff>104700</xdr:rowOff>
    </xdr:to>
    <xdr:sp macro="" textlink="">
      <xdr:nvSpPr>
        <xdr:cNvPr id="18" name="Snip and Round Single Corner Rectangle 9">
          <a:hlinkClick xmlns:r="http://schemas.openxmlformats.org/officeDocument/2006/relationships" r:id="rId4"/>
        </xdr:cNvPr>
        <xdr:cNvSpPr/>
      </xdr:nvSpPr>
      <xdr:spPr>
        <a:xfrm>
          <a:off x="2963249" y="971550"/>
          <a:ext cx="1371600" cy="295200"/>
        </a:xfrm>
        <a:prstGeom prst="snipRoundRect">
          <a:avLst/>
        </a:prstGeom>
        <a:solidFill>
          <a:srgbClr val="FFE697"/>
        </a:solidFill>
        <a:ln w="12700">
          <a:solidFill>
            <a:schemeClr val="accent6">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indent="0" algn="l"/>
          <a:r>
            <a:rPr lang="es-PE" sz="1100">
              <a:solidFill>
                <a:schemeClr val="accent3">
                  <a:lumMod val="50000"/>
                </a:schemeClr>
              </a:solidFill>
              <a:latin typeface="Garamond" panose="02020404030301010803" pitchFamily="18" charset="0"/>
              <a:ea typeface="+mn-ea"/>
              <a:cs typeface="+mn-cs"/>
            </a:rPr>
            <a:t>Consumo</a:t>
          </a:r>
          <a:r>
            <a:rPr lang="es-PE" sz="1100" baseline="0">
              <a:solidFill>
                <a:schemeClr val="accent3">
                  <a:lumMod val="50000"/>
                </a:schemeClr>
              </a:solidFill>
              <a:latin typeface="Garamond" panose="02020404030301010803" pitchFamily="18" charset="0"/>
              <a:ea typeface="+mn-ea"/>
              <a:cs typeface="+mn-cs"/>
            </a:rPr>
            <a:t> de energía</a:t>
          </a:r>
          <a:endParaRPr lang="es-PE" sz="1100">
            <a:solidFill>
              <a:schemeClr val="accent3">
                <a:lumMod val="50000"/>
              </a:schemeClr>
            </a:solidFill>
            <a:latin typeface="Garamond" panose="02020404030301010803" pitchFamily="18" charset="0"/>
            <a:ea typeface="+mn-ea"/>
            <a:cs typeface="+mn-cs"/>
          </a:endParaRPr>
        </a:p>
      </xdr:txBody>
    </xdr:sp>
    <xdr:clientData/>
  </xdr:twoCellAnchor>
  <xdr:twoCellAnchor>
    <xdr:from>
      <xdr:col>2</xdr:col>
      <xdr:colOff>531096</xdr:colOff>
      <xdr:row>4</xdr:row>
      <xdr:rowOff>197326</xdr:rowOff>
    </xdr:from>
    <xdr:to>
      <xdr:col>3</xdr:col>
      <xdr:colOff>492996</xdr:colOff>
      <xdr:row>6</xdr:row>
      <xdr:rowOff>102001</xdr:rowOff>
    </xdr:to>
    <xdr:sp macro="" textlink="">
      <xdr:nvSpPr>
        <xdr:cNvPr id="19" name="Snip and Round Single Corner Rectangle 11">
          <a:hlinkClick xmlns:r="http://schemas.openxmlformats.org/officeDocument/2006/relationships" r:id="rId5"/>
        </xdr:cNvPr>
        <xdr:cNvSpPr/>
      </xdr:nvSpPr>
      <xdr:spPr>
        <a:xfrm>
          <a:off x="1569321" y="968851"/>
          <a:ext cx="1371600" cy="295200"/>
        </a:xfrm>
        <a:prstGeom prst="snipRoundRect">
          <a:avLst/>
        </a:prstGeom>
        <a:solidFill>
          <a:srgbClr val="C6E6A2"/>
        </a:solidFill>
        <a:ln w="9525">
          <a:solidFill>
            <a:srgbClr val="008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s-PE" sz="1100">
              <a:solidFill>
                <a:schemeClr val="accent3">
                  <a:lumMod val="50000"/>
                </a:schemeClr>
              </a:solidFill>
              <a:latin typeface="Garamond" panose="02020404030301010803" pitchFamily="18" charset="0"/>
            </a:rPr>
            <a:t>Información general</a:t>
          </a:r>
        </a:p>
      </xdr:txBody>
    </xdr:sp>
    <xdr:clientData/>
  </xdr:twoCellAnchor>
  <xdr:twoCellAnchor>
    <xdr:from>
      <xdr:col>2</xdr:col>
      <xdr:colOff>529045</xdr:colOff>
      <xdr:row>6</xdr:row>
      <xdr:rowOff>123323</xdr:rowOff>
    </xdr:from>
    <xdr:to>
      <xdr:col>3</xdr:col>
      <xdr:colOff>448170</xdr:colOff>
      <xdr:row>7</xdr:row>
      <xdr:rowOff>220823</xdr:rowOff>
    </xdr:to>
    <xdr:sp macro="" textlink="">
      <xdr:nvSpPr>
        <xdr:cNvPr id="13" name="Rectángulo 6">
          <a:hlinkClick xmlns:r="http://schemas.openxmlformats.org/officeDocument/2006/relationships" r:id="rId6"/>
        </xdr:cNvPr>
        <xdr:cNvSpPr/>
      </xdr:nvSpPr>
      <xdr:spPr>
        <a:xfrm>
          <a:off x="1568858" y="1282198"/>
          <a:ext cx="1332000" cy="288000"/>
        </a:xfrm>
        <a:prstGeom prst="snip1Rect">
          <a:avLst/>
        </a:prstGeom>
        <a:noFill/>
        <a:ln w="9525">
          <a:solidFill>
            <a:schemeClr val="accent3">
              <a:lumMod val="20000"/>
              <a:lumOff val="8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GB" sz="1050">
              <a:solidFill>
                <a:schemeClr val="accent3">
                  <a:lumMod val="50000"/>
                </a:schemeClr>
              </a:solidFill>
              <a:latin typeface="Garamond" panose="02020404030301010803" pitchFamily="18" charset="0"/>
            </a:rPr>
            <a:t> Sector Público</a:t>
          </a:r>
        </a:p>
      </xdr:txBody>
    </xdr:sp>
    <xdr:clientData/>
  </xdr:twoCellAnchor>
  <xdr:twoCellAnchor>
    <xdr:from>
      <xdr:col>3</xdr:col>
      <xdr:colOff>476414</xdr:colOff>
      <xdr:row>6</xdr:row>
      <xdr:rowOff>123323</xdr:rowOff>
    </xdr:from>
    <xdr:to>
      <xdr:col>4</xdr:col>
      <xdr:colOff>570164</xdr:colOff>
      <xdr:row>7</xdr:row>
      <xdr:rowOff>220823</xdr:rowOff>
    </xdr:to>
    <xdr:sp macro="" textlink="">
      <xdr:nvSpPr>
        <xdr:cNvPr id="14" name="Rectángulo 7">
          <a:hlinkClick xmlns:r="http://schemas.openxmlformats.org/officeDocument/2006/relationships" r:id="rId7"/>
        </xdr:cNvPr>
        <xdr:cNvSpPr/>
      </xdr:nvSpPr>
      <xdr:spPr>
        <a:xfrm>
          <a:off x="2929102" y="1282198"/>
          <a:ext cx="1332000" cy="288000"/>
        </a:xfrm>
        <a:prstGeom prst="snip1Rect">
          <a:avLst/>
        </a:prstGeom>
        <a:noFill/>
        <a:ln w="9525">
          <a:solidFill>
            <a:schemeClr val="accent3">
              <a:lumMod val="20000"/>
              <a:lumOff val="8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GB" sz="1050">
              <a:solidFill>
                <a:schemeClr val="accent3">
                  <a:lumMod val="50000"/>
                </a:schemeClr>
              </a:solidFill>
              <a:latin typeface="Garamond" panose="02020404030301010803" pitchFamily="18" charset="0"/>
            </a:rPr>
            <a:t>Sector Privado</a:t>
          </a:r>
        </a:p>
      </xdr:txBody>
    </xdr:sp>
    <xdr:clientData/>
  </xdr:twoCellAnchor>
  <xdr:twoCellAnchor>
    <xdr:from>
      <xdr:col>8</xdr:col>
      <xdr:colOff>75804</xdr:colOff>
      <xdr:row>5</xdr:row>
      <xdr:rowOff>500</xdr:rowOff>
    </xdr:from>
    <xdr:to>
      <xdr:col>9</xdr:col>
      <xdr:colOff>447279</xdr:colOff>
      <xdr:row>6</xdr:row>
      <xdr:rowOff>105200</xdr:rowOff>
    </xdr:to>
    <xdr:sp macro="" textlink="">
      <xdr:nvSpPr>
        <xdr:cNvPr id="15" name="Snip and Round Single Corner Rectangle 7">
          <a:hlinkClick xmlns:r="http://schemas.openxmlformats.org/officeDocument/2006/relationships" r:id="rId8"/>
        </xdr:cNvPr>
        <xdr:cNvSpPr/>
      </xdr:nvSpPr>
      <xdr:spPr>
        <a:xfrm>
          <a:off x="7156054" y="968875"/>
          <a:ext cx="1371600" cy="295200"/>
        </a:xfrm>
        <a:prstGeom prst="snipRoundRect">
          <a:avLst/>
        </a:prstGeom>
        <a:solidFill>
          <a:srgbClr val="FFE697"/>
        </a:solidFill>
        <a:ln w="12700">
          <a:solidFill>
            <a:schemeClr val="accent6">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1"/>
        <a:lstStyle/>
        <a:p>
          <a:pPr marL="0" indent="0" algn="ctr"/>
          <a:r>
            <a:rPr lang="es-PE" sz="1100">
              <a:solidFill>
                <a:schemeClr val="accent3">
                  <a:lumMod val="50000"/>
                </a:schemeClr>
              </a:solidFill>
              <a:latin typeface="Garamond" panose="02020404030301010803" pitchFamily="18" charset="0"/>
              <a:ea typeface="+mn-ea"/>
              <a:cs typeface="+mn-cs"/>
            </a:rPr>
            <a:t>Gráficas</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4</xdr:col>
      <xdr:colOff>929099</xdr:colOff>
      <xdr:row>5</xdr:row>
      <xdr:rowOff>1585</xdr:rowOff>
    </xdr:from>
    <xdr:to>
      <xdr:col>6</xdr:col>
      <xdr:colOff>43274</xdr:colOff>
      <xdr:row>6</xdr:row>
      <xdr:rowOff>104698</xdr:rowOff>
    </xdr:to>
    <xdr:sp macro="" textlink="">
      <xdr:nvSpPr>
        <xdr:cNvPr id="2" name="Snip and Round Single Corner Rectangle 3">
          <a:hlinkClick xmlns:r="http://schemas.openxmlformats.org/officeDocument/2006/relationships" r:id="rId1"/>
        </xdr:cNvPr>
        <xdr:cNvSpPr/>
      </xdr:nvSpPr>
      <xdr:spPr>
        <a:xfrm>
          <a:off x="4881974" y="1030285"/>
          <a:ext cx="1685925" cy="293613"/>
        </a:xfrm>
        <a:prstGeom prst="snipRoundRect">
          <a:avLst/>
        </a:prstGeom>
        <a:solidFill>
          <a:srgbClr val="FFE697"/>
        </a:solidFill>
        <a:ln w="12700">
          <a:solidFill>
            <a:schemeClr val="accent6">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1"/>
        <a:lstStyle/>
        <a:p>
          <a:pPr marL="0" indent="0" algn="l"/>
          <a:r>
            <a:rPr lang="es-PE" sz="1100">
              <a:solidFill>
                <a:schemeClr val="accent3">
                  <a:lumMod val="50000"/>
                </a:schemeClr>
              </a:solidFill>
              <a:latin typeface="Garamond" panose="02020404030301010803" pitchFamily="18" charset="0"/>
              <a:ea typeface="+mn-ea"/>
              <a:cs typeface="+mn-cs"/>
            </a:rPr>
            <a:t>Equipos</a:t>
          </a:r>
        </a:p>
      </xdr:txBody>
    </xdr:sp>
    <xdr:clientData/>
  </xdr:twoCellAnchor>
  <xdr:twoCellAnchor>
    <xdr:from>
      <xdr:col>6</xdr:col>
      <xdr:colOff>65178</xdr:colOff>
      <xdr:row>5</xdr:row>
      <xdr:rowOff>1585</xdr:rowOff>
    </xdr:from>
    <xdr:to>
      <xdr:col>7</xdr:col>
      <xdr:colOff>322353</xdr:colOff>
      <xdr:row>6</xdr:row>
      <xdr:rowOff>104698</xdr:rowOff>
    </xdr:to>
    <xdr:sp macro="" textlink="">
      <xdr:nvSpPr>
        <xdr:cNvPr id="3" name="Snip and Round Single Corner Rectangle 7">
          <a:hlinkClick xmlns:r="http://schemas.openxmlformats.org/officeDocument/2006/relationships" r:id="rId2"/>
        </xdr:cNvPr>
        <xdr:cNvSpPr/>
      </xdr:nvSpPr>
      <xdr:spPr>
        <a:xfrm>
          <a:off x="6589803" y="1030285"/>
          <a:ext cx="1533525" cy="293613"/>
        </a:xfrm>
        <a:prstGeom prst="snipRoundRect">
          <a:avLst/>
        </a:prstGeom>
        <a:solidFill>
          <a:srgbClr val="FFE697"/>
        </a:solidFill>
        <a:ln w="12700">
          <a:solidFill>
            <a:schemeClr val="accent6">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1"/>
        <a:lstStyle/>
        <a:p>
          <a:pPr marL="0" indent="0" algn="l"/>
          <a:r>
            <a:rPr lang="es-PE" sz="1100">
              <a:solidFill>
                <a:schemeClr val="accent3">
                  <a:lumMod val="50000"/>
                </a:schemeClr>
              </a:solidFill>
              <a:latin typeface="Garamond" panose="02020404030301010803" pitchFamily="18" charset="0"/>
              <a:ea typeface="+mn-ea"/>
              <a:cs typeface="+mn-cs"/>
            </a:rPr>
            <a:t>Resultados</a:t>
          </a:r>
        </a:p>
      </xdr:txBody>
    </xdr:sp>
    <xdr:clientData/>
  </xdr:twoCellAnchor>
  <xdr:twoCellAnchor>
    <xdr:from>
      <xdr:col>1</xdr:col>
      <xdr:colOff>57151</xdr:colOff>
      <xdr:row>5</xdr:row>
      <xdr:rowOff>0</xdr:rowOff>
    </xdr:from>
    <xdr:to>
      <xdr:col>2</xdr:col>
      <xdr:colOff>666751</xdr:colOff>
      <xdr:row>6</xdr:row>
      <xdr:rowOff>104700</xdr:rowOff>
    </xdr:to>
    <xdr:sp macro="" textlink="">
      <xdr:nvSpPr>
        <xdr:cNvPr id="4" name="Snip and Round Single Corner Rectangle 8">
          <a:hlinkClick xmlns:r="http://schemas.openxmlformats.org/officeDocument/2006/relationships" r:id="rId3"/>
        </xdr:cNvPr>
        <xdr:cNvSpPr/>
      </xdr:nvSpPr>
      <xdr:spPr>
        <a:xfrm>
          <a:off x="228601" y="1028700"/>
          <a:ext cx="1476375" cy="295200"/>
        </a:xfrm>
        <a:prstGeom prst="snipRoundRect">
          <a:avLst/>
        </a:prstGeom>
        <a:solidFill>
          <a:srgbClr val="FFE697"/>
        </a:solidFill>
        <a:ln w="12700">
          <a:solidFill>
            <a:schemeClr val="accent6">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1"/>
        <a:lstStyle/>
        <a:p>
          <a:pPr marL="0" indent="0" algn="l"/>
          <a:r>
            <a:rPr lang="es-PE" sz="1100">
              <a:solidFill>
                <a:schemeClr val="accent3">
                  <a:lumMod val="50000"/>
                </a:schemeClr>
              </a:solidFill>
              <a:latin typeface="Garamond" panose="02020404030301010803" pitchFamily="18" charset="0"/>
              <a:ea typeface="+mn-ea"/>
              <a:cs typeface="+mn-cs"/>
            </a:rPr>
            <a:t>Descripción</a:t>
          </a:r>
        </a:p>
      </xdr:txBody>
    </xdr:sp>
    <xdr:clientData/>
  </xdr:twoCellAnchor>
  <xdr:twoCellAnchor>
    <xdr:from>
      <xdr:col>2</xdr:col>
      <xdr:colOff>687477</xdr:colOff>
      <xdr:row>5</xdr:row>
      <xdr:rowOff>0</xdr:rowOff>
    </xdr:from>
    <xdr:to>
      <xdr:col>3</xdr:col>
      <xdr:colOff>763677</xdr:colOff>
      <xdr:row>6</xdr:row>
      <xdr:rowOff>104700</xdr:rowOff>
    </xdr:to>
    <xdr:sp macro="" textlink="">
      <xdr:nvSpPr>
        <xdr:cNvPr id="5" name="Snip and Round Single Corner Rectangle 9">
          <a:hlinkClick xmlns:r="http://schemas.openxmlformats.org/officeDocument/2006/relationships" r:id="rId4"/>
        </xdr:cNvPr>
        <xdr:cNvSpPr/>
      </xdr:nvSpPr>
      <xdr:spPr>
        <a:xfrm>
          <a:off x="1725702" y="1028700"/>
          <a:ext cx="1552575" cy="295200"/>
        </a:xfrm>
        <a:prstGeom prst="snipRoundRect">
          <a:avLst/>
        </a:prstGeom>
        <a:solidFill>
          <a:srgbClr val="FFE697"/>
        </a:solidFill>
        <a:ln w="12700">
          <a:solidFill>
            <a:schemeClr val="accent6">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1"/>
        <a:lstStyle/>
        <a:p>
          <a:pPr marL="0" indent="0" algn="l"/>
          <a:r>
            <a:rPr lang="es-PE" sz="1100">
              <a:solidFill>
                <a:schemeClr val="accent3">
                  <a:lumMod val="50000"/>
                </a:schemeClr>
              </a:solidFill>
              <a:latin typeface="Garamond" panose="02020404030301010803" pitchFamily="18" charset="0"/>
              <a:ea typeface="+mn-ea"/>
              <a:cs typeface="+mn-cs"/>
            </a:rPr>
            <a:t>Información</a:t>
          </a:r>
          <a:r>
            <a:rPr lang="es-PE" sz="1100" baseline="0">
              <a:solidFill>
                <a:schemeClr val="accent3">
                  <a:lumMod val="50000"/>
                </a:schemeClr>
              </a:solidFill>
              <a:latin typeface="Garamond" panose="02020404030301010803" pitchFamily="18" charset="0"/>
              <a:ea typeface="+mn-ea"/>
              <a:cs typeface="+mn-cs"/>
            </a:rPr>
            <a:t> General</a:t>
          </a:r>
          <a:endParaRPr lang="es-PE" sz="1100">
            <a:solidFill>
              <a:schemeClr val="accent3">
                <a:lumMod val="50000"/>
              </a:schemeClr>
            </a:solidFill>
            <a:latin typeface="Garamond" panose="02020404030301010803" pitchFamily="18" charset="0"/>
            <a:ea typeface="+mn-ea"/>
            <a:cs typeface="+mn-cs"/>
          </a:endParaRPr>
        </a:p>
      </xdr:txBody>
    </xdr:sp>
    <xdr:clientData/>
  </xdr:twoCellAnchor>
  <xdr:twoCellAnchor>
    <xdr:from>
      <xdr:col>3</xdr:col>
      <xdr:colOff>787485</xdr:colOff>
      <xdr:row>5</xdr:row>
      <xdr:rowOff>0</xdr:rowOff>
    </xdr:from>
    <xdr:to>
      <xdr:col>4</xdr:col>
      <xdr:colOff>901785</xdr:colOff>
      <xdr:row>6</xdr:row>
      <xdr:rowOff>104700</xdr:rowOff>
    </xdr:to>
    <xdr:sp macro="" textlink="">
      <xdr:nvSpPr>
        <xdr:cNvPr id="6" name="Snip and Round Single Corner Rectangle 2">
          <a:hlinkClick xmlns:r="http://schemas.openxmlformats.org/officeDocument/2006/relationships" r:id="rId5"/>
        </xdr:cNvPr>
        <xdr:cNvSpPr/>
      </xdr:nvSpPr>
      <xdr:spPr>
        <a:xfrm>
          <a:off x="3302085" y="1028700"/>
          <a:ext cx="1552575" cy="295200"/>
        </a:xfrm>
        <a:prstGeom prst="snipRoundRect">
          <a:avLst/>
        </a:prstGeom>
        <a:solidFill>
          <a:srgbClr val="C6E6A2"/>
        </a:solidFill>
        <a:ln w="9525">
          <a:solidFill>
            <a:srgbClr val="008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1"/>
        <a:lstStyle/>
        <a:p>
          <a:pPr algn="l"/>
          <a:r>
            <a:rPr lang="es-PE" sz="1100">
              <a:solidFill>
                <a:schemeClr val="accent3">
                  <a:lumMod val="50000"/>
                </a:schemeClr>
              </a:solidFill>
              <a:latin typeface="Garamond" panose="02020404030301010803" pitchFamily="18" charset="0"/>
            </a:rPr>
            <a:t>Consumo</a:t>
          </a:r>
          <a:r>
            <a:rPr lang="es-PE" sz="1100" baseline="0">
              <a:solidFill>
                <a:schemeClr val="accent3">
                  <a:lumMod val="50000"/>
                </a:schemeClr>
              </a:solidFill>
              <a:latin typeface="Garamond" panose="02020404030301010803" pitchFamily="18" charset="0"/>
            </a:rPr>
            <a:t> de energía</a:t>
          </a:r>
          <a:endParaRPr lang="es-PE" sz="1100">
            <a:solidFill>
              <a:schemeClr val="accent3">
                <a:lumMod val="50000"/>
              </a:schemeClr>
            </a:solidFill>
            <a:latin typeface="Garamond" panose="02020404030301010803" pitchFamily="18" charset="0"/>
          </a:endParaRPr>
        </a:p>
      </xdr:txBody>
    </xdr:sp>
    <xdr:clientData/>
  </xdr:twoCellAnchor>
  <xdr:twoCellAnchor>
    <xdr:from>
      <xdr:col>7</xdr:col>
      <xdr:colOff>346072</xdr:colOff>
      <xdr:row>5</xdr:row>
      <xdr:rowOff>0</xdr:rowOff>
    </xdr:from>
    <xdr:to>
      <xdr:col>8</xdr:col>
      <xdr:colOff>603247</xdr:colOff>
      <xdr:row>6</xdr:row>
      <xdr:rowOff>104700</xdr:rowOff>
    </xdr:to>
    <xdr:sp macro="" textlink="">
      <xdr:nvSpPr>
        <xdr:cNvPr id="7" name="Snip and Round Single Corner Rectangle 7">
          <a:hlinkClick xmlns:r="http://schemas.openxmlformats.org/officeDocument/2006/relationships" r:id="rId6"/>
        </xdr:cNvPr>
        <xdr:cNvSpPr/>
      </xdr:nvSpPr>
      <xdr:spPr>
        <a:xfrm>
          <a:off x="8147047" y="1028700"/>
          <a:ext cx="1533525" cy="295200"/>
        </a:xfrm>
        <a:prstGeom prst="snipRoundRect">
          <a:avLst/>
        </a:prstGeom>
        <a:solidFill>
          <a:srgbClr val="FFE697"/>
        </a:solidFill>
        <a:ln w="12700">
          <a:solidFill>
            <a:schemeClr val="accent6">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1"/>
        <a:lstStyle/>
        <a:p>
          <a:pPr marL="0" indent="0" algn="ctr"/>
          <a:r>
            <a:rPr lang="es-PE" sz="1100">
              <a:solidFill>
                <a:schemeClr val="accent3">
                  <a:lumMod val="50000"/>
                </a:schemeClr>
              </a:solidFill>
              <a:latin typeface="Garamond" panose="02020404030301010803" pitchFamily="18" charset="0"/>
              <a:ea typeface="+mn-ea"/>
              <a:cs typeface="+mn-cs"/>
            </a:rPr>
            <a:t>Gráficas</a:t>
          </a:r>
        </a:p>
      </xdr:txBody>
    </xdr:sp>
    <xdr:clientData/>
  </xdr:twoCellAnchor>
  <xdr:twoCellAnchor>
    <xdr:from>
      <xdr:col>2</xdr:col>
      <xdr:colOff>732186</xdr:colOff>
      <xdr:row>6</xdr:row>
      <xdr:rowOff>123825</xdr:rowOff>
    </xdr:from>
    <xdr:to>
      <xdr:col>3</xdr:col>
      <xdr:colOff>769896</xdr:colOff>
      <xdr:row>7</xdr:row>
      <xdr:rowOff>221325</xdr:rowOff>
    </xdr:to>
    <xdr:sp macro="" textlink="">
      <xdr:nvSpPr>
        <xdr:cNvPr id="8" name="Rectángulo 6">
          <a:hlinkClick xmlns:r="http://schemas.openxmlformats.org/officeDocument/2006/relationships" r:id="rId7"/>
        </xdr:cNvPr>
        <xdr:cNvSpPr/>
      </xdr:nvSpPr>
      <xdr:spPr>
        <a:xfrm>
          <a:off x="1770411" y="1343025"/>
          <a:ext cx="1514085" cy="288000"/>
        </a:xfrm>
        <a:prstGeom prst="snip1Rect">
          <a:avLst/>
        </a:prstGeom>
        <a:noFill/>
        <a:ln w="9525">
          <a:solidFill>
            <a:schemeClr val="accent3">
              <a:lumMod val="20000"/>
              <a:lumOff val="8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GB">
              <a:solidFill>
                <a:schemeClr val="accent3">
                  <a:lumMod val="50000"/>
                </a:schemeClr>
              </a:solidFill>
              <a:latin typeface="Garamond" panose="02020404030301010803" pitchFamily="18" charset="0"/>
            </a:rPr>
            <a:t>Electricidad</a:t>
          </a:r>
        </a:p>
      </xdr:txBody>
    </xdr:sp>
    <xdr:clientData/>
  </xdr:twoCellAnchor>
  <xdr:twoCellAnchor>
    <xdr:from>
      <xdr:col>3</xdr:col>
      <xdr:colOff>801558</xdr:colOff>
      <xdr:row>6</xdr:row>
      <xdr:rowOff>133350</xdr:rowOff>
    </xdr:from>
    <xdr:to>
      <xdr:col>4</xdr:col>
      <xdr:colOff>878570</xdr:colOff>
      <xdr:row>7</xdr:row>
      <xdr:rowOff>230850</xdr:rowOff>
    </xdr:to>
    <xdr:sp macro="" textlink="">
      <xdr:nvSpPr>
        <xdr:cNvPr id="9" name="Rectángulo 7">
          <a:hlinkClick xmlns:r="http://schemas.openxmlformats.org/officeDocument/2006/relationships" r:id="rId8"/>
        </xdr:cNvPr>
        <xdr:cNvSpPr/>
      </xdr:nvSpPr>
      <xdr:spPr>
        <a:xfrm>
          <a:off x="3316158" y="1352550"/>
          <a:ext cx="1515287" cy="288000"/>
        </a:xfrm>
        <a:prstGeom prst="snip1Rect">
          <a:avLst/>
        </a:prstGeom>
        <a:noFill/>
        <a:ln w="9525">
          <a:solidFill>
            <a:schemeClr val="accent3">
              <a:lumMod val="20000"/>
              <a:lumOff val="8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GB">
              <a:solidFill>
                <a:schemeClr val="accent3">
                  <a:lumMod val="50000"/>
                </a:schemeClr>
              </a:solidFill>
              <a:latin typeface="Garamond" panose="02020404030301010803" pitchFamily="18" charset="0"/>
            </a:rPr>
            <a:t>Agua</a:t>
          </a:r>
        </a:p>
      </xdr:txBody>
    </xdr:sp>
    <xdr:clientData/>
  </xdr:twoCellAnchor>
  <xdr:twoCellAnchor>
    <xdr:from>
      <xdr:col>4</xdr:col>
      <xdr:colOff>904947</xdr:colOff>
      <xdr:row>6</xdr:row>
      <xdr:rowOff>131763</xdr:rowOff>
    </xdr:from>
    <xdr:to>
      <xdr:col>5</xdr:col>
      <xdr:colOff>615196</xdr:colOff>
      <xdr:row>7</xdr:row>
      <xdr:rowOff>229263</xdr:rowOff>
    </xdr:to>
    <xdr:sp macro="" textlink="">
      <xdr:nvSpPr>
        <xdr:cNvPr id="10" name="Rectángulo 6">
          <a:hlinkClick xmlns:r="http://schemas.openxmlformats.org/officeDocument/2006/relationships" r:id="rId9"/>
        </xdr:cNvPr>
        <xdr:cNvSpPr/>
      </xdr:nvSpPr>
      <xdr:spPr>
        <a:xfrm>
          <a:off x="4857822" y="1350963"/>
          <a:ext cx="1415224" cy="288000"/>
        </a:xfrm>
        <a:prstGeom prst="snip1Rect">
          <a:avLst/>
        </a:prstGeom>
        <a:noFill/>
        <a:ln w="9525">
          <a:solidFill>
            <a:schemeClr val="accent3">
              <a:lumMod val="20000"/>
              <a:lumOff val="8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GB">
              <a:solidFill>
                <a:schemeClr val="bg1"/>
              </a:solidFill>
              <a:latin typeface="Garamond" panose="02020404030301010803" pitchFamily="18" charset="0"/>
            </a:rPr>
            <a:t>Combustibles</a:t>
          </a:r>
        </a:p>
      </xdr:txBody>
    </xdr:sp>
    <xdr:clientData/>
  </xdr:twoCellAnchor>
  <xdr:twoCellAnchor>
    <xdr:from>
      <xdr:col>5</xdr:col>
      <xdr:colOff>648044</xdr:colOff>
      <xdr:row>6</xdr:row>
      <xdr:rowOff>133350</xdr:rowOff>
    </xdr:from>
    <xdr:to>
      <xdr:col>7</xdr:col>
      <xdr:colOff>107319</xdr:colOff>
      <xdr:row>7</xdr:row>
      <xdr:rowOff>230850</xdr:rowOff>
    </xdr:to>
    <xdr:sp macro="" textlink="">
      <xdr:nvSpPr>
        <xdr:cNvPr id="11" name="Rectángulo 7">
          <a:hlinkClick xmlns:r="http://schemas.openxmlformats.org/officeDocument/2006/relationships" r:id="rId10"/>
        </xdr:cNvPr>
        <xdr:cNvSpPr/>
      </xdr:nvSpPr>
      <xdr:spPr>
        <a:xfrm>
          <a:off x="6305894" y="1352550"/>
          <a:ext cx="1602400" cy="288000"/>
        </a:xfrm>
        <a:prstGeom prst="snip1Rect">
          <a:avLst/>
        </a:prstGeom>
        <a:noFill/>
        <a:ln w="9525">
          <a:solidFill>
            <a:schemeClr val="accent3">
              <a:lumMod val="20000"/>
              <a:lumOff val="8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GB">
              <a:solidFill>
                <a:schemeClr val="bg1"/>
              </a:solidFill>
              <a:latin typeface="Garamond" panose="02020404030301010803" pitchFamily="18" charset="0"/>
            </a:rPr>
            <a:t>Vehículos</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4</xdr:col>
      <xdr:colOff>929099</xdr:colOff>
      <xdr:row>5</xdr:row>
      <xdr:rowOff>1585</xdr:rowOff>
    </xdr:from>
    <xdr:to>
      <xdr:col>6</xdr:col>
      <xdr:colOff>43274</xdr:colOff>
      <xdr:row>6</xdr:row>
      <xdr:rowOff>104698</xdr:rowOff>
    </xdr:to>
    <xdr:sp macro="" textlink="">
      <xdr:nvSpPr>
        <xdr:cNvPr id="2" name="Snip and Round Single Corner Rectangle 3">
          <a:hlinkClick xmlns:r="http://schemas.openxmlformats.org/officeDocument/2006/relationships" r:id="rId1"/>
        </xdr:cNvPr>
        <xdr:cNvSpPr/>
      </xdr:nvSpPr>
      <xdr:spPr>
        <a:xfrm>
          <a:off x="4881974" y="1030285"/>
          <a:ext cx="1685925" cy="293613"/>
        </a:xfrm>
        <a:prstGeom prst="snipRoundRect">
          <a:avLst/>
        </a:prstGeom>
        <a:solidFill>
          <a:srgbClr val="FFE697"/>
        </a:solidFill>
        <a:ln w="12700">
          <a:solidFill>
            <a:schemeClr val="accent6">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1"/>
        <a:lstStyle/>
        <a:p>
          <a:pPr marL="0" indent="0" algn="l"/>
          <a:r>
            <a:rPr lang="es-PE" sz="1100">
              <a:solidFill>
                <a:schemeClr val="accent3">
                  <a:lumMod val="50000"/>
                </a:schemeClr>
              </a:solidFill>
              <a:latin typeface="Garamond" panose="02020404030301010803" pitchFamily="18" charset="0"/>
              <a:ea typeface="+mn-ea"/>
              <a:cs typeface="+mn-cs"/>
            </a:rPr>
            <a:t>Equipos</a:t>
          </a:r>
        </a:p>
      </xdr:txBody>
    </xdr:sp>
    <xdr:clientData/>
  </xdr:twoCellAnchor>
  <xdr:twoCellAnchor>
    <xdr:from>
      <xdr:col>6</xdr:col>
      <xdr:colOff>65178</xdr:colOff>
      <xdr:row>5</xdr:row>
      <xdr:rowOff>1585</xdr:rowOff>
    </xdr:from>
    <xdr:to>
      <xdr:col>7</xdr:col>
      <xdr:colOff>322353</xdr:colOff>
      <xdr:row>6</xdr:row>
      <xdr:rowOff>104698</xdr:rowOff>
    </xdr:to>
    <xdr:sp macro="" textlink="">
      <xdr:nvSpPr>
        <xdr:cNvPr id="3" name="Snip and Round Single Corner Rectangle 7">
          <a:hlinkClick xmlns:r="http://schemas.openxmlformats.org/officeDocument/2006/relationships" r:id="rId2"/>
        </xdr:cNvPr>
        <xdr:cNvSpPr/>
      </xdr:nvSpPr>
      <xdr:spPr>
        <a:xfrm>
          <a:off x="6589803" y="1030285"/>
          <a:ext cx="1533525" cy="293613"/>
        </a:xfrm>
        <a:prstGeom prst="snipRoundRect">
          <a:avLst/>
        </a:prstGeom>
        <a:solidFill>
          <a:srgbClr val="FFE697"/>
        </a:solidFill>
        <a:ln w="12700">
          <a:solidFill>
            <a:schemeClr val="accent6">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1"/>
        <a:lstStyle/>
        <a:p>
          <a:pPr marL="0" indent="0" algn="l"/>
          <a:r>
            <a:rPr lang="es-PE" sz="1100">
              <a:solidFill>
                <a:schemeClr val="accent3">
                  <a:lumMod val="50000"/>
                </a:schemeClr>
              </a:solidFill>
              <a:latin typeface="Garamond" panose="02020404030301010803" pitchFamily="18" charset="0"/>
              <a:ea typeface="+mn-ea"/>
              <a:cs typeface="+mn-cs"/>
            </a:rPr>
            <a:t>Resultados</a:t>
          </a:r>
        </a:p>
      </xdr:txBody>
    </xdr:sp>
    <xdr:clientData/>
  </xdr:twoCellAnchor>
  <xdr:twoCellAnchor>
    <xdr:from>
      <xdr:col>1</xdr:col>
      <xdr:colOff>57151</xdr:colOff>
      <xdr:row>5</xdr:row>
      <xdr:rowOff>0</xdr:rowOff>
    </xdr:from>
    <xdr:to>
      <xdr:col>2</xdr:col>
      <xdr:colOff>666751</xdr:colOff>
      <xdr:row>6</xdr:row>
      <xdr:rowOff>104700</xdr:rowOff>
    </xdr:to>
    <xdr:sp macro="" textlink="">
      <xdr:nvSpPr>
        <xdr:cNvPr id="4" name="Snip and Round Single Corner Rectangle 8">
          <a:hlinkClick xmlns:r="http://schemas.openxmlformats.org/officeDocument/2006/relationships" r:id="rId3"/>
        </xdr:cNvPr>
        <xdr:cNvSpPr/>
      </xdr:nvSpPr>
      <xdr:spPr>
        <a:xfrm>
          <a:off x="228601" y="1028700"/>
          <a:ext cx="1476375" cy="295200"/>
        </a:xfrm>
        <a:prstGeom prst="snipRoundRect">
          <a:avLst/>
        </a:prstGeom>
        <a:solidFill>
          <a:srgbClr val="FFE697"/>
        </a:solidFill>
        <a:ln w="12700">
          <a:solidFill>
            <a:schemeClr val="accent6">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1"/>
        <a:lstStyle/>
        <a:p>
          <a:pPr marL="0" indent="0" algn="l"/>
          <a:r>
            <a:rPr lang="es-PE" sz="1100">
              <a:solidFill>
                <a:schemeClr val="accent3">
                  <a:lumMod val="50000"/>
                </a:schemeClr>
              </a:solidFill>
              <a:latin typeface="Garamond" panose="02020404030301010803" pitchFamily="18" charset="0"/>
              <a:ea typeface="+mn-ea"/>
              <a:cs typeface="+mn-cs"/>
            </a:rPr>
            <a:t>Descripción</a:t>
          </a:r>
        </a:p>
      </xdr:txBody>
    </xdr:sp>
    <xdr:clientData/>
  </xdr:twoCellAnchor>
  <xdr:twoCellAnchor>
    <xdr:from>
      <xdr:col>2</xdr:col>
      <xdr:colOff>687477</xdr:colOff>
      <xdr:row>5</xdr:row>
      <xdr:rowOff>0</xdr:rowOff>
    </xdr:from>
    <xdr:to>
      <xdr:col>3</xdr:col>
      <xdr:colOff>763677</xdr:colOff>
      <xdr:row>6</xdr:row>
      <xdr:rowOff>104700</xdr:rowOff>
    </xdr:to>
    <xdr:sp macro="" textlink="">
      <xdr:nvSpPr>
        <xdr:cNvPr id="5" name="Snip and Round Single Corner Rectangle 9">
          <a:hlinkClick xmlns:r="http://schemas.openxmlformats.org/officeDocument/2006/relationships" r:id="rId4"/>
        </xdr:cNvPr>
        <xdr:cNvSpPr/>
      </xdr:nvSpPr>
      <xdr:spPr>
        <a:xfrm>
          <a:off x="1725702" y="1028700"/>
          <a:ext cx="1552575" cy="295200"/>
        </a:xfrm>
        <a:prstGeom prst="snipRoundRect">
          <a:avLst/>
        </a:prstGeom>
        <a:solidFill>
          <a:srgbClr val="FFE697"/>
        </a:solidFill>
        <a:ln w="12700">
          <a:solidFill>
            <a:schemeClr val="accent6">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1"/>
        <a:lstStyle/>
        <a:p>
          <a:pPr marL="0" indent="0" algn="l"/>
          <a:r>
            <a:rPr lang="es-PE" sz="1100">
              <a:solidFill>
                <a:schemeClr val="accent3">
                  <a:lumMod val="50000"/>
                </a:schemeClr>
              </a:solidFill>
              <a:latin typeface="Garamond" panose="02020404030301010803" pitchFamily="18" charset="0"/>
              <a:ea typeface="+mn-ea"/>
              <a:cs typeface="+mn-cs"/>
            </a:rPr>
            <a:t>Información</a:t>
          </a:r>
          <a:r>
            <a:rPr lang="es-PE" sz="1100" baseline="0">
              <a:solidFill>
                <a:schemeClr val="accent3">
                  <a:lumMod val="50000"/>
                </a:schemeClr>
              </a:solidFill>
              <a:latin typeface="Garamond" panose="02020404030301010803" pitchFamily="18" charset="0"/>
              <a:ea typeface="+mn-ea"/>
              <a:cs typeface="+mn-cs"/>
            </a:rPr>
            <a:t> General</a:t>
          </a:r>
          <a:endParaRPr lang="es-PE" sz="1100">
            <a:solidFill>
              <a:schemeClr val="accent3">
                <a:lumMod val="50000"/>
              </a:schemeClr>
            </a:solidFill>
            <a:latin typeface="Garamond" panose="02020404030301010803" pitchFamily="18" charset="0"/>
            <a:ea typeface="+mn-ea"/>
            <a:cs typeface="+mn-cs"/>
          </a:endParaRPr>
        </a:p>
      </xdr:txBody>
    </xdr:sp>
    <xdr:clientData/>
  </xdr:twoCellAnchor>
  <xdr:twoCellAnchor>
    <xdr:from>
      <xdr:col>3</xdr:col>
      <xdr:colOff>787485</xdr:colOff>
      <xdr:row>5</xdr:row>
      <xdr:rowOff>0</xdr:rowOff>
    </xdr:from>
    <xdr:to>
      <xdr:col>4</xdr:col>
      <xdr:colOff>901785</xdr:colOff>
      <xdr:row>6</xdr:row>
      <xdr:rowOff>104700</xdr:rowOff>
    </xdr:to>
    <xdr:sp macro="" textlink="">
      <xdr:nvSpPr>
        <xdr:cNvPr id="6" name="Snip and Round Single Corner Rectangle 2">
          <a:hlinkClick xmlns:r="http://schemas.openxmlformats.org/officeDocument/2006/relationships" r:id="rId5"/>
        </xdr:cNvPr>
        <xdr:cNvSpPr/>
      </xdr:nvSpPr>
      <xdr:spPr>
        <a:xfrm>
          <a:off x="3302085" y="1028700"/>
          <a:ext cx="1552575" cy="295200"/>
        </a:xfrm>
        <a:prstGeom prst="snipRoundRect">
          <a:avLst/>
        </a:prstGeom>
        <a:solidFill>
          <a:srgbClr val="C6E6A2"/>
        </a:solidFill>
        <a:ln w="9525">
          <a:solidFill>
            <a:srgbClr val="008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1"/>
        <a:lstStyle/>
        <a:p>
          <a:pPr algn="l"/>
          <a:r>
            <a:rPr lang="es-PE" sz="1100">
              <a:solidFill>
                <a:schemeClr val="accent3">
                  <a:lumMod val="50000"/>
                </a:schemeClr>
              </a:solidFill>
              <a:latin typeface="Garamond" panose="02020404030301010803" pitchFamily="18" charset="0"/>
            </a:rPr>
            <a:t>Consumo</a:t>
          </a:r>
          <a:r>
            <a:rPr lang="es-PE" sz="1100" baseline="0">
              <a:solidFill>
                <a:schemeClr val="accent3">
                  <a:lumMod val="50000"/>
                </a:schemeClr>
              </a:solidFill>
              <a:latin typeface="Garamond" panose="02020404030301010803" pitchFamily="18" charset="0"/>
            </a:rPr>
            <a:t> de energía</a:t>
          </a:r>
          <a:endParaRPr lang="es-PE" sz="1100">
            <a:solidFill>
              <a:schemeClr val="accent3">
                <a:lumMod val="50000"/>
              </a:schemeClr>
            </a:solidFill>
            <a:latin typeface="Garamond" panose="02020404030301010803" pitchFamily="18" charset="0"/>
          </a:endParaRPr>
        </a:p>
      </xdr:txBody>
    </xdr:sp>
    <xdr:clientData/>
  </xdr:twoCellAnchor>
  <xdr:twoCellAnchor>
    <xdr:from>
      <xdr:col>7</xdr:col>
      <xdr:colOff>346072</xdr:colOff>
      <xdr:row>5</xdr:row>
      <xdr:rowOff>0</xdr:rowOff>
    </xdr:from>
    <xdr:to>
      <xdr:col>8</xdr:col>
      <xdr:colOff>603247</xdr:colOff>
      <xdr:row>6</xdr:row>
      <xdr:rowOff>104700</xdr:rowOff>
    </xdr:to>
    <xdr:sp macro="" textlink="">
      <xdr:nvSpPr>
        <xdr:cNvPr id="7" name="Snip and Round Single Corner Rectangle 7">
          <a:hlinkClick xmlns:r="http://schemas.openxmlformats.org/officeDocument/2006/relationships" r:id="rId6"/>
        </xdr:cNvPr>
        <xdr:cNvSpPr/>
      </xdr:nvSpPr>
      <xdr:spPr>
        <a:xfrm>
          <a:off x="8147047" y="1028700"/>
          <a:ext cx="1533525" cy="295200"/>
        </a:xfrm>
        <a:prstGeom prst="snipRoundRect">
          <a:avLst/>
        </a:prstGeom>
        <a:solidFill>
          <a:srgbClr val="FFE697"/>
        </a:solidFill>
        <a:ln w="12700">
          <a:solidFill>
            <a:schemeClr val="accent6">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1"/>
        <a:lstStyle/>
        <a:p>
          <a:pPr marL="0" indent="0" algn="ctr"/>
          <a:r>
            <a:rPr lang="es-PE" sz="1100">
              <a:solidFill>
                <a:schemeClr val="accent3">
                  <a:lumMod val="50000"/>
                </a:schemeClr>
              </a:solidFill>
              <a:latin typeface="Garamond" panose="02020404030301010803" pitchFamily="18" charset="0"/>
              <a:ea typeface="+mn-ea"/>
              <a:cs typeface="+mn-cs"/>
            </a:rPr>
            <a:t>Gráficas</a:t>
          </a:r>
        </a:p>
      </xdr:txBody>
    </xdr:sp>
    <xdr:clientData/>
  </xdr:twoCellAnchor>
  <xdr:twoCellAnchor>
    <xdr:from>
      <xdr:col>2</xdr:col>
      <xdr:colOff>732186</xdr:colOff>
      <xdr:row>6</xdr:row>
      <xdr:rowOff>123825</xdr:rowOff>
    </xdr:from>
    <xdr:to>
      <xdr:col>3</xdr:col>
      <xdr:colOff>769896</xdr:colOff>
      <xdr:row>7</xdr:row>
      <xdr:rowOff>221325</xdr:rowOff>
    </xdr:to>
    <xdr:sp macro="" textlink="">
      <xdr:nvSpPr>
        <xdr:cNvPr id="8" name="Rectángulo 6">
          <a:hlinkClick xmlns:r="http://schemas.openxmlformats.org/officeDocument/2006/relationships" r:id="rId5"/>
        </xdr:cNvPr>
        <xdr:cNvSpPr/>
      </xdr:nvSpPr>
      <xdr:spPr>
        <a:xfrm>
          <a:off x="1770411" y="1343025"/>
          <a:ext cx="1514085" cy="288000"/>
        </a:xfrm>
        <a:prstGeom prst="snip1Rect">
          <a:avLst/>
        </a:prstGeom>
        <a:noFill/>
        <a:ln w="9525">
          <a:solidFill>
            <a:schemeClr val="accent3">
              <a:lumMod val="20000"/>
              <a:lumOff val="8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GB">
              <a:solidFill>
                <a:schemeClr val="accent3">
                  <a:lumMod val="50000"/>
                </a:schemeClr>
              </a:solidFill>
              <a:latin typeface="Garamond" panose="02020404030301010803" pitchFamily="18" charset="0"/>
            </a:rPr>
            <a:t>Electricidad</a:t>
          </a:r>
        </a:p>
      </xdr:txBody>
    </xdr:sp>
    <xdr:clientData/>
  </xdr:twoCellAnchor>
  <xdr:twoCellAnchor>
    <xdr:from>
      <xdr:col>3</xdr:col>
      <xdr:colOff>801558</xdr:colOff>
      <xdr:row>6</xdr:row>
      <xdr:rowOff>133350</xdr:rowOff>
    </xdr:from>
    <xdr:to>
      <xdr:col>4</xdr:col>
      <xdr:colOff>878570</xdr:colOff>
      <xdr:row>7</xdr:row>
      <xdr:rowOff>230850</xdr:rowOff>
    </xdr:to>
    <xdr:sp macro="" textlink="">
      <xdr:nvSpPr>
        <xdr:cNvPr id="9" name="Rectángulo 7">
          <a:hlinkClick xmlns:r="http://schemas.openxmlformats.org/officeDocument/2006/relationships" r:id="rId7"/>
        </xdr:cNvPr>
        <xdr:cNvSpPr/>
      </xdr:nvSpPr>
      <xdr:spPr>
        <a:xfrm>
          <a:off x="3316158" y="1352550"/>
          <a:ext cx="1515287" cy="288000"/>
        </a:xfrm>
        <a:prstGeom prst="snip1Rect">
          <a:avLst/>
        </a:prstGeom>
        <a:noFill/>
        <a:ln w="9525">
          <a:solidFill>
            <a:schemeClr val="accent3">
              <a:lumMod val="20000"/>
              <a:lumOff val="8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GB">
              <a:solidFill>
                <a:schemeClr val="accent3">
                  <a:lumMod val="50000"/>
                </a:schemeClr>
              </a:solidFill>
              <a:latin typeface="Garamond" panose="02020404030301010803" pitchFamily="18" charset="0"/>
            </a:rPr>
            <a:t>Agua</a:t>
          </a:r>
        </a:p>
      </xdr:txBody>
    </xdr:sp>
    <xdr:clientData/>
  </xdr:twoCellAnchor>
  <xdr:twoCellAnchor>
    <xdr:from>
      <xdr:col>4</xdr:col>
      <xdr:colOff>904947</xdr:colOff>
      <xdr:row>6</xdr:row>
      <xdr:rowOff>131763</xdr:rowOff>
    </xdr:from>
    <xdr:to>
      <xdr:col>5</xdr:col>
      <xdr:colOff>615196</xdr:colOff>
      <xdr:row>7</xdr:row>
      <xdr:rowOff>229263</xdr:rowOff>
    </xdr:to>
    <xdr:sp macro="" textlink="">
      <xdr:nvSpPr>
        <xdr:cNvPr id="10" name="Rectángulo 6">
          <a:hlinkClick xmlns:r="http://schemas.openxmlformats.org/officeDocument/2006/relationships" r:id="rId8"/>
        </xdr:cNvPr>
        <xdr:cNvSpPr/>
      </xdr:nvSpPr>
      <xdr:spPr>
        <a:xfrm>
          <a:off x="4857822" y="1350963"/>
          <a:ext cx="1415224" cy="288000"/>
        </a:xfrm>
        <a:prstGeom prst="snip1Rect">
          <a:avLst/>
        </a:prstGeom>
        <a:noFill/>
        <a:ln w="9525">
          <a:solidFill>
            <a:schemeClr val="accent3">
              <a:lumMod val="20000"/>
              <a:lumOff val="8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GB">
              <a:solidFill>
                <a:schemeClr val="bg1"/>
              </a:solidFill>
              <a:latin typeface="Garamond" panose="02020404030301010803" pitchFamily="18" charset="0"/>
            </a:rPr>
            <a:t>Combustibles</a:t>
          </a:r>
        </a:p>
      </xdr:txBody>
    </xdr:sp>
    <xdr:clientData/>
  </xdr:twoCellAnchor>
  <xdr:twoCellAnchor>
    <xdr:from>
      <xdr:col>5</xdr:col>
      <xdr:colOff>648044</xdr:colOff>
      <xdr:row>6</xdr:row>
      <xdr:rowOff>133350</xdr:rowOff>
    </xdr:from>
    <xdr:to>
      <xdr:col>7</xdr:col>
      <xdr:colOff>107319</xdr:colOff>
      <xdr:row>7</xdr:row>
      <xdr:rowOff>230850</xdr:rowOff>
    </xdr:to>
    <xdr:sp macro="" textlink="">
      <xdr:nvSpPr>
        <xdr:cNvPr id="11" name="Rectángulo 7">
          <a:hlinkClick xmlns:r="http://schemas.openxmlformats.org/officeDocument/2006/relationships" r:id="rId9"/>
        </xdr:cNvPr>
        <xdr:cNvSpPr/>
      </xdr:nvSpPr>
      <xdr:spPr>
        <a:xfrm>
          <a:off x="6305894" y="1352550"/>
          <a:ext cx="1602400" cy="288000"/>
        </a:xfrm>
        <a:prstGeom prst="snip1Rect">
          <a:avLst/>
        </a:prstGeom>
        <a:noFill/>
        <a:ln w="9525">
          <a:solidFill>
            <a:schemeClr val="accent3">
              <a:lumMod val="20000"/>
              <a:lumOff val="8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GB">
              <a:solidFill>
                <a:schemeClr val="bg1"/>
              </a:solidFill>
              <a:latin typeface="Garamond" panose="02020404030301010803" pitchFamily="18" charset="0"/>
            </a:rPr>
            <a:t>Vehículos</a:t>
          </a: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5</xdr:col>
      <xdr:colOff>42197</xdr:colOff>
      <xdr:row>4</xdr:row>
      <xdr:rowOff>192085</xdr:rowOff>
    </xdr:from>
    <xdr:to>
      <xdr:col>6</xdr:col>
      <xdr:colOff>299372</xdr:colOff>
      <xdr:row>6</xdr:row>
      <xdr:rowOff>96760</xdr:rowOff>
    </xdr:to>
    <xdr:sp macro="" textlink="">
      <xdr:nvSpPr>
        <xdr:cNvPr id="15" name="Snip and Round Single Corner Rectangle 3">
          <a:hlinkClick xmlns:r="http://schemas.openxmlformats.org/officeDocument/2006/relationships" r:id="rId1"/>
        </xdr:cNvPr>
        <xdr:cNvSpPr/>
      </xdr:nvSpPr>
      <xdr:spPr>
        <a:xfrm>
          <a:off x="4385597" y="1020760"/>
          <a:ext cx="1371600" cy="295200"/>
        </a:xfrm>
        <a:prstGeom prst="snipRoundRect">
          <a:avLst/>
        </a:prstGeom>
        <a:solidFill>
          <a:srgbClr val="FFE697"/>
        </a:solidFill>
        <a:ln w="12700">
          <a:solidFill>
            <a:schemeClr val="accent6">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1"/>
        <a:lstStyle/>
        <a:p>
          <a:pPr marL="0" indent="0" algn="l"/>
          <a:r>
            <a:rPr lang="es-PE" sz="1100">
              <a:solidFill>
                <a:schemeClr val="accent3">
                  <a:lumMod val="50000"/>
                </a:schemeClr>
              </a:solidFill>
              <a:latin typeface="Garamond" panose="02020404030301010803" pitchFamily="18" charset="0"/>
              <a:ea typeface="+mn-ea"/>
              <a:cs typeface="+mn-cs"/>
            </a:rPr>
            <a:t>Equipos</a:t>
          </a:r>
        </a:p>
      </xdr:txBody>
    </xdr:sp>
    <xdr:clientData/>
  </xdr:twoCellAnchor>
  <xdr:twoCellAnchor>
    <xdr:from>
      <xdr:col>6</xdr:col>
      <xdr:colOff>317327</xdr:colOff>
      <xdr:row>4</xdr:row>
      <xdr:rowOff>190999</xdr:rowOff>
    </xdr:from>
    <xdr:to>
      <xdr:col>7</xdr:col>
      <xdr:colOff>574502</xdr:colOff>
      <xdr:row>6</xdr:row>
      <xdr:rowOff>97261</xdr:rowOff>
    </xdr:to>
    <xdr:sp macro="" textlink="">
      <xdr:nvSpPr>
        <xdr:cNvPr id="19" name="Snip and Round Single Corner Rectangle 7"/>
        <xdr:cNvSpPr/>
      </xdr:nvSpPr>
      <xdr:spPr>
        <a:xfrm>
          <a:off x="5775152" y="1019674"/>
          <a:ext cx="1371600" cy="296787"/>
        </a:xfrm>
        <a:prstGeom prst="snipRoundRect">
          <a:avLst/>
        </a:prstGeom>
        <a:solidFill>
          <a:srgbClr val="FFE697"/>
        </a:solidFill>
        <a:ln w="12700">
          <a:solidFill>
            <a:schemeClr val="accent6">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1"/>
        <a:lstStyle/>
        <a:p>
          <a:pPr marL="0" indent="0" algn="l"/>
          <a:r>
            <a:rPr lang="es-PE" sz="1100">
              <a:solidFill>
                <a:schemeClr val="accent3">
                  <a:lumMod val="50000"/>
                </a:schemeClr>
              </a:solidFill>
              <a:latin typeface="Garamond" panose="02020404030301010803" pitchFamily="18" charset="0"/>
              <a:ea typeface="+mn-ea"/>
              <a:cs typeface="+mn-cs"/>
            </a:rPr>
            <a:t>Resultados</a:t>
          </a:r>
        </a:p>
      </xdr:txBody>
    </xdr:sp>
    <xdr:clientData/>
  </xdr:twoCellAnchor>
  <xdr:twoCellAnchor>
    <xdr:from>
      <xdr:col>1</xdr:col>
      <xdr:colOff>34590</xdr:colOff>
      <xdr:row>4</xdr:row>
      <xdr:rowOff>190500</xdr:rowOff>
    </xdr:from>
    <xdr:to>
      <xdr:col>2</xdr:col>
      <xdr:colOff>558465</xdr:colOff>
      <xdr:row>6</xdr:row>
      <xdr:rowOff>95175</xdr:rowOff>
    </xdr:to>
    <xdr:sp macro="" textlink="">
      <xdr:nvSpPr>
        <xdr:cNvPr id="20" name="Snip and Round Single Corner Rectangle 8">
          <a:hlinkClick xmlns:r="http://schemas.openxmlformats.org/officeDocument/2006/relationships" r:id="rId2"/>
        </xdr:cNvPr>
        <xdr:cNvSpPr/>
      </xdr:nvSpPr>
      <xdr:spPr>
        <a:xfrm>
          <a:off x="186990" y="1019175"/>
          <a:ext cx="1371600" cy="295200"/>
        </a:xfrm>
        <a:prstGeom prst="snipRoundRect">
          <a:avLst/>
        </a:prstGeom>
        <a:solidFill>
          <a:srgbClr val="FFE697"/>
        </a:solidFill>
        <a:ln w="12700">
          <a:solidFill>
            <a:schemeClr val="accent6">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1"/>
        <a:lstStyle/>
        <a:p>
          <a:pPr marL="0" indent="0" algn="l"/>
          <a:r>
            <a:rPr lang="es-PE" sz="1100">
              <a:solidFill>
                <a:schemeClr val="accent3">
                  <a:lumMod val="50000"/>
                </a:schemeClr>
              </a:solidFill>
              <a:latin typeface="Garamond" panose="02020404030301010803" pitchFamily="18" charset="0"/>
              <a:ea typeface="+mn-ea"/>
              <a:cs typeface="+mn-cs"/>
            </a:rPr>
            <a:t>Descripción</a:t>
          </a:r>
        </a:p>
      </xdr:txBody>
    </xdr:sp>
    <xdr:clientData/>
  </xdr:twoCellAnchor>
  <xdr:twoCellAnchor>
    <xdr:from>
      <xdr:col>2</xdr:col>
      <xdr:colOff>589550</xdr:colOff>
      <xdr:row>4</xdr:row>
      <xdr:rowOff>190500</xdr:rowOff>
    </xdr:from>
    <xdr:to>
      <xdr:col>3</xdr:col>
      <xdr:colOff>846725</xdr:colOff>
      <xdr:row>6</xdr:row>
      <xdr:rowOff>95175</xdr:rowOff>
    </xdr:to>
    <xdr:sp macro="" textlink="">
      <xdr:nvSpPr>
        <xdr:cNvPr id="21" name="Snip and Round Single Corner Rectangle 9">
          <a:hlinkClick xmlns:r="http://schemas.openxmlformats.org/officeDocument/2006/relationships" r:id="rId3"/>
        </xdr:cNvPr>
        <xdr:cNvSpPr/>
      </xdr:nvSpPr>
      <xdr:spPr>
        <a:xfrm>
          <a:off x="1589675" y="1019175"/>
          <a:ext cx="1371600" cy="295200"/>
        </a:xfrm>
        <a:prstGeom prst="snipRoundRect">
          <a:avLst/>
        </a:prstGeom>
        <a:solidFill>
          <a:srgbClr val="FFE697"/>
        </a:solidFill>
        <a:ln w="12700">
          <a:solidFill>
            <a:schemeClr val="accent6">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1"/>
        <a:lstStyle/>
        <a:p>
          <a:pPr marL="0" indent="0" algn="l"/>
          <a:r>
            <a:rPr lang="es-PE" sz="1100">
              <a:solidFill>
                <a:schemeClr val="accent3">
                  <a:lumMod val="50000"/>
                </a:schemeClr>
              </a:solidFill>
              <a:latin typeface="Garamond" panose="02020404030301010803" pitchFamily="18" charset="0"/>
              <a:ea typeface="+mn-ea"/>
              <a:cs typeface="+mn-cs"/>
            </a:rPr>
            <a:t>Información</a:t>
          </a:r>
          <a:r>
            <a:rPr lang="es-PE" sz="1100" baseline="0">
              <a:solidFill>
                <a:schemeClr val="accent3">
                  <a:lumMod val="50000"/>
                </a:schemeClr>
              </a:solidFill>
              <a:latin typeface="Garamond" panose="02020404030301010803" pitchFamily="18" charset="0"/>
              <a:ea typeface="+mn-ea"/>
              <a:cs typeface="+mn-cs"/>
            </a:rPr>
            <a:t> General</a:t>
          </a:r>
          <a:endParaRPr lang="es-PE" sz="1100">
            <a:solidFill>
              <a:schemeClr val="accent3">
                <a:lumMod val="50000"/>
              </a:schemeClr>
            </a:solidFill>
            <a:latin typeface="Garamond" panose="02020404030301010803" pitchFamily="18" charset="0"/>
            <a:ea typeface="+mn-ea"/>
            <a:cs typeface="+mn-cs"/>
          </a:endParaRPr>
        </a:p>
      </xdr:txBody>
    </xdr:sp>
    <xdr:clientData/>
  </xdr:twoCellAnchor>
  <xdr:twoCellAnchor>
    <xdr:from>
      <xdr:col>3</xdr:col>
      <xdr:colOff>873144</xdr:colOff>
      <xdr:row>4</xdr:row>
      <xdr:rowOff>193674</xdr:rowOff>
    </xdr:from>
    <xdr:to>
      <xdr:col>5</xdr:col>
      <xdr:colOff>19069</xdr:colOff>
      <xdr:row>6</xdr:row>
      <xdr:rowOff>99936</xdr:rowOff>
    </xdr:to>
    <xdr:sp macro="" textlink="">
      <xdr:nvSpPr>
        <xdr:cNvPr id="22" name="Snip and Round Single Corner Rectangle 2">
          <a:hlinkClick xmlns:r="http://schemas.openxmlformats.org/officeDocument/2006/relationships" r:id="rId4"/>
        </xdr:cNvPr>
        <xdr:cNvSpPr/>
      </xdr:nvSpPr>
      <xdr:spPr>
        <a:xfrm>
          <a:off x="2987694" y="1022349"/>
          <a:ext cx="1374775" cy="296787"/>
        </a:xfrm>
        <a:prstGeom prst="snipRoundRect">
          <a:avLst/>
        </a:prstGeom>
        <a:solidFill>
          <a:srgbClr val="C6E6A2"/>
        </a:solidFill>
        <a:ln w="9525">
          <a:solidFill>
            <a:srgbClr val="008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1"/>
        <a:lstStyle/>
        <a:p>
          <a:pPr algn="l"/>
          <a:r>
            <a:rPr lang="es-PE" sz="1100">
              <a:solidFill>
                <a:schemeClr val="accent3">
                  <a:lumMod val="50000"/>
                </a:schemeClr>
              </a:solidFill>
              <a:latin typeface="Garamond" panose="02020404030301010803" pitchFamily="18" charset="0"/>
            </a:rPr>
            <a:t>Consumo</a:t>
          </a:r>
          <a:r>
            <a:rPr lang="es-PE" sz="1100" baseline="0">
              <a:solidFill>
                <a:schemeClr val="accent3">
                  <a:lumMod val="50000"/>
                </a:schemeClr>
              </a:solidFill>
              <a:latin typeface="Garamond" panose="02020404030301010803" pitchFamily="18" charset="0"/>
            </a:rPr>
            <a:t> de energía</a:t>
          </a:r>
          <a:endParaRPr lang="es-PE" sz="1100">
            <a:solidFill>
              <a:schemeClr val="accent3">
                <a:lumMod val="50000"/>
              </a:schemeClr>
            </a:solidFill>
            <a:latin typeface="Garamond" panose="02020404030301010803" pitchFamily="18" charset="0"/>
          </a:endParaRPr>
        </a:p>
      </xdr:txBody>
    </xdr:sp>
    <xdr:clientData/>
  </xdr:twoCellAnchor>
  <xdr:twoCellAnchor>
    <xdr:from>
      <xdr:col>2</xdr:col>
      <xdr:colOff>651209</xdr:colOff>
      <xdr:row>6</xdr:row>
      <xdr:rowOff>130344</xdr:rowOff>
    </xdr:from>
    <xdr:to>
      <xdr:col>3</xdr:col>
      <xdr:colOff>868784</xdr:colOff>
      <xdr:row>7</xdr:row>
      <xdr:rowOff>227844</xdr:rowOff>
    </xdr:to>
    <xdr:sp macro="" textlink="">
      <xdr:nvSpPr>
        <xdr:cNvPr id="11" name="Rectángulo 6">
          <a:hlinkClick xmlns:r="http://schemas.openxmlformats.org/officeDocument/2006/relationships" r:id="rId5"/>
        </xdr:cNvPr>
        <xdr:cNvSpPr/>
      </xdr:nvSpPr>
      <xdr:spPr>
        <a:xfrm>
          <a:off x="1651334" y="1349544"/>
          <a:ext cx="1332000" cy="288000"/>
        </a:xfrm>
        <a:prstGeom prst="snip1Rect">
          <a:avLst/>
        </a:prstGeom>
        <a:noFill/>
        <a:ln w="9525">
          <a:solidFill>
            <a:schemeClr val="accent3">
              <a:lumMod val="20000"/>
              <a:lumOff val="8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GB">
              <a:solidFill>
                <a:schemeClr val="bg1"/>
              </a:solidFill>
              <a:latin typeface="Garamond" panose="02020404030301010803" pitchFamily="18" charset="0"/>
            </a:rPr>
            <a:t>Electricidad</a:t>
          </a:r>
        </a:p>
      </xdr:txBody>
    </xdr:sp>
    <xdr:clientData/>
  </xdr:twoCellAnchor>
  <xdr:twoCellAnchor>
    <xdr:from>
      <xdr:col>3</xdr:col>
      <xdr:colOff>908383</xdr:colOff>
      <xdr:row>6</xdr:row>
      <xdr:rowOff>130344</xdr:rowOff>
    </xdr:from>
    <xdr:to>
      <xdr:col>5</xdr:col>
      <xdr:colOff>11533</xdr:colOff>
      <xdr:row>7</xdr:row>
      <xdr:rowOff>227844</xdr:rowOff>
    </xdr:to>
    <xdr:sp macro="" textlink="">
      <xdr:nvSpPr>
        <xdr:cNvPr id="12" name="Rectángulo 7">
          <a:hlinkClick xmlns:r="http://schemas.openxmlformats.org/officeDocument/2006/relationships" r:id="rId6"/>
        </xdr:cNvPr>
        <xdr:cNvSpPr/>
      </xdr:nvSpPr>
      <xdr:spPr>
        <a:xfrm>
          <a:off x="3022933" y="1349544"/>
          <a:ext cx="1332000" cy="288000"/>
        </a:xfrm>
        <a:prstGeom prst="snip1Rect">
          <a:avLst/>
        </a:prstGeom>
        <a:noFill/>
        <a:ln w="9525">
          <a:solidFill>
            <a:schemeClr val="accent3">
              <a:lumMod val="20000"/>
              <a:lumOff val="8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GB">
              <a:solidFill>
                <a:schemeClr val="bg1"/>
              </a:solidFill>
              <a:latin typeface="Garamond" panose="02020404030301010803" pitchFamily="18" charset="0"/>
            </a:rPr>
            <a:t>Agua</a:t>
          </a:r>
        </a:p>
      </xdr:txBody>
    </xdr:sp>
    <xdr:clientData/>
  </xdr:twoCellAnchor>
  <xdr:twoCellAnchor>
    <xdr:from>
      <xdr:col>5</xdr:col>
      <xdr:colOff>29577</xdr:colOff>
      <xdr:row>6</xdr:row>
      <xdr:rowOff>130344</xdr:rowOff>
    </xdr:from>
    <xdr:to>
      <xdr:col>6</xdr:col>
      <xdr:colOff>247152</xdr:colOff>
      <xdr:row>7</xdr:row>
      <xdr:rowOff>227844</xdr:rowOff>
    </xdr:to>
    <xdr:sp macro="" textlink="">
      <xdr:nvSpPr>
        <xdr:cNvPr id="13" name="Rectángulo 6">
          <a:hlinkClick xmlns:r="http://schemas.openxmlformats.org/officeDocument/2006/relationships" r:id="rId7"/>
        </xdr:cNvPr>
        <xdr:cNvSpPr/>
      </xdr:nvSpPr>
      <xdr:spPr>
        <a:xfrm>
          <a:off x="4372977" y="1349544"/>
          <a:ext cx="1332000" cy="288000"/>
        </a:xfrm>
        <a:prstGeom prst="snip1Rect">
          <a:avLst/>
        </a:prstGeom>
        <a:noFill/>
        <a:ln w="9525">
          <a:solidFill>
            <a:schemeClr val="accent3">
              <a:lumMod val="20000"/>
              <a:lumOff val="8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GB">
              <a:solidFill>
                <a:schemeClr val="accent3">
                  <a:lumMod val="50000"/>
                </a:schemeClr>
              </a:solidFill>
              <a:latin typeface="Garamond" panose="02020404030301010803" pitchFamily="18" charset="0"/>
            </a:rPr>
            <a:t>Combustibles</a:t>
          </a:r>
        </a:p>
      </xdr:txBody>
    </xdr:sp>
    <xdr:clientData/>
  </xdr:twoCellAnchor>
  <xdr:twoCellAnchor>
    <xdr:from>
      <xdr:col>6</xdr:col>
      <xdr:colOff>268204</xdr:colOff>
      <xdr:row>6</xdr:row>
      <xdr:rowOff>130344</xdr:rowOff>
    </xdr:from>
    <xdr:to>
      <xdr:col>7</xdr:col>
      <xdr:colOff>485779</xdr:colOff>
      <xdr:row>7</xdr:row>
      <xdr:rowOff>227844</xdr:rowOff>
    </xdr:to>
    <xdr:sp macro="" textlink="">
      <xdr:nvSpPr>
        <xdr:cNvPr id="14" name="Rectángulo 7">
          <a:hlinkClick xmlns:r="http://schemas.openxmlformats.org/officeDocument/2006/relationships" r:id="rId8"/>
        </xdr:cNvPr>
        <xdr:cNvSpPr/>
      </xdr:nvSpPr>
      <xdr:spPr>
        <a:xfrm>
          <a:off x="5726029" y="1349544"/>
          <a:ext cx="1332000" cy="288000"/>
        </a:xfrm>
        <a:prstGeom prst="snip1Rect">
          <a:avLst/>
        </a:prstGeom>
        <a:noFill/>
        <a:ln w="9525">
          <a:solidFill>
            <a:schemeClr val="accent3">
              <a:lumMod val="20000"/>
              <a:lumOff val="8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GB">
              <a:solidFill>
                <a:schemeClr val="bg1"/>
              </a:solidFill>
              <a:latin typeface="Garamond" panose="02020404030301010803" pitchFamily="18" charset="0"/>
            </a:rPr>
            <a:t>Vehículos</a:t>
          </a:r>
        </a:p>
      </xdr:txBody>
    </xdr:sp>
    <xdr:clientData/>
  </xdr:twoCellAnchor>
  <xdr:twoCellAnchor>
    <xdr:from>
      <xdr:col>7</xdr:col>
      <xdr:colOff>595303</xdr:colOff>
      <xdr:row>4</xdr:row>
      <xdr:rowOff>190501</xdr:rowOff>
    </xdr:from>
    <xdr:to>
      <xdr:col>8</xdr:col>
      <xdr:colOff>852478</xdr:colOff>
      <xdr:row>6</xdr:row>
      <xdr:rowOff>96763</xdr:rowOff>
    </xdr:to>
    <xdr:sp macro="" textlink="">
      <xdr:nvSpPr>
        <xdr:cNvPr id="16" name="Snip and Round Single Corner Rectangle 7">
          <a:hlinkClick xmlns:r="http://schemas.openxmlformats.org/officeDocument/2006/relationships" r:id="rId9"/>
        </xdr:cNvPr>
        <xdr:cNvSpPr/>
      </xdr:nvSpPr>
      <xdr:spPr>
        <a:xfrm>
          <a:off x="7167553" y="1019176"/>
          <a:ext cx="1371600" cy="296787"/>
        </a:xfrm>
        <a:prstGeom prst="snipRoundRect">
          <a:avLst/>
        </a:prstGeom>
        <a:solidFill>
          <a:srgbClr val="FFE697"/>
        </a:solidFill>
        <a:ln w="12700">
          <a:solidFill>
            <a:schemeClr val="accent6">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1"/>
        <a:lstStyle/>
        <a:p>
          <a:pPr marL="0" indent="0" algn="ctr"/>
          <a:r>
            <a:rPr lang="es-PE" sz="1100">
              <a:solidFill>
                <a:schemeClr val="accent3">
                  <a:lumMod val="50000"/>
                </a:schemeClr>
              </a:solidFill>
              <a:latin typeface="Garamond" panose="02020404030301010803" pitchFamily="18" charset="0"/>
              <a:ea typeface="+mn-ea"/>
              <a:cs typeface="+mn-cs"/>
            </a:rPr>
            <a:t>Gráficas</a:t>
          </a: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5</xdr:col>
      <xdr:colOff>177294</xdr:colOff>
      <xdr:row>4</xdr:row>
      <xdr:rowOff>200024</xdr:rowOff>
    </xdr:from>
    <xdr:to>
      <xdr:col>6</xdr:col>
      <xdr:colOff>501144</xdr:colOff>
      <xdr:row>6</xdr:row>
      <xdr:rowOff>104198</xdr:rowOff>
    </xdr:to>
    <xdr:sp macro="" textlink="">
      <xdr:nvSpPr>
        <xdr:cNvPr id="12" name="Snip and Round Single Corner Rectangle 3">
          <a:hlinkClick xmlns:r="http://schemas.openxmlformats.org/officeDocument/2006/relationships" r:id="rId1"/>
        </xdr:cNvPr>
        <xdr:cNvSpPr/>
      </xdr:nvSpPr>
      <xdr:spPr>
        <a:xfrm>
          <a:off x="4434969" y="1028699"/>
          <a:ext cx="1371600" cy="294699"/>
        </a:xfrm>
        <a:prstGeom prst="snipRoundRect">
          <a:avLst/>
        </a:prstGeom>
        <a:solidFill>
          <a:srgbClr val="FFE697"/>
        </a:solidFill>
        <a:ln w="12700">
          <a:solidFill>
            <a:schemeClr val="accent6">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1"/>
        <a:lstStyle/>
        <a:p>
          <a:pPr marL="0" indent="0" algn="l"/>
          <a:r>
            <a:rPr lang="es-PE" sz="1100">
              <a:solidFill>
                <a:schemeClr val="accent3">
                  <a:lumMod val="50000"/>
                </a:schemeClr>
              </a:solidFill>
              <a:latin typeface="Garamond" panose="02020404030301010803" pitchFamily="18" charset="0"/>
              <a:ea typeface="+mn-ea"/>
              <a:cs typeface="+mn-cs"/>
            </a:rPr>
            <a:t>Equipos</a:t>
          </a:r>
        </a:p>
      </xdr:txBody>
    </xdr:sp>
    <xdr:clientData/>
  </xdr:twoCellAnchor>
  <xdr:twoCellAnchor>
    <xdr:from>
      <xdr:col>6</xdr:col>
      <xdr:colOff>527143</xdr:colOff>
      <xdr:row>5</xdr:row>
      <xdr:rowOff>500</xdr:rowOff>
    </xdr:from>
    <xdr:to>
      <xdr:col>7</xdr:col>
      <xdr:colOff>850993</xdr:colOff>
      <xdr:row>6</xdr:row>
      <xdr:rowOff>104699</xdr:rowOff>
    </xdr:to>
    <xdr:sp macro="" textlink="">
      <xdr:nvSpPr>
        <xdr:cNvPr id="16" name="Snip and Round Single Corner Rectangle 7">
          <a:hlinkClick xmlns:r="http://schemas.openxmlformats.org/officeDocument/2006/relationships" r:id="rId2"/>
        </xdr:cNvPr>
        <xdr:cNvSpPr/>
      </xdr:nvSpPr>
      <xdr:spPr>
        <a:xfrm>
          <a:off x="5832568" y="1029200"/>
          <a:ext cx="1371600" cy="294699"/>
        </a:xfrm>
        <a:prstGeom prst="snipRoundRect">
          <a:avLst/>
        </a:prstGeom>
        <a:solidFill>
          <a:srgbClr val="FFE697"/>
        </a:solidFill>
        <a:ln w="12700">
          <a:solidFill>
            <a:schemeClr val="accent6">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1"/>
        <a:lstStyle/>
        <a:p>
          <a:pPr marL="0" indent="0" algn="l"/>
          <a:r>
            <a:rPr lang="es-PE" sz="1100">
              <a:solidFill>
                <a:schemeClr val="accent3">
                  <a:lumMod val="50000"/>
                </a:schemeClr>
              </a:solidFill>
              <a:latin typeface="Garamond" panose="02020404030301010803" pitchFamily="18" charset="0"/>
              <a:ea typeface="+mn-ea"/>
              <a:cs typeface="+mn-cs"/>
            </a:rPr>
            <a:t>Resultados</a:t>
          </a:r>
        </a:p>
      </xdr:txBody>
    </xdr:sp>
    <xdr:clientData/>
  </xdr:twoCellAnchor>
  <xdr:twoCellAnchor>
    <xdr:from>
      <xdr:col>1</xdr:col>
      <xdr:colOff>28576</xdr:colOff>
      <xdr:row>5</xdr:row>
      <xdr:rowOff>0</xdr:rowOff>
    </xdr:from>
    <xdr:to>
      <xdr:col>2</xdr:col>
      <xdr:colOff>504826</xdr:colOff>
      <xdr:row>6</xdr:row>
      <xdr:rowOff>104700</xdr:rowOff>
    </xdr:to>
    <xdr:sp macro="" textlink="">
      <xdr:nvSpPr>
        <xdr:cNvPr id="17" name="Snip and Round Single Corner Rectangle 8">
          <a:hlinkClick xmlns:r="http://schemas.openxmlformats.org/officeDocument/2006/relationships" r:id="rId3"/>
        </xdr:cNvPr>
        <xdr:cNvSpPr/>
      </xdr:nvSpPr>
      <xdr:spPr>
        <a:xfrm>
          <a:off x="247651" y="1028700"/>
          <a:ext cx="1371600" cy="295200"/>
        </a:xfrm>
        <a:prstGeom prst="snipRoundRect">
          <a:avLst/>
        </a:prstGeom>
        <a:solidFill>
          <a:srgbClr val="FFE697"/>
        </a:solidFill>
        <a:ln w="12700">
          <a:solidFill>
            <a:schemeClr val="accent6">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1"/>
        <a:lstStyle/>
        <a:p>
          <a:pPr marL="0" indent="0" algn="l"/>
          <a:r>
            <a:rPr lang="es-PE" sz="1100">
              <a:solidFill>
                <a:schemeClr val="accent3">
                  <a:lumMod val="50000"/>
                </a:schemeClr>
              </a:solidFill>
              <a:latin typeface="Garamond" panose="02020404030301010803" pitchFamily="18" charset="0"/>
              <a:ea typeface="+mn-ea"/>
              <a:cs typeface="+mn-cs"/>
            </a:rPr>
            <a:t>Descripción</a:t>
          </a:r>
        </a:p>
      </xdr:txBody>
    </xdr:sp>
    <xdr:clientData/>
  </xdr:twoCellAnchor>
  <xdr:twoCellAnchor>
    <xdr:from>
      <xdr:col>2</xdr:col>
      <xdr:colOff>533402</xdr:colOff>
      <xdr:row>5</xdr:row>
      <xdr:rowOff>0</xdr:rowOff>
    </xdr:from>
    <xdr:to>
      <xdr:col>3</xdr:col>
      <xdr:colOff>857252</xdr:colOff>
      <xdr:row>6</xdr:row>
      <xdr:rowOff>104700</xdr:rowOff>
    </xdr:to>
    <xdr:sp macro="" textlink="">
      <xdr:nvSpPr>
        <xdr:cNvPr id="18" name="Snip and Round Single Corner Rectangle 9">
          <a:hlinkClick xmlns:r="http://schemas.openxmlformats.org/officeDocument/2006/relationships" r:id="rId4"/>
        </xdr:cNvPr>
        <xdr:cNvSpPr/>
      </xdr:nvSpPr>
      <xdr:spPr>
        <a:xfrm>
          <a:off x="1647827" y="1028700"/>
          <a:ext cx="1371600" cy="295200"/>
        </a:xfrm>
        <a:prstGeom prst="snipRoundRect">
          <a:avLst/>
        </a:prstGeom>
        <a:solidFill>
          <a:srgbClr val="FFE697"/>
        </a:solidFill>
        <a:ln w="12700">
          <a:solidFill>
            <a:schemeClr val="accent6">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1"/>
        <a:lstStyle/>
        <a:p>
          <a:pPr marL="0" indent="0" algn="l"/>
          <a:r>
            <a:rPr lang="es-PE" sz="1100">
              <a:solidFill>
                <a:schemeClr val="accent3">
                  <a:lumMod val="50000"/>
                </a:schemeClr>
              </a:solidFill>
              <a:latin typeface="Garamond" panose="02020404030301010803" pitchFamily="18" charset="0"/>
              <a:ea typeface="+mn-ea"/>
              <a:cs typeface="+mn-cs"/>
            </a:rPr>
            <a:t>Información</a:t>
          </a:r>
          <a:r>
            <a:rPr lang="es-PE" sz="1100" baseline="0">
              <a:solidFill>
                <a:schemeClr val="accent3">
                  <a:lumMod val="50000"/>
                </a:schemeClr>
              </a:solidFill>
              <a:latin typeface="Garamond" panose="02020404030301010803" pitchFamily="18" charset="0"/>
              <a:ea typeface="+mn-ea"/>
              <a:cs typeface="+mn-cs"/>
            </a:rPr>
            <a:t> General</a:t>
          </a:r>
          <a:endParaRPr lang="es-PE" sz="1100">
            <a:solidFill>
              <a:schemeClr val="accent3">
                <a:lumMod val="50000"/>
              </a:schemeClr>
            </a:solidFill>
            <a:latin typeface="Garamond" panose="02020404030301010803" pitchFamily="18" charset="0"/>
            <a:ea typeface="+mn-ea"/>
            <a:cs typeface="+mn-cs"/>
          </a:endParaRPr>
        </a:p>
      </xdr:txBody>
    </xdr:sp>
    <xdr:clientData/>
  </xdr:twoCellAnchor>
  <xdr:twoCellAnchor>
    <xdr:from>
      <xdr:col>3</xdr:col>
      <xdr:colOff>877307</xdr:colOff>
      <xdr:row>5</xdr:row>
      <xdr:rowOff>0</xdr:rowOff>
    </xdr:from>
    <xdr:to>
      <xdr:col>5</xdr:col>
      <xdr:colOff>153407</xdr:colOff>
      <xdr:row>6</xdr:row>
      <xdr:rowOff>104700</xdr:rowOff>
    </xdr:to>
    <xdr:sp macro="" textlink="">
      <xdr:nvSpPr>
        <xdr:cNvPr id="19" name="Snip and Round Single Corner Rectangle 2">
          <a:hlinkClick xmlns:r="http://schemas.openxmlformats.org/officeDocument/2006/relationships" r:id="rId5"/>
        </xdr:cNvPr>
        <xdr:cNvSpPr/>
      </xdr:nvSpPr>
      <xdr:spPr>
        <a:xfrm>
          <a:off x="3039482" y="1028700"/>
          <a:ext cx="1371600" cy="295200"/>
        </a:xfrm>
        <a:prstGeom prst="snipRoundRect">
          <a:avLst/>
        </a:prstGeom>
        <a:solidFill>
          <a:srgbClr val="C6E6A2"/>
        </a:solidFill>
        <a:ln w="9525">
          <a:solidFill>
            <a:srgbClr val="008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1"/>
        <a:lstStyle/>
        <a:p>
          <a:pPr algn="l"/>
          <a:r>
            <a:rPr lang="es-PE" sz="1100">
              <a:solidFill>
                <a:schemeClr val="accent3">
                  <a:lumMod val="50000"/>
                </a:schemeClr>
              </a:solidFill>
              <a:latin typeface="Garamond" panose="02020404030301010803" pitchFamily="18" charset="0"/>
            </a:rPr>
            <a:t>Consumo</a:t>
          </a:r>
          <a:r>
            <a:rPr lang="es-PE" sz="1100" baseline="0">
              <a:solidFill>
                <a:schemeClr val="accent3">
                  <a:lumMod val="50000"/>
                </a:schemeClr>
              </a:solidFill>
              <a:latin typeface="Garamond" panose="02020404030301010803" pitchFamily="18" charset="0"/>
            </a:rPr>
            <a:t> de energía</a:t>
          </a:r>
          <a:endParaRPr lang="es-PE" sz="1100">
            <a:solidFill>
              <a:schemeClr val="accent3">
                <a:lumMod val="50000"/>
              </a:schemeClr>
            </a:solidFill>
            <a:latin typeface="Garamond" panose="02020404030301010803" pitchFamily="18" charset="0"/>
          </a:endParaRPr>
        </a:p>
      </xdr:txBody>
    </xdr:sp>
    <xdr:clientData/>
  </xdr:twoCellAnchor>
  <xdr:twoCellAnchor>
    <xdr:from>
      <xdr:col>2</xdr:col>
      <xdr:colOff>571499</xdr:colOff>
      <xdr:row>6</xdr:row>
      <xdr:rowOff>130343</xdr:rowOff>
    </xdr:from>
    <xdr:to>
      <xdr:col>3</xdr:col>
      <xdr:colOff>855749</xdr:colOff>
      <xdr:row>7</xdr:row>
      <xdr:rowOff>227843</xdr:rowOff>
    </xdr:to>
    <xdr:sp macro="" textlink="">
      <xdr:nvSpPr>
        <xdr:cNvPr id="11" name="Rectángulo 6">
          <a:hlinkClick xmlns:r="http://schemas.openxmlformats.org/officeDocument/2006/relationships" r:id="rId5"/>
        </xdr:cNvPr>
        <xdr:cNvSpPr/>
      </xdr:nvSpPr>
      <xdr:spPr>
        <a:xfrm>
          <a:off x="1685924" y="1349543"/>
          <a:ext cx="1332000" cy="288000"/>
        </a:xfrm>
        <a:prstGeom prst="snip1Rect">
          <a:avLst/>
        </a:prstGeom>
        <a:noFill/>
        <a:ln w="9525">
          <a:solidFill>
            <a:schemeClr val="accent3">
              <a:lumMod val="20000"/>
              <a:lumOff val="8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GB">
              <a:solidFill>
                <a:schemeClr val="bg1"/>
              </a:solidFill>
              <a:latin typeface="Garamond" panose="02020404030301010803" pitchFamily="18" charset="0"/>
            </a:rPr>
            <a:t>Electricidad</a:t>
          </a:r>
        </a:p>
      </xdr:txBody>
    </xdr:sp>
    <xdr:clientData/>
  </xdr:twoCellAnchor>
  <xdr:twoCellAnchor>
    <xdr:from>
      <xdr:col>3</xdr:col>
      <xdr:colOff>885825</xdr:colOff>
      <xdr:row>6</xdr:row>
      <xdr:rowOff>130343</xdr:rowOff>
    </xdr:from>
    <xdr:to>
      <xdr:col>5</xdr:col>
      <xdr:colOff>122325</xdr:colOff>
      <xdr:row>7</xdr:row>
      <xdr:rowOff>227843</xdr:rowOff>
    </xdr:to>
    <xdr:sp macro="" textlink="">
      <xdr:nvSpPr>
        <xdr:cNvPr id="13" name="Rectángulo 7">
          <a:hlinkClick xmlns:r="http://schemas.openxmlformats.org/officeDocument/2006/relationships" r:id="rId6"/>
        </xdr:cNvPr>
        <xdr:cNvSpPr/>
      </xdr:nvSpPr>
      <xdr:spPr>
        <a:xfrm>
          <a:off x="3048000" y="1349543"/>
          <a:ext cx="1332000" cy="288000"/>
        </a:xfrm>
        <a:prstGeom prst="snip1Rect">
          <a:avLst/>
        </a:prstGeom>
        <a:noFill/>
        <a:ln w="9525">
          <a:solidFill>
            <a:schemeClr val="accent3">
              <a:lumMod val="20000"/>
              <a:lumOff val="8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GB">
              <a:solidFill>
                <a:schemeClr val="bg1"/>
              </a:solidFill>
              <a:latin typeface="Garamond" panose="02020404030301010803" pitchFamily="18" charset="0"/>
            </a:rPr>
            <a:t>Agua</a:t>
          </a:r>
        </a:p>
      </xdr:txBody>
    </xdr:sp>
    <xdr:clientData/>
  </xdr:twoCellAnchor>
  <xdr:twoCellAnchor>
    <xdr:from>
      <xdr:col>5</xdr:col>
      <xdr:colOff>165935</xdr:colOff>
      <xdr:row>6</xdr:row>
      <xdr:rowOff>130343</xdr:rowOff>
    </xdr:from>
    <xdr:to>
      <xdr:col>6</xdr:col>
      <xdr:colOff>450185</xdr:colOff>
      <xdr:row>7</xdr:row>
      <xdr:rowOff>227843</xdr:rowOff>
    </xdr:to>
    <xdr:sp macro="" textlink="">
      <xdr:nvSpPr>
        <xdr:cNvPr id="14" name="Rectángulo 6">
          <a:hlinkClick xmlns:r="http://schemas.openxmlformats.org/officeDocument/2006/relationships" r:id="rId7"/>
        </xdr:cNvPr>
        <xdr:cNvSpPr/>
      </xdr:nvSpPr>
      <xdr:spPr>
        <a:xfrm>
          <a:off x="4423610" y="1349543"/>
          <a:ext cx="1332000" cy="288000"/>
        </a:xfrm>
        <a:prstGeom prst="snip1Rect">
          <a:avLst/>
        </a:prstGeom>
        <a:noFill/>
        <a:ln w="9525">
          <a:solidFill>
            <a:schemeClr val="accent3">
              <a:lumMod val="20000"/>
              <a:lumOff val="8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GB">
              <a:solidFill>
                <a:schemeClr val="bg1"/>
              </a:solidFill>
              <a:latin typeface="Garamond" panose="02020404030301010803" pitchFamily="18" charset="0"/>
            </a:rPr>
            <a:t>Combustibles</a:t>
          </a:r>
        </a:p>
      </xdr:txBody>
    </xdr:sp>
    <xdr:clientData/>
  </xdr:twoCellAnchor>
  <xdr:twoCellAnchor>
    <xdr:from>
      <xdr:col>6</xdr:col>
      <xdr:colOff>486777</xdr:colOff>
      <xdr:row>6</xdr:row>
      <xdr:rowOff>130343</xdr:rowOff>
    </xdr:from>
    <xdr:to>
      <xdr:col>7</xdr:col>
      <xdr:colOff>771027</xdr:colOff>
      <xdr:row>7</xdr:row>
      <xdr:rowOff>227843</xdr:rowOff>
    </xdr:to>
    <xdr:sp macro="" textlink="">
      <xdr:nvSpPr>
        <xdr:cNvPr id="15" name="Rectángulo 7">
          <a:hlinkClick xmlns:r="http://schemas.openxmlformats.org/officeDocument/2006/relationships" r:id="rId8"/>
        </xdr:cNvPr>
        <xdr:cNvSpPr/>
      </xdr:nvSpPr>
      <xdr:spPr>
        <a:xfrm>
          <a:off x="5792202" y="1349543"/>
          <a:ext cx="1332000" cy="288000"/>
        </a:xfrm>
        <a:prstGeom prst="snip1Rect">
          <a:avLst/>
        </a:prstGeom>
        <a:noFill/>
        <a:ln w="9525">
          <a:solidFill>
            <a:schemeClr val="accent3">
              <a:lumMod val="20000"/>
              <a:lumOff val="8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GB">
              <a:solidFill>
                <a:schemeClr val="accent3">
                  <a:lumMod val="50000"/>
                </a:schemeClr>
              </a:solidFill>
              <a:latin typeface="Garamond" panose="02020404030301010803" pitchFamily="18" charset="0"/>
            </a:rPr>
            <a:t>Vehículos</a:t>
          </a:r>
        </a:p>
      </xdr:txBody>
    </xdr:sp>
    <xdr:clientData/>
  </xdr:twoCellAnchor>
  <xdr:twoCellAnchor>
    <xdr:from>
      <xdr:col>7</xdr:col>
      <xdr:colOff>862776</xdr:colOff>
      <xdr:row>5</xdr:row>
      <xdr:rowOff>0</xdr:rowOff>
    </xdr:from>
    <xdr:to>
      <xdr:col>9</xdr:col>
      <xdr:colOff>138876</xdr:colOff>
      <xdr:row>6</xdr:row>
      <xdr:rowOff>104700</xdr:rowOff>
    </xdr:to>
    <xdr:sp macro="" textlink="">
      <xdr:nvSpPr>
        <xdr:cNvPr id="24" name="Snip and Round Single Corner Rectangle 7">
          <a:hlinkClick xmlns:r="http://schemas.openxmlformats.org/officeDocument/2006/relationships" r:id="rId9"/>
        </xdr:cNvPr>
        <xdr:cNvSpPr/>
      </xdr:nvSpPr>
      <xdr:spPr>
        <a:xfrm>
          <a:off x="7215951" y="1028700"/>
          <a:ext cx="1371600" cy="295200"/>
        </a:xfrm>
        <a:prstGeom prst="snipRoundRect">
          <a:avLst/>
        </a:prstGeom>
        <a:solidFill>
          <a:srgbClr val="FFE697"/>
        </a:solidFill>
        <a:ln w="12700">
          <a:solidFill>
            <a:schemeClr val="accent6">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1"/>
        <a:lstStyle/>
        <a:p>
          <a:pPr marL="0" indent="0" algn="ctr"/>
          <a:r>
            <a:rPr lang="es-PE" sz="1100">
              <a:solidFill>
                <a:schemeClr val="accent3">
                  <a:lumMod val="50000"/>
                </a:schemeClr>
              </a:solidFill>
              <a:latin typeface="Garamond" panose="02020404030301010803" pitchFamily="18" charset="0"/>
              <a:ea typeface="+mn-ea"/>
              <a:cs typeface="+mn-cs"/>
            </a:rPr>
            <a:t>Gráficas</a:t>
          </a:r>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3</xdr:col>
      <xdr:colOff>739270</xdr:colOff>
      <xdr:row>5</xdr:row>
      <xdr:rowOff>0</xdr:rowOff>
    </xdr:from>
    <xdr:to>
      <xdr:col>5</xdr:col>
      <xdr:colOff>15370</xdr:colOff>
      <xdr:row>6</xdr:row>
      <xdr:rowOff>104700</xdr:rowOff>
    </xdr:to>
    <xdr:sp macro="" textlink="">
      <xdr:nvSpPr>
        <xdr:cNvPr id="2" name="Snip and Round Single Corner Rectangle 3">
          <a:hlinkClick xmlns:r="http://schemas.openxmlformats.org/officeDocument/2006/relationships" r:id="rId1"/>
        </xdr:cNvPr>
        <xdr:cNvSpPr/>
      </xdr:nvSpPr>
      <xdr:spPr>
        <a:xfrm>
          <a:off x="3053845" y="990600"/>
          <a:ext cx="1371600" cy="295200"/>
        </a:xfrm>
        <a:prstGeom prst="snipRoundRect">
          <a:avLst/>
        </a:prstGeom>
        <a:solidFill>
          <a:srgbClr val="FFE697"/>
        </a:solidFill>
        <a:ln w="12700">
          <a:solidFill>
            <a:schemeClr val="accent6">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1"/>
        <a:lstStyle/>
        <a:p>
          <a:r>
            <a:rPr lang="es-PE" sz="1100">
              <a:solidFill>
                <a:schemeClr val="accent3">
                  <a:lumMod val="50000"/>
                </a:schemeClr>
              </a:solidFill>
              <a:latin typeface="Garamond" panose="02020404030301010803" pitchFamily="18" charset="0"/>
              <a:ea typeface="+mn-ea"/>
              <a:cs typeface="+mn-cs"/>
            </a:rPr>
            <a:t>Consumo de energía</a:t>
          </a:r>
          <a:endParaRPr lang="es-PE">
            <a:solidFill>
              <a:sysClr val="windowText" lastClr="000000"/>
            </a:solidFill>
            <a:effectLst/>
          </a:endParaRPr>
        </a:p>
      </xdr:txBody>
    </xdr:sp>
    <xdr:clientData/>
  </xdr:twoCellAnchor>
  <xdr:twoCellAnchor>
    <xdr:from>
      <xdr:col>6</xdr:col>
      <xdr:colOff>380552</xdr:colOff>
      <xdr:row>4</xdr:row>
      <xdr:rowOff>177614</xdr:rowOff>
    </xdr:from>
    <xdr:to>
      <xdr:col>7</xdr:col>
      <xdr:colOff>704402</xdr:colOff>
      <xdr:row>6</xdr:row>
      <xdr:rowOff>91814</xdr:rowOff>
    </xdr:to>
    <xdr:sp macro="" textlink="">
      <xdr:nvSpPr>
        <xdr:cNvPr id="6" name="Snip and Round Single Corner Rectangle 7">
          <a:hlinkClick xmlns:r="http://schemas.openxmlformats.org/officeDocument/2006/relationships" r:id="rId2"/>
        </xdr:cNvPr>
        <xdr:cNvSpPr/>
      </xdr:nvSpPr>
      <xdr:spPr>
        <a:xfrm>
          <a:off x="5838377" y="977714"/>
          <a:ext cx="1371600" cy="295200"/>
        </a:xfrm>
        <a:prstGeom prst="snipRoundRect">
          <a:avLst/>
        </a:prstGeom>
        <a:solidFill>
          <a:srgbClr val="FFE697"/>
        </a:solidFill>
        <a:ln w="12700">
          <a:solidFill>
            <a:schemeClr val="accent6">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1"/>
        <a:lstStyle/>
        <a:p>
          <a:pPr marL="0" indent="0" algn="l"/>
          <a:r>
            <a:rPr lang="es-PE" sz="1100">
              <a:solidFill>
                <a:schemeClr val="accent3">
                  <a:lumMod val="50000"/>
                </a:schemeClr>
              </a:solidFill>
              <a:latin typeface="Garamond" panose="02020404030301010803" pitchFamily="18" charset="0"/>
              <a:ea typeface="+mn-ea"/>
              <a:cs typeface="+mn-cs"/>
            </a:rPr>
            <a:t>Resultados</a:t>
          </a:r>
        </a:p>
      </xdr:txBody>
    </xdr:sp>
    <xdr:clientData/>
  </xdr:twoCellAnchor>
  <xdr:twoCellAnchor>
    <xdr:from>
      <xdr:col>1</xdr:col>
      <xdr:colOff>57151</xdr:colOff>
      <xdr:row>5</xdr:row>
      <xdr:rowOff>0</xdr:rowOff>
    </xdr:from>
    <xdr:to>
      <xdr:col>2</xdr:col>
      <xdr:colOff>381001</xdr:colOff>
      <xdr:row>6</xdr:row>
      <xdr:rowOff>104700</xdr:rowOff>
    </xdr:to>
    <xdr:sp macro="" textlink="">
      <xdr:nvSpPr>
        <xdr:cNvPr id="7" name="Snip and Round Single Corner Rectangle 8">
          <a:hlinkClick xmlns:r="http://schemas.openxmlformats.org/officeDocument/2006/relationships" r:id="rId3"/>
        </xdr:cNvPr>
        <xdr:cNvSpPr/>
      </xdr:nvSpPr>
      <xdr:spPr>
        <a:xfrm>
          <a:off x="276226" y="990600"/>
          <a:ext cx="1371600" cy="295200"/>
        </a:xfrm>
        <a:prstGeom prst="snipRoundRect">
          <a:avLst/>
        </a:prstGeom>
        <a:solidFill>
          <a:srgbClr val="FFE697"/>
        </a:solidFill>
        <a:ln w="12700">
          <a:solidFill>
            <a:schemeClr val="accent6">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1"/>
        <a:lstStyle/>
        <a:p>
          <a:pPr marL="0" indent="0" algn="l"/>
          <a:r>
            <a:rPr lang="es-PE" sz="1100">
              <a:solidFill>
                <a:schemeClr val="accent3">
                  <a:lumMod val="50000"/>
                </a:schemeClr>
              </a:solidFill>
              <a:latin typeface="Garamond" panose="02020404030301010803" pitchFamily="18" charset="0"/>
              <a:ea typeface="+mn-ea"/>
              <a:cs typeface="+mn-cs"/>
            </a:rPr>
            <a:t>Descripción</a:t>
          </a:r>
        </a:p>
      </xdr:txBody>
    </xdr:sp>
    <xdr:clientData/>
  </xdr:twoCellAnchor>
  <xdr:twoCellAnchor>
    <xdr:from>
      <xdr:col>2</xdr:col>
      <xdr:colOff>404065</xdr:colOff>
      <xdr:row>5</xdr:row>
      <xdr:rowOff>0</xdr:rowOff>
    </xdr:from>
    <xdr:to>
      <xdr:col>3</xdr:col>
      <xdr:colOff>727915</xdr:colOff>
      <xdr:row>6</xdr:row>
      <xdr:rowOff>104700</xdr:rowOff>
    </xdr:to>
    <xdr:sp macro="" textlink="">
      <xdr:nvSpPr>
        <xdr:cNvPr id="8" name="Snip and Round Single Corner Rectangle 9">
          <a:hlinkClick xmlns:r="http://schemas.openxmlformats.org/officeDocument/2006/relationships" r:id="rId4"/>
        </xdr:cNvPr>
        <xdr:cNvSpPr/>
      </xdr:nvSpPr>
      <xdr:spPr>
        <a:xfrm>
          <a:off x="1670890" y="990600"/>
          <a:ext cx="1371600" cy="295200"/>
        </a:xfrm>
        <a:prstGeom prst="snipRoundRect">
          <a:avLst/>
        </a:prstGeom>
        <a:solidFill>
          <a:srgbClr val="FFE697"/>
        </a:solidFill>
        <a:ln w="12700">
          <a:solidFill>
            <a:schemeClr val="accent6">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1"/>
        <a:lstStyle/>
        <a:p>
          <a:pPr marL="0" indent="0" algn="l"/>
          <a:r>
            <a:rPr lang="es-PE" sz="1100">
              <a:solidFill>
                <a:schemeClr val="accent3">
                  <a:lumMod val="50000"/>
                </a:schemeClr>
              </a:solidFill>
              <a:latin typeface="Garamond" panose="02020404030301010803" pitchFamily="18" charset="0"/>
              <a:ea typeface="+mn-ea"/>
              <a:cs typeface="+mn-cs"/>
            </a:rPr>
            <a:t>Información</a:t>
          </a:r>
          <a:r>
            <a:rPr lang="es-PE" sz="1100" baseline="0">
              <a:solidFill>
                <a:schemeClr val="accent3">
                  <a:lumMod val="50000"/>
                </a:schemeClr>
              </a:solidFill>
              <a:latin typeface="Garamond" panose="02020404030301010803" pitchFamily="18" charset="0"/>
              <a:ea typeface="+mn-ea"/>
              <a:cs typeface="+mn-cs"/>
            </a:rPr>
            <a:t> General</a:t>
          </a:r>
          <a:endParaRPr lang="es-PE" sz="1100">
            <a:solidFill>
              <a:schemeClr val="accent3">
                <a:lumMod val="50000"/>
              </a:schemeClr>
            </a:solidFill>
            <a:latin typeface="Garamond" panose="02020404030301010803" pitchFamily="18" charset="0"/>
            <a:ea typeface="+mn-ea"/>
            <a:cs typeface="+mn-cs"/>
          </a:endParaRPr>
        </a:p>
      </xdr:txBody>
    </xdr:sp>
    <xdr:clientData/>
  </xdr:twoCellAnchor>
  <xdr:twoCellAnchor>
    <xdr:from>
      <xdr:col>5</xdr:col>
      <xdr:colOff>38079</xdr:colOff>
      <xdr:row>4</xdr:row>
      <xdr:rowOff>187139</xdr:rowOff>
    </xdr:from>
    <xdr:to>
      <xdr:col>6</xdr:col>
      <xdr:colOff>361929</xdr:colOff>
      <xdr:row>6</xdr:row>
      <xdr:rowOff>101339</xdr:rowOff>
    </xdr:to>
    <xdr:sp macro="" textlink="">
      <xdr:nvSpPr>
        <xdr:cNvPr id="9" name="Snip and Round Single Corner Rectangle 2">
          <a:hlinkClick xmlns:r="http://schemas.openxmlformats.org/officeDocument/2006/relationships" r:id="rId5"/>
        </xdr:cNvPr>
        <xdr:cNvSpPr/>
      </xdr:nvSpPr>
      <xdr:spPr>
        <a:xfrm>
          <a:off x="4448154" y="987239"/>
          <a:ext cx="1371600" cy="295200"/>
        </a:xfrm>
        <a:prstGeom prst="snipRoundRect">
          <a:avLst/>
        </a:prstGeom>
        <a:solidFill>
          <a:srgbClr val="C6E6A2"/>
        </a:solidFill>
        <a:ln w="9525">
          <a:solidFill>
            <a:srgbClr val="008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1"/>
        <a:lstStyle/>
        <a:p>
          <a:pPr algn="l"/>
          <a:r>
            <a:rPr lang="es-PE" sz="1100">
              <a:solidFill>
                <a:schemeClr val="accent3">
                  <a:lumMod val="50000"/>
                </a:schemeClr>
              </a:solidFill>
              <a:latin typeface="Garamond" panose="02020404030301010803" pitchFamily="18" charset="0"/>
            </a:rPr>
            <a:t>Equipos</a:t>
          </a:r>
        </a:p>
      </xdr:txBody>
    </xdr:sp>
    <xdr:clientData/>
  </xdr:twoCellAnchor>
  <xdr:twoCellAnchor>
    <xdr:from>
      <xdr:col>3</xdr:col>
      <xdr:colOff>785561</xdr:colOff>
      <xdr:row>6</xdr:row>
      <xdr:rowOff>120316</xdr:rowOff>
    </xdr:from>
    <xdr:to>
      <xdr:col>5</xdr:col>
      <xdr:colOff>22061</xdr:colOff>
      <xdr:row>7</xdr:row>
      <xdr:rowOff>217816</xdr:rowOff>
    </xdr:to>
    <xdr:sp macro="" textlink="">
      <xdr:nvSpPr>
        <xdr:cNvPr id="13" name="Rectángulo 7">
          <a:hlinkClick xmlns:r="http://schemas.openxmlformats.org/officeDocument/2006/relationships" r:id="rId6"/>
        </xdr:cNvPr>
        <xdr:cNvSpPr/>
      </xdr:nvSpPr>
      <xdr:spPr>
        <a:xfrm>
          <a:off x="3100136" y="1301416"/>
          <a:ext cx="1332000" cy="288000"/>
        </a:xfrm>
        <a:prstGeom prst="snip1Rect">
          <a:avLst/>
        </a:prstGeom>
        <a:noFill/>
        <a:ln w="9525">
          <a:solidFill>
            <a:schemeClr val="accent3">
              <a:lumMod val="20000"/>
              <a:lumOff val="8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GB">
              <a:solidFill>
                <a:schemeClr val="accent3">
                  <a:lumMod val="50000"/>
                </a:schemeClr>
              </a:solidFill>
              <a:latin typeface="Garamond" panose="02020404030301010803" pitchFamily="18" charset="0"/>
            </a:rPr>
            <a:t>Luminarias</a:t>
          </a:r>
        </a:p>
      </xdr:txBody>
    </xdr:sp>
    <xdr:clientData/>
  </xdr:twoCellAnchor>
  <xdr:twoCellAnchor>
    <xdr:from>
      <xdr:col>5</xdr:col>
      <xdr:colOff>60657</xdr:colOff>
      <xdr:row>6</xdr:row>
      <xdr:rowOff>120314</xdr:rowOff>
    </xdr:from>
    <xdr:to>
      <xdr:col>6</xdr:col>
      <xdr:colOff>344907</xdr:colOff>
      <xdr:row>7</xdr:row>
      <xdr:rowOff>217814</xdr:rowOff>
    </xdr:to>
    <xdr:sp macro="" textlink="">
      <xdr:nvSpPr>
        <xdr:cNvPr id="14" name="Rectángulo 6">
          <a:hlinkClick xmlns:r="http://schemas.openxmlformats.org/officeDocument/2006/relationships" r:id="rId7"/>
        </xdr:cNvPr>
        <xdr:cNvSpPr/>
      </xdr:nvSpPr>
      <xdr:spPr>
        <a:xfrm>
          <a:off x="4470732" y="1301414"/>
          <a:ext cx="1332000" cy="288000"/>
        </a:xfrm>
        <a:prstGeom prst="snip1Rect">
          <a:avLst/>
        </a:prstGeom>
        <a:noFill/>
        <a:ln w="9525">
          <a:solidFill>
            <a:schemeClr val="accent3">
              <a:lumMod val="20000"/>
              <a:lumOff val="8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GB">
              <a:solidFill>
                <a:schemeClr val="accent3">
                  <a:lumMod val="50000"/>
                </a:schemeClr>
              </a:solidFill>
              <a:latin typeface="Garamond" panose="02020404030301010803" pitchFamily="18" charset="0"/>
            </a:rPr>
            <a:t>Aire Acond.</a:t>
          </a:r>
        </a:p>
      </xdr:txBody>
    </xdr:sp>
    <xdr:clientData/>
  </xdr:twoCellAnchor>
  <xdr:twoCellAnchor>
    <xdr:from>
      <xdr:col>6</xdr:col>
      <xdr:colOff>368465</xdr:colOff>
      <xdr:row>6</xdr:row>
      <xdr:rowOff>120316</xdr:rowOff>
    </xdr:from>
    <xdr:to>
      <xdr:col>7</xdr:col>
      <xdr:colOff>652715</xdr:colOff>
      <xdr:row>7</xdr:row>
      <xdr:rowOff>217816</xdr:rowOff>
    </xdr:to>
    <xdr:sp macro="" textlink="">
      <xdr:nvSpPr>
        <xdr:cNvPr id="15" name="Rectángulo 7">
          <a:hlinkClick xmlns:r="http://schemas.openxmlformats.org/officeDocument/2006/relationships" r:id="rId8"/>
        </xdr:cNvPr>
        <xdr:cNvSpPr/>
      </xdr:nvSpPr>
      <xdr:spPr>
        <a:xfrm>
          <a:off x="5826290" y="1301416"/>
          <a:ext cx="1332000" cy="288000"/>
        </a:xfrm>
        <a:prstGeom prst="snip1Rect">
          <a:avLst/>
        </a:prstGeom>
        <a:noFill/>
        <a:ln w="9525">
          <a:solidFill>
            <a:schemeClr val="accent3">
              <a:lumMod val="20000"/>
              <a:lumOff val="8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GB">
              <a:solidFill>
                <a:schemeClr val="accent3">
                  <a:lumMod val="50000"/>
                </a:schemeClr>
              </a:solidFill>
              <a:latin typeface="Garamond" panose="02020404030301010803" pitchFamily="18" charset="0"/>
            </a:rPr>
            <a:t>Otros equipos</a:t>
          </a:r>
        </a:p>
      </xdr:txBody>
    </xdr:sp>
    <xdr:clientData/>
  </xdr:twoCellAnchor>
  <xdr:twoCellAnchor>
    <xdr:from>
      <xdr:col>7</xdr:col>
      <xdr:colOff>724413</xdr:colOff>
      <xdr:row>4</xdr:row>
      <xdr:rowOff>179972</xdr:rowOff>
    </xdr:from>
    <xdr:to>
      <xdr:col>9</xdr:col>
      <xdr:colOff>513</xdr:colOff>
      <xdr:row>6</xdr:row>
      <xdr:rowOff>94172</xdr:rowOff>
    </xdr:to>
    <xdr:sp macro="" textlink="">
      <xdr:nvSpPr>
        <xdr:cNvPr id="16" name="Snip and Round Single Corner Rectangle 7">
          <a:hlinkClick xmlns:r="http://schemas.openxmlformats.org/officeDocument/2006/relationships" r:id="rId9"/>
        </xdr:cNvPr>
        <xdr:cNvSpPr/>
      </xdr:nvSpPr>
      <xdr:spPr>
        <a:xfrm>
          <a:off x="7229988" y="980072"/>
          <a:ext cx="1371600" cy="295200"/>
        </a:xfrm>
        <a:prstGeom prst="snipRoundRect">
          <a:avLst/>
        </a:prstGeom>
        <a:solidFill>
          <a:srgbClr val="FFE697"/>
        </a:solidFill>
        <a:ln w="12700">
          <a:solidFill>
            <a:schemeClr val="accent6">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1"/>
        <a:lstStyle/>
        <a:p>
          <a:pPr marL="0" indent="0" algn="ctr"/>
          <a:r>
            <a:rPr lang="es-PE" sz="1100">
              <a:solidFill>
                <a:schemeClr val="accent3">
                  <a:lumMod val="50000"/>
                </a:schemeClr>
              </a:solidFill>
              <a:latin typeface="Garamond" panose="02020404030301010803" pitchFamily="18" charset="0"/>
              <a:ea typeface="+mn-ea"/>
              <a:cs typeface="+mn-cs"/>
            </a:rPr>
            <a:t>Gráficas</a:t>
          </a:r>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2</xdr:col>
      <xdr:colOff>1230562</xdr:colOff>
      <xdr:row>5</xdr:row>
      <xdr:rowOff>0</xdr:rowOff>
    </xdr:from>
    <xdr:to>
      <xdr:col>4</xdr:col>
      <xdr:colOff>420937</xdr:colOff>
      <xdr:row>6</xdr:row>
      <xdr:rowOff>104700</xdr:rowOff>
    </xdr:to>
    <xdr:sp macro="" textlink="">
      <xdr:nvSpPr>
        <xdr:cNvPr id="2" name="Snip and Round Single Corner Rectangle 3">
          <a:hlinkClick xmlns:r="http://schemas.openxmlformats.org/officeDocument/2006/relationships" r:id="rId1"/>
        </xdr:cNvPr>
        <xdr:cNvSpPr/>
      </xdr:nvSpPr>
      <xdr:spPr>
        <a:xfrm>
          <a:off x="3002212" y="990600"/>
          <a:ext cx="1371600" cy="295200"/>
        </a:xfrm>
        <a:prstGeom prst="snipRoundRect">
          <a:avLst/>
        </a:prstGeom>
        <a:solidFill>
          <a:srgbClr val="FFE697"/>
        </a:solidFill>
        <a:ln w="12700">
          <a:solidFill>
            <a:schemeClr val="accent6">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1"/>
        <a:lstStyle/>
        <a:p>
          <a:pPr marL="0" indent="0" algn="l"/>
          <a:r>
            <a:rPr lang="es-PE" sz="1100">
              <a:solidFill>
                <a:schemeClr val="accent3">
                  <a:lumMod val="50000"/>
                </a:schemeClr>
              </a:solidFill>
              <a:latin typeface="Garamond" panose="02020404030301010803" pitchFamily="18" charset="0"/>
              <a:ea typeface="+mn-ea"/>
              <a:cs typeface="+mn-cs"/>
            </a:rPr>
            <a:t>Consumo de energía</a:t>
          </a:r>
        </a:p>
      </xdr:txBody>
    </xdr:sp>
    <xdr:clientData/>
  </xdr:twoCellAnchor>
  <xdr:twoCellAnchor>
    <xdr:from>
      <xdr:col>4</xdr:col>
      <xdr:colOff>434690</xdr:colOff>
      <xdr:row>4</xdr:row>
      <xdr:rowOff>187139</xdr:rowOff>
    </xdr:from>
    <xdr:to>
      <xdr:col>5</xdr:col>
      <xdr:colOff>444215</xdr:colOff>
      <xdr:row>6</xdr:row>
      <xdr:rowOff>101339</xdr:rowOff>
    </xdr:to>
    <xdr:sp macro="" textlink="">
      <xdr:nvSpPr>
        <xdr:cNvPr id="3" name="Snip and Round Single Corner Rectangle 7">
          <a:hlinkClick xmlns:r="http://schemas.openxmlformats.org/officeDocument/2006/relationships" r:id="rId2"/>
        </xdr:cNvPr>
        <xdr:cNvSpPr/>
      </xdr:nvSpPr>
      <xdr:spPr>
        <a:xfrm>
          <a:off x="4387565" y="987239"/>
          <a:ext cx="1371600" cy="295200"/>
        </a:xfrm>
        <a:prstGeom prst="snipRoundRect">
          <a:avLst/>
        </a:prstGeom>
        <a:solidFill>
          <a:srgbClr val="FFE697"/>
        </a:solidFill>
        <a:ln w="12700">
          <a:solidFill>
            <a:schemeClr val="accent6">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1"/>
        <a:lstStyle/>
        <a:p>
          <a:pPr marL="0" indent="0" algn="l"/>
          <a:r>
            <a:rPr lang="es-PE" sz="1100">
              <a:solidFill>
                <a:schemeClr val="accent3">
                  <a:lumMod val="50000"/>
                </a:schemeClr>
              </a:solidFill>
              <a:latin typeface="Garamond" panose="02020404030301010803" pitchFamily="18" charset="0"/>
              <a:ea typeface="+mn-ea"/>
              <a:cs typeface="+mn-cs"/>
            </a:rPr>
            <a:t>Equipos</a:t>
          </a:r>
        </a:p>
      </xdr:txBody>
    </xdr:sp>
    <xdr:clientData/>
  </xdr:twoCellAnchor>
  <xdr:twoCellAnchor>
    <xdr:from>
      <xdr:col>1</xdr:col>
      <xdr:colOff>57151</xdr:colOff>
      <xdr:row>5</xdr:row>
      <xdr:rowOff>0</xdr:rowOff>
    </xdr:from>
    <xdr:to>
      <xdr:col>1</xdr:col>
      <xdr:colOff>1428751</xdr:colOff>
      <xdr:row>6</xdr:row>
      <xdr:rowOff>104700</xdr:rowOff>
    </xdr:to>
    <xdr:sp macro="" textlink="">
      <xdr:nvSpPr>
        <xdr:cNvPr id="4" name="Snip and Round Single Corner Rectangle 8">
          <a:hlinkClick xmlns:r="http://schemas.openxmlformats.org/officeDocument/2006/relationships" r:id="rId3"/>
        </xdr:cNvPr>
        <xdr:cNvSpPr/>
      </xdr:nvSpPr>
      <xdr:spPr>
        <a:xfrm>
          <a:off x="219076" y="990600"/>
          <a:ext cx="1371600" cy="295200"/>
        </a:xfrm>
        <a:prstGeom prst="snipRoundRect">
          <a:avLst/>
        </a:prstGeom>
        <a:solidFill>
          <a:srgbClr val="FFE697"/>
        </a:solidFill>
        <a:ln w="12700">
          <a:solidFill>
            <a:schemeClr val="accent6">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1"/>
        <a:lstStyle/>
        <a:p>
          <a:pPr marL="0" indent="0" algn="l"/>
          <a:r>
            <a:rPr lang="es-PE" sz="1100">
              <a:solidFill>
                <a:schemeClr val="accent3">
                  <a:lumMod val="50000"/>
                </a:schemeClr>
              </a:solidFill>
              <a:latin typeface="Garamond" panose="02020404030301010803" pitchFamily="18" charset="0"/>
              <a:ea typeface="+mn-ea"/>
              <a:cs typeface="+mn-cs"/>
            </a:rPr>
            <a:t>Descripción</a:t>
          </a:r>
        </a:p>
      </xdr:txBody>
    </xdr:sp>
    <xdr:clientData/>
  </xdr:twoCellAnchor>
  <xdr:twoCellAnchor>
    <xdr:from>
      <xdr:col>1</xdr:col>
      <xdr:colOff>1451314</xdr:colOff>
      <xdr:row>5</xdr:row>
      <xdr:rowOff>0</xdr:rowOff>
    </xdr:from>
    <xdr:to>
      <xdr:col>2</xdr:col>
      <xdr:colOff>1213189</xdr:colOff>
      <xdr:row>6</xdr:row>
      <xdr:rowOff>104700</xdr:rowOff>
    </xdr:to>
    <xdr:sp macro="" textlink="">
      <xdr:nvSpPr>
        <xdr:cNvPr id="5" name="Snip and Round Single Corner Rectangle 9">
          <a:hlinkClick xmlns:r="http://schemas.openxmlformats.org/officeDocument/2006/relationships" r:id="rId4"/>
        </xdr:cNvPr>
        <xdr:cNvSpPr/>
      </xdr:nvSpPr>
      <xdr:spPr>
        <a:xfrm>
          <a:off x="1613239" y="990600"/>
          <a:ext cx="1371600" cy="295200"/>
        </a:xfrm>
        <a:prstGeom prst="snipRoundRect">
          <a:avLst/>
        </a:prstGeom>
        <a:solidFill>
          <a:srgbClr val="FFE697"/>
        </a:solidFill>
        <a:ln w="12700">
          <a:solidFill>
            <a:schemeClr val="accent6">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1"/>
        <a:lstStyle/>
        <a:p>
          <a:pPr marL="0" indent="0" algn="l"/>
          <a:r>
            <a:rPr lang="es-PE" sz="1100">
              <a:solidFill>
                <a:schemeClr val="accent3">
                  <a:lumMod val="50000"/>
                </a:schemeClr>
              </a:solidFill>
              <a:latin typeface="Garamond" panose="02020404030301010803" pitchFamily="18" charset="0"/>
              <a:ea typeface="+mn-ea"/>
              <a:cs typeface="+mn-cs"/>
            </a:rPr>
            <a:t>Información</a:t>
          </a:r>
          <a:r>
            <a:rPr lang="es-PE" sz="1100" baseline="0">
              <a:solidFill>
                <a:schemeClr val="accent3">
                  <a:lumMod val="50000"/>
                </a:schemeClr>
              </a:solidFill>
              <a:latin typeface="Garamond" panose="02020404030301010803" pitchFamily="18" charset="0"/>
              <a:ea typeface="+mn-ea"/>
              <a:cs typeface="+mn-cs"/>
            </a:rPr>
            <a:t> General</a:t>
          </a:r>
          <a:endParaRPr lang="es-PE" sz="1100">
            <a:solidFill>
              <a:schemeClr val="accent3">
                <a:lumMod val="50000"/>
              </a:schemeClr>
            </a:solidFill>
            <a:latin typeface="Garamond" panose="02020404030301010803" pitchFamily="18" charset="0"/>
            <a:ea typeface="+mn-ea"/>
            <a:cs typeface="+mn-cs"/>
          </a:endParaRPr>
        </a:p>
      </xdr:txBody>
    </xdr:sp>
    <xdr:clientData/>
  </xdr:twoCellAnchor>
  <xdr:twoCellAnchor>
    <xdr:from>
      <xdr:col>5</xdr:col>
      <xdr:colOff>464190</xdr:colOff>
      <xdr:row>4</xdr:row>
      <xdr:rowOff>187139</xdr:rowOff>
    </xdr:from>
    <xdr:to>
      <xdr:col>6</xdr:col>
      <xdr:colOff>835665</xdr:colOff>
      <xdr:row>6</xdr:row>
      <xdr:rowOff>101339</xdr:rowOff>
    </xdr:to>
    <xdr:sp macro="" textlink="">
      <xdr:nvSpPr>
        <xdr:cNvPr id="6" name="Snip and Round Single Corner Rectangle 2">
          <a:hlinkClick xmlns:r="http://schemas.openxmlformats.org/officeDocument/2006/relationships" r:id="rId5"/>
        </xdr:cNvPr>
        <xdr:cNvSpPr/>
      </xdr:nvSpPr>
      <xdr:spPr>
        <a:xfrm>
          <a:off x="5779140" y="987239"/>
          <a:ext cx="1371600" cy="295200"/>
        </a:xfrm>
        <a:prstGeom prst="snipRoundRect">
          <a:avLst/>
        </a:prstGeom>
        <a:solidFill>
          <a:srgbClr val="C6E6A2"/>
        </a:solidFill>
        <a:ln w="9525">
          <a:solidFill>
            <a:srgbClr val="008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1"/>
        <a:lstStyle/>
        <a:p>
          <a:pPr algn="l"/>
          <a:r>
            <a:rPr lang="es-PE" sz="1100">
              <a:solidFill>
                <a:schemeClr val="accent3">
                  <a:lumMod val="50000"/>
                </a:schemeClr>
              </a:solidFill>
              <a:latin typeface="Garamond" panose="02020404030301010803" pitchFamily="18" charset="0"/>
            </a:rPr>
            <a:t>Resultados</a:t>
          </a:r>
        </a:p>
      </xdr:txBody>
    </xdr:sp>
    <xdr:clientData/>
  </xdr:twoCellAnchor>
  <xdr:twoCellAnchor>
    <xdr:from>
      <xdr:col>6</xdr:col>
      <xdr:colOff>856753</xdr:colOff>
      <xdr:row>4</xdr:row>
      <xdr:rowOff>189498</xdr:rowOff>
    </xdr:from>
    <xdr:to>
      <xdr:col>8</xdr:col>
      <xdr:colOff>266203</xdr:colOff>
      <xdr:row>6</xdr:row>
      <xdr:rowOff>103698</xdr:rowOff>
    </xdr:to>
    <xdr:sp macro="" textlink="">
      <xdr:nvSpPr>
        <xdr:cNvPr id="9" name="Snip and Round Single Corner Rectangle 7">
          <a:hlinkClick xmlns:r="http://schemas.openxmlformats.org/officeDocument/2006/relationships" r:id="rId6"/>
        </xdr:cNvPr>
        <xdr:cNvSpPr/>
      </xdr:nvSpPr>
      <xdr:spPr>
        <a:xfrm>
          <a:off x="7171828" y="989598"/>
          <a:ext cx="1371600" cy="295200"/>
        </a:xfrm>
        <a:prstGeom prst="snipRoundRect">
          <a:avLst/>
        </a:prstGeom>
        <a:solidFill>
          <a:srgbClr val="FFE697"/>
        </a:solidFill>
        <a:ln w="12700">
          <a:solidFill>
            <a:schemeClr val="accent6">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1"/>
        <a:lstStyle/>
        <a:p>
          <a:pPr marL="0" indent="0" algn="ctr"/>
          <a:r>
            <a:rPr lang="es-PE" sz="1100">
              <a:solidFill>
                <a:schemeClr val="accent3">
                  <a:lumMod val="50000"/>
                </a:schemeClr>
              </a:solidFill>
              <a:latin typeface="Garamond" panose="02020404030301010803" pitchFamily="18" charset="0"/>
              <a:ea typeface="+mn-ea"/>
              <a:cs typeface="+mn-cs"/>
            </a:rPr>
            <a:t>Gráficas</a:t>
          </a:r>
        </a:p>
      </xdr:txBody>
    </xdr:sp>
    <xdr:clientData/>
  </xdr:twoCellAnchor>
  <xdr:twoCellAnchor>
    <xdr:from>
      <xdr:col>5</xdr:col>
      <xdr:colOff>459205</xdr:colOff>
      <xdr:row>6</xdr:row>
      <xdr:rowOff>129842</xdr:rowOff>
    </xdr:from>
    <xdr:to>
      <xdr:col>6</xdr:col>
      <xdr:colOff>791080</xdr:colOff>
      <xdr:row>7</xdr:row>
      <xdr:rowOff>227342</xdr:rowOff>
    </xdr:to>
    <xdr:sp macro="" textlink="">
      <xdr:nvSpPr>
        <xdr:cNvPr id="10" name="Rectángulo 7">
          <a:hlinkClick xmlns:r="http://schemas.openxmlformats.org/officeDocument/2006/relationships" r:id="rId7"/>
        </xdr:cNvPr>
        <xdr:cNvSpPr/>
      </xdr:nvSpPr>
      <xdr:spPr>
        <a:xfrm>
          <a:off x="5774155" y="1310942"/>
          <a:ext cx="1332000" cy="288000"/>
        </a:xfrm>
        <a:prstGeom prst="snip1Rect">
          <a:avLst/>
        </a:prstGeom>
        <a:noFill/>
        <a:ln w="9525">
          <a:solidFill>
            <a:schemeClr val="accent3">
              <a:lumMod val="20000"/>
              <a:lumOff val="8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GB" sz="1050">
              <a:solidFill>
                <a:schemeClr val="accent3">
                  <a:lumMod val="50000"/>
                </a:schemeClr>
              </a:solidFill>
              <a:latin typeface="Garamond" panose="02020404030301010803" pitchFamily="18" charset="0"/>
            </a:rPr>
            <a:t>Indicadores consumo</a:t>
          </a:r>
        </a:p>
      </xdr:txBody>
    </xdr:sp>
    <xdr:clientData/>
  </xdr:twoCellAnchor>
  <xdr:twoCellAnchor>
    <xdr:from>
      <xdr:col>6</xdr:col>
      <xdr:colOff>818146</xdr:colOff>
      <xdr:row>6</xdr:row>
      <xdr:rowOff>139365</xdr:rowOff>
    </xdr:from>
    <xdr:to>
      <xdr:col>8</xdr:col>
      <xdr:colOff>187996</xdr:colOff>
      <xdr:row>7</xdr:row>
      <xdr:rowOff>236865</xdr:rowOff>
    </xdr:to>
    <xdr:sp macro="" textlink="">
      <xdr:nvSpPr>
        <xdr:cNvPr id="11" name="Rectángulo 6"/>
        <xdr:cNvSpPr/>
      </xdr:nvSpPr>
      <xdr:spPr>
        <a:xfrm>
          <a:off x="7133221" y="1320465"/>
          <a:ext cx="1332000" cy="288000"/>
        </a:xfrm>
        <a:prstGeom prst="snip1Rect">
          <a:avLst/>
        </a:prstGeom>
        <a:noFill/>
        <a:ln w="9525">
          <a:solidFill>
            <a:schemeClr val="accent3">
              <a:lumMod val="20000"/>
              <a:lumOff val="8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GB" sz="1050">
              <a:solidFill>
                <a:schemeClr val="accent3">
                  <a:lumMod val="50000"/>
                </a:schemeClr>
              </a:solidFill>
              <a:latin typeface="Garamond" panose="02020404030301010803" pitchFamily="18" charset="0"/>
            </a:rPr>
            <a:t>Emisión</a:t>
          </a:r>
          <a:r>
            <a:rPr lang="en-GB" sz="1050" baseline="0">
              <a:solidFill>
                <a:schemeClr val="accent3">
                  <a:lumMod val="50000"/>
                </a:schemeClr>
              </a:solidFill>
              <a:latin typeface="Garamond" panose="02020404030301010803" pitchFamily="18" charset="0"/>
            </a:rPr>
            <a:t> GEI</a:t>
          </a:r>
          <a:endParaRPr lang="en-GB" sz="1050">
            <a:solidFill>
              <a:schemeClr val="accent3">
                <a:lumMod val="50000"/>
              </a:schemeClr>
            </a:solidFill>
            <a:latin typeface="Garamond" panose="02020404030301010803" pitchFamily="18" charset="0"/>
          </a:endParaRPr>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4</xdr:col>
      <xdr:colOff>633992</xdr:colOff>
      <xdr:row>5</xdr:row>
      <xdr:rowOff>0</xdr:rowOff>
    </xdr:from>
    <xdr:to>
      <xdr:col>6</xdr:col>
      <xdr:colOff>538742</xdr:colOff>
      <xdr:row>6</xdr:row>
      <xdr:rowOff>104700</xdr:rowOff>
    </xdr:to>
    <xdr:sp macro="" textlink="">
      <xdr:nvSpPr>
        <xdr:cNvPr id="2" name="Snip and Round Single Corner Rectangle 3">
          <a:hlinkClick xmlns:r="http://schemas.openxmlformats.org/officeDocument/2006/relationships" r:id="rId1"/>
        </xdr:cNvPr>
        <xdr:cNvSpPr/>
      </xdr:nvSpPr>
      <xdr:spPr>
        <a:xfrm>
          <a:off x="3005717" y="990600"/>
          <a:ext cx="1371600" cy="295200"/>
        </a:xfrm>
        <a:prstGeom prst="snipRoundRect">
          <a:avLst/>
        </a:prstGeom>
        <a:solidFill>
          <a:srgbClr val="FFE697"/>
        </a:solidFill>
        <a:ln w="12700">
          <a:solidFill>
            <a:schemeClr val="accent6">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1"/>
        <a:lstStyle/>
        <a:p>
          <a:pPr marL="0" indent="0" algn="l"/>
          <a:r>
            <a:rPr lang="es-PE" sz="1100">
              <a:solidFill>
                <a:schemeClr val="accent3">
                  <a:lumMod val="50000"/>
                </a:schemeClr>
              </a:solidFill>
              <a:latin typeface="Garamond" panose="02020404030301010803" pitchFamily="18" charset="0"/>
              <a:ea typeface="+mn-ea"/>
              <a:cs typeface="+mn-cs"/>
            </a:rPr>
            <a:t>Consumo de energía</a:t>
          </a:r>
        </a:p>
      </xdr:txBody>
    </xdr:sp>
    <xdr:clientData/>
  </xdr:twoCellAnchor>
  <xdr:twoCellAnchor>
    <xdr:from>
      <xdr:col>6</xdr:col>
      <xdr:colOff>564028</xdr:colOff>
      <xdr:row>4</xdr:row>
      <xdr:rowOff>187139</xdr:rowOff>
    </xdr:from>
    <xdr:to>
      <xdr:col>8</xdr:col>
      <xdr:colOff>468778</xdr:colOff>
      <xdr:row>6</xdr:row>
      <xdr:rowOff>101339</xdr:rowOff>
    </xdr:to>
    <xdr:sp macro="" textlink="">
      <xdr:nvSpPr>
        <xdr:cNvPr id="3" name="Snip and Round Single Corner Rectangle 7">
          <a:hlinkClick xmlns:r="http://schemas.openxmlformats.org/officeDocument/2006/relationships" r:id="rId2"/>
        </xdr:cNvPr>
        <xdr:cNvSpPr/>
      </xdr:nvSpPr>
      <xdr:spPr>
        <a:xfrm>
          <a:off x="4402603" y="987239"/>
          <a:ext cx="1371600" cy="295200"/>
        </a:xfrm>
        <a:prstGeom prst="snipRoundRect">
          <a:avLst/>
        </a:prstGeom>
        <a:solidFill>
          <a:srgbClr val="FFE697"/>
        </a:solidFill>
        <a:ln w="12700">
          <a:solidFill>
            <a:schemeClr val="accent6">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1"/>
        <a:lstStyle/>
        <a:p>
          <a:pPr marL="0" indent="0" algn="l"/>
          <a:r>
            <a:rPr lang="es-PE" sz="1100">
              <a:solidFill>
                <a:schemeClr val="accent3">
                  <a:lumMod val="50000"/>
                </a:schemeClr>
              </a:solidFill>
              <a:latin typeface="Garamond" panose="02020404030301010803" pitchFamily="18" charset="0"/>
              <a:ea typeface="+mn-ea"/>
              <a:cs typeface="+mn-cs"/>
            </a:rPr>
            <a:t>Equipos</a:t>
          </a:r>
        </a:p>
      </xdr:txBody>
    </xdr:sp>
    <xdr:clientData/>
  </xdr:twoCellAnchor>
  <xdr:twoCellAnchor>
    <xdr:from>
      <xdr:col>1</xdr:col>
      <xdr:colOff>57150</xdr:colOff>
      <xdr:row>5</xdr:row>
      <xdr:rowOff>0</xdr:rowOff>
    </xdr:from>
    <xdr:to>
      <xdr:col>2</xdr:col>
      <xdr:colOff>695325</xdr:colOff>
      <xdr:row>6</xdr:row>
      <xdr:rowOff>104700</xdr:rowOff>
    </xdr:to>
    <xdr:sp macro="" textlink="">
      <xdr:nvSpPr>
        <xdr:cNvPr id="4" name="Snip and Round Single Corner Rectangle 8">
          <a:hlinkClick xmlns:r="http://schemas.openxmlformats.org/officeDocument/2006/relationships" r:id="rId3"/>
        </xdr:cNvPr>
        <xdr:cNvSpPr/>
      </xdr:nvSpPr>
      <xdr:spPr>
        <a:xfrm>
          <a:off x="228600" y="990600"/>
          <a:ext cx="1371600" cy="295200"/>
        </a:xfrm>
        <a:prstGeom prst="snipRoundRect">
          <a:avLst/>
        </a:prstGeom>
        <a:solidFill>
          <a:srgbClr val="FFE697"/>
        </a:solidFill>
        <a:ln w="12700">
          <a:solidFill>
            <a:schemeClr val="accent6">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1"/>
        <a:lstStyle/>
        <a:p>
          <a:pPr marL="0" indent="0" algn="l"/>
          <a:r>
            <a:rPr lang="es-PE" sz="1100">
              <a:solidFill>
                <a:schemeClr val="accent3">
                  <a:lumMod val="50000"/>
                </a:schemeClr>
              </a:solidFill>
              <a:latin typeface="Garamond" panose="02020404030301010803" pitchFamily="18" charset="0"/>
              <a:ea typeface="+mn-ea"/>
              <a:cs typeface="+mn-cs"/>
            </a:rPr>
            <a:t>Descripción</a:t>
          </a:r>
        </a:p>
      </xdr:txBody>
    </xdr:sp>
    <xdr:clientData/>
  </xdr:twoCellAnchor>
  <xdr:twoCellAnchor>
    <xdr:from>
      <xdr:col>2</xdr:col>
      <xdr:colOff>713878</xdr:colOff>
      <xdr:row>5</xdr:row>
      <xdr:rowOff>0</xdr:rowOff>
    </xdr:from>
    <xdr:to>
      <xdr:col>4</xdr:col>
      <xdr:colOff>618628</xdr:colOff>
      <xdr:row>6</xdr:row>
      <xdr:rowOff>104700</xdr:rowOff>
    </xdr:to>
    <xdr:sp macro="" textlink="">
      <xdr:nvSpPr>
        <xdr:cNvPr id="5" name="Snip and Round Single Corner Rectangle 9">
          <a:hlinkClick xmlns:r="http://schemas.openxmlformats.org/officeDocument/2006/relationships" r:id="rId4"/>
        </xdr:cNvPr>
        <xdr:cNvSpPr/>
      </xdr:nvSpPr>
      <xdr:spPr>
        <a:xfrm>
          <a:off x="1618753" y="990600"/>
          <a:ext cx="1371600" cy="295200"/>
        </a:xfrm>
        <a:prstGeom prst="snipRoundRect">
          <a:avLst/>
        </a:prstGeom>
        <a:solidFill>
          <a:srgbClr val="FFE697"/>
        </a:solidFill>
        <a:ln w="12700">
          <a:solidFill>
            <a:schemeClr val="accent6">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1"/>
        <a:lstStyle/>
        <a:p>
          <a:pPr marL="0" indent="0" algn="l"/>
          <a:r>
            <a:rPr lang="es-PE" sz="1100">
              <a:solidFill>
                <a:schemeClr val="accent3">
                  <a:lumMod val="50000"/>
                </a:schemeClr>
              </a:solidFill>
              <a:latin typeface="Garamond" panose="02020404030301010803" pitchFamily="18" charset="0"/>
              <a:ea typeface="+mn-ea"/>
              <a:cs typeface="+mn-cs"/>
            </a:rPr>
            <a:t>Información</a:t>
          </a:r>
          <a:r>
            <a:rPr lang="es-PE" sz="1100" baseline="0">
              <a:solidFill>
                <a:schemeClr val="accent3">
                  <a:lumMod val="50000"/>
                </a:schemeClr>
              </a:solidFill>
              <a:latin typeface="Garamond" panose="02020404030301010803" pitchFamily="18" charset="0"/>
              <a:ea typeface="+mn-ea"/>
              <a:cs typeface="+mn-cs"/>
            </a:rPr>
            <a:t> General</a:t>
          </a:r>
          <a:endParaRPr lang="es-PE" sz="1100">
            <a:solidFill>
              <a:schemeClr val="accent3">
                <a:lumMod val="50000"/>
              </a:schemeClr>
            </a:solidFill>
            <a:latin typeface="Garamond" panose="02020404030301010803" pitchFamily="18" charset="0"/>
            <a:ea typeface="+mn-ea"/>
            <a:cs typeface="+mn-cs"/>
          </a:endParaRPr>
        </a:p>
      </xdr:txBody>
    </xdr:sp>
    <xdr:clientData/>
  </xdr:twoCellAnchor>
  <xdr:twoCellAnchor>
    <xdr:from>
      <xdr:col>10</xdr:col>
      <xdr:colOff>408044</xdr:colOff>
      <xdr:row>4</xdr:row>
      <xdr:rowOff>187140</xdr:rowOff>
    </xdr:from>
    <xdr:to>
      <xdr:col>12</xdr:col>
      <xdr:colOff>312794</xdr:colOff>
      <xdr:row>6</xdr:row>
      <xdr:rowOff>101340</xdr:rowOff>
    </xdr:to>
    <xdr:sp macro="" textlink="">
      <xdr:nvSpPr>
        <xdr:cNvPr id="6" name="Snip and Round Single Corner Rectangle 2">
          <a:hlinkClick xmlns:r="http://schemas.openxmlformats.org/officeDocument/2006/relationships" r:id="rId5"/>
        </xdr:cNvPr>
        <xdr:cNvSpPr/>
      </xdr:nvSpPr>
      <xdr:spPr>
        <a:xfrm>
          <a:off x="7180319" y="987240"/>
          <a:ext cx="1371600" cy="295200"/>
        </a:xfrm>
        <a:prstGeom prst="snipRoundRect">
          <a:avLst/>
        </a:prstGeom>
        <a:solidFill>
          <a:srgbClr val="C6E6A2"/>
        </a:solidFill>
        <a:ln w="9525">
          <a:solidFill>
            <a:srgbClr val="008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1"/>
        <a:lstStyle/>
        <a:p>
          <a:pPr algn="l"/>
          <a:r>
            <a:rPr lang="es-PE" sz="1100">
              <a:solidFill>
                <a:schemeClr val="accent3">
                  <a:lumMod val="50000"/>
                </a:schemeClr>
              </a:solidFill>
              <a:latin typeface="Garamond" panose="02020404030301010803" pitchFamily="18" charset="0"/>
            </a:rPr>
            <a:t>Gráficas</a:t>
          </a:r>
        </a:p>
      </xdr:txBody>
    </xdr:sp>
    <xdr:clientData/>
  </xdr:twoCellAnchor>
  <xdr:twoCellAnchor>
    <xdr:from>
      <xdr:col>1</xdr:col>
      <xdr:colOff>38100</xdr:colOff>
      <xdr:row>15</xdr:row>
      <xdr:rowOff>95251</xdr:rowOff>
    </xdr:from>
    <xdr:to>
      <xdr:col>10</xdr:col>
      <xdr:colOff>361950</xdr:colOff>
      <xdr:row>29</xdr:row>
      <xdr:rowOff>133351</xdr:rowOff>
    </xdr:to>
    <xdr:graphicFrame macro="">
      <xdr:nvGraphicFramePr>
        <xdr:cNvPr id="9" name="Gráfico 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11</xdr:col>
      <xdr:colOff>704848</xdr:colOff>
      <xdr:row>15</xdr:row>
      <xdr:rowOff>66675</xdr:rowOff>
    </xdr:from>
    <xdr:to>
      <xdr:col>21</xdr:col>
      <xdr:colOff>552450</xdr:colOff>
      <xdr:row>29</xdr:row>
      <xdr:rowOff>142875</xdr:rowOff>
    </xdr:to>
    <xdr:graphicFrame macro="">
      <xdr:nvGraphicFramePr>
        <xdr:cNvPr id="8" name="Gráfico 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0</xdr:col>
      <xdr:colOff>152400</xdr:colOff>
      <xdr:row>33</xdr:row>
      <xdr:rowOff>47625</xdr:rowOff>
    </xdr:from>
    <xdr:to>
      <xdr:col>10</xdr:col>
      <xdr:colOff>581025</xdr:colOff>
      <xdr:row>49</xdr:row>
      <xdr:rowOff>122706</xdr:rowOff>
    </xdr:to>
    <xdr:graphicFrame macro="">
      <xdr:nvGraphicFramePr>
        <xdr:cNvPr id="10" name="Gráfico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8</xdr:col>
      <xdr:colOff>486282</xdr:colOff>
      <xdr:row>5</xdr:row>
      <xdr:rowOff>0</xdr:rowOff>
    </xdr:from>
    <xdr:to>
      <xdr:col>10</xdr:col>
      <xdr:colOff>391032</xdr:colOff>
      <xdr:row>6</xdr:row>
      <xdr:rowOff>104700</xdr:rowOff>
    </xdr:to>
    <xdr:sp macro="" textlink="">
      <xdr:nvSpPr>
        <xdr:cNvPr id="11" name="Snip and Round Single Corner Rectangle 7">
          <a:hlinkClick xmlns:r="http://schemas.openxmlformats.org/officeDocument/2006/relationships" r:id="rId9"/>
        </xdr:cNvPr>
        <xdr:cNvSpPr/>
      </xdr:nvSpPr>
      <xdr:spPr>
        <a:xfrm>
          <a:off x="5791707" y="990600"/>
          <a:ext cx="1371600" cy="295200"/>
        </a:xfrm>
        <a:prstGeom prst="snipRoundRect">
          <a:avLst/>
        </a:prstGeom>
        <a:solidFill>
          <a:srgbClr val="FFE697"/>
        </a:solidFill>
        <a:ln w="12700">
          <a:solidFill>
            <a:schemeClr val="accent6">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1"/>
        <a:lstStyle/>
        <a:p>
          <a:pPr marL="0" indent="0" algn="ctr"/>
          <a:r>
            <a:rPr lang="es-PE" sz="1100">
              <a:solidFill>
                <a:schemeClr val="accent3">
                  <a:lumMod val="50000"/>
                </a:schemeClr>
              </a:solidFill>
              <a:latin typeface="Garamond" panose="02020404030301010803" pitchFamily="18" charset="0"/>
              <a:ea typeface="+mn-ea"/>
              <a:cs typeface="+mn-cs"/>
            </a:rPr>
            <a:t>Resultados</a:t>
          </a:r>
        </a:p>
      </xdr:txBody>
    </xdr:sp>
    <xdr:clientData/>
  </xdr:twoCellAnchor>
  <xdr:twoCellAnchor>
    <xdr:from>
      <xdr:col>10</xdr:col>
      <xdr:colOff>418089</xdr:colOff>
      <xdr:row>6</xdr:row>
      <xdr:rowOff>129842</xdr:rowOff>
    </xdr:from>
    <xdr:to>
      <xdr:col>12</xdr:col>
      <xdr:colOff>283239</xdr:colOff>
      <xdr:row>7</xdr:row>
      <xdr:rowOff>227342</xdr:rowOff>
    </xdr:to>
    <xdr:sp macro="" textlink="">
      <xdr:nvSpPr>
        <xdr:cNvPr id="12" name="Rectángulo 7">
          <a:hlinkClick xmlns:r="http://schemas.openxmlformats.org/officeDocument/2006/relationships" r:id="rId10"/>
        </xdr:cNvPr>
        <xdr:cNvSpPr/>
      </xdr:nvSpPr>
      <xdr:spPr>
        <a:xfrm>
          <a:off x="7190364" y="1310942"/>
          <a:ext cx="1332000" cy="288000"/>
        </a:xfrm>
        <a:prstGeom prst="snip1Rect">
          <a:avLst/>
        </a:prstGeom>
        <a:noFill/>
        <a:ln w="9525">
          <a:solidFill>
            <a:schemeClr val="accent3">
              <a:lumMod val="20000"/>
              <a:lumOff val="8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GB">
              <a:solidFill>
                <a:schemeClr val="accent3">
                  <a:lumMod val="50000"/>
                </a:schemeClr>
              </a:solidFill>
              <a:latin typeface="Garamond" panose="02020404030301010803" pitchFamily="18" charset="0"/>
            </a:rPr>
            <a:t>Agua</a:t>
          </a:r>
          <a:r>
            <a:rPr lang="en-GB" baseline="0">
              <a:solidFill>
                <a:schemeClr val="accent3">
                  <a:lumMod val="50000"/>
                </a:schemeClr>
              </a:solidFill>
              <a:latin typeface="Garamond" panose="02020404030301010803" pitchFamily="18" charset="0"/>
            </a:rPr>
            <a:t> potable</a:t>
          </a:r>
          <a:endParaRPr lang="en-GB">
            <a:solidFill>
              <a:schemeClr val="accent3">
                <a:lumMod val="50000"/>
              </a:schemeClr>
            </a:solidFill>
            <a:latin typeface="Garamond" panose="02020404030301010803" pitchFamily="18" charset="0"/>
          </a:endParaRPr>
        </a:p>
      </xdr:txBody>
    </xdr:sp>
    <xdr:clientData/>
  </xdr:twoCellAnchor>
  <xdr:twoCellAnchor>
    <xdr:from>
      <xdr:col>12</xdr:col>
      <xdr:colOff>316825</xdr:colOff>
      <xdr:row>6</xdr:row>
      <xdr:rowOff>129840</xdr:rowOff>
    </xdr:from>
    <xdr:to>
      <xdr:col>14</xdr:col>
      <xdr:colOff>181975</xdr:colOff>
      <xdr:row>7</xdr:row>
      <xdr:rowOff>227340</xdr:rowOff>
    </xdr:to>
    <xdr:sp macro="" textlink="">
      <xdr:nvSpPr>
        <xdr:cNvPr id="13" name="Rectángulo 6">
          <a:hlinkClick xmlns:r="http://schemas.openxmlformats.org/officeDocument/2006/relationships" r:id="rId11"/>
        </xdr:cNvPr>
        <xdr:cNvSpPr/>
      </xdr:nvSpPr>
      <xdr:spPr>
        <a:xfrm>
          <a:off x="8555950" y="1310940"/>
          <a:ext cx="1332000" cy="288000"/>
        </a:xfrm>
        <a:prstGeom prst="snip1Rect">
          <a:avLst/>
        </a:prstGeom>
        <a:noFill/>
        <a:ln w="9525">
          <a:solidFill>
            <a:schemeClr val="accent3">
              <a:lumMod val="20000"/>
              <a:lumOff val="8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GB">
              <a:solidFill>
                <a:schemeClr val="accent3">
                  <a:lumMod val="50000"/>
                </a:schemeClr>
              </a:solidFill>
              <a:latin typeface="Garamond" panose="02020404030301010803" pitchFamily="18" charset="0"/>
            </a:rPr>
            <a:t>Emisión</a:t>
          </a:r>
          <a:r>
            <a:rPr lang="en-GB" baseline="0">
              <a:solidFill>
                <a:schemeClr val="accent3">
                  <a:lumMod val="50000"/>
                </a:schemeClr>
              </a:solidFill>
              <a:latin typeface="Garamond" panose="02020404030301010803" pitchFamily="18" charset="0"/>
            </a:rPr>
            <a:t> GEI</a:t>
          </a:r>
          <a:endParaRPr lang="en-GB">
            <a:solidFill>
              <a:schemeClr val="accent3">
                <a:lumMod val="50000"/>
              </a:schemeClr>
            </a:solidFill>
            <a:latin typeface="Garamond" panose="02020404030301010803" pitchFamily="18" charset="0"/>
          </a:endParaRPr>
        </a:p>
      </xdr:txBody>
    </xdr:sp>
    <xdr:clientData/>
  </xdr:twoCellAnchor>
  <xdr:twoCellAnchor>
    <xdr:from>
      <xdr:col>8</xdr:col>
      <xdr:colOff>525868</xdr:colOff>
      <xdr:row>6</xdr:row>
      <xdr:rowOff>131851</xdr:rowOff>
    </xdr:from>
    <xdr:to>
      <xdr:col>10</xdr:col>
      <xdr:colOff>391018</xdr:colOff>
      <xdr:row>7</xdr:row>
      <xdr:rowOff>229351</xdr:rowOff>
    </xdr:to>
    <xdr:sp macro="" textlink="">
      <xdr:nvSpPr>
        <xdr:cNvPr id="14" name="Rectángulo 7">
          <a:hlinkClick xmlns:r="http://schemas.openxmlformats.org/officeDocument/2006/relationships" r:id="rId12"/>
        </xdr:cNvPr>
        <xdr:cNvSpPr/>
      </xdr:nvSpPr>
      <xdr:spPr>
        <a:xfrm>
          <a:off x="5831293" y="1312951"/>
          <a:ext cx="1332000" cy="288000"/>
        </a:xfrm>
        <a:prstGeom prst="snip1Rect">
          <a:avLst/>
        </a:prstGeom>
        <a:noFill/>
        <a:ln w="9525">
          <a:solidFill>
            <a:schemeClr val="accent3">
              <a:lumMod val="20000"/>
              <a:lumOff val="8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GB">
              <a:solidFill>
                <a:schemeClr val="accent3">
                  <a:lumMod val="50000"/>
                </a:schemeClr>
              </a:solidFill>
              <a:latin typeface="Garamond" panose="02020404030301010803" pitchFamily="18" charset="0"/>
            </a:rPr>
            <a:t>Energía</a:t>
          </a:r>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122904</xdr:colOff>
      <xdr:row>39</xdr:row>
      <xdr:rowOff>0</xdr:rowOff>
    </xdr:from>
    <xdr:to>
      <xdr:col>13</xdr:col>
      <xdr:colOff>437229</xdr:colOff>
      <xdr:row>40</xdr:row>
      <xdr:rowOff>152400</xdr:rowOff>
    </xdr:to>
    <xdr:pic>
      <xdr:nvPicPr>
        <xdr:cNvPr id="2" name="Picture 2"/>
        <xdr:cNvPicPr>
          <a:picLocks noChangeAspect="1" noChangeArrowheads="1"/>
        </xdr:cNvPicPr>
      </xdr:nvPicPr>
      <xdr:blipFill>
        <a:blip xmlns:r="http://schemas.openxmlformats.org/officeDocument/2006/relationships" r:embed="rId1" cstate="print">
          <a:clrChange>
            <a:clrFrom>
              <a:srgbClr val="FFFFFF"/>
            </a:clrFrom>
            <a:clrTo>
              <a:srgbClr val="FFFFFF">
                <a:alpha val="0"/>
              </a:srgbClr>
            </a:clrTo>
          </a:clrChange>
        </a:blip>
        <a:srcRect/>
        <a:stretch>
          <a:fillRect/>
        </a:stretch>
      </xdr:blipFill>
      <xdr:spPr bwMode="auto">
        <a:xfrm>
          <a:off x="6609429" y="6943725"/>
          <a:ext cx="314325" cy="314325"/>
        </a:xfrm>
        <a:prstGeom prst="rect">
          <a:avLst/>
        </a:prstGeom>
        <a:noFill/>
      </xdr:spPr>
    </xdr:pic>
    <xdr:clientData/>
  </xdr:twoCellAnchor>
  <xdr:twoCellAnchor>
    <xdr:from>
      <xdr:col>13</xdr:col>
      <xdr:colOff>145743</xdr:colOff>
      <xdr:row>36</xdr:row>
      <xdr:rowOff>130996</xdr:rowOff>
    </xdr:from>
    <xdr:to>
      <xdr:col>14</xdr:col>
      <xdr:colOff>517218</xdr:colOff>
      <xdr:row>37</xdr:row>
      <xdr:rowOff>180976</xdr:rowOff>
    </xdr:to>
    <xdr:pic>
      <xdr:nvPicPr>
        <xdr:cNvPr id="3" name="Picture 3"/>
        <xdr:cNvPicPr>
          <a:picLocks noChangeAspect="1" noChangeArrowheads="1"/>
        </xdr:cNvPicPr>
      </xdr:nvPicPr>
      <xdr:blipFill>
        <a:blip xmlns:r="http://schemas.openxmlformats.org/officeDocument/2006/relationships" r:embed="rId2" cstate="print">
          <a:clrChange>
            <a:clrFrom>
              <a:srgbClr val="FFFFFF"/>
            </a:clrFrom>
            <a:clrTo>
              <a:srgbClr val="FFFFFF">
                <a:alpha val="0"/>
              </a:srgbClr>
            </a:clrTo>
          </a:clrChange>
        </a:blip>
        <a:srcRect/>
        <a:stretch>
          <a:fillRect/>
        </a:stretch>
      </xdr:blipFill>
      <xdr:spPr bwMode="auto">
        <a:xfrm>
          <a:off x="7889568" y="8027221"/>
          <a:ext cx="1133475" cy="373830"/>
        </a:xfrm>
        <a:prstGeom prst="rect">
          <a:avLst/>
        </a:prstGeom>
        <a:noFill/>
      </xdr:spPr>
    </xdr:pic>
    <xdr:clientData/>
  </xdr:twoCellAnchor>
  <xdr:twoCellAnchor>
    <xdr:from>
      <xdr:col>14</xdr:col>
      <xdr:colOff>731889</xdr:colOff>
      <xdr:row>36</xdr:row>
      <xdr:rowOff>100986</xdr:rowOff>
    </xdr:from>
    <xdr:to>
      <xdr:col>15</xdr:col>
      <xdr:colOff>571500</xdr:colOff>
      <xdr:row>37</xdr:row>
      <xdr:rowOff>161925</xdr:rowOff>
    </xdr:to>
    <xdr:pic>
      <xdr:nvPicPr>
        <xdr:cNvPr id="4" name="Picture 4"/>
        <xdr:cNvPicPr>
          <a:picLocks noChangeAspect="1" noChangeArrowheads="1"/>
        </xdr:cNvPicPr>
      </xdr:nvPicPr>
      <xdr:blipFill>
        <a:blip xmlns:r="http://schemas.openxmlformats.org/officeDocument/2006/relationships" r:embed="rId3" cstate="print">
          <a:clrChange>
            <a:clrFrom>
              <a:srgbClr val="FFFFFF"/>
            </a:clrFrom>
            <a:clrTo>
              <a:srgbClr val="FFFFFF">
                <a:alpha val="0"/>
              </a:srgbClr>
            </a:clrTo>
          </a:clrChange>
        </a:blip>
        <a:srcRect/>
        <a:stretch>
          <a:fillRect/>
        </a:stretch>
      </xdr:blipFill>
      <xdr:spPr bwMode="auto">
        <a:xfrm>
          <a:off x="9237714" y="7997211"/>
          <a:ext cx="601611" cy="384789"/>
        </a:xfrm>
        <a:prstGeom prst="rect">
          <a:avLst/>
        </a:prstGeom>
        <a:noFill/>
      </xdr:spPr>
    </xdr:pic>
    <xdr:clientData/>
  </xdr:twoCellAnchor>
  <xdr:twoCellAnchor>
    <xdr:from>
      <xdr:col>16</xdr:col>
      <xdr:colOff>298246</xdr:colOff>
      <xdr:row>36</xdr:row>
      <xdr:rowOff>200742</xdr:rowOff>
    </xdr:from>
    <xdr:to>
      <xdr:col>17</xdr:col>
      <xdr:colOff>597002</xdr:colOff>
      <xdr:row>37</xdr:row>
      <xdr:rowOff>95967</xdr:rowOff>
    </xdr:to>
    <xdr:grpSp>
      <xdr:nvGrpSpPr>
        <xdr:cNvPr id="5" name="7 Grupo"/>
        <xdr:cNvGrpSpPr/>
      </xdr:nvGrpSpPr>
      <xdr:grpSpPr>
        <a:xfrm>
          <a:off x="15889167" y="8222296"/>
          <a:ext cx="1161019" cy="95250"/>
          <a:chOff x="6493387" y="7527823"/>
          <a:chExt cx="1312708" cy="192446"/>
        </a:xfrm>
      </xdr:grpSpPr>
      <xdr:pic>
        <xdr:nvPicPr>
          <xdr:cNvPr id="6" name="Picture 5"/>
          <xdr:cNvPicPr>
            <a:picLocks noChangeAspect="1" noChangeArrowheads="1"/>
          </xdr:cNvPicPr>
        </xdr:nvPicPr>
        <xdr:blipFill>
          <a:blip xmlns:r="http://schemas.openxmlformats.org/officeDocument/2006/relationships" r:embed="rId4" cstate="print">
            <a:clrChange>
              <a:clrFrom>
                <a:srgbClr val="FFFFFF"/>
              </a:clrFrom>
              <a:clrTo>
                <a:srgbClr val="FFFFFF">
                  <a:alpha val="0"/>
                </a:srgbClr>
              </a:clrTo>
            </a:clrChange>
          </a:blip>
          <a:srcRect/>
          <a:stretch>
            <a:fillRect/>
          </a:stretch>
        </xdr:blipFill>
        <xdr:spPr bwMode="auto">
          <a:xfrm>
            <a:off x="6493387" y="7527823"/>
            <a:ext cx="523875" cy="192446"/>
          </a:xfrm>
          <a:prstGeom prst="rect">
            <a:avLst/>
          </a:prstGeom>
          <a:noFill/>
        </xdr:spPr>
      </xdr:pic>
      <xdr:pic>
        <xdr:nvPicPr>
          <xdr:cNvPr id="7" name="Picture 6"/>
          <xdr:cNvPicPr>
            <a:picLocks noChangeAspect="1" noChangeArrowheads="1"/>
          </xdr:cNvPicPr>
        </xdr:nvPicPr>
        <xdr:blipFill>
          <a:blip xmlns:r="http://schemas.openxmlformats.org/officeDocument/2006/relationships" r:embed="rId5" cstate="print">
            <a:clrChange>
              <a:clrFrom>
                <a:srgbClr val="FFFFFF"/>
              </a:clrFrom>
              <a:clrTo>
                <a:srgbClr val="FFFFFF">
                  <a:alpha val="0"/>
                </a:srgbClr>
              </a:clrTo>
            </a:clrChange>
          </a:blip>
          <a:srcRect/>
          <a:stretch>
            <a:fillRect/>
          </a:stretch>
        </xdr:blipFill>
        <xdr:spPr bwMode="auto">
          <a:xfrm>
            <a:off x="7148870" y="7527823"/>
            <a:ext cx="657225" cy="192445"/>
          </a:xfrm>
          <a:prstGeom prst="rect">
            <a:avLst/>
          </a:prstGeom>
          <a:noFill/>
        </xdr:spPr>
      </xdr:pic>
    </xdr:grpSp>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4.bin"/><Relationship Id="rId1" Type="http://schemas.openxmlformats.org/officeDocument/2006/relationships/printerSettings" Target="../printerSettings/printerSettings3.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6.bin"/></Relationships>
</file>

<file path=xl/worksheets/_rels/sheet5.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printerSettings" Target="../printerSettings/printerSettings8.bin"/><Relationship Id="rId1" Type="http://schemas.openxmlformats.org/officeDocument/2006/relationships/printerSettings" Target="../printerSettings/printerSettings7.bin"/></Relationships>
</file>

<file path=xl/worksheets/_rels/sheet6.xml.rels><?xml version="1.0" encoding="UTF-8" standalone="yes"?>
<Relationships xmlns="http://schemas.openxmlformats.org/package/2006/relationships"><Relationship Id="rId3" Type="http://schemas.openxmlformats.org/officeDocument/2006/relationships/drawing" Target="../drawings/drawing6.xml"/><Relationship Id="rId2" Type="http://schemas.openxmlformats.org/officeDocument/2006/relationships/printerSettings" Target="../printerSettings/printerSettings10.bin"/><Relationship Id="rId1" Type="http://schemas.openxmlformats.org/officeDocument/2006/relationships/printerSettings" Target="../printerSettings/printerSettings9.bin"/></Relationships>
</file>

<file path=xl/worksheets/_rels/sheet7.xml.rels><?xml version="1.0" encoding="UTF-8" standalone="yes"?>
<Relationships xmlns="http://schemas.openxmlformats.org/package/2006/relationships"><Relationship Id="rId3" Type="http://schemas.openxmlformats.org/officeDocument/2006/relationships/drawing" Target="../drawings/drawing7.xml"/><Relationship Id="rId2" Type="http://schemas.openxmlformats.org/officeDocument/2006/relationships/printerSettings" Target="../printerSettings/printerSettings12.bin"/><Relationship Id="rId1" Type="http://schemas.openxmlformats.org/officeDocument/2006/relationships/printerSettings" Target="../printerSettings/printerSettings11.bin"/></Relationships>
</file>

<file path=xl/worksheets/_rels/sheet8.xml.rels><?xml version="1.0" encoding="UTF-8" standalone="yes"?>
<Relationships xmlns="http://schemas.openxmlformats.org/package/2006/relationships"><Relationship Id="rId3" Type="http://schemas.openxmlformats.org/officeDocument/2006/relationships/drawing" Target="../drawings/drawing8.xml"/><Relationship Id="rId2" Type="http://schemas.openxmlformats.org/officeDocument/2006/relationships/printerSettings" Target="../printerSettings/printerSettings14.bin"/><Relationship Id="rId1" Type="http://schemas.openxmlformats.org/officeDocument/2006/relationships/printerSettings" Target="../printerSettings/printerSettings13.bin"/></Relationships>
</file>

<file path=xl/worksheets/_rels/sheet9.xml.rels><?xml version="1.0" encoding="UTF-8" standalone="yes"?>
<Relationships xmlns="http://schemas.openxmlformats.org/package/2006/relationships"><Relationship Id="rId3" Type="http://schemas.openxmlformats.org/officeDocument/2006/relationships/drawing" Target="../drawings/drawing9.xml"/><Relationship Id="rId2" Type="http://schemas.openxmlformats.org/officeDocument/2006/relationships/printerSettings" Target="../printerSettings/printerSettings16.bin"/><Relationship Id="rId1" Type="http://schemas.openxmlformats.org/officeDocument/2006/relationships/printerSettings" Target="../printerSettings/printerSettings15.bin"/></Relationships>
</file>

<file path=xl/worksheets/_rels/sheet10.xml.rels><?xml version="1.0" encoding="UTF-8" standalone="yes"?>
<Relationships xmlns="http://schemas.openxmlformats.org/package/2006/relationships"><Relationship Id="rId2" Type="http://schemas.openxmlformats.org/officeDocument/2006/relationships/printerSettings" Target="../printerSettings/printerSettings18.bin"/><Relationship Id="rId1" Type="http://schemas.openxmlformats.org/officeDocument/2006/relationships/printerSettings" Target="../printerSettings/printerSettings17.bin"/></Relationships>
</file>

<file path=xl/worksheets/_rels/sheet11.xml.rels><?xml version="1.0" encoding="UTF-8" standalone="yes"?>
<Relationships xmlns="http://schemas.openxmlformats.org/package/2006/relationships"><Relationship Id="rId3" Type="http://schemas.openxmlformats.org/officeDocument/2006/relationships/drawing" Target="../drawings/drawing10.xml"/><Relationship Id="rId2" Type="http://schemas.openxmlformats.org/officeDocument/2006/relationships/printerSettings" Target="../printerSettings/printerSettings20.bin"/><Relationship Id="rId1" Type="http://schemas.openxmlformats.org/officeDocument/2006/relationships/printerSettings" Target="../printerSettings/printerSettings1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6"/>
  <dimension ref="A1:IV49"/>
  <sheetViews>
    <sheetView showGridLines="0" topLeftCell="A37" zoomScale="103" zoomScaleNormal="103" workbookViewId="0"/>
  </sheetViews>
  <sheetFormatPr baseColWidth="10" defaultColWidth="11.375" defaultRowHeight="15"/>
  <cols>
    <col min="1" max="1" width="1.75" style="23" customWidth="1"/>
    <col min="2" max="2" width="19.875" style="23" customWidth="1"/>
    <col min="3" max="3" width="20.875" style="23" customWidth="1"/>
    <col min="4" max="5" width="17" style="23" customWidth="1"/>
    <col min="6" max="16384" width="11.375" style="23"/>
  </cols>
  <sheetData>
    <row r="1" spans="1:256" s="19" customFormat="1" ht="8.25" customHeight="1"/>
    <row r="2" spans="1:256" s="19" customFormat="1" ht="18.75">
      <c r="B2" s="4" t="s">
        <v>416</v>
      </c>
      <c r="C2" s="5"/>
      <c r="D2" s="6"/>
      <c r="E2" s="7"/>
      <c r="F2" s="8"/>
      <c r="G2" s="5"/>
      <c r="H2" s="6"/>
      <c r="I2" s="9"/>
      <c r="J2" s="10"/>
      <c r="K2" s="5"/>
      <c r="L2" s="5"/>
      <c r="M2" s="5"/>
    </row>
    <row r="3" spans="1:256" s="19" customFormat="1" ht="15.75">
      <c r="B3" s="11"/>
      <c r="C3" s="5"/>
      <c r="D3" s="6"/>
      <c r="E3" s="12"/>
      <c r="F3" s="10"/>
      <c r="G3" s="5"/>
      <c r="H3" s="6"/>
      <c r="I3" s="13"/>
      <c r="J3" s="10"/>
      <c r="K3" s="5"/>
      <c r="L3" s="5"/>
      <c r="M3" s="5"/>
    </row>
    <row r="4" spans="1:256" s="19" customFormat="1" ht="15.75">
      <c r="B4" s="14"/>
      <c r="C4" s="5"/>
      <c r="D4" s="6"/>
      <c r="E4" s="15"/>
      <c r="F4" s="10"/>
      <c r="G4" s="5"/>
      <c r="H4" s="6"/>
      <c r="I4" s="16"/>
      <c r="J4" s="10"/>
      <c r="K4" s="5"/>
      <c r="L4" s="5"/>
      <c r="M4" s="5"/>
      <c r="BX4" s="32"/>
      <c r="BY4" s="32"/>
      <c r="BZ4" s="32"/>
      <c r="CA4" s="32"/>
      <c r="CB4" s="32"/>
      <c r="CC4" s="32"/>
      <c r="CD4" s="32"/>
      <c r="CE4" s="32"/>
      <c r="CF4" s="32"/>
      <c r="CG4" s="32"/>
      <c r="CH4" s="32"/>
      <c r="CI4" s="32"/>
      <c r="CJ4" s="32"/>
      <c r="CK4" s="32"/>
      <c r="CL4" s="32"/>
      <c r="CM4" s="32"/>
      <c r="CN4" s="32"/>
      <c r="CO4" s="32"/>
      <c r="CP4" s="32"/>
      <c r="CQ4" s="32"/>
      <c r="CR4" s="32"/>
      <c r="CS4" s="32"/>
      <c r="CT4" s="32"/>
      <c r="CU4" s="32"/>
      <c r="CV4" s="32"/>
      <c r="CW4" s="32"/>
      <c r="CX4" s="32"/>
      <c r="CY4" s="32"/>
      <c r="CZ4" s="32"/>
      <c r="DA4" s="32"/>
    </row>
    <row r="5" spans="1:256" s="19" customFormat="1">
      <c r="B5" s="5"/>
      <c r="C5" s="5"/>
      <c r="D5" s="5"/>
      <c r="E5" s="5"/>
      <c r="F5" s="5"/>
      <c r="G5" s="5"/>
      <c r="H5" s="5"/>
      <c r="I5" s="5"/>
      <c r="J5" s="5"/>
      <c r="K5" s="5"/>
      <c r="L5" s="5"/>
      <c r="M5" s="5"/>
      <c r="BX5" s="32"/>
      <c r="BY5" s="32"/>
      <c r="BZ5" s="32"/>
      <c r="CA5" s="32"/>
      <c r="CB5" s="32"/>
      <c r="CC5" s="32"/>
      <c r="CD5" s="32"/>
      <c r="CE5" s="32"/>
      <c r="CF5" s="32"/>
      <c r="CG5" s="32"/>
      <c r="CH5" s="32"/>
      <c r="CI5" s="32"/>
      <c r="CJ5" s="32"/>
      <c r="CK5" s="32"/>
      <c r="CL5" s="32"/>
      <c r="CM5" s="32"/>
      <c r="CN5" s="32"/>
      <c r="CO5" s="32"/>
      <c r="CP5" s="32"/>
      <c r="CQ5" s="32"/>
      <c r="CR5" s="32"/>
      <c r="CS5" s="32"/>
      <c r="CT5" s="32"/>
      <c r="CU5" s="32"/>
      <c r="CV5" s="32"/>
      <c r="CW5" s="32"/>
      <c r="CX5" s="32"/>
      <c r="CY5" s="32"/>
      <c r="CZ5" s="32"/>
      <c r="DA5" s="32"/>
    </row>
    <row r="6" spans="1:256" s="19" customFormat="1">
      <c r="B6" s="17"/>
      <c r="C6" s="17"/>
      <c r="D6" s="18"/>
      <c r="E6" s="18"/>
      <c r="F6" s="18"/>
      <c r="G6" s="18"/>
      <c r="H6" s="18"/>
      <c r="I6" s="18"/>
      <c r="J6" s="18"/>
      <c r="K6" s="18"/>
      <c r="L6" s="18"/>
      <c r="M6" s="18"/>
      <c r="BX6" s="32"/>
      <c r="BY6" s="32"/>
      <c r="BZ6" s="32"/>
      <c r="CA6" s="32"/>
      <c r="CB6" s="32"/>
      <c r="CC6" s="32"/>
      <c r="CD6" s="32"/>
      <c r="CE6" s="32"/>
      <c r="CF6" s="32"/>
      <c r="CG6" s="32"/>
      <c r="CH6" s="32"/>
      <c r="CI6" s="32"/>
      <c r="CJ6" s="32"/>
      <c r="CK6" s="32"/>
      <c r="CL6" s="32"/>
      <c r="CM6" s="32"/>
      <c r="CN6" s="32"/>
      <c r="CO6" s="32"/>
      <c r="CP6" s="32"/>
      <c r="CQ6" s="32"/>
      <c r="CR6" s="32"/>
      <c r="CS6" s="32"/>
      <c r="CT6" s="32"/>
      <c r="CU6" s="32"/>
      <c r="CV6" s="32"/>
      <c r="CW6" s="32"/>
      <c r="CX6" s="32"/>
      <c r="CY6" s="32"/>
      <c r="CZ6" s="32"/>
      <c r="DA6" s="32"/>
    </row>
    <row r="7" spans="1:256" s="19" customFormat="1" ht="18.75" customHeight="1">
      <c r="B7" s="40"/>
      <c r="C7" s="41"/>
      <c r="D7" s="17"/>
      <c r="E7" s="17"/>
      <c r="F7" s="17"/>
      <c r="G7" s="17"/>
      <c r="H7" s="17"/>
      <c r="I7" s="17"/>
      <c r="J7" s="17"/>
      <c r="K7" s="17"/>
      <c r="L7" s="17"/>
      <c r="M7" s="17"/>
      <c r="BX7" s="32"/>
      <c r="BY7" s="27"/>
      <c r="BZ7" s="28"/>
      <c r="CA7" s="28"/>
      <c r="CB7" s="28"/>
      <c r="CC7" s="28"/>
      <c r="CD7" s="28"/>
      <c r="CE7" s="28"/>
      <c r="CF7" s="28"/>
      <c r="CG7" s="28"/>
      <c r="CH7" s="28"/>
      <c r="CI7" s="28"/>
      <c r="CJ7" s="28"/>
      <c r="CK7" s="28"/>
      <c r="CL7" s="28"/>
      <c r="CM7" s="28"/>
      <c r="CN7" s="28"/>
      <c r="CO7" s="29"/>
      <c r="CP7" s="28"/>
      <c r="CQ7" s="28"/>
      <c r="CR7" s="28"/>
      <c r="CS7" s="28"/>
      <c r="CT7" s="28"/>
      <c r="CU7" s="28"/>
      <c r="CV7" s="30"/>
      <c r="CW7" s="30"/>
      <c r="CX7" s="32"/>
      <c r="CY7" s="32"/>
      <c r="CZ7" s="32"/>
      <c r="DA7" s="32"/>
    </row>
    <row r="8" spans="1:256" s="58" customFormat="1">
      <c r="P8" s="59"/>
      <c r="Q8" s="59"/>
      <c r="R8" s="59"/>
      <c r="S8" s="59"/>
      <c r="T8" s="59"/>
      <c r="U8" s="59"/>
      <c r="V8" s="59"/>
      <c r="W8" s="59"/>
      <c r="X8" s="59"/>
      <c r="Y8" s="59"/>
      <c r="Z8" s="59"/>
      <c r="AA8" s="59"/>
      <c r="AB8" s="59"/>
      <c r="AC8" s="59"/>
      <c r="AD8" s="59"/>
      <c r="AE8" s="59"/>
      <c r="AF8" s="59"/>
      <c r="AG8" s="59"/>
      <c r="AH8" s="59"/>
      <c r="AI8" s="59"/>
      <c r="AJ8" s="59"/>
      <c r="AK8" s="59"/>
      <c r="AL8" s="59"/>
      <c r="AM8" s="59"/>
      <c r="AN8" s="59"/>
      <c r="AO8" s="59"/>
      <c r="AP8" s="59"/>
      <c r="AQ8" s="59"/>
      <c r="AR8" s="59"/>
      <c r="AS8" s="59"/>
      <c r="AT8" s="59"/>
      <c r="AU8" s="59"/>
      <c r="AV8" s="59"/>
      <c r="AW8" s="59"/>
      <c r="AX8" s="59"/>
      <c r="AY8" s="59"/>
      <c r="AZ8" s="59"/>
      <c r="BA8" s="59"/>
      <c r="BB8" s="59"/>
      <c r="BC8" s="59"/>
      <c r="BD8" s="59"/>
      <c r="BE8" s="59"/>
      <c r="BF8" s="59"/>
      <c r="BG8" s="59"/>
      <c r="BH8" s="59"/>
      <c r="BI8" s="59"/>
      <c r="BJ8" s="59"/>
      <c r="BK8" s="59"/>
      <c r="BL8" s="59"/>
      <c r="BM8" s="59"/>
      <c r="BN8" s="59"/>
      <c r="BO8" s="59"/>
      <c r="BP8" s="59"/>
      <c r="BQ8" s="59"/>
      <c r="BR8" s="59"/>
      <c r="BS8" s="59"/>
      <c r="BT8" s="59"/>
      <c r="BU8" s="59"/>
      <c r="BV8" s="59"/>
      <c r="BW8" s="59"/>
      <c r="BX8" s="60"/>
      <c r="BY8" s="60"/>
      <c r="BZ8" s="60"/>
      <c r="CA8" s="60"/>
      <c r="CB8" s="60"/>
      <c r="CC8" s="60"/>
      <c r="CD8" s="60"/>
      <c r="CE8" s="60"/>
      <c r="CF8" s="60"/>
      <c r="CG8" s="60"/>
      <c r="CH8" s="60"/>
      <c r="CI8" s="60"/>
      <c r="CJ8" s="60"/>
      <c r="CK8" s="60"/>
      <c r="CL8" s="60"/>
      <c r="CM8" s="60"/>
      <c r="CN8" s="60"/>
      <c r="CO8" s="60"/>
      <c r="CP8" s="60"/>
      <c r="CQ8" s="60"/>
      <c r="CR8" s="60"/>
      <c r="CS8" s="60"/>
      <c r="CT8" s="60"/>
      <c r="CU8" s="60"/>
      <c r="CV8" s="60"/>
      <c r="CW8" s="60"/>
      <c r="CX8" s="60"/>
      <c r="CY8" s="60"/>
      <c r="CZ8" s="60"/>
      <c r="DA8" s="60"/>
      <c r="DB8" s="59"/>
      <c r="DC8" s="59"/>
      <c r="DD8" s="59"/>
      <c r="DE8" s="59"/>
      <c r="DF8" s="59"/>
      <c r="DG8" s="59"/>
      <c r="DH8" s="59"/>
      <c r="DI8" s="59"/>
      <c r="DJ8" s="59"/>
      <c r="DK8" s="59"/>
      <c r="DL8" s="59"/>
      <c r="DM8" s="59"/>
      <c r="DN8" s="59"/>
      <c r="DO8" s="59"/>
      <c r="DP8" s="59"/>
      <c r="DQ8" s="59"/>
      <c r="DR8" s="59"/>
      <c r="DS8" s="59"/>
      <c r="DT8" s="59"/>
      <c r="DU8" s="59"/>
      <c r="DV8" s="59"/>
      <c r="DW8" s="59"/>
      <c r="DX8" s="59"/>
      <c r="DY8" s="59"/>
      <c r="DZ8" s="59"/>
      <c r="EA8" s="59"/>
      <c r="EB8" s="59"/>
      <c r="EC8" s="59"/>
      <c r="ED8" s="59"/>
      <c r="EE8" s="59"/>
      <c r="EF8" s="59"/>
      <c r="EG8" s="59"/>
      <c r="EH8" s="59"/>
      <c r="EI8" s="59"/>
      <c r="EJ8" s="59"/>
      <c r="EK8" s="59"/>
      <c r="EL8" s="59"/>
      <c r="EM8" s="59"/>
      <c r="EN8" s="59"/>
      <c r="EO8" s="59"/>
      <c r="EP8" s="59"/>
      <c r="EQ8" s="59"/>
      <c r="ER8" s="59"/>
      <c r="ES8" s="59"/>
      <c r="ET8" s="59"/>
      <c r="EU8" s="59"/>
      <c r="EV8" s="59"/>
      <c r="EW8" s="59"/>
      <c r="EX8" s="59"/>
      <c r="EY8" s="59"/>
      <c r="EZ8" s="59"/>
      <c r="FA8" s="59"/>
      <c r="FB8" s="59"/>
      <c r="FC8" s="59"/>
      <c r="FD8" s="59"/>
      <c r="FE8" s="59"/>
      <c r="FF8" s="59"/>
      <c r="FG8" s="59"/>
      <c r="FH8" s="59"/>
      <c r="FI8" s="59"/>
      <c r="FJ8" s="59"/>
      <c r="FK8" s="59"/>
      <c r="FL8" s="59"/>
      <c r="FM8" s="59"/>
      <c r="FN8" s="59"/>
      <c r="FO8" s="59"/>
      <c r="FP8" s="59"/>
      <c r="FQ8" s="59"/>
      <c r="FR8" s="59"/>
      <c r="FS8" s="59"/>
      <c r="FT8" s="59"/>
      <c r="FU8" s="59"/>
      <c r="FV8" s="59"/>
      <c r="FW8" s="59"/>
      <c r="FX8" s="59"/>
      <c r="FY8" s="59"/>
      <c r="FZ8" s="59"/>
      <c r="GA8" s="59"/>
      <c r="GB8" s="59"/>
      <c r="GC8" s="59"/>
      <c r="GD8" s="59"/>
      <c r="GE8" s="59"/>
      <c r="GF8" s="59"/>
      <c r="GG8" s="59"/>
      <c r="GH8" s="59"/>
      <c r="GI8" s="59"/>
      <c r="GJ8" s="59"/>
      <c r="GK8" s="59"/>
      <c r="GL8" s="59"/>
      <c r="GM8" s="59"/>
      <c r="GN8" s="59"/>
      <c r="GO8" s="59"/>
      <c r="GP8" s="59"/>
      <c r="GQ8" s="59"/>
      <c r="GR8" s="59"/>
      <c r="GS8" s="59"/>
      <c r="GT8" s="59"/>
      <c r="GU8" s="59"/>
      <c r="GV8" s="59"/>
      <c r="GW8" s="59"/>
      <c r="GX8" s="59"/>
      <c r="GY8" s="59"/>
      <c r="GZ8" s="59"/>
      <c r="HA8" s="59"/>
      <c r="HB8" s="59"/>
      <c r="HC8" s="59"/>
      <c r="HD8" s="59"/>
      <c r="HE8" s="59"/>
      <c r="HF8" s="59"/>
      <c r="HG8" s="59"/>
      <c r="HH8" s="59"/>
      <c r="HI8" s="59"/>
      <c r="HJ8" s="59"/>
      <c r="HK8" s="59"/>
      <c r="HL8" s="59"/>
      <c r="HM8" s="59"/>
      <c r="HN8" s="59"/>
      <c r="HO8" s="59"/>
      <c r="HP8" s="59"/>
      <c r="HQ8" s="59"/>
      <c r="HR8" s="59"/>
      <c r="HS8" s="59"/>
      <c r="HT8" s="59"/>
      <c r="HU8" s="59"/>
      <c r="HV8" s="59"/>
      <c r="HW8" s="59"/>
      <c r="HX8" s="59"/>
      <c r="HY8" s="59"/>
      <c r="HZ8" s="59"/>
      <c r="IA8" s="59"/>
      <c r="IB8" s="59"/>
      <c r="IC8" s="59"/>
      <c r="ID8" s="59"/>
      <c r="IE8" s="59"/>
      <c r="IF8" s="59"/>
      <c r="IG8" s="59"/>
      <c r="IH8" s="59"/>
      <c r="II8" s="59"/>
      <c r="IJ8" s="59"/>
      <c r="IK8" s="59"/>
      <c r="IL8" s="59"/>
      <c r="IM8" s="59"/>
      <c r="IN8" s="59"/>
      <c r="IO8" s="59"/>
      <c r="IP8" s="59"/>
      <c r="IQ8" s="59"/>
      <c r="IR8" s="59"/>
      <c r="IS8" s="59"/>
      <c r="IT8" s="59"/>
      <c r="IU8" s="59"/>
      <c r="IV8" s="59"/>
    </row>
    <row r="9" spans="1:256" s="66" customFormat="1" ht="15.75">
      <c r="A9" s="61"/>
      <c r="B9" s="62" t="s">
        <v>277</v>
      </c>
      <c r="C9" s="63"/>
      <c r="D9" s="63"/>
      <c r="E9" s="63"/>
      <c r="F9" s="63"/>
      <c r="G9" s="64"/>
      <c r="H9" s="64"/>
      <c r="I9" s="61"/>
      <c r="J9" s="61"/>
      <c r="K9" s="61"/>
      <c r="L9" s="61"/>
      <c r="M9" s="61"/>
      <c r="N9" s="59"/>
      <c r="O9" s="59"/>
      <c r="P9" s="59"/>
      <c r="Q9" s="65"/>
      <c r="R9" s="65"/>
      <c r="BX9" s="65"/>
      <c r="BY9" s="65"/>
      <c r="BZ9" s="65"/>
      <c r="CA9" s="65"/>
      <c r="CB9" s="65"/>
      <c r="CC9" s="65"/>
      <c r="CD9" s="65"/>
      <c r="CE9" s="65"/>
      <c r="CF9" s="65"/>
      <c r="CG9" s="65"/>
      <c r="CH9" s="65"/>
      <c r="CI9" s="65"/>
      <c r="CJ9" s="65"/>
      <c r="CK9" s="65"/>
      <c r="CL9" s="65"/>
      <c r="CM9" s="65"/>
      <c r="CN9" s="65"/>
      <c r="CO9" s="65"/>
      <c r="CP9" s="65"/>
      <c r="CQ9" s="65"/>
      <c r="CR9" s="65"/>
      <c r="CS9" s="65"/>
      <c r="CT9" s="65"/>
      <c r="CU9" s="65"/>
      <c r="CV9" s="65"/>
      <c r="CW9" s="65"/>
      <c r="CX9" s="65"/>
      <c r="CY9" s="65"/>
      <c r="CZ9" s="65"/>
      <c r="DA9" s="65"/>
    </row>
    <row r="10" spans="1:256" s="58" customFormat="1">
      <c r="P10" s="59"/>
      <c r="Q10" s="59"/>
      <c r="R10" s="59"/>
      <c r="S10" s="59"/>
      <c r="T10" s="59"/>
      <c r="U10" s="59"/>
      <c r="V10" s="59"/>
      <c r="W10" s="59"/>
      <c r="X10" s="59"/>
      <c r="Y10" s="59"/>
      <c r="Z10" s="59"/>
      <c r="AA10" s="59"/>
      <c r="AB10" s="59"/>
      <c r="AC10" s="59"/>
      <c r="AD10" s="59"/>
      <c r="AE10" s="59"/>
      <c r="AF10" s="59"/>
      <c r="AG10" s="59"/>
      <c r="AH10" s="59"/>
      <c r="AI10" s="59"/>
      <c r="AJ10" s="59"/>
      <c r="AK10" s="59"/>
      <c r="AL10" s="59"/>
      <c r="AM10" s="59"/>
      <c r="AN10" s="59"/>
      <c r="AO10" s="59"/>
      <c r="AP10" s="59"/>
      <c r="AQ10" s="59"/>
      <c r="AR10" s="59"/>
      <c r="AS10" s="59"/>
      <c r="AT10" s="59"/>
      <c r="AU10" s="59"/>
      <c r="AV10" s="59"/>
      <c r="AW10" s="59"/>
      <c r="AX10" s="59"/>
      <c r="AY10" s="59"/>
      <c r="AZ10" s="59"/>
      <c r="BA10" s="59"/>
      <c r="BB10" s="59"/>
      <c r="BC10" s="59"/>
      <c r="BD10" s="59"/>
      <c r="BE10" s="59"/>
      <c r="BF10" s="59"/>
      <c r="BG10" s="59"/>
      <c r="BH10" s="59"/>
      <c r="BI10" s="59"/>
      <c r="BJ10" s="59"/>
      <c r="BK10" s="59"/>
      <c r="BL10" s="59"/>
      <c r="BM10" s="59"/>
      <c r="BN10" s="59"/>
      <c r="BO10" s="59"/>
      <c r="BP10" s="59"/>
      <c r="BQ10" s="59"/>
      <c r="BR10" s="59"/>
      <c r="BS10" s="59"/>
      <c r="BT10" s="59"/>
      <c r="BU10" s="59"/>
      <c r="BV10" s="59"/>
      <c r="BW10" s="59"/>
      <c r="BX10" s="60"/>
      <c r="BY10" s="60"/>
      <c r="BZ10" s="60"/>
      <c r="CA10" s="60"/>
      <c r="CB10" s="60"/>
      <c r="CC10" s="60"/>
      <c r="CD10" s="60"/>
      <c r="CE10" s="60"/>
      <c r="CF10" s="60"/>
      <c r="CG10" s="60"/>
      <c r="CH10" s="60"/>
      <c r="CI10" s="60"/>
      <c r="CJ10" s="60"/>
      <c r="CK10" s="60"/>
      <c r="CL10" s="60"/>
      <c r="CM10" s="60"/>
      <c r="CN10" s="60"/>
      <c r="CO10" s="60"/>
      <c r="CP10" s="60"/>
      <c r="CQ10" s="60"/>
      <c r="CR10" s="60"/>
      <c r="CS10" s="60"/>
      <c r="CT10" s="60"/>
      <c r="CU10" s="60"/>
      <c r="CV10" s="60"/>
      <c r="CW10" s="60"/>
      <c r="CX10" s="60"/>
      <c r="CY10" s="60"/>
      <c r="CZ10" s="60"/>
      <c r="DA10" s="60"/>
      <c r="DB10" s="59"/>
      <c r="DC10" s="59"/>
      <c r="DD10" s="59"/>
      <c r="DE10" s="59"/>
      <c r="DF10" s="59"/>
      <c r="DG10" s="59"/>
      <c r="DH10" s="59"/>
      <c r="DI10" s="59"/>
      <c r="DJ10" s="59"/>
      <c r="DK10" s="59"/>
      <c r="DL10" s="59"/>
      <c r="DM10" s="59"/>
      <c r="DN10" s="59"/>
      <c r="DO10" s="59"/>
      <c r="DP10" s="59"/>
      <c r="DQ10" s="59"/>
      <c r="DR10" s="59"/>
      <c r="DS10" s="59"/>
      <c r="DT10" s="59"/>
      <c r="DU10" s="59"/>
      <c r="DV10" s="59"/>
      <c r="DW10" s="59"/>
      <c r="DX10" s="59"/>
      <c r="DY10" s="59"/>
      <c r="DZ10" s="59"/>
      <c r="EA10" s="59"/>
      <c r="EB10" s="59"/>
      <c r="EC10" s="59"/>
      <c r="ED10" s="59"/>
      <c r="EE10" s="59"/>
      <c r="EF10" s="59"/>
      <c r="EG10" s="59"/>
      <c r="EH10" s="59"/>
      <c r="EI10" s="59"/>
      <c r="EJ10" s="59"/>
      <c r="EK10" s="59"/>
      <c r="EL10" s="59"/>
      <c r="EM10" s="59"/>
      <c r="EN10" s="59"/>
      <c r="EO10" s="59"/>
      <c r="EP10" s="59"/>
      <c r="EQ10" s="59"/>
      <c r="ER10" s="59"/>
      <c r="ES10" s="59"/>
      <c r="ET10" s="59"/>
      <c r="EU10" s="59"/>
      <c r="EV10" s="59"/>
      <c r="EW10" s="59"/>
      <c r="EX10" s="59"/>
      <c r="EY10" s="59"/>
      <c r="EZ10" s="59"/>
      <c r="FA10" s="59"/>
      <c r="FB10" s="59"/>
      <c r="FC10" s="59"/>
      <c r="FD10" s="59"/>
      <c r="FE10" s="59"/>
      <c r="FF10" s="59"/>
      <c r="FG10" s="59"/>
      <c r="FH10" s="59"/>
      <c r="FI10" s="59"/>
      <c r="FJ10" s="59"/>
      <c r="FK10" s="59"/>
      <c r="FL10" s="59"/>
      <c r="FM10" s="59"/>
      <c r="FN10" s="59"/>
      <c r="FO10" s="59"/>
      <c r="FP10" s="59"/>
      <c r="FQ10" s="59"/>
      <c r="FR10" s="59"/>
      <c r="FS10" s="59"/>
      <c r="FT10" s="59"/>
      <c r="FU10" s="59"/>
      <c r="FV10" s="59"/>
      <c r="FW10" s="59"/>
      <c r="FX10" s="59"/>
      <c r="FY10" s="59"/>
      <c r="FZ10" s="59"/>
      <c r="GA10" s="59"/>
      <c r="GB10" s="59"/>
      <c r="GC10" s="59"/>
      <c r="GD10" s="59"/>
      <c r="GE10" s="59"/>
      <c r="GF10" s="59"/>
      <c r="GG10" s="59"/>
      <c r="GH10" s="59"/>
      <c r="GI10" s="59"/>
      <c r="GJ10" s="59"/>
      <c r="GK10" s="59"/>
      <c r="GL10" s="59"/>
      <c r="GM10" s="59"/>
      <c r="GN10" s="59"/>
      <c r="GO10" s="59"/>
      <c r="GP10" s="59"/>
      <c r="GQ10" s="59"/>
      <c r="GR10" s="59"/>
      <c r="GS10" s="59"/>
      <c r="GT10" s="59"/>
      <c r="GU10" s="59"/>
      <c r="GV10" s="59"/>
      <c r="GW10" s="59"/>
      <c r="GX10" s="59"/>
      <c r="GY10" s="59"/>
      <c r="GZ10" s="59"/>
      <c r="HA10" s="59"/>
      <c r="HB10" s="59"/>
      <c r="HC10" s="59"/>
      <c r="HD10" s="59"/>
      <c r="HE10" s="59"/>
      <c r="HF10" s="59"/>
      <c r="HG10" s="59"/>
      <c r="HH10" s="59"/>
      <c r="HI10" s="59"/>
      <c r="HJ10" s="59"/>
      <c r="HK10" s="59"/>
      <c r="HL10" s="59"/>
      <c r="HM10" s="59"/>
      <c r="HN10" s="59"/>
      <c r="HO10" s="59"/>
      <c r="HP10" s="59"/>
      <c r="HQ10" s="59"/>
      <c r="HR10" s="59"/>
      <c r="HS10" s="59"/>
      <c r="HT10" s="59"/>
      <c r="HU10" s="59"/>
      <c r="HV10" s="59"/>
      <c r="HW10" s="59"/>
      <c r="HX10" s="59"/>
      <c r="HY10" s="59"/>
      <c r="HZ10" s="59"/>
      <c r="IA10" s="59"/>
      <c r="IB10" s="59"/>
      <c r="IC10" s="59"/>
      <c r="ID10" s="59"/>
      <c r="IE10" s="59"/>
      <c r="IF10" s="59"/>
      <c r="IG10" s="59"/>
      <c r="IH10" s="59"/>
      <c r="II10" s="59"/>
      <c r="IJ10" s="59"/>
      <c r="IK10" s="59"/>
      <c r="IL10" s="59"/>
      <c r="IM10" s="59"/>
      <c r="IN10" s="59"/>
      <c r="IO10" s="59"/>
      <c r="IP10" s="59"/>
      <c r="IQ10" s="59"/>
      <c r="IR10" s="59"/>
      <c r="IS10" s="59"/>
      <c r="IT10" s="59"/>
      <c r="IU10" s="59"/>
      <c r="IV10" s="59"/>
    </row>
    <row r="11" spans="1:256" s="58" customFormat="1">
      <c r="B11" s="38" t="s">
        <v>285</v>
      </c>
      <c r="C11" s="401" t="s">
        <v>17</v>
      </c>
      <c r="D11" s="402"/>
      <c r="E11" s="402"/>
      <c r="P11" s="59"/>
      <c r="Q11" s="59"/>
      <c r="R11" s="59"/>
      <c r="S11" s="59"/>
      <c r="T11" s="59"/>
      <c r="U11" s="59"/>
      <c r="V11" s="59"/>
      <c r="W11" s="59"/>
      <c r="X11" s="59"/>
      <c r="Y11" s="59"/>
      <c r="Z11" s="59"/>
      <c r="AA11" s="59"/>
      <c r="AB11" s="59"/>
      <c r="AC11" s="59"/>
      <c r="AD11" s="59"/>
      <c r="AE11" s="59"/>
      <c r="AF11" s="59"/>
      <c r="AG11" s="59"/>
      <c r="AH11" s="59"/>
      <c r="AI11" s="59"/>
      <c r="AJ11" s="59"/>
      <c r="AK11" s="59"/>
      <c r="AL11" s="59"/>
      <c r="AM11" s="59"/>
      <c r="AN11" s="59"/>
      <c r="AO11" s="59"/>
      <c r="AP11" s="59"/>
      <c r="AQ11" s="59"/>
      <c r="AR11" s="59"/>
      <c r="AS11" s="59"/>
      <c r="AT11" s="59"/>
      <c r="AU11" s="59"/>
      <c r="AV11" s="59"/>
      <c r="AW11" s="59"/>
      <c r="AX11" s="59"/>
      <c r="AY11" s="59"/>
      <c r="AZ11" s="59"/>
      <c r="BA11" s="59"/>
      <c r="BB11" s="59"/>
      <c r="BC11" s="59"/>
      <c r="BD11" s="59"/>
      <c r="BE11" s="59"/>
      <c r="BF11" s="59"/>
      <c r="BG11" s="59"/>
      <c r="BH11" s="59"/>
      <c r="BI11" s="59"/>
      <c r="BJ11" s="59"/>
      <c r="BK11" s="59"/>
      <c r="BL11" s="59"/>
      <c r="BM11" s="59"/>
      <c r="BN11" s="59"/>
      <c r="BO11" s="59"/>
      <c r="BP11" s="59"/>
      <c r="BQ11" s="59"/>
      <c r="BR11" s="59"/>
      <c r="BS11" s="59"/>
      <c r="BT11" s="59"/>
      <c r="BU11" s="59"/>
      <c r="BV11" s="59"/>
      <c r="BW11" s="59"/>
      <c r="BX11" s="60"/>
      <c r="BY11" s="60"/>
      <c r="BZ11" s="60"/>
      <c r="CA11" s="60"/>
      <c r="CB11" s="60"/>
      <c r="CC11" s="60"/>
      <c r="CD11" s="60"/>
      <c r="CE11" s="60"/>
      <c r="CF11" s="60"/>
      <c r="CG11" s="60"/>
      <c r="CH11" s="60"/>
      <c r="CI11" s="60"/>
      <c r="CJ11" s="60"/>
      <c r="CK11" s="60"/>
      <c r="CL11" s="60"/>
      <c r="CM11" s="60"/>
      <c r="CN11" s="60"/>
      <c r="CO11" s="60"/>
      <c r="CP11" s="60"/>
      <c r="CQ11" s="60"/>
      <c r="CR11" s="60"/>
      <c r="CS11" s="60"/>
      <c r="CT11" s="60"/>
      <c r="CU11" s="60"/>
      <c r="CV11" s="60"/>
      <c r="CW11" s="60"/>
      <c r="CX11" s="60"/>
      <c r="CY11" s="60"/>
      <c r="CZ11" s="60"/>
      <c r="DA11" s="60"/>
      <c r="DB11" s="59"/>
      <c r="DC11" s="59"/>
      <c r="DD11" s="59"/>
      <c r="DE11" s="59"/>
      <c r="DF11" s="59"/>
      <c r="DG11" s="59"/>
      <c r="DH11" s="59"/>
      <c r="DI11" s="59"/>
      <c r="DJ11" s="59"/>
      <c r="DK11" s="59"/>
      <c r="DL11" s="59"/>
      <c r="DM11" s="59"/>
      <c r="DN11" s="59"/>
      <c r="DO11" s="59"/>
      <c r="DP11" s="59"/>
      <c r="DQ11" s="59"/>
      <c r="DR11" s="59"/>
      <c r="DS11" s="59"/>
      <c r="DT11" s="59"/>
      <c r="DU11" s="59"/>
      <c r="DV11" s="59"/>
      <c r="DW11" s="59"/>
      <c r="DX11" s="59"/>
      <c r="DY11" s="59"/>
      <c r="DZ11" s="59"/>
      <c r="EA11" s="59"/>
      <c r="EB11" s="59"/>
      <c r="EC11" s="59"/>
      <c r="ED11" s="59"/>
      <c r="EE11" s="59"/>
      <c r="EF11" s="59"/>
      <c r="EG11" s="59"/>
      <c r="EH11" s="59"/>
      <c r="EI11" s="59"/>
      <c r="EJ11" s="59"/>
      <c r="EK11" s="59"/>
      <c r="EL11" s="59"/>
      <c r="EM11" s="59"/>
      <c r="EN11" s="59"/>
      <c r="EO11" s="59"/>
      <c r="EP11" s="59"/>
      <c r="EQ11" s="59"/>
      <c r="ER11" s="59"/>
      <c r="ES11" s="59"/>
      <c r="ET11" s="59"/>
      <c r="EU11" s="59"/>
      <c r="EV11" s="59"/>
      <c r="EW11" s="59"/>
      <c r="EX11" s="59"/>
      <c r="EY11" s="59"/>
      <c r="EZ11" s="59"/>
      <c r="FA11" s="59"/>
      <c r="FB11" s="59"/>
      <c r="FC11" s="59"/>
      <c r="FD11" s="59"/>
      <c r="FE11" s="59"/>
      <c r="FF11" s="59"/>
      <c r="FG11" s="59"/>
      <c r="FH11" s="59"/>
      <c r="FI11" s="59"/>
      <c r="FJ11" s="59"/>
      <c r="FK11" s="59"/>
      <c r="FL11" s="59"/>
      <c r="FM11" s="59"/>
      <c r="FN11" s="59"/>
      <c r="FO11" s="59"/>
      <c r="FP11" s="59"/>
      <c r="FQ11" s="59"/>
      <c r="FR11" s="59"/>
      <c r="FS11" s="59"/>
      <c r="FT11" s="59"/>
      <c r="FU11" s="59"/>
      <c r="FV11" s="59"/>
      <c r="FW11" s="59"/>
      <c r="FX11" s="59"/>
      <c r="FY11" s="59"/>
      <c r="FZ11" s="59"/>
      <c r="GA11" s="59"/>
      <c r="GB11" s="59"/>
      <c r="GC11" s="59"/>
      <c r="GD11" s="59"/>
      <c r="GE11" s="59"/>
      <c r="GF11" s="59"/>
      <c r="GG11" s="59"/>
      <c r="GH11" s="59"/>
      <c r="GI11" s="59"/>
      <c r="GJ11" s="59"/>
      <c r="GK11" s="59"/>
      <c r="GL11" s="59"/>
      <c r="GM11" s="59"/>
      <c r="GN11" s="59"/>
      <c r="GO11" s="59"/>
      <c r="GP11" s="59"/>
      <c r="GQ11" s="59"/>
      <c r="GR11" s="59"/>
      <c r="GS11" s="59"/>
      <c r="GT11" s="59"/>
      <c r="GU11" s="59"/>
      <c r="GV11" s="59"/>
      <c r="GW11" s="59"/>
      <c r="GX11" s="59"/>
      <c r="GY11" s="59"/>
      <c r="GZ11" s="59"/>
      <c r="HA11" s="59"/>
      <c r="HB11" s="59"/>
      <c r="HC11" s="59"/>
      <c r="HD11" s="59"/>
      <c r="HE11" s="59"/>
      <c r="HF11" s="59"/>
      <c r="HG11" s="59"/>
      <c r="HH11" s="59"/>
      <c r="HI11" s="59"/>
      <c r="HJ11" s="59"/>
      <c r="HK11" s="59"/>
      <c r="HL11" s="59"/>
      <c r="HM11" s="59"/>
      <c r="HN11" s="59"/>
      <c r="HO11" s="59"/>
      <c r="HP11" s="59"/>
      <c r="HQ11" s="59"/>
      <c r="HR11" s="59"/>
      <c r="HS11" s="59"/>
      <c r="HT11" s="59"/>
      <c r="HU11" s="59"/>
      <c r="HV11" s="59"/>
      <c r="HW11" s="59"/>
      <c r="HX11" s="59"/>
      <c r="HY11" s="59"/>
      <c r="HZ11" s="59"/>
      <c r="IA11" s="59"/>
      <c r="IB11" s="59"/>
      <c r="IC11" s="59"/>
      <c r="ID11" s="59"/>
      <c r="IE11" s="59"/>
      <c r="IF11" s="59"/>
      <c r="IG11" s="59"/>
      <c r="IH11" s="59"/>
      <c r="II11" s="59"/>
      <c r="IJ11" s="59"/>
      <c r="IK11" s="59"/>
      <c r="IL11" s="59"/>
      <c r="IM11" s="59"/>
      <c r="IN11" s="59"/>
      <c r="IO11" s="59"/>
      <c r="IP11" s="59"/>
      <c r="IQ11" s="59"/>
      <c r="IR11" s="59"/>
      <c r="IS11" s="59"/>
      <c r="IT11" s="59"/>
      <c r="IU11" s="59"/>
      <c r="IV11" s="59"/>
    </row>
    <row r="12" spans="1:256" s="58" customFormat="1" ht="201" customHeight="1">
      <c r="B12" s="39" t="s">
        <v>286</v>
      </c>
      <c r="C12" s="403" t="s">
        <v>421</v>
      </c>
      <c r="D12" s="404"/>
      <c r="E12" s="404"/>
      <c r="P12" s="59"/>
      <c r="Q12" s="59"/>
      <c r="R12" s="59"/>
      <c r="S12" s="59"/>
      <c r="T12" s="59"/>
      <c r="U12" s="59"/>
      <c r="V12" s="59"/>
      <c r="W12" s="59"/>
      <c r="X12" s="59"/>
      <c r="Y12" s="59"/>
      <c r="Z12" s="59"/>
      <c r="AA12" s="59"/>
      <c r="AB12" s="59"/>
      <c r="AC12" s="59"/>
      <c r="AD12" s="59"/>
      <c r="AE12" s="59"/>
      <c r="AF12" s="59"/>
      <c r="AG12" s="59"/>
      <c r="AH12" s="59"/>
      <c r="AI12" s="59"/>
      <c r="AJ12" s="59"/>
      <c r="AK12" s="59"/>
      <c r="AL12" s="59"/>
      <c r="AM12" s="59"/>
      <c r="AN12" s="59"/>
      <c r="AO12" s="59"/>
      <c r="AP12" s="59"/>
      <c r="AQ12" s="59"/>
      <c r="AR12" s="59"/>
      <c r="AS12" s="59"/>
      <c r="AT12" s="59"/>
      <c r="AU12" s="59"/>
      <c r="AV12" s="59"/>
      <c r="AW12" s="59"/>
      <c r="AX12" s="59"/>
      <c r="AY12" s="59"/>
      <c r="AZ12" s="59"/>
      <c r="BA12" s="59"/>
      <c r="BB12" s="59"/>
      <c r="BC12" s="59"/>
      <c r="BD12" s="59"/>
      <c r="BE12" s="59"/>
      <c r="BF12" s="59"/>
      <c r="BG12" s="59"/>
      <c r="BH12" s="59"/>
      <c r="BI12" s="59"/>
      <c r="BJ12" s="59"/>
      <c r="BK12" s="59"/>
      <c r="BL12" s="59"/>
      <c r="BM12" s="59"/>
      <c r="BN12" s="59"/>
      <c r="BO12" s="59"/>
      <c r="BP12" s="59"/>
      <c r="BQ12" s="59"/>
      <c r="BR12" s="59"/>
      <c r="BS12" s="59"/>
      <c r="BT12" s="59"/>
      <c r="BU12" s="59"/>
      <c r="BV12" s="59"/>
      <c r="BW12" s="59"/>
      <c r="BX12" s="60"/>
      <c r="BY12" s="60"/>
      <c r="BZ12" s="60"/>
      <c r="CA12" s="60"/>
      <c r="CB12" s="60"/>
      <c r="CC12" s="60"/>
      <c r="CD12" s="60"/>
      <c r="CE12" s="60"/>
      <c r="CF12" s="60"/>
      <c r="CG12" s="60"/>
      <c r="CH12" s="60"/>
      <c r="CI12" s="60"/>
      <c r="CJ12" s="60"/>
      <c r="CK12" s="60"/>
      <c r="CL12" s="60"/>
      <c r="CM12" s="60"/>
      <c r="CN12" s="60"/>
      <c r="CO12" s="60"/>
      <c r="CP12" s="60"/>
      <c r="CQ12" s="60"/>
      <c r="CR12" s="60"/>
      <c r="CS12" s="60"/>
      <c r="CT12" s="60"/>
      <c r="CU12" s="60"/>
      <c r="CV12" s="60"/>
      <c r="CW12" s="60"/>
      <c r="CX12" s="60"/>
      <c r="CY12" s="60"/>
      <c r="CZ12" s="60"/>
      <c r="DA12" s="60"/>
      <c r="DB12" s="59"/>
      <c r="DC12" s="59"/>
      <c r="DD12" s="59"/>
      <c r="DE12" s="59"/>
      <c r="DF12" s="59"/>
      <c r="DG12" s="59"/>
      <c r="DH12" s="59"/>
      <c r="DI12" s="59"/>
      <c r="DJ12" s="59"/>
      <c r="DK12" s="59"/>
      <c r="DL12" s="59"/>
      <c r="DM12" s="59"/>
      <c r="DN12" s="59"/>
      <c r="DO12" s="59"/>
      <c r="DP12" s="59"/>
      <c r="DQ12" s="59"/>
      <c r="DR12" s="59"/>
      <c r="DS12" s="59"/>
      <c r="DT12" s="59"/>
      <c r="DU12" s="59"/>
      <c r="DV12" s="59"/>
      <c r="DW12" s="59"/>
      <c r="DX12" s="59"/>
      <c r="DY12" s="59"/>
      <c r="DZ12" s="59"/>
      <c r="EA12" s="59"/>
      <c r="EB12" s="59"/>
      <c r="EC12" s="59"/>
      <c r="ED12" s="59"/>
      <c r="EE12" s="59"/>
      <c r="EF12" s="59"/>
      <c r="EG12" s="59"/>
      <c r="EH12" s="59"/>
      <c r="EI12" s="59"/>
      <c r="EJ12" s="59"/>
      <c r="EK12" s="59"/>
      <c r="EL12" s="59"/>
      <c r="EM12" s="59"/>
      <c r="EN12" s="59"/>
      <c r="EO12" s="59"/>
      <c r="EP12" s="59"/>
      <c r="EQ12" s="59"/>
      <c r="ER12" s="59"/>
      <c r="ES12" s="59"/>
      <c r="ET12" s="59"/>
      <c r="EU12" s="59"/>
      <c r="EV12" s="59"/>
      <c r="EW12" s="59"/>
      <c r="EX12" s="59"/>
      <c r="EY12" s="59"/>
      <c r="EZ12" s="59"/>
      <c r="FA12" s="59"/>
      <c r="FB12" s="59"/>
      <c r="FC12" s="59"/>
      <c r="FD12" s="59"/>
      <c r="FE12" s="59"/>
      <c r="FF12" s="59"/>
      <c r="FG12" s="59"/>
      <c r="FH12" s="59"/>
      <c r="FI12" s="59"/>
      <c r="FJ12" s="59"/>
      <c r="FK12" s="59"/>
      <c r="FL12" s="59"/>
      <c r="FM12" s="59"/>
      <c r="FN12" s="59"/>
      <c r="FO12" s="59"/>
      <c r="FP12" s="59"/>
      <c r="FQ12" s="59"/>
      <c r="FR12" s="59"/>
      <c r="FS12" s="59"/>
      <c r="FT12" s="59"/>
      <c r="FU12" s="59"/>
      <c r="FV12" s="59"/>
      <c r="FW12" s="59"/>
      <c r="FX12" s="59"/>
      <c r="FY12" s="59"/>
      <c r="FZ12" s="59"/>
      <c r="GA12" s="59"/>
      <c r="GB12" s="59"/>
      <c r="GC12" s="59"/>
      <c r="GD12" s="59"/>
      <c r="GE12" s="59"/>
      <c r="GF12" s="59"/>
      <c r="GG12" s="59"/>
      <c r="GH12" s="59"/>
      <c r="GI12" s="59"/>
      <c r="GJ12" s="59"/>
      <c r="GK12" s="59"/>
      <c r="GL12" s="59"/>
      <c r="GM12" s="59"/>
      <c r="GN12" s="59"/>
      <c r="GO12" s="59"/>
      <c r="GP12" s="59"/>
      <c r="GQ12" s="59"/>
      <c r="GR12" s="59"/>
      <c r="GS12" s="59"/>
      <c r="GT12" s="59"/>
      <c r="GU12" s="59"/>
      <c r="GV12" s="59"/>
      <c r="GW12" s="59"/>
      <c r="GX12" s="59"/>
      <c r="GY12" s="59"/>
      <c r="GZ12" s="59"/>
      <c r="HA12" s="59"/>
      <c r="HB12" s="59"/>
      <c r="HC12" s="59"/>
      <c r="HD12" s="59"/>
      <c r="HE12" s="59"/>
      <c r="HF12" s="59"/>
      <c r="HG12" s="59"/>
      <c r="HH12" s="59"/>
      <c r="HI12" s="59"/>
      <c r="HJ12" s="59"/>
      <c r="HK12" s="59"/>
      <c r="HL12" s="59"/>
      <c r="HM12" s="59"/>
      <c r="HN12" s="59"/>
      <c r="HO12" s="59"/>
      <c r="HP12" s="59"/>
      <c r="HQ12" s="59"/>
      <c r="HR12" s="59"/>
      <c r="HS12" s="59"/>
      <c r="HT12" s="59"/>
      <c r="HU12" s="59"/>
      <c r="HV12" s="59"/>
      <c r="HW12" s="59"/>
      <c r="HX12" s="59"/>
      <c r="HY12" s="59"/>
      <c r="HZ12" s="59"/>
      <c r="IA12" s="59"/>
      <c r="IB12" s="59"/>
      <c r="IC12" s="59"/>
      <c r="ID12" s="59"/>
      <c r="IE12" s="59"/>
      <c r="IF12" s="59"/>
      <c r="IG12" s="59"/>
      <c r="IH12" s="59"/>
      <c r="II12" s="59"/>
      <c r="IJ12" s="59"/>
      <c r="IK12" s="59"/>
      <c r="IL12" s="59"/>
      <c r="IM12" s="59"/>
      <c r="IN12" s="59"/>
      <c r="IO12" s="59"/>
      <c r="IP12" s="59"/>
      <c r="IQ12" s="59"/>
      <c r="IR12" s="59"/>
      <c r="IS12" s="59"/>
      <c r="IT12" s="59"/>
      <c r="IU12" s="59"/>
      <c r="IV12" s="59"/>
    </row>
    <row r="13" spans="1:256" s="58" customFormat="1">
      <c r="B13" s="38" t="s">
        <v>15</v>
      </c>
      <c r="C13" s="401" t="s">
        <v>413</v>
      </c>
      <c r="D13" s="402"/>
      <c r="E13" s="402"/>
      <c r="P13" s="59"/>
      <c r="Q13" s="59"/>
      <c r="R13" s="59"/>
      <c r="S13" s="59"/>
      <c r="T13" s="59"/>
      <c r="U13" s="59"/>
      <c r="V13" s="59"/>
      <c r="W13" s="59"/>
      <c r="X13" s="59"/>
      <c r="Y13" s="59"/>
      <c r="Z13" s="59"/>
      <c r="AA13" s="59"/>
      <c r="AB13" s="59"/>
      <c r="AC13" s="59"/>
      <c r="AD13" s="59"/>
      <c r="AE13" s="59"/>
      <c r="AF13" s="59"/>
      <c r="AG13" s="59"/>
      <c r="AH13" s="59"/>
      <c r="AI13" s="59"/>
      <c r="AJ13" s="59"/>
      <c r="AK13" s="59"/>
      <c r="AL13" s="59"/>
      <c r="AM13" s="59"/>
      <c r="AN13" s="59"/>
      <c r="AO13" s="59"/>
      <c r="AP13" s="59"/>
      <c r="AQ13" s="59"/>
      <c r="AR13" s="59"/>
      <c r="AS13" s="59"/>
      <c r="AT13" s="59"/>
      <c r="AU13" s="59"/>
      <c r="AV13" s="59"/>
      <c r="AW13" s="59"/>
      <c r="AX13" s="59"/>
      <c r="AY13" s="59"/>
      <c r="AZ13" s="59"/>
      <c r="BA13" s="59"/>
      <c r="BB13" s="59"/>
      <c r="BC13" s="59"/>
      <c r="BD13" s="59"/>
      <c r="BE13" s="59"/>
      <c r="BF13" s="59"/>
      <c r="BG13" s="59"/>
      <c r="BH13" s="59"/>
      <c r="BI13" s="59"/>
      <c r="BJ13" s="59"/>
      <c r="BK13" s="59"/>
      <c r="BL13" s="59"/>
      <c r="BM13" s="59"/>
      <c r="BN13" s="59"/>
      <c r="BO13" s="59"/>
      <c r="BP13" s="59"/>
      <c r="BQ13" s="59"/>
      <c r="BR13" s="59"/>
      <c r="BS13" s="59"/>
      <c r="BT13" s="59"/>
      <c r="BU13" s="59"/>
      <c r="BV13" s="59"/>
      <c r="BW13" s="59"/>
      <c r="BX13" s="60"/>
      <c r="BY13" s="60"/>
      <c r="BZ13" s="60"/>
      <c r="CA13" s="60"/>
      <c r="CB13" s="60"/>
      <c r="CC13" s="60"/>
      <c r="CD13" s="60"/>
      <c r="CE13" s="60"/>
      <c r="CF13" s="60"/>
      <c r="CG13" s="60"/>
      <c r="CH13" s="60"/>
      <c r="CI13" s="60"/>
      <c r="CJ13" s="60"/>
      <c r="CK13" s="60"/>
      <c r="CL13" s="60"/>
      <c r="CM13" s="60"/>
      <c r="CN13" s="60"/>
      <c r="CO13" s="60"/>
      <c r="CP13" s="60"/>
      <c r="CQ13" s="60"/>
      <c r="CR13" s="60"/>
      <c r="CS13" s="60"/>
      <c r="CT13" s="60"/>
      <c r="CU13" s="60"/>
      <c r="CV13" s="60"/>
      <c r="CW13" s="60"/>
      <c r="CX13" s="60"/>
      <c r="CY13" s="60"/>
      <c r="CZ13" s="60"/>
      <c r="DA13" s="60"/>
      <c r="DB13" s="59"/>
      <c r="DC13" s="59"/>
      <c r="DD13" s="59"/>
      <c r="DE13" s="59"/>
      <c r="DF13" s="59"/>
      <c r="DG13" s="59"/>
      <c r="DH13" s="59"/>
      <c r="DI13" s="59"/>
      <c r="DJ13" s="59"/>
      <c r="DK13" s="59"/>
      <c r="DL13" s="59"/>
      <c r="DM13" s="59"/>
      <c r="DN13" s="59"/>
      <c r="DO13" s="59"/>
      <c r="DP13" s="59"/>
      <c r="DQ13" s="59"/>
      <c r="DR13" s="59"/>
      <c r="DS13" s="59"/>
      <c r="DT13" s="59"/>
      <c r="DU13" s="59"/>
      <c r="DV13" s="59"/>
      <c r="DW13" s="59"/>
      <c r="DX13" s="59"/>
      <c r="DY13" s="59"/>
      <c r="DZ13" s="59"/>
      <c r="EA13" s="59"/>
    </row>
    <row r="14" spans="1:256" s="58" customFormat="1">
      <c r="B14" s="38" t="s">
        <v>414</v>
      </c>
      <c r="C14" s="405" t="s">
        <v>415</v>
      </c>
      <c r="D14" s="406"/>
      <c r="E14" s="407"/>
      <c r="P14" s="59"/>
      <c r="Q14" s="59"/>
      <c r="R14" s="59"/>
      <c r="S14" s="59"/>
      <c r="T14" s="59"/>
      <c r="U14" s="59"/>
      <c r="V14" s="59"/>
      <c r="W14" s="59"/>
      <c r="X14" s="59"/>
      <c r="Y14" s="59"/>
      <c r="Z14" s="59"/>
      <c r="AA14" s="59"/>
      <c r="AB14" s="59"/>
      <c r="AC14" s="59"/>
      <c r="AD14" s="59"/>
      <c r="AE14" s="59"/>
      <c r="AF14" s="59"/>
      <c r="AG14" s="59"/>
      <c r="AH14" s="59"/>
      <c r="AI14" s="59"/>
      <c r="AJ14" s="59"/>
      <c r="AK14" s="59"/>
      <c r="AL14" s="59"/>
      <c r="AM14" s="59"/>
      <c r="AN14" s="59"/>
      <c r="AO14" s="59"/>
      <c r="AP14" s="59"/>
      <c r="AQ14" s="59"/>
      <c r="AR14" s="59"/>
      <c r="AS14" s="59"/>
      <c r="AT14" s="59"/>
      <c r="AU14" s="59"/>
      <c r="AV14" s="59"/>
      <c r="AW14" s="59"/>
      <c r="AX14" s="59"/>
      <c r="AY14" s="59"/>
      <c r="AZ14" s="59"/>
      <c r="BA14" s="59"/>
      <c r="BB14" s="59"/>
      <c r="BC14" s="59"/>
      <c r="BD14" s="59"/>
      <c r="BE14" s="59"/>
      <c r="BF14" s="59"/>
      <c r="BG14" s="59"/>
      <c r="BH14" s="59"/>
      <c r="BI14" s="59"/>
      <c r="BJ14" s="59"/>
      <c r="BK14" s="59"/>
      <c r="BL14" s="59"/>
      <c r="BM14" s="59"/>
      <c r="BN14" s="59"/>
      <c r="BO14" s="59"/>
      <c r="BP14" s="59"/>
      <c r="BQ14" s="59"/>
      <c r="BR14" s="59"/>
      <c r="BS14" s="59"/>
      <c r="BT14" s="59"/>
      <c r="BU14" s="59"/>
      <c r="BV14" s="59"/>
      <c r="BW14" s="59"/>
      <c r="BX14" s="60"/>
      <c r="BY14" s="60"/>
      <c r="BZ14" s="60"/>
      <c r="CA14" s="60"/>
      <c r="CB14" s="60"/>
      <c r="CC14" s="60"/>
      <c r="CD14" s="60"/>
      <c r="CE14" s="60"/>
      <c r="CF14" s="60"/>
      <c r="CG14" s="60"/>
      <c r="CH14" s="60"/>
      <c r="CI14" s="60"/>
      <c r="CJ14" s="60"/>
      <c r="CK14" s="60"/>
      <c r="CL14" s="60"/>
      <c r="CM14" s="60"/>
      <c r="CN14" s="60"/>
      <c r="CO14" s="60"/>
      <c r="CP14" s="60"/>
      <c r="CQ14" s="60"/>
      <c r="CR14" s="60"/>
      <c r="CS14" s="60"/>
      <c r="CT14" s="60"/>
      <c r="CU14" s="60"/>
      <c r="CV14" s="60"/>
      <c r="CW14" s="60"/>
      <c r="CX14" s="60"/>
      <c r="CY14" s="60"/>
      <c r="CZ14" s="60"/>
      <c r="DA14" s="60"/>
      <c r="DB14" s="59"/>
      <c r="DC14" s="59"/>
      <c r="DD14" s="59"/>
      <c r="DE14" s="59"/>
      <c r="DF14" s="59"/>
      <c r="DG14" s="59"/>
      <c r="DH14" s="59"/>
      <c r="DI14" s="59"/>
      <c r="DJ14" s="59"/>
      <c r="DK14" s="59"/>
      <c r="DL14" s="59"/>
      <c r="DM14" s="59"/>
      <c r="DN14" s="59"/>
      <c r="DO14" s="59"/>
      <c r="DP14" s="59"/>
      <c r="DQ14" s="59"/>
      <c r="DR14" s="59"/>
      <c r="DS14" s="59"/>
      <c r="DT14" s="59"/>
      <c r="DU14" s="59"/>
      <c r="DV14" s="59"/>
      <c r="DW14" s="59"/>
      <c r="DX14" s="59"/>
      <c r="DY14" s="59"/>
      <c r="DZ14" s="59"/>
      <c r="EA14" s="59"/>
    </row>
    <row r="15" spans="1:256" s="58" customFormat="1">
      <c r="B15" s="38" t="s">
        <v>16</v>
      </c>
      <c r="C15" s="405" t="s">
        <v>284</v>
      </c>
      <c r="D15" s="406"/>
      <c r="E15" s="407"/>
      <c r="P15" s="59"/>
      <c r="Q15" s="59"/>
      <c r="R15" s="59"/>
      <c r="S15" s="59"/>
      <c r="T15" s="59"/>
      <c r="U15" s="59"/>
      <c r="V15" s="59"/>
      <c r="W15" s="59"/>
      <c r="X15" s="59"/>
      <c r="Y15" s="59"/>
      <c r="Z15" s="59"/>
      <c r="AA15" s="59"/>
      <c r="AB15" s="59"/>
      <c r="AC15" s="59"/>
      <c r="AD15" s="59"/>
      <c r="AE15" s="59"/>
      <c r="AF15" s="59"/>
      <c r="AG15" s="59"/>
      <c r="AH15" s="59"/>
      <c r="AI15" s="59"/>
      <c r="AJ15" s="59"/>
      <c r="AK15" s="59"/>
      <c r="AL15" s="59"/>
      <c r="AM15" s="59"/>
      <c r="AN15" s="59"/>
      <c r="AO15" s="59"/>
      <c r="AP15" s="59"/>
      <c r="AQ15" s="59"/>
      <c r="AR15" s="59"/>
      <c r="AS15" s="59"/>
      <c r="AT15" s="59"/>
      <c r="AU15" s="59"/>
      <c r="AV15" s="59"/>
      <c r="AW15" s="59"/>
      <c r="AX15" s="59"/>
      <c r="AY15" s="59"/>
      <c r="AZ15" s="59"/>
      <c r="BA15" s="59"/>
      <c r="BB15" s="59"/>
      <c r="BC15" s="59"/>
      <c r="BD15" s="59"/>
      <c r="BE15" s="59"/>
      <c r="BF15" s="59"/>
      <c r="BG15" s="59"/>
      <c r="BH15" s="59"/>
      <c r="BI15" s="59"/>
      <c r="BJ15" s="59"/>
      <c r="BK15" s="59"/>
      <c r="BL15" s="59"/>
      <c r="BM15" s="59"/>
      <c r="BN15" s="59"/>
      <c r="BO15" s="59"/>
      <c r="BP15" s="59"/>
      <c r="BQ15" s="59"/>
      <c r="BR15" s="59"/>
      <c r="BS15" s="59"/>
      <c r="BT15" s="59"/>
      <c r="BU15" s="59"/>
      <c r="BV15" s="59"/>
      <c r="BW15" s="59"/>
      <c r="BX15" s="60"/>
      <c r="BY15" s="60"/>
      <c r="BZ15" s="60"/>
      <c r="CA15" s="60"/>
      <c r="CB15" s="60"/>
      <c r="CC15" s="60"/>
      <c r="CD15" s="60"/>
      <c r="CE15" s="60"/>
      <c r="CF15" s="60"/>
      <c r="CG15" s="60"/>
      <c r="CH15" s="60"/>
      <c r="CI15" s="60"/>
      <c r="CJ15" s="60"/>
      <c r="CK15" s="60"/>
      <c r="CL15" s="60"/>
      <c r="CM15" s="60"/>
      <c r="CN15" s="60"/>
      <c r="CO15" s="60"/>
      <c r="CP15" s="60"/>
      <c r="CQ15" s="60"/>
      <c r="CR15" s="60"/>
      <c r="CS15" s="60"/>
      <c r="CT15" s="60"/>
      <c r="CU15" s="60"/>
      <c r="CV15" s="60"/>
      <c r="CW15" s="60"/>
      <c r="CX15" s="60"/>
      <c r="CY15" s="60"/>
      <c r="CZ15" s="60"/>
      <c r="DA15" s="60"/>
      <c r="DB15" s="59"/>
      <c r="DC15" s="59"/>
      <c r="DD15" s="59"/>
      <c r="DE15" s="59"/>
      <c r="DF15" s="59"/>
      <c r="DG15" s="59"/>
      <c r="DH15" s="59"/>
      <c r="DI15" s="59"/>
      <c r="DJ15" s="59"/>
      <c r="DK15" s="59"/>
      <c r="DL15" s="59"/>
      <c r="DM15" s="59"/>
      <c r="DN15" s="59"/>
      <c r="DO15" s="59"/>
      <c r="DP15" s="59"/>
      <c r="DQ15" s="59"/>
      <c r="DR15" s="59"/>
      <c r="DS15" s="59"/>
      <c r="DT15" s="59"/>
      <c r="DU15" s="59"/>
      <c r="DV15" s="59"/>
      <c r="DW15" s="59"/>
      <c r="DX15" s="59"/>
      <c r="DY15" s="59"/>
      <c r="DZ15" s="59"/>
      <c r="EA15" s="59"/>
    </row>
    <row r="16" spans="1:256" s="58" customFormat="1">
      <c r="P16" s="59"/>
      <c r="Q16" s="59"/>
      <c r="R16" s="59"/>
      <c r="S16" s="59"/>
      <c r="T16" s="59"/>
      <c r="U16" s="59"/>
      <c r="V16" s="59"/>
      <c r="W16" s="59"/>
      <c r="X16" s="59"/>
      <c r="Y16" s="59"/>
      <c r="Z16" s="59"/>
      <c r="AA16" s="59"/>
      <c r="AB16" s="59"/>
      <c r="AC16" s="59"/>
      <c r="AD16" s="59"/>
      <c r="AE16" s="59"/>
      <c r="AF16" s="59"/>
      <c r="AG16" s="59"/>
      <c r="AH16" s="59"/>
      <c r="AI16" s="59"/>
      <c r="AJ16" s="59"/>
      <c r="AK16" s="59"/>
      <c r="AL16" s="59"/>
      <c r="AM16" s="59"/>
      <c r="AN16" s="59"/>
      <c r="AO16" s="59"/>
      <c r="AP16" s="59"/>
      <c r="AQ16" s="59"/>
      <c r="AR16" s="59"/>
      <c r="AS16" s="59"/>
      <c r="AT16" s="59"/>
      <c r="AU16" s="59"/>
      <c r="AV16" s="59"/>
      <c r="AW16" s="59"/>
      <c r="AX16" s="59"/>
      <c r="AY16" s="59"/>
      <c r="AZ16" s="59"/>
      <c r="BA16" s="59"/>
      <c r="BB16" s="59"/>
      <c r="BC16" s="59"/>
      <c r="BD16" s="59"/>
      <c r="BE16" s="59"/>
      <c r="BF16" s="59"/>
      <c r="BG16" s="59"/>
      <c r="BH16" s="59"/>
      <c r="BI16" s="59"/>
      <c r="BJ16" s="59"/>
      <c r="BK16" s="59"/>
      <c r="BL16" s="59"/>
      <c r="BM16" s="59"/>
      <c r="BN16" s="59"/>
      <c r="BO16" s="59"/>
      <c r="BP16" s="59"/>
      <c r="BQ16" s="59"/>
      <c r="BR16" s="59"/>
      <c r="BS16" s="59"/>
      <c r="BT16" s="59"/>
      <c r="BU16" s="59"/>
      <c r="BV16" s="59"/>
      <c r="BW16" s="59"/>
      <c r="BX16" s="60"/>
      <c r="BY16" s="60"/>
      <c r="BZ16" s="60"/>
      <c r="CA16" s="60"/>
      <c r="CB16" s="60"/>
      <c r="CC16" s="60"/>
      <c r="CD16" s="60"/>
      <c r="CE16" s="60"/>
      <c r="CF16" s="60"/>
      <c r="CG16" s="60"/>
      <c r="CH16" s="60"/>
      <c r="CI16" s="60"/>
      <c r="CJ16" s="60"/>
      <c r="CK16" s="60"/>
      <c r="CL16" s="60"/>
      <c r="CM16" s="60"/>
      <c r="CN16" s="60"/>
      <c r="CO16" s="60"/>
      <c r="CP16" s="60"/>
      <c r="CQ16" s="60"/>
      <c r="CR16" s="60"/>
      <c r="CS16" s="60"/>
      <c r="CT16" s="60"/>
      <c r="CU16" s="60"/>
      <c r="CV16" s="60"/>
      <c r="CW16" s="60"/>
      <c r="CX16" s="60"/>
      <c r="CY16" s="60"/>
      <c r="CZ16" s="60"/>
      <c r="DA16" s="60"/>
      <c r="DB16" s="59"/>
      <c r="DC16" s="59"/>
      <c r="DD16" s="59"/>
      <c r="DE16" s="59"/>
      <c r="DF16" s="59"/>
      <c r="DG16" s="59"/>
      <c r="DH16" s="59"/>
      <c r="DI16" s="59"/>
      <c r="DJ16" s="59"/>
      <c r="DK16" s="59"/>
      <c r="DL16" s="59"/>
      <c r="DM16" s="59"/>
      <c r="DN16" s="59"/>
      <c r="DO16" s="59"/>
      <c r="DP16" s="59"/>
      <c r="DQ16" s="59"/>
      <c r="DR16" s="59"/>
      <c r="DS16" s="59"/>
      <c r="DT16" s="59"/>
      <c r="DU16" s="59"/>
      <c r="DV16" s="59"/>
      <c r="DW16" s="59"/>
      <c r="DX16" s="59"/>
      <c r="DY16" s="59"/>
      <c r="DZ16" s="59"/>
      <c r="EA16" s="59"/>
    </row>
    <row r="17" spans="1:131" s="58" customFormat="1">
      <c r="P17" s="59"/>
      <c r="Q17" s="59"/>
      <c r="R17" s="59"/>
      <c r="S17" s="59"/>
      <c r="T17" s="59"/>
      <c r="U17" s="59"/>
      <c r="V17" s="59"/>
      <c r="W17" s="59"/>
      <c r="X17" s="59"/>
      <c r="Y17" s="59"/>
      <c r="Z17" s="59"/>
      <c r="AA17" s="59"/>
      <c r="AB17" s="59"/>
      <c r="AC17" s="59"/>
      <c r="AD17" s="59"/>
      <c r="AE17" s="59"/>
      <c r="AF17" s="59"/>
      <c r="AG17" s="59"/>
      <c r="AH17" s="59"/>
      <c r="AI17" s="59"/>
      <c r="AJ17" s="59"/>
      <c r="AK17" s="59"/>
      <c r="AL17" s="59"/>
      <c r="AM17" s="59"/>
      <c r="AN17" s="59"/>
      <c r="AO17" s="59"/>
      <c r="AP17" s="59"/>
      <c r="AQ17" s="59"/>
      <c r="AR17" s="59"/>
      <c r="AS17" s="59"/>
      <c r="AT17" s="59"/>
      <c r="AU17" s="59"/>
      <c r="AV17" s="59"/>
      <c r="AW17" s="59"/>
      <c r="AX17" s="59"/>
      <c r="AY17" s="59"/>
      <c r="AZ17" s="59"/>
      <c r="BA17" s="59"/>
      <c r="BB17" s="59"/>
      <c r="BC17" s="59"/>
      <c r="BD17" s="59"/>
      <c r="BE17" s="59"/>
      <c r="BF17" s="59"/>
      <c r="BG17" s="59"/>
      <c r="BH17" s="59"/>
      <c r="BI17" s="59"/>
      <c r="BJ17" s="59"/>
      <c r="BK17" s="59"/>
      <c r="BL17" s="59"/>
      <c r="BM17" s="59"/>
      <c r="BN17" s="59"/>
      <c r="BO17" s="59"/>
      <c r="BP17" s="59"/>
      <c r="BQ17" s="59"/>
      <c r="BR17" s="59"/>
      <c r="BS17" s="59"/>
      <c r="BT17" s="59"/>
      <c r="BU17" s="59"/>
      <c r="BV17" s="59"/>
      <c r="BW17" s="59"/>
      <c r="BX17" s="60"/>
      <c r="BY17" s="60"/>
      <c r="BZ17" s="60"/>
      <c r="CA17" s="60"/>
      <c r="CB17" s="60"/>
      <c r="CC17" s="60"/>
      <c r="CD17" s="60"/>
      <c r="CE17" s="60"/>
      <c r="CF17" s="60"/>
      <c r="CG17" s="60"/>
      <c r="CH17" s="60"/>
      <c r="CI17" s="60"/>
      <c r="CJ17" s="60"/>
      <c r="CK17" s="60"/>
      <c r="CL17" s="60"/>
      <c r="CM17" s="60"/>
      <c r="CN17" s="60"/>
      <c r="CO17" s="60"/>
      <c r="CP17" s="60"/>
      <c r="CQ17" s="60"/>
      <c r="CR17" s="60"/>
      <c r="CS17" s="60"/>
      <c r="CT17" s="60"/>
      <c r="CU17" s="60"/>
      <c r="CV17" s="60"/>
      <c r="CW17" s="60"/>
      <c r="CX17" s="60"/>
      <c r="CY17" s="60"/>
      <c r="CZ17" s="60"/>
      <c r="DA17" s="60"/>
      <c r="DB17" s="59"/>
      <c r="DC17" s="59"/>
      <c r="DD17" s="59"/>
      <c r="DE17" s="59"/>
      <c r="DF17" s="59"/>
      <c r="DG17" s="59"/>
      <c r="DH17" s="59"/>
      <c r="DI17" s="59"/>
      <c r="DJ17" s="59"/>
      <c r="DK17" s="59"/>
      <c r="DL17" s="59"/>
      <c r="DM17" s="59"/>
      <c r="DN17" s="59"/>
      <c r="DO17" s="59"/>
      <c r="DP17" s="59"/>
      <c r="DQ17" s="59"/>
      <c r="DR17" s="59"/>
      <c r="DS17" s="59"/>
      <c r="DT17" s="59"/>
      <c r="DU17" s="59"/>
      <c r="DV17" s="59"/>
      <c r="DW17" s="59"/>
      <c r="DX17" s="59"/>
      <c r="DY17" s="59"/>
      <c r="DZ17" s="59"/>
      <c r="EA17" s="59"/>
    </row>
    <row r="18" spans="1:131" s="58" customFormat="1" ht="15.75">
      <c r="A18" s="61"/>
      <c r="B18" s="62" t="s">
        <v>278</v>
      </c>
      <c r="C18" s="63"/>
      <c r="D18" s="63"/>
      <c r="E18" s="63"/>
      <c r="F18" s="63"/>
      <c r="G18" s="64"/>
      <c r="H18" s="64"/>
      <c r="I18" s="61"/>
      <c r="J18" s="61"/>
      <c r="K18" s="61"/>
      <c r="L18" s="61"/>
      <c r="M18" s="61"/>
      <c r="P18" s="59"/>
      <c r="Q18" s="59"/>
      <c r="R18" s="59"/>
      <c r="S18" s="59"/>
      <c r="T18" s="59"/>
      <c r="U18" s="59"/>
      <c r="V18" s="59"/>
      <c r="W18" s="59"/>
      <c r="X18" s="59"/>
      <c r="Y18" s="59"/>
      <c r="Z18" s="59"/>
      <c r="AA18" s="59"/>
      <c r="AB18" s="59"/>
      <c r="AC18" s="59"/>
      <c r="AD18" s="59"/>
      <c r="AE18" s="59"/>
      <c r="AF18" s="59"/>
      <c r="AG18" s="59"/>
      <c r="AH18" s="59"/>
      <c r="AI18" s="59"/>
      <c r="AJ18" s="59"/>
      <c r="AK18" s="59"/>
      <c r="AL18" s="59"/>
      <c r="AM18" s="59"/>
      <c r="AN18" s="59"/>
      <c r="AO18" s="59"/>
      <c r="AP18" s="59"/>
      <c r="AQ18" s="59"/>
      <c r="AR18" s="59"/>
      <c r="AS18" s="59"/>
      <c r="AT18" s="59"/>
      <c r="AU18" s="59"/>
      <c r="AV18" s="59"/>
      <c r="AW18" s="59"/>
      <c r="AX18" s="59"/>
      <c r="AY18" s="59"/>
      <c r="AZ18" s="59"/>
      <c r="BA18" s="59"/>
      <c r="BB18" s="59"/>
      <c r="BC18" s="59"/>
      <c r="BD18" s="59"/>
      <c r="BE18" s="59"/>
      <c r="BF18" s="59"/>
      <c r="BG18" s="59"/>
      <c r="BH18" s="59"/>
      <c r="BI18" s="59"/>
      <c r="BJ18" s="59"/>
      <c r="BK18" s="59"/>
      <c r="BL18" s="59"/>
      <c r="BM18" s="59"/>
      <c r="BN18" s="59"/>
      <c r="BO18" s="59"/>
      <c r="BP18" s="59"/>
      <c r="BQ18" s="59"/>
      <c r="BR18" s="59"/>
      <c r="BS18" s="59"/>
      <c r="BT18" s="59"/>
      <c r="BU18" s="59"/>
      <c r="BV18" s="59"/>
      <c r="BW18" s="59"/>
      <c r="BX18" s="59"/>
      <c r="BY18" s="59"/>
      <c r="BZ18" s="59"/>
      <c r="CA18" s="59"/>
      <c r="CB18" s="59"/>
      <c r="CC18" s="59"/>
      <c r="CD18" s="59"/>
      <c r="CE18" s="59"/>
      <c r="CF18" s="59"/>
      <c r="CG18" s="59"/>
      <c r="CH18" s="59"/>
      <c r="CI18" s="59"/>
      <c r="CJ18" s="59"/>
      <c r="CK18" s="59"/>
      <c r="CL18" s="59"/>
      <c r="CM18" s="59"/>
      <c r="CN18" s="59"/>
      <c r="CO18" s="59"/>
      <c r="CP18" s="59"/>
      <c r="CQ18" s="59"/>
      <c r="CR18" s="59"/>
      <c r="CS18" s="59"/>
      <c r="CT18" s="59"/>
      <c r="CU18" s="59"/>
      <c r="CV18" s="59"/>
      <c r="CW18" s="59"/>
      <c r="CX18" s="59"/>
      <c r="CY18" s="59"/>
      <c r="CZ18" s="59"/>
      <c r="DA18" s="59"/>
      <c r="DB18" s="59"/>
      <c r="DC18" s="59"/>
      <c r="DD18" s="59"/>
      <c r="DE18" s="59"/>
      <c r="DF18" s="59"/>
      <c r="DG18" s="59"/>
      <c r="DH18" s="59"/>
      <c r="DI18" s="59"/>
      <c r="DJ18" s="59"/>
      <c r="DK18" s="59"/>
      <c r="DL18" s="59"/>
      <c r="DM18" s="59"/>
      <c r="DN18" s="59"/>
      <c r="DO18" s="59"/>
      <c r="DP18" s="59"/>
      <c r="DQ18" s="59"/>
      <c r="DR18" s="59"/>
      <c r="DS18" s="59"/>
      <c r="DT18" s="59"/>
      <c r="DU18" s="59"/>
      <c r="DV18" s="59"/>
      <c r="DW18" s="59"/>
      <c r="DX18" s="59"/>
      <c r="DY18" s="59"/>
      <c r="DZ18" s="59"/>
      <c r="EA18" s="59"/>
    </row>
    <row r="19" spans="1:131" s="58" customFormat="1">
      <c r="B19" s="42" t="s">
        <v>418</v>
      </c>
      <c r="D19" s="59"/>
      <c r="E19" s="59"/>
      <c r="F19" s="59"/>
      <c r="G19" s="59"/>
      <c r="H19" s="59"/>
      <c r="P19" s="59"/>
      <c r="Q19" s="59"/>
      <c r="R19" s="59"/>
      <c r="S19" s="59"/>
      <c r="T19" s="59"/>
      <c r="U19" s="59"/>
      <c r="V19" s="59"/>
      <c r="W19" s="59"/>
      <c r="X19" s="59"/>
      <c r="Y19" s="59"/>
      <c r="Z19" s="59"/>
      <c r="AA19" s="59"/>
      <c r="AB19" s="59"/>
      <c r="AC19" s="59"/>
      <c r="AD19" s="59"/>
      <c r="AE19" s="59"/>
      <c r="AF19" s="59"/>
      <c r="AG19" s="59"/>
      <c r="AH19" s="59"/>
      <c r="AI19" s="59"/>
      <c r="AJ19" s="59"/>
      <c r="AK19" s="59"/>
      <c r="AL19" s="59"/>
      <c r="AM19" s="59"/>
      <c r="AN19" s="59"/>
      <c r="AO19" s="59"/>
      <c r="AP19" s="59"/>
      <c r="AQ19" s="59"/>
      <c r="AR19" s="59"/>
      <c r="AS19" s="59"/>
      <c r="AT19" s="59"/>
      <c r="AU19" s="59"/>
      <c r="AV19" s="59"/>
      <c r="AW19" s="59"/>
      <c r="AX19" s="59"/>
      <c r="AY19" s="59"/>
      <c r="AZ19" s="59"/>
      <c r="BA19" s="59"/>
      <c r="BB19" s="59"/>
      <c r="BC19" s="59"/>
      <c r="BD19" s="59"/>
      <c r="BE19" s="59"/>
      <c r="BF19" s="59"/>
      <c r="BG19" s="59"/>
      <c r="BH19" s="59"/>
      <c r="BI19" s="59"/>
      <c r="BJ19" s="59"/>
      <c r="BK19" s="59"/>
      <c r="BL19" s="59"/>
      <c r="BM19" s="59"/>
      <c r="BN19" s="59"/>
      <c r="BO19" s="59"/>
      <c r="BP19" s="59"/>
      <c r="BQ19" s="59"/>
      <c r="BR19" s="59"/>
      <c r="BS19" s="59"/>
      <c r="BT19" s="59"/>
      <c r="BU19" s="59"/>
      <c r="BV19" s="59"/>
      <c r="BW19" s="59"/>
      <c r="BX19" s="59"/>
      <c r="BY19" s="59"/>
      <c r="BZ19" s="59"/>
      <c r="CA19" s="59"/>
      <c r="CB19" s="59"/>
      <c r="CC19" s="59"/>
      <c r="CD19" s="59"/>
      <c r="CE19" s="59"/>
      <c r="CF19" s="59"/>
      <c r="CG19" s="59"/>
      <c r="CH19" s="59"/>
      <c r="CI19" s="59"/>
      <c r="CJ19" s="59"/>
      <c r="CK19" s="59"/>
      <c r="CL19" s="59"/>
      <c r="CM19" s="59"/>
      <c r="CN19" s="59"/>
      <c r="CO19" s="59"/>
      <c r="CP19" s="59"/>
      <c r="CQ19" s="59"/>
      <c r="CR19" s="59"/>
      <c r="CS19" s="59"/>
      <c r="CT19" s="59"/>
      <c r="CU19" s="59"/>
      <c r="CV19" s="59"/>
      <c r="CW19" s="59"/>
      <c r="CX19" s="59"/>
      <c r="CY19" s="59"/>
      <c r="CZ19" s="59"/>
      <c r="DA19" s="59"/>
      <c r="DB19" s="59"/>
      <c r="DC19" s="59"/>
      <c r="DD19" s="59"/>
      <c r="DE19" s="59"/>
      <c r="DF19" s="59"/>
      <c r="DG19" s="59"/>
      <c r="DH19" s="59"/>
      <c r="DI19" s="59"/>
      <c r="DJ19" s="59"/>
      <c r="DK19" s="59"/>
      <c r="DL19" s="59"/>
      <c r="DM19" s="59"/>
      <c r="DN19" s="59"/>
      <c r="DO19" s="59"/>
      <c r="DP19" s="59"/>
      <c r="DQ19" s="59"/>
      <c r="DR19" s="59"/>
      <c r="DS19" s="59"/>
      <c r="DT19" s="59"/>
      <c r="DU19" s="59"/>
      <c r="DV19" s="59"/>
      <c r="DW19" s="59"/>
      <c r="DX19" s="59"/>
      <c r="DY19" s="59"/>
      <c r="DZ19" s="59"/>
      <c r="EA19" s="59"/>
    </row>
    <row r="20" spans="1:131" s="58" customFormat="1">
      <c r="B20" s="67"/>
      <c r="C20" s="59" t="s">
        <v>419</v>
      </c>
      <c r="E20" s="59"/>
      <c r="F20" s="59"/>
      <c r="G20" s="59"/>
      <c r="H20" s="59"/>
      <c r="P20" s="59"/>
      <c r="Q20" s="59"/>
      <c r="R20" s="59"/>
      <c r="S20" s="59"/>
      <c r="T20" s="59"/>
      <c r="U20" s="59"/>
      <c r="V20" s="59"/>
      <c r="W20" s="59"/>
      <c r="X20" s="59"/>
      <c r="Y20" s="59"/>
      <c r="Z20" s="59"/>
      <c r="AA20" s="59"/>
      <c r="AB20" s="59"/>
      <c r="AC20" s="59"/>
      <c r="AD20" s="59"/>
      <c r="AE20" s="59"/>
      <c r="AF20" s="59"/>
      <c r="AG20" s="59"/>
      <c r="AH20" s="59"/>
      <c r="AI20" s="59"/>
      <c r="AJ20" s="59"/>
      <c r="AK20" s="59"/>
      <c r="AL20" s="59"/>
      <c r="AM20" s="59"/>
      <c r="AN20" s="59"/>
      <c r="AO20" s="59"/>
      <c r="AP20" s="59"/>
      <c r="AQ20" s="59"/>
      <c r="AR20" s="59"/>
      <c r="AS20" s="59"/>
      <c r="AT20" s="59"/>
      <c r="AU20" s="59"/>
      <c r="AV20" s="59"/>
      <c r="AW20" s="59"/>
      <c r="AX20" s="59"/>
      <c r="AY20" s="59"/>
      <c r="AZ20" s="59"/>
      <c r="BA20" s="59"/>
      <c r="BB20" s="59"/>
      <c r="BC20" s="59"/>
      <c r="BD20" s="59"/>
      <c r="BE20" s="59"/>
      <c r="BF20" s="59"/>
      <c r="BG20" s="59"/>
      <c r="BH20" s="59"/>
      <c r="BI20" s="59"/>
      <c r="BJ20" s="59"/>
      <c r="BK20" s="59"/>
      <c r="BL20" s="59"/>
      <c r="BM20" s="59"/>
      <c r="BN20" s="59"/>
      <c r="BO20" s="59"/>
      <c r="BP20" s="59"/>
      <c r="BQ20" s="59"/>
      <c r="BR20" s="59"/>
      <c r="BS20" s="59"/>
      <c r="BT20" s="59"/>
      <c r="BU20" s="59"/>
      <c r="BV20" s="59"/>
      <c r="BW20" s="59"/>
      <c r="BX20" s="59"/>
      <c r="BY20" s="59"/>
      <c r="BZ20" s="59"/>
      <c r="CA20" s="59"/>
      <c r="CB20" s="59"/>
      <c r="CC20" s="59"/>
      <c r="CD20" s="59"/>
      <c r="CE20" s="59"/>
      <c r="CF20" s="59"/>
      <c r="CG20" s="59"/>
      <c r="CH20" s="59"/>
      <c r="CI20" s="59"/>
      <c r="CJ20" s="59"/>
      <c r="CK20" s="59"/>
      <c r="CL20" s="59"/>
      <c r="CM20" s="59"/>
      <c r="CN20" s="59"/>
      <c r="CO20" s="59"/>
      <c r="CP20" s="59"/>
      <c r="CQ20" s="59"/>
      <c r="CR20" s="59"/>
      <c r="CS20" s="59"/>
      <c r="CT20" s="59"/>
      <c r="CU20" s="59"/>
      <c r="CV20" s="59"/>
      <c r="CW20" s="59"/>
      <c r="CX20" s="59"/>
      <c r="CY20" s="59"/>
      <c r="CZ20" s="59"/>
      <c r="DA20" s="59"/>
      <c r="DB20" s="59"/>
      <c r="DC20" s="59"/>
      <c r="DD20" s="59"/>
      <c r="DE20" s="59"/>
      <c r="DF20" s="59"/>
      <c r="DG20" s="59"/>
      <c r="DH20" s="59"/>
      <c r="DI20" s="59"/>
      <c r="DJ20" s="59"/>
      <c r="DK20" s="59"/>
      <c r="DL20" s="59"/>
      <c r="DM20" s="59"/>
      <c r="DN20" s="59"/>
      <c r="DO20" s="59"/>
      <c r="DP20" s="59"/>
      <c r="DQ20" s="59"/>
      <c r="DR20" s="59"/>
      <c r="DS20" s="59"/>
      <c r="DT20" s="59"/>
      <c r="DU20" s="59"/>
      <c r="DV20" s="59"/>
      <c r="DW20" s="59"/>
      <c r="DX20" s="59"/>
      <c r="DY20" s="59"/>
      <c r="DZ20" s="59"/>
      <c r="EA20" s="59"/>
    </row>
    <row r="21" spans="1:131" s="58" customFormat="1">
      <c r="D21" s="60"/>
      <c r="E21" s="59"/>
      <c r="F21" s="59"/>
      <c r="G21" s="59"/>
      <c r="H21" s="59"/>
      <c r="P21" s="59"/>
      <c r="Q21" s="59"/>
      <c r="R21" s="59"/>
      <c r="S21" s="59"/>
      <c r="T21" s="59"/>
      <c r="U21" s="59"/>
      <c r="V21" s="59"/>
      <c r="W21" s="59"/>
      <c r="X21" s="59"/>
      <c r="Y21" s="59"/>
      <c r="Z21" s="59"/>
      <c r="AA21" s="59"/>
      <c r="AB21" s="59"/>
      <c r="AC21" s="59"/>
      <c r="AD21" s="59"/>
      <c r="AE21" s="59"/>
      <c r="AF21" s="59"/>
      <c r="AG21" s="59"/>
      <c r="AH21" s="59"/>
      <c r="AI21" s="59"/>
      <c r="AJ21" s="59"/>
      <c r="AK21" s="59"/>
      <c r="AL21" s="59"/>
      <c r="AM21" s="59"/>
      <c r="AN21" s="59"/>
      <c r="AO21" s="59"/>
      <c r="AP21" s="59"/>
      <c r="AQ21" s="59"/>
      <c r="AR21" s="59"/>
      <c r="AS21" s="59"/>
      <c r="AT21" s="59"/>
      <c r="AU21" s="59"/>
      <c r="AV21" s="59"/>
      <c r="AW21" s="59"/>
      <c r="AX21" s="59"/>
      <c r="AY21" s="59"/>
      <c r="AZ21" s="59"/>
      <c r="BA21" s="59"/>
      <c r="BB21" s="59"/>
      <c r="BC21" s="59"/>
      <c r="BD21" s="59"/>
      <c r="BE21" s="59"/>
      <c r="BF21" s="59"/>
      <c r="BG21" s="59"/>
      <c r="BH21" s="59"/>
      <c r="BI21" s="59"/>
      <c r="BJ21" s="59"/>
      <c r="BK21" s="59"/>
      <c r="BL21" s="59"/>
      <c r="BM21" s="59"/>
      <c r="BN21" s="59"/>
      <c r="BO21" s="59"/>
      <c r="BP21" s="59"/>
      <c r="BQ21" s="59"/>
      <c r="BR21" s="59"/>
      <c r="BS21" s="59"/>
      <c r="BT21" s="59"/>
      <c r="BU21" s="59"/>
      <c r="BV21" s="59"/>
      <c r="BW21" s="59"/>
      <c r="BX21" s="59"/>
      <c r="BY21" s="59"/>
      <c r="BZ21" s="59"/>
      <c r="CA21" s="59"/>
      <c r="CB21" s="59"/>
      <c r="CC21" s="59"/>
      <c r="CD21" s="59"/>
      <c r="CE21" s="59"/>
      <c r="CF21" s="59"/>
      <c r="CG21" s="59"/>
      <c r="CH21" s="59"/>
      <c r="CI21" s="59"/>
      <c r="CJ21" s="59"/>
      <c r="CK21" s="59"/>
      <c r="CL21" s="59"/>
      <c r="CM21" s="59"/>
      <c r="CN21" s="59"/>
      <c r="CO21" s="59"/>
      <c r="CP21" s="59"/>
      <c r="CQ21" s="59"/>
      <c r="CR21" s="59"/>
      <c r="CS21" s="59"/>
      <c r="CT21" s="59"/>
      <c r="CU21" s="59"/>
      <c r="CV21" s="59"/>
      <c r="CW21" s="59"/>
      <c r="CX21" s="59"/>
      <c r="CY21" s="59"/>
      <c r="CZ21" s="59"/>
      <c r="DA21" s="59"/>
      <c r="DB21" s="59"/>
      <c r="DC21" s="59"/>
      <c r="DD21" s="59"/>
      <c r="DE21" s="59"/>
      <c r="DF21" s="59"/>
      <c r="DG21" s="59"/>
      <c r="DH21" s="59"/>
      <c r="DI21" s="59"/>
      <c r="DJ21" s="59"/>
      <c r="DK21" s="59"/>
      <c r="DL21" s="59"/>
      <c r="DM21" s="59"/>
      <c r="DN21" s="59"/>
      <c r="DO21" s="59"/>
      <c r="DP21" s="59"/>
      <c r="DQ21" s="59"/>
      <c r="DR21" s="59"/>
      <c r="DS21" s="59"/>
      <c r="DT21" s="59"/>
      <c r="DU21" s="59"/>
      <c r="DV21" s="59"/>
      <c r="DW21" s="59"/>
      <c r="DX21" s="59"/>
      <c r="DY21" s="59"/>
      <c r="DZ21" s="59"/>
      <c r="EA21" s="59"/>
    </row>
    <row r="22" spans="1:131" s="58" customFormat="1">
      <c r="B22" s="42" t="s">
        <v>420</v>
      </c>
      <c r="C22" s="60"/>
      <c r="D22" s="60"/>
      <c r="E22" s="59"/>
      <c r="F22" s="59"/>
      <c r="G22" s="59"/>
      <c r="P22" s="59"/>
      <c r="Q22" s="59"/>
      <c r="R22" s="59"/>
      <c r="S22" s="59"/>
      <c r="T22" s="59"/>
      <c r="U22" s="59"/>
      <c r="V22" s="59"/>
      <c r="W22" s="59"/>
      <c r="X22" s="59"/>
      <c r="Y22" s="59"/>
      <c r="Z22" s="59"/>
      <c r="AA22" s="59"/>
      <c r="AB22" s="59"/>
      <c r="AC22" s="59"/>
      <c r="AD22" s="59"/>
      <c r="AE22" s="59"/>
      <c r="AF22" s="59"/>
      <c r="AG22" s="59"/>
      <c r="AH22" s="59"/>
      <c r="AI22" s="59"/>
      <c r="AJ22" s="59"/>
      <c r="AK22" s="59"/>
      <c r="AL22" s="59"/>
      <c r="AM22" s="59"/>
      <c r="AN22" s="59"/>
      <c r="AO22" s="59"/>
      <c r="AP22" s="59"/>
      <c r="AQ22" s="59"/>
      <c r="AR22" s="59"/>
      <c r="AS22" s="59"/>
      <c r="AT22" s="59"/>
      <c r="AU22" s="59"/>
      <c r="AV22" s="59"/>
      <c r="AW22" s="59"/>
      <c r="AX22" s="59"/>
      <c r="AY22" s="59"/>
      <c r="AZ22" s="59"/>
      <c r="BA22" s="59"/>
      <c r="BB22" s="59"/>
      <c r="BC22" s="59"/>
      <c r="BD22" s="59"/>
      <c r="BE22" s="59"/>
      <c r="BF22" s="59"/>
      <c r="BG22" s="59"/>
      <c r="BH22" s="59"/>
      <c r="BI22" s="59"/>
      <c r="BJ22" s="59"/>
      <c r="BK22" s="59"/>
      <c r="BL22" s="59"/>
      <c r="BM22" s="59"/>
      <c r="BN22" s="59"/>
      <c r="BO22" s="59"/>
      <c r="BP22" s="59"/>
      <c r="BQ22" s="59"/>
      <c r="BR22" s="59"/>
      <c r="BS22" s="59"/>
      <c r="BT22" s="59"/>
      <c r="BU22" s="59"/>
      <c r="BV22" s="59"/>
      <c r="BW22" s="59"/>
      <c r="BX22" s="59"/>
      <c r="BY22" s="59"/>
      <c r="BZ22" s="59"/>
      <c r="CA22" s="59"/>
      <c r="CB22" s="59"/>
      <c r="CC22" s="59"/>
      <c r="CD22" s="59"/>
      <c r="CE22" s="59"/>
      <c r="CF22" s="59"/>
      <c r="CG22" s="59"/>
      <c r="CH22" s="59"/>
      <c r="CI22" s="59"/>
      <c r="CJ22" s="59"/>
      <c r="CK22" s="59"/>
      <c r="CL22" s="59"/>
      <c r="CM22" s="59"/>
      <c r="CN22" s="59"/>
      <c r="CO22" s="59"/>
      <c r="CP22" s="59"/>
      <c r="CQ22" s="59"/>
      <c r="CR22" s="59"/>
      <c r="CS22" s="59"/>
      <c r="CT22" s="59"/>
      <c r="CU22" s="59"/>
      <c r="CV22" s="59"/>
      <c r="CW22" s="59"/>
      <c r="CX22" s="59"/>
      <c r="CY22" s="59"/>
      <c r="CZ22" s="59"/>
      <c r="DA22" s="59"/>
      <c r="DB22" s="59"/>
      <c r="DC22" s="59"/>
      <c r="DD22" s="59"/>
      <c r="DE22" s="59"/>
      <c r="DF22" s="59"/>
      <c r="DG22" s="59"/>
      <c r="DH22" s="59"/>
      <c r="DI22" s="59"/>
      <c r="DJ22" s="59"/>
      <c r="DK22" s="59"/>
      <c r="DL22" s="59"/>
      <c r="DM22" s="59"/>
      <c r="DN22" s="59"/>
      <c r="DO22" s="59"/>
      <c r="DP22" s="59"/>
      <c r="DQ22" s="59"/>
      <c r="DR22" s="59"/>
      <c r="DS22" s="59"/>
      <c r="DT22" s="59"/>
      <c r="DU22" s="59"/>
      <c r="DV22" s="59"/>
      <c r="DW22" s="59"/>
      <c r="DX22" s="59"/>
      <c r="DY22" s="59"/>
      <c r="DZ22" s="59"/>
      <c r="EA22" s="59"/>
    </row>
    <row r="23" spans="1:131" s="58" customFormat="1" ht="18.75">
      <c r="B23" s="68"/>
      <c r="C23" s="60"/>
      <c r="D23" s="60"/>
      <c r="E23" s="59"/>
      <c r="F23" s="59"/>
      <c r="G23" s="59"/>
      <c r="P23" s="59"/>
      <c r="Q23" s="59"/>
      <c r="R23" s="59"/>
      <c r="S23" s="59"/>
      <c r="T23" s="59"/>
      <c r="U23" s="59"/>
      <c r="V23" s="59"/>
      <c r="W23" s="59"/>
      <c r="X23" s="59"/>
      <c r="Y23" s="59"/>
      <c r="Z23" s="59"/>
      <c r="AA23" s="59"/>
      <c r="AB23" s="59"/>
      <c r="AC23" s="59"/>
      <c r="AD23" s="59"/>
      <c r="AE23" s="59"/>
      <c r="AF23" s="59"/>
      <c r="AG23" s="59"/>
      <c r="AH23" s="59"/>
      <c r="AI23" s="59"/>
      <c r="AJ23" s="59"/>
      <c r="AK23" s="59"/>
      <c r="AL23" s="59"/>
      <c r="AM23" s="59"/>
      <c r="AN23" s="59"/>
      <c r="AO23" s="59"/>
      <c r="AP23" s="59"/>
      <c r="AQ23" s="59"/>
      <c r="AR23" s="59"/>
      <c r="AS23" s="59"/>
      <c r="AT23" s="59"/>
      <c r="AU23" s="59"/>
      <c r="AV23" s="59"/>
      <c r="AW23" s="59"/>
      <c r="AX23" s="59"/>
      <c r="AY23" s="59"/>
      <c r="AZ23" s="59"/>
      <c r="BA23" s="59"/>
      <c r="BB23" s="59"/>
      <c r="BC23" s="59"/>
      <c r="BD23" s="59"/>
      <c r="BE23" s="59"/>
      <c r="BF23" s="59"/>
      <c r="BG23" s="59"/>
      <c r="BH23" s="59"/>
      <c r="BI23" s="59"/>
      <c r="BJ23" s="59"/>
      <c r="BK23" s="59"/>
      <c r="BL23" s="59"/>
      <c r="BM23" s="59"/>
      <c r="BN23" s="59"/>
      <c r="BO23" s="59"/>
      <c r="BP23" s="59"/>
      <c r="BQ23" s="59"/>
      <c r="BR23" s="59"/>
      <c r="BS23" s="59"/>
      <c r="BT23" s="59"/>
      <c r="BU23" s="59"/>
      <c r="BV23" s="59"/>
      <c r="BW23" s="59"/>
      <c r="BX23" s="59"/>
      <c r="BY23" s="59"/>
      <c r="BZ23" s="59"/>
      <c r="CA23" s="59"/>
      <c r="CB23" s="59"/>
      <c r="CC23" s="59"/>
      <c r="CD23" s="59"/>
      <c r="CE23" s="59"/>
      <c r="CF23" s="59"/>
      <c r="CG23" s="59"/>
      <c r="CH23" s="59"/>
      <c r="CI23" s="59"/>
      <c r="CJ23" s="59"/>
      <c r="CK23" s="59"/>
      <c r="CL23" s="59"/>
      <c r="CM23" s="59"/>
      <c r="CN23" s="59"/>
      <c r="CO23" s="59"/>
      <c r="CP23" s="59"/>
      <c r="CQ23" s="59"/>
      <c r="CR23" s="59"/>
      <c r="CS23" s="59"/>
      <c r="CT23" s="59"/>
      <c r="CU23" s="59"/>
      <c r="CV23" s="59"/>
      <c r="CW23" s="59"/>
      <c r="CX23" s="59"/>
      <c r="CY23" s="59"/>
      <c r="CZ23" s="59"/>
      <c r="DA23" s="59"/>
      <c r="DB23" s="59"/>
      <c r="DC23" s="59"/>
      <c r="DD23" s="59"/>
      <c r="DE23" s="59"/>
      <c r="DF23" s="59"/>
      <c r="DG23" s="59"/>
      <c r="DH23" s="59"/>
      <c r="DI23" s="59"/>
      <c r="DJ23" s="59"/>
      <c r="DK23" s="59"/>
      <c r="DL23" s="59"/>
      <c r="DM23" s="59"/>
      <c r="DN23" s="59"/>
      <c r="DO23" s="59"/>
      <c r="DP23" s="59"/>
      <c r="DQ23" s="59"/>
      <c r="DR23" s="59"/>
      <c r="DS23" s="59"/>
      <c r="DT23" s="59"/>
      <c r="DU23" s="59"/>
      <c r="DV23" s="59"/>
      <c r="DW23" s="59"/>
      <c r="DX23" s="59"/>
      <c r="DY23" s="59"/>
      <c r="DZ23" s="59"/>
      <c r="EA23" s="59"/>
    </row>
    <row r="24" spans="1:131" s="58" customFormat="1" ht="18.75">
      <c r="B24" s="68"/>
      <c r="C24" s="60"/>
      <c r="D24" s="60"/>
      <c r="E24" s="59"/>
      <c r="F24" s="59"/>
      <c r="G24" s="59"/>
      <c r="P24" s="59"/>
      <c r="Q24" s="59"/>
      <c r="R24" s="59"/>
      <c r="S24" s="59"/>
      <c r="T24" s="59"/>
      <c r="U24" s="59"/>
      <c r="V24" s="59"/>
      <c r="W24" s="59"/>
      <c r="X24" s="59"/>
      <c r="Y24" s="59"/>
      <c r="Z24" s="59"/>
      <c r="AA24" s="59"/>
      <c r="AB24" s="59"/>
      <c r="AC24" s="59"/>
      <c r="AD24" s="59"/>
      <c r="AE24" s="59"/>
      <c r="AF24" s="59"/>
      <c r="AG24" s="59"/>
      <c r="AH24" s="59"/>
      <c r="AI24" s="59"/>
      <c r="AJ24" s="59"/>
      <c r="AK24" s="59"/>
      <c r="AL24" s="59"/>
      <c r="AM24" s="59"/>
      <c r="AN24" s="59"/>
      <c r="AO24" s="59"/>
      <c r="AP24" s="59"/>
      <c r="AQ24" s="59"/>
      <c r="AR24" s="59"/>
      <c r="AS24" s="59"/>
      <c r="AT24" s="59"/>
      <c r="AU24" s="59"/>
      <c r="AV24" s="59"/>
      <c r="AW24" s="59"/>
      <c r="AX24" s="59"/>
      <c r="AY24" s="59"/>
      <c r="AZ24" s="59"/>
      <c r="BA24" s="59"/>
      <c r="BB24" s="59"/>
      <c r="BC24" s="59"/>
      <c r="BD24" s="59"/>
      <c r="BE24" s="59"/>
      <c r="BF24" s="59"/>
      <c r="BG24" s="59"/>
      <c r="BH24" s="59"/>
      <c r="BI24" s="59"/>
      <c r="BJ24" s="59"/>
      <c r="BK24" s="59"/>
      <c r="BL24" s="59"/>
      <c r="BM24" s="59"/>
      <c r="BN24" s="59"/>
      <c r="BO24" s="59"/>
      <c r="BP24" s="59"/>
      <c r="BQ24" s="59"/>
      <c r="BR24" s="59"/>
      <c r="BS24" s="59"/>
      <c r="BT24" s="59"/>
      <c r="BU24" s="59"/>
      <c r="BV24" s="59"/>
      <c r="BW24" s="59"/>
      <c r="BX24" s="59"/>
      <c r="BY24" s="59"/>
      <c r="BZ24" s="59"/>
      <c r="CA24" s="59"/>
      <c r="CB24" s="59"/>
      <c r="CC24" s="59"/>
      <c r="CD24" s="59"/>
      <c r="CE24" s="59"/>
      <c r="CF24" s="59"/>
      <c r="CG24" s="59"/>
      <c r="CH24" s="59"/>
      <c r="CI24" s="59"/>
      <c r="CJ24" s="59"/>
      <c r="CK24" s="59"/>
      <c r="CL24" s="59"/>
      <c r="CM24" s="59"/>
      <c r="CN24" s="59"/>
      <c r="CO24" s="59"/>
      <c r="CP24" s="59"/>
      <c r="CQ24" s="59"/>
      <c r="CR24" s="59"/>
      <c r="CS24" s="59"/>
      <c r="CT24" s="59"/>
      <c r="CU24" s="59"/>
      <c r="CV24" s="59"/>
      <c r="CW24" s="59"/>
      <c r="CX24" s="59"/>
      <c r="CY24" s="59"/>
      <c r="CZ24" s="59"/>
      <c r="DA24" s="59"/>
      <c r="DB24" s="59"/>
      <c r="DC24" s="59"/>
      <c r="DD24" s="59"/>
      <c r="DE24" s="59"/>
      <c r="DF24" s="59"/>
      <c r="DG24" s="59"/>
      <c r="DH24" s="59"/>
      <c r="DI24" s="59"/>
      <c r="DJ24" s="59"/>
      <c r="DK24" s="59"/>
      <c r="DL24" s="59"/>
      <c r="DM24" s="59"/>
      <c r="DN24" s="59"/>
      <c r="DO24" s="59"/>
      <c r="DP24" s="59"/>
      <c r="DQ24" s="59"/>
      <c r="DR24" s="59"/>
      <c r="DS24" s="59"/>
      <c r="DT24" s="59"/>
      <c r="DU24" s="59"/>
      <c r="DV24" s="59"/>
      <c r="DW24" s="59"/>
      <c r="DX24" s="59"/>
      <c r="DY24" s="59"/>
      <c r="DZ24" s="59"/>
      <c r="EA24" s="59"/>
    </row>
    <row r="25" spans="1:131" s="58" customFormat="1" ht="18.75">
      <c r="B25" s="68"/>
      <c r="C25" s="60"/>
      <c r="D25" s="60"/>
      <c r="E25" s="59"/>
      <c r="F25" s="59"/>
      <c r="G25" s="59"/>
      <c r="P25" s="59"/>
      <c r="Q25" s="59"/>
      <c r="R25" s="59"/>
      <c r="S25" s="59"/>
      <c r="T25" s="59"/>
      <c r="U25" s="59"/>
      <c r="V25" s="59"/>
      <c r="W25" s="59"/>
      <c r="X25" s="59"/>
      <c r="Y25" s="59"/>
      <c r="Z25" s="59"/>
      <c r="AA25" s="59"/>
      <c r="AB25" s="59"/>
      <c r="AC25" s="59"/>
      <c r="AD25" s="59"/>
      <c r="AE25" s="59"/>
      <c r="AF25" s="59"/>
      <c r="AG25" s="59"/>
      <c r="AH25" s="59"/>
      <c r="AI25" s="59"/>
      <c r="AJ25" s="59"/>
      <c r="AK25" s="59"/>
      <c r="AL25" s="59"/>
      <c r="AM25" s="59"/>
      <c r="AN25" s="59"/>
      <c r="AO25" s="59"/>
      <c r="AP25" s="59"/>
      <c r="AQ25" s="59"/>
      <c r="AR25" s="59"/>
      <c r="AS25" s="59"/>
      <c r="AT25" s="59"/>
      <c r="AU25" s="59"/>
      <c r="AV25" s="59"/>
      <c r="AW25" s="59"/>
      <c r="AX25" s="59"/>
      <c r="AY25" s="59"/>
      <c r="AZ25" s="59"/>
      <c r="BA25" s="59"/>
      <c r="BB25" s="59"/>
      <c r="BC25" s="59"/>
      <c r="BD25" s="59"/>
      <c r="BE25" s="59"/>
      <c r="BF25" s="59"/>
      <c r="BG25" s="59"/>
      <c r="BH25" s="59"/>
      <c r="BI25" s="59"/>
      <c r="BJ25" s="59"/>
      <c r="BK25" s="59"/>
      <c r="BL25" s="59"/>
      <c r="BM25" s="59"/>
      <c r="BN25" s="59"/>
      <c r="BO25" s="59"/>
      <c r="BP25" s="59"/>
      <c r="BQ25" s="59"/>
      <c r="BR25" s="59"/>
      <c r="BS25" s="59"/>
      <c r="BT25" s="59"/>
      <c r="BU25" s="59"/>
      <c r="BV25" s="59"/>
      <c r="BW25" s="59"/>
      <c r="BX25" s="59"/>
      <c r="BY25" s="59"/>
      <c r="BZ25" s="59"/>
      <c r="CA25" s="59"/>
      <c r="CB25" s="59"/>
      <c r="CC25" s="59"/>
      <c r="CD25" s="59"/>
      <c r="CE25" s="59"/>
      <c r="CF25" s="59"/>
      <c r="CG25" s="59"/>
      <c r="CH25" s="59"/>
      <c r="CI25" s="59"/>
      <c r="CJ25" s="59"/>
      <c r="CK25" s="59"/>
      <c r="CL25" s="59"/>
      <c r="CM25" s="59"/>
      <c r="CN25" s="59"/>
      <c r="CO25" s="59"/>
      <c r="CP25" s="59"/>
      <c r="CQ25" s="59"/>
      <c r="CR25" s="59"/>
      <c r="CS25" s="59"/>
      <c r="CT25" s="59"/>
      <c r="CU25" s="59"/>
      <c r="CV25" s="59"/>
      <c r="CW25" s="59"/>
      <c r="CX25" s="59"/>
      <c r="CY25" s="59"/>
      <c r="CZ25" s="59"/>
      <c r="DA25" s="59"/>
      <c r="DB25" s="59"/>
      <c r="DC25" s="59"/>
      <c r="DD25" s="59"/>
      <c r="DE25" s="59"/>
      <c r="DF25" s="59"/>
      <c r="DG25" s="59"/>
      <c r="DH25" s="59"/>
      <c r="DI25" s="59"/>
      <c r="DJ25" s="59"/>
      <c r="DK25" s="59"/>
      <c r="DL25" s="59"/>
      <c r="DM25" s="59"/>
      <c r="DN25" s="59"/>
      <c r="DO25" s="59"/>
      <c r="DP25" s="59"/>
      <c r="DQ25" s="59"/>
      <c r="DR25" s="59"/>
      <c r="DS25" s="59"/>
      <c r="DT25" s="59"/>
      <c r="DU25" s="59"/>
      <c r="DV25" s="59"/>
      <c r="DW25" s="59"/>
      <c r="DX25" s="59"/>
      <c r="DY25" s="59"/>
      <c r="DZ25" s="59"/>
      <c r="EA25" s="59"/>
    </row>
    <row r="26" spans="1:131" s="58" customFormat="1" ht="18.75">
      <c r="B26" s="68"/>
      <c r="C26" s="60"/>
      <c r="D26" s="60"/>
      <c r="E26" s="59"/>
      <c r="F26" s="59"/>
      <c r="G26" s="59"/>
      <c r="H26" s="59"/>
      <c r="I26" s="59"/>
      <c r="P26" s="59"/>
      <c r="Q26" s="59"/>
      <c r="R26" s="59"/>
      <c r="S26" s="59"/>
      <c r="T26" s="59"/>
      <c r="U26" s="59"/>
      <c r="V26" s="59"/>
      <c r="W26" s="59"/>
      <c r="X26" s="59"/>
      <c r="Y26" s="59"/>
      <c r="Z26" s="59"/>
      <c r="AA26" s="59"/>
      <c r="AB26" s="59"/>
      <c r="AC26" s="59"/>
      <c r="AD26" s="59"/>
      <c r="AE26" s="59"/>
      <c r="AF26" s="59"/>
      <c r="AG26" s="59"/>
      <c r="AH26" s="59"/>
      <c r="AI26" s="59"/>
      <c r="AJ26" s="59"/>
      <c r="AK26" s="59"/>
      <c r="AL26" s="59"/>
      <c r="AM26" s="59"/>
      <c r="AN26" s="59"/>
      <c r="AO26" s="59"/>
      <c r="AP26" s="59"/>
      <c r="AQ26" s="59"/>
      <c r="AR26" s="59"/>
      <c r="AS26" s="59"/>
      <c r="AT26" s="59"/>
      <c r="AU26" s="59"/>
      <c r="AV26" s="59"/>
      <c r="AW26" s="59"/>
      <c r="AX26" s="59"/>
      <c r="AY26" s="59"/>
      <c r="AZ26" s="59"/>
      <c r="BA26" s="59"/>
      <c r="BB26" s="59"/>
      <c r="BC26" s="59"/>
      <c r="BD26" s="59"/>
      <c r="BE26" s="59"/>
      <c r="BF26" s="59"/>
      <c r="BG26" s="59"/>
      <c r="BH26" s="59"/>
      <c r="BI26" s="59"/>
      <c r="BJ26" s="59"/>
      <c r="BK26" s="59"/>
      <c r="BL26" s="59"/>
      <c r="BM26" s="59"/>
      <c r="BN26" s="59"/>
      <c r="BO26" s="59"/>
      <c r="BP26" s="59"/>
      <c r="BQ26" s="59"/>
      <c r="BR26" s="59"/>
      <c r="BS26" s="59"/>
      <c r="BT26" s="59"/>
      <c r="BU26" s="59"/>
      <c r="BV26" s="59"/>
      <c r="BW26" s="59"/>
      <c r="BX26" s="59"/>
      <c r="BY26" s="59"/>
      <c r="BZ26" s="59"/>
      <c r="CA26" s="59"/>
      <c r="CB26" s="59"/>
      <c r="CC26" s="59"/>
      <c r="CD26" s="59"/>
      <c r="CE26" s="59"/>
      <c r="CF26" s="59"/>
      <c r="CG26" s="59"/>
      <c r="CH26" s="59"/>
      <c r="CI26" s="59"/>
      <c r="CJ26" s="59"/>
      <c r="CK26" s="59"/>
      <c r="CL26" s="59"/>
      <c r="CM26" s="59"/>
      <c r="CN26" s="59"/>
      <c r="CO26" s="59"/>
      <c r="CP26" s="59"/>
      <c r="CQ26" s="59"/>
      <c r="CR26" s="59"/>
      <c r="CS26" s="59"/>
      <c r="CT26" s="59"/>
      <c r="CU26" s="59"/>
      <c r="CV26" s="59"/>
      <c r="CW26" s="59"/>
      <c r="CX26" s="59"/>
      <c r="CY26" s="59"/>
      <c r="CZ26" s="59"/>
      <c r="DA26" s="59"/>
      <c r="DB26" s="59"/>
      <c r="DC26" s="59"/>
      <c r="DD26" s="59"/>
      <c r="DE26" s="59"/>
      <c r="DF26" s="59"/>
      <c r="DG26" s="59"/>
      <c r="DH26" s="59"/>
      <c r="DI26" s="59"/>
      <c r="DJ26" s="59"/>
      <c r="DK26" s="59"/>
      <c r="DL26" s="59"/>
      <c r="DM26" s="59"/>
      <c r="DN26" s="59"/>
      <c r="DO26" s="59"/>
      <c r="DP26" s="59"/>
      <c r="DQ26" s="59"/>
      <c r="DR26" s="59"/>
      <c r="DS26" s="59"/>
      <c r="DT26" s="59"/>
      <c r="DU26" s="59"/>
      <c r="DV26" s="59"/>
      <c r="DW26" s="59"/>
      <c r="DX26" s="59"/>
      <c r="DY26" s="59"/>
      <c r="DZ26" s="59"/>
      <c r="EA26" s="59"/>
    </row>
    <row r="27" spans="1:131" s="58" customFormat="1" ht="18.75">
      <c r="B27" s="68"/>
      <c r="C27" s="60"/>
      <c r="D27" s="60"/>
      <c r="E27" s="59"/>
      <c r="F27" s="59"/>
      <c r="G27" s="59"/>
      <c r="P27" s="59"/>
      <c r="Q27" s="59"/>
      <c r="R27" s="59"/>
      <c r="S27" s="59"/>
      <c r="T27" s="59"/>
      <c r="U27" s="59"/>
      <c r="V27" s="59"/>
      <c r="W27" s="59"/>
      <c r="X27" s="59"/>
      <c r="Y27" s="59"/>
      <c r="Z27" s="59"/>
      <c r="AA27" s="59"/>
      <c r="AB27" s="59"/>
      <c r="AC27" s="59"/>
      <c r="AD27" s="59"/>
      <c r="AE27" s="59"/>
      <c r="AF27" s="59"/>
      <c r="AG27" s="59"/>
      <c r="AH27" s="59"/>
      <c r="AI27" s="59"/>
      <c r="AJ27" s="59"/>
      <c r="AK27" s="59"/>
      <c r="AL27" s="59"/>
      <c r="AM27" s="59"/>
      <c r="AN27" s="59"/>
      <c r="AO27" s="59"/>
      <c r="AP27" s="59"/>
      <c r="AQ27" s="59"/>
      <c r="AR27" s="59"/>
      <c r="AS27" s="59"/>
      <c r="AT27" s="59"/>
      <c r="AU27" s="59"/>
      <c r="AV27" s="59"/>
      <c r="AW27" s="59"/>
      <c r="AX27" s="59"/>
      <c r="AY27" s="59"/>
      <c r="AZ27" s="59"/>
      <c r="BA27" s="59"/>
      <c r="BB27" s="59"/>
      <c r="BC27" s="59"/>
      <c r="BD27" s="59"/>
      <c r="BE27" s="59"/>
      <c r="BF27" s="59"/>
      <c r="BG27" s="59"/>
      <c r="BH27" s="59"/>
      <c r="BI27" s="59"/>
      <c r="BJ27" s="59"/>
      <c r="BK27" s="59"/>
      <c r="BL27" s="59"/>
      <c r="BM27" s="59"/>
      <c r="BN27" s="59"/>
      <c r="BO27" s="59"/>
      <c r="BP27" s="59"/>
      <c r="BQ27" s="59"/>
      <c r="BR27" s="59"/>
      <c r="BS27" s="59"/>
      <c r="BT27" s="59"/>
      <c r="BU27" s="59"/>
      <c r="BV27" s="59"/>
      <c r="BW27" s="59"/>
      <c r="BX27" s="59"/>
      <c r="BY27" s="59"/>
      <c r="BZ27" s="59"/>
      <c r="CA27" s="59"/>
      <c r="CB27" s="59"/>
      <c r="CC27" s="59"/>
      <c r="CD27" s="59"/>
      <c r="CE27" s="59"/>
      <c r="CF27" s="59"/>
      <c r="CG27" s="59"/>
      <c r="CH27" s="59"/>
      <c r="CI27" s="59"/>
      <c r="CJ27" s="59"/>
      <c r="CK27" s="59"/>
      <c r="CL27" s="59"/>
      <c r="CM27" s="59"/>
      <c r="CN27" s="59"/>
      <c r="CO27" s="59"/>
      <c r="CP27" s="59"/>
      <c r="CQ27" s="59"/>
      <c r="CR27" s="59"/>
      <c r="CS27" s="59"/>
      <c r="CT27" s="59"/>
      <c r="CU27" s="59"/>
      <c r="CV27" s="59"/>
      <c r="CW27" s="59"/>
      <c r="CX27" s="59"/>
      <c r="CY27" s="59"/>
      <c r="CZ27" s="59"/>
      <c r="DA27" s="59"/>
      <c r="DB27" s="59"/>
      <c r="DC27" s="59"/>
      <c r="DD27" s="59"/>
      <c r="DE27" s="59"/>
      <c r="DF27" s="59"/>
      <c r="DG27" s="59"/>
      <c r="DH27" s="59"/>
      <c r="DI27" s="59"/>
      <c r="DJ27" s="59"/>
      <c r="DK27" s="59"/>
      <c r="DL27" s="59"/>
      <c r="DM27" s="59"/>
      <c r="DN27" s="59"/>
      <c r="DO27" s="59"/>
      <c r="DP27" s="59"/>
      <c r="DQ27" s="59"/>
      <c r="DR27" s="59"/>
      <c r="DS27" s="59"/>
      <c r="DT27" s="59"/>
      <c r="DU27" s="59"/>
      <c r="DV27" s="59"/>
      <c r="DW27" s="59"/>
      <c r="DX27" s="59"/>
      <c r="DY27" s="59"/>
      <c r="DZ27" s="59"/>
      <c r="EA27" s="59"/>
    </row>
    <row r="28" spans="1:131" s="58" customFormat="1" ht="18.75">
      <c r="B28" s="68"/>
      <c r="C28" s="59"/>
      <c r="D28" s="59"/>
      <c r="E28" s="59"/>
      <c r="F28" s="59"/>
      <c r="G28" s="59"/>
      <c r="P28" s="59"/>
      <c r="Q28" s="59"/>
      <c r="R28" s="59"/>
      <c r="S28" s="59"/>
      <c r="T28" s="59"/>
      <c r="U28" s="59"/>
      <c r="V28" s="59"/>
      <c r="W28" s="59"/>
      <c r="X28" s="59"/>
      <c r="Y28" s="59"/>
      <c r="Z28" s="59"/>
      <c r="AA28" s="59"/>
      <c r="AB28" s="59"/>
      <c r="AC28" s="59"/>
      <c r="AD28" s="59"/>
      <c r="AE28" s="59"/>
      <c r="AF28" s="59"/>
      <c r="AG28" s="59"/>
      <c r="AH28" s="59"/>
      <c r="AI28" s="59"/>
      <c r="AJ28" s="59"/>
      <c r="AK28" s="59"/>
      <c r="AL28" s="59"/>
      <c r="AM28" s="59"/>
      <c r="AN28" s="59"/>
      <c r="AO28" s="59"/>
      <c r="AP28" s="59"/>
      <c r="AQ28" s="59"/>
      <c r="AR28" s="59"/>
      <c r="AS28" s="59"/>
      <c r="AT28" s="59"/>
      <c r="AU28" s="59"/>
      <c r="AV28" s="59"/>
      <c r="AW28" s="59"/>
      <c r="AX28" s="59"/>
      <c r="AY28" s="59"/>
      <c r="AZ28" s="59"/>
      <c r="BA28" s="59"/>
      <c r="BB28" s="59"/>
      <c r="BC28" s="59"/>
      <c r="BD28" s="59"/>
      <c r="BE28" s="59"/>
      <c r="BF28" s="59"/>
      <c r="BG28" s="59"/>
      <c r="BH28" s="59"/>
      <c r="BI28" s="59"/>
      <c r="BJ28" s="59"/>
      <c r="BK28" s="59"/>
      <c r="BL28" s="59"/>
      <c r="BM28" s="59"/>
      <c r="BN28" s="59"/>
      <c r="BO28" s="59"/>
      <c r="BP28" s="59"/>
      <c r="BQ28" s="59"/>
      <c r="BR28" s="59"/>
      <c r="BS28" s="59"/>
      <c r="BT28" s="59"/>
      <c r="BU28" s="59"/>
      <c r="BV28" s="59"/>
      <c r="BW28" s="59"/>
      <c r="BX28" s="59"/>
      <c r="BY28" s="59"/>
      <c r="BZ28" s="59"/>
      <c r="CA28" s="59"/>
      <c r="CB28" s="59"/>
      <c r="CC28" s="59"/>
      <c r="CD28" s="59"/>
      <c r="CE28" s="59"/>
      <c r="CF28" s="59"/>
      <c r="CG28" s="59"/>
      <c r="CH28" s="59"/>
      <c r="CI28" s="59"/>
      <c r="CJ28" s="59"/>
      <c r="CK28" s="59"/>
      <c r="CL28" s="59"/>
      <c r="CM28" s="59"/>
      <c r="CN28" s="59"/>
      <c r="CO28" s="59"/>
      <c r="CP28" s="59"/>
      <c r="CQ28" s="59"/>
      <c r="CR28" s="59"/>
      <c r="CS28" s="59"/>
      <c r="CT28" s="59"/>
      <c r="CU28" s="59"/>
      <c r="CV28" s="59"/>
      <c r="CW28" s="59"/>
      <c r="CX28" s="59"/>
      <c r="CY28" s="59"/>
      <c r="CZ28" s="59"/>
      <c r="DA28" s="59"/>
      <c r="DB28" s="59"/>
      <c r="DC28" s="59"/>
      <c r="DD28" s="59"/>
      <c r="DE28" s="59"/>
      <c r="DF28" s="59"/>
      <c r="DG28" s="59"/>
      <c r="DH28" s="59"/>
      <c r="DI28" s="59"/>
      <c r="DJ28" s="59"/>
      <c r="DK28" s="59"/>
      <c r="DL28" s="59"/>
      <c r="DM28" s="59"/>
      <c r="DN28" s="59"/>
      <c r="DO28" s="59"/>
      <c r="DP28" s="59"/>
      <c r="DQ28" s="59"/>
      <c r="DR28" s="59"/>
      <c r="DS28" s="59"/>
      <c r="DT28" s="59"/>
      <c r="DU28" s="59"/>
      <c r="DV28" s="59"/>
      <c r="DW28" s="59"/>
      <c r="DX28" s="59"/>
      <c r="DY28" s="59"/>
      <c r="DZ28" s="59"/>
      <c r="EA28" s="59"/>
    </row>
    <row r="29" spans="1:131" s="58" customFormat="1" ht="18.75">
      <c r="B29" s="68"/>
      <c r="C29" s="59"/>
      <c r="D29" s="59"/>
      <c r="E29" s="59"/>
      <c r="F29" s="59"/>
      <c r="G29" s="59"/>
      <c r="H29" s="59"/>
      <c r="P29" s="59"/>
      <c r="Q29" s="59"/>
      <c r="R29" s="59"/>
      <c r="S29" s="59"/>
      <c r="T29" s="59"/>
      <c r="U29" s="59"/>
      <c r="V29" s="59"/>
      <c r="W29" s="59"/>
      <c r="X29" s="59"/>
      <c r="Y29" s="59"/>
      <c r="Z29" s="59"/>
      <c r="AA29" s="59"/>
      <c r="AB29" s="59"/>
      <c r="AC29" s="59"/>
      <c r="AD29" s="59"/>
      <c r="AE29" s="59"/>
      <c r="AF29" s="59"/>
      <c r="AG29" s="59"/>
      <c r="AH29" s="59"/>
      <c r="AI29" s="59"/>
      <c r="AJ29" s="59"/>
      <c r="AK29" s="59"/>
      <c r="AL29" s="59"/>
      <c r="AM29" s="59"/>
      <c r="AN29" s="59"/>
      <c r="AO29" s="59"/>
      <c r="AP29" s="59"/>
      <c r="AQ29" s="59"/>
      <c r="AR29" s="59"/>
      <c r="AS29" s="59"/>
      <c r="AT29" s="59"/>
      <c r="AU29" s="59"/>
      <c r="AV29" s="59"/>
      <c r="AW29" s="59"/>
      <c r="AX29" s="59"/>
      <c r="AY29" s="59"/>
      <c r="AZ29" s="59"/>
      <c r="BA29" s="59"/>
      <c r="BB29" s="59"/>
      <c r="BC29" s="59"/>
      <c r="BD29" s="59"/>
      <c r="BE29" s="59"/>
      <c r="BF29" s="59"/>
      <c r="BG29" s="59"/>
      <c r="BH29" s="59"/>
      <c r="BI29" s="59"/>
      <c r="BJ29" s="59"/>
      <c r="BK29" s="59"/>
      <c r="BL29" s="59"/>
      <c r="BM29" s="59"/>
      <c r="BN29" s="59"/>
      <c r="BO29" s="59"/>
      <c r="BP29" s="59"/>
      <c r="BQ29" s="59"/>
      <c r="BR29" s="59"/>
      <c r="BS29" s="59"/>
      <c r="BT29" s="59"/>
      <c r="BU29" s="59"/>
      <c r="BV29" s="59"/>
      <c r="BW29" s="59"/>
      <c r="BX29" s="59"/>
      <c r="BY29" s="59"/>
      <c r="BZ29" s="59"/>
      <c r="CA29" s="59"/>
      <c r="CB29" s="59"/>
      <c r="CC29" s="59"/>
      <c r="CD29" s="59"/>
      <c r="CE29" s="59"/>
      <c r="CF29" s="59"/>
      <c r="CG29" s="59"/>
      <c r="CH29" s="59"/>
      <c r="CI29" s="59"/>
      <c r="CJ29" s="59"/>
      <c r="CK29" s="59"/>
      <c r="CL29" s="59"/>
      <c r="CM29" s="59"/>
      <c r="CN29" s="59"/>
      <c r="CO29" s="59"/>
      <c r="CP29" s="59"/>
      <c r="CQ29" s="59"/>
      <c r="CR29" s="59"/>
      <c r="CS29" s="59"/>
      <c r="CT29" s="59"/>
      <c r="CU29" s="59"/>
      <c r="CV29" s="59"/>
      <c r="CW29" s="59"/>
      <c r="CX29" s="59"/>
      <c r="CY29" s="59"/>
      <c r="CZ29" s="59"/>
      <c r="DA29" s="59"/>
      <c r="DB29" s="59"/>
      <c r="DC29" s="59"/>
      <c r="DD29" s="59"/>
      <c r="DE29" s="59"/>
      <c r="DF29" s="59"/>
      <c r="DG29" s="59"/>
      <c r="DH29" s="59"/>
      <c r="DI29" s="59"/>
      <c r="DJ29" s="59"/>
      <c r="DK29" s="59"/>
      <c r="DL29" s="59"/>
      <c r="DM29" s="59"/>
      <c r="DN29" s="59"/>
      <c r="DO29" s="59"/>
      <c r="DP29" s="59"/>
      <c r="DQ29" s="59"/>
      <c r="DR29" s="59"/>
      <c r="DS29" s="59"/>
      <c r="DT29" s="59"/>
      <c r="DU29" s="59"/>
      <c r="DV29" s="59"/>
      <c r="DW29" s="59"/>
      <c r="DX29" s="59"/>
      <c r="DY29" s="59"/>
      <c r="DZ29" s="59"/>
      <c r="EA29" s="59"/>
    </row>
    <row r="30" spans="1:131" s="58" customFormat="1" ht="18.75">
      <c r="B30" s="68"/>
      <c r="C30" s="59"/>
      <c r="D30" s="59"/>
      <c r="E30" s="59"/>
      <c r="F30" s="59"/>
      <c r="G30" s="59"/>
      <c r="H30" s="59"/>
      <c r="P30" s="59"/>
      <c r="Q30" s="59"/>
      <c r="R30" s="59"/>
      <c r="S30" s="59"/>
      <c r="T30" s="59"/>
      <c r="U30" s="59"/>
      <c r="V30" s="59"/>
      <c r="W30" s="59"/>
      <c r="X30" s="59"/>
      <c r="Y30" s="59"/>
      <c r="Z30" s="59"/>
      <c r="AA30" s="59"/>
      <c r="AB30" s="59"/>
      <c r="AC30" s="59"/>
      <c r="AD30" s="59"/>
      <c r="AE30" s="59"/>
      <c r="AF30" s="59"/>
      <c r="AG30" s="59"/>
      <c r="AH30" s="59"/>
      <c r="AI30" s="59"/>
      <c r="AJ30" s="59"/>
      <c r="AK30" s="59"/>
      <c r="AL30" s="59"/>
      <c r="AM30" s="59"/>
      <c r="AN30" s="59"/>
      <c r="AO30" s="59"/>
      <c r="AP30" s="59"/>
      <c r="AQ30" s="59"/>
      <c r="AR30" s="59"/>
      <c r="AS30" s="59"/>
      <c r="AT30" s="59"/>
      <c r="AU30" s="59"/>
      <c r="AV30" s="59"/>
      <c r="AW30" s="59"/>
      <c r="AX30" s="59"/>
      <c r="AY30" s="59"/>
      <c r="AZ30" s="59"/>
      <c r="BA30" s="59"/>
      <c r="BB30" s="59"/>
      <c r="BC30" s="59"/>
      <c r="BD30" s="59"/>
      <c r="BE30" s="59"/>
      <c r="BF30" s="59"/>
      <c r="BG30" s="59"/>
      <c r="BH30" s="59"/>
      <c r="BI30" s="59"/>
      <c r="BJ30" s="59"/>
      <c r="BK30" s="59"/>
      <c r="BL30" s="59"/>
      <c r="BM30" s="59"/>
      <c r="BN30" s="59"/>
      <c r="BO30" s="59"/>
      <c r="BP30" s="59"/>
      <c r="BQ30" s="59"/>
      <c r="BR30" s="59"/>
      <c r="BS30" s="59"/>
      <c r="BT30" s="59"/>
      <c r="BU30" s="59"/>
      <c r="BV30" s="59"/>
      <c r="BW30" s="59"/>
      <c r="BX30" s="59"/>
      <c r="BY30" s="59"/>
      <c r="BZ30" s="59"/>
      <c r="CA30" s="59"/>
      <c r="CB30" s="59"/>
      <c r="CC30" s="59"/>
      <c r="CD30" s="59"/>
      <c r="CE30" s="59"/>
      <c r="CF30" s="59"/>
      <c r="CG30" s="59"/>
      <c r="CH30" s="59"/>
      <c r="CI30" s="59"/>
      <c r="CJ30" s="59"/>
      <c r="CK30" s="59"/>
      <c r="CL30" s="59"/>
      <c r="CM30" s="59"/>
      <c r="CN30" s="59"/>
      <c r="CO30" s="59"/>
      <c r="CP30" s="59"/>
      <c r="CQ30" s="59"/>
      <c r="CR30" s="59"/>
      <c r="CS30" s="59"/>
      <c r="CT30" s="59"/>
      <c r="CU30" s="59"/>
      <c r="CV30" s="59"/>
      <c r="CW30" s="59"/>
      <c r="CX30" s="59"/>
      <c r="CY30" s="59"/>
      <c r="CZ30" s="59"/>
      <c r="DA30" s="59"/>
      <c r="DB30" s="59"/>
      <c r="DC30" s="59"/>
      <c r="DD30" s="59"/>
      <c r="DE30" s="59"/>
      <c r="DF30" s="59"/>
      <c r="DG30" s="59"/>
      <c r="DH30" s="59"/>
      <c r="DI30" s="59"/>
      <c r="DJ30" s="59"/>
      <c r="DK30" s="59"/>
      <c r="DL30" s="59"/>
      <c r="DM30" s="59"/>
      <c r="DN30" s="59"/>
      <c r="DO30" s="59"/>
      <c r="DP30" s="59"/>
      <c r="DQ30" s="59"/>
      <c r="DR30" s="59"/>
      <c r="DS30" s="59"/>
      <c r="DT30" s="59"/>
      <c r="DU30" s="59"/>
      <c r="DV30" s="59"/>
      <c r="DW30" s="59"/>
      <c r="DX30" s="59"/>
      <c r="DY30" s="59"/>
      <c r="DZ30" s="59"/>
      <c r="EA30" s="59"/>
    </row>
    <row r="31" spans="1:131" s="58" customFormat="1">
      <c r="B31" s="60"/>
      <c r="C31" s="59"/>
      <c r="D31" s="59"/>
      <c r="E31" s="59"/>
      <c r="F31" s="59"/>
      <c r="G31" s="59"/>
      <c r="H31" s="59"/>
      <c r="P31" s="59"/>
      <c r="Q31" s="59"/>
      <c r="R31" s="59"/>
      <c r="S31" s="59"/>
      <c r="T31" s="59"/>
      <c r="U31" s="59"/>
      <c r="V31" s="59"/>
      <c r="W31" s="59"/>
      <c r="X31" s="59"/>
      <c r="Y31" s="59"/>
      <c r="Z31" s="59"/>
      <c r="AA31" s="59"/>
      <c r="AB31" s="59"/>
      <c r="AC31" s="59"/>
      <c r="AD31" s="59"/>
      <c r="AE31" s="59"/>
      <c r="AF31" s="59"/>
      <c r="AG31" s="59"/>
      <c r="AH31" s="59"/>
      <c r="AI31" s="59"/>
      <c r="AJ31" s="59"/>
      <c r="AK31" s="59"/>
      <c r="AL31" s="59"/>
      <c r="AM31" s="59"/>
      <c r="AN31" s="59"/>
      <c r="AO31" s="59"/>
      <c r="AP31" s="59"/>
      <c r="AQ31" s="59"/>
      <c r="AR31" s="59"/>
      <c r="AS31" s="59"/>
      <c r="AT31" s="59"/>
      <c r="AU31" s="59"/>
      <c r="AV31" s="59"/>
      <c r="AW31" s="59"/>
      <c r="AX31" s="59"/>
      <c r="AY31" s="59"/>
      <c r="AZ31" s="59"/>
      <c r="BA31" s="59"/>
      <c r="BB31" s="59"/>
      <c r="BC31" s="59"/>
      <c r="BD31" s="59"/>
      <c r="BE31" s="59"/>
      <c r="BF31" s="59"/>
      <c r="BG31" s="59"/>
      <c r="BH31" s="59"/>
      <c r="BI31" s="59"/>
      <c r="BJ31" s="59"/>
      <c r="BK31" s="59"/>
      <c r="BL31" s="59"/>
      <c r="BM31" s="59"/>
      <c r="BN31" s="59"/>
      <c r="BO31" s="59"/>
      <c r="BP31" s="59"/>
      <c r="BQ31" s="59"/>
      <c r="BR31" s="59"/>
      <c r="BS31" s="59"/>
      <c r="BT31" s="59"/>
      <c r="BU31" s="59"/>
      <c r="BV31" s="59"/>
      <c r="BW31" s="59"/>
      <c r="BX31" s="59"/>
      <c r="BY31" s="59"/>
      <c r="BZ31" s="59"/>
      <c r="CA31" s="59"/>
      <c r="CB31" s="59"/>
      <c r="CC31" s="59"/>
      <c r="CD31" s="59"/>
      <c r="CE31" s="59"/>
      <c r="CF31" s="59"/>
      <c r="CG31" s="59"/>
      <c r="CH31" s="59"/>
      <c r="CI31" s="59"/>
      <c r="CJ31" s="59"/>
      <c r="CK31" s="59"/>
      <c r="CL31" s="59"/>
      <c r="CM31" s="59"/>
      <c r="CN31" s="59"/>
      <c r="CO31" s="59"/>
      <c r="CP31" s="59"/>
      <c r="CQ31" s="59"/>
      <c r="CR31" s="59"/>
      <c r="CS31" s="59"/>
      <c r="CT31" s="59"/>
      <c r="CU31" s="59"/>
      <c r="CV31" s="59"/>
      <c r="CW31" s="59"/>
      <c r="CX31" s="59"/>
      <c r="CY31" s="59"/>
      <c r="CZ31" s="59"/>
      <c r="DA31" s="59"/>
      <c r="DB31" s="59"/>
      <c r="DC31" s="59"/>
      <c r="DD31" s="59"/>
      <c r="DE31" s="59"/>
      <c r="DF31" s="59"/>
      <c r="DG31" s="59"/>
      <c r="DH31" s="59"/>
      <c r="DI31" s="59"/>
      <c r="DJ31" s="59"/>
      <c r="DK31" s="59"/>
      <c r="DL31" s="59"/>
      <c r="DM31" s="59"/>
      <c r="DN31" s="59"/>
      <c r="DO31" s="59"/>
      <c r="DP31" s="59"/>
      <c r="DQ31" s="59"/>
      <c r="DR31" s="59"/>
      <c r="DS31" s="59"/>
      <c r="DT31" s="59"/>
      <c r="DU31" s="59"/>
      <c r="DV31" s="59"/>
      <c r="DW31" s="59"/>
      <c r="DX31" s="59"/>
      <c r="DY31" s="59"/>
      <c r="DZ31" s="59"/>
      <c r="EA31" s="59"/>
    </row>
    <row r="32" spans="1:131" s="58" customFormat="1">
      <c r="B32" s="60"/>
      <c r="C32" s="59"/>
      <c r="D32" s="59"/>
      <c r="E32" s="59"/>
      <c r="F32" s="59"/>
      <c r="G32" s="59"/>
      <c r="H32" s="59"/>
    </row>
    <row r="33" spans="2:8" s="58" customFormat="1">
      <c r="B33" s="60"/>
      <c r="C33" s="59"/>
      <c r="D33" s="59"/>
      <c r="E33" s="59"/>
      <c r="F33" s="59"/>
      <c r="G33" s="59"/>
      <c r="H33" s="59"/>
    </row>
    <row r="34" spans="2:8" s="58" customFormat="1" ht="18.75">
      <c r="B34" s="69"/>
      <c r="C34" s="59"/>
      <c r="D34" s="59"/>
      <c r="E34" s="59"/>
      <c r="F34" s="59"/>
      <c r="G34" s="59"/>
      <c r="H34" s="59"/>
    </row>
    <row r="35" spans="2:8" s="58" customFormat="1"/>
    <row r="36" spans="2:8" s="58" customFormat="1"/>
    <row r="37" spans="2:8" s="58" customFormat="1"/>
    <row r="38" spans="2:8" s="58" customFormat="1"/>
    <row r="39" spans="2:8" s="58" customFormat="1"/>
    <row r="40" spans="2:8" s="58" customFormat="1"/>
    <row r="41" spans="2:8" s="58" customFormat="1"/>
    <row r="42" spans="2:8" s="58" customFormat="1"/>
    <row r="43" spans="2:8" s="58" customFormat="1"/>
    <row r="44" spans="2:8" s="58" customFormat="1"/>
    <row r="45" spans="2:8" s="58" customFormat="1"/>
    <row r="46" spans="2:8" s="58" customFormat="1"/>
    <row r="47" spans="2:8" s="58" customFormat="1"/>
    <row r="48" spans="2:8" s="58" customFormat="1"/>
    <row r="49" s="58" customFormat="1"/>
  </sheetData>
  <customSheetViews>
    <customSheetView guid="{D1947C96-622A-4DE9-AF87-72B4C253564F}" scale="103" showGridLines="0">
      <selection sqref="A1:XFD1048576"/>
      <pageMargins left="0.11811023622047245" right="0.11811023622047245" top="0.15748031496062992" bottom="0.15748031496062992" header="0.31496062992125984" footer="0.31496062992125984"/>
      <printOptions horizontalCentered="1" verticalCentered="1"/>
      <pageSetup paperSize="9" scale="85" orientation="landscape" r:id="rId1"/>
    </customSheetView>
  </customSheetViews>
  <mergeCells count="5">
    <mergeCell ref="C11:E11"/>
    <mergeCell ref="C12:E12"/>
    <mergeCell ref="C13:E13"/>
    <mergeCell ref="C15:E15"/>
    <mergeCell ref="C14:E14"/>
  </mergeCells>
  <printOptions horizontalCentered="1" verticalCentered="1"/>
  <pageMargins left="0.11811023622047245" right="0.11811023622047245" top="0.15748031496062992" bottom="0.15748031496062992" header="0.31496062992125984" footer="0.31496062992125984"/>
  <pageSetup paperSize="9" scale="85" orientation="landscape"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
  <dimension ref="A1:DK61"/>
  <sheetViews>
    <sheetView showGridLines="0" zoomScale="103" zoomScaleNormal="103" workbookViewId="0"/>
  </sheetViews>
  <sheetFormatPr baseColWidth="10" defaultColWidth="11" defaultRowHeight="15"/>
  <cols>
    <col min="1" max="1" width="2.125" style="59" customWidth="1"/>
    <col min="2" max="2" width="13.375" style="59" customWidth="1"/>
    <col min="3" max="3" width="21.125" style="59" customWidth="1"/>
    <col min="4" max="4" width="18.625" style="59" customWidth="1"/>
    <col min="5" max="5" width="12.75" style="59" customWidth="1"/>
    <col min="6" max="6" width="12.375" style="59" customWidth="1"/>
    <col min="7" max="7" width="12.75" style="59" customWidth="1"/>
    <col min="8" max="8" width="13" style="59" customWidth="1"/>
    <col min="9" max="9" width="15" style="59" customWidth="1"/>
    <col min="10" max="10" width="12.75" style="59" customWidth="1"/>
    <col min="11" max="11" width="12.25" style="59" customWidth="1"/>
    <col min="12" max="90" width="11" style="59"/>
    <col min="91" max="91" width="14.625" style="59" customWidth="1"/>
    <col min="92" max="16384" width="11" style="59"/>
  </cols>
  <sheetData>
    <row r="1" spans="1:115" ht="8.25" customHeight="1">
      <c r="L1" s="70"/>
    </row>
    <row r="2" spans="1:115" ht="18.75">
      <c r="B2" s="71" t="s">
        <v>416</v>
      </c>
      <c r="C2" s="72"/>
      <c r="D2" s="73"/>
      <c r="E2" s="74"/>
      <c r="F2" s="75"/>
      <c r="G2" s="72"/>
      <c r="H2" s="73" t="s">
        <v>422</v>
      </c>
      <c r="I2" s="76">
        <f>AnnioCe</f>
        <v>2015</v>
      </c>
      <c r="J2" s="77"/>
      <c r="K2" s="72"/>
      <c r="L2" s="72"/>
      <c r="M2" s="72"/>
      <c r="N2" s="75"/>
    </row>
    <row r="3" spans="1:115" ht="18">
      <c r="B3" s="78" t="str">
        <f>IF(LEN(empresa)=0,"",empresa)</f>
        <v/>
      </c>
      <c r="C3" s="72"/>
      <c r="D3" s="73"/>
      <c r="E3" s="79"/>
      <c r="F3" s="77"/>
      <c r="G3" s="72"/>
      <c r="H3" s="73" t="s">
        <v>417</v>
      </c>
      <c r="I3" s="80">
        <f>CO2eTotal</f>
        <v>0</v>
      </c>
      <c r="J3" s="77" t="s">
        <v>45</v>
      </c>
      <c r="K3" s="72"/>
      <c r="L3" s="72"/>
      <c r="M3" s="72"/>
      <c r="N3" s="75"/>
    </row>
    <row r="4" spans="1:115" ht="15.75">
      <c r="B4" s="78"/>
      <c r="C4" s="72"/>
      <c r="D4" s="73"/>
      <c r="E4" s="79"/>
      <c r="F4" s="77"/>
      <c r="G4" s="72"/>
      <c r="H4" s="73" t="s">
        <v>550</v>
      </c>
      <c r="I4" s="80" t="str">
        <f>Resultados!E15</f>
        <v>-</v>
      </c>
      <c r="J4" s="77" t="s">
        <v>551</v>
      </c>
      <c r="K4" s="72"/>
      <c r="L4" s="72"/>
      <c r="M4" s="72"/>
      <c r="N4" s="75"/>
    </row>
    <row r="5" spans="1:115" ht="15.75">
      <c r="B5" s="81" t="str">
        <f>IF(LEN(Rgral)=0,"","Responsable: "&amp;Rgral)</f>
        <v/>
      </c>
      <c r="C5" s="72"/>
      <c r="D5" s="73"/>
      <c r="E5" s="82"/>
      <c r="F5" s="77"/>
      <c r="G5" s="72"/>
      <c r="H5" s="73"/>
      <c r="I5" s="83" t="str">
        <f>"Debe hacer auditoría (facturación mensual &gt; " &amp; 'FE-FC'!$C$49 &amp; ")"</f>
        <v>Debe hacer auditoría (facturación mensual &gt; 15400)</v>
      </c>
      <c r="J5" s="77"/>
      <c r="K5" s="72"/>
      <c r="L5" s="72"/>
      <c r="M5" s="72"/>
      <c r="N5" s="75"/>
      <c r="BX5" s="84"/>
      <c r="BY5" s="84"/>
      <c r="BZ5" s="84"/>
      <c r="CA5" s="84"/>
      <c r="CB5" s="84"/>
      <c r="CC5" s="84"/>
      <c r="CD5" s="84"/>
      <c r="CE5" s="84"/>
      <c r="CF5" s="84"/>
      <c r="CG5" s="84"/>
      <c r="CH5" s="84"/>
      <c r="CI5" s="84"/>
      <c r="CJ5" s="84"/>
      <c r="CK5" s="84"/>
      <c r="CL5" s="84"/>
      <c r="CM5" s="84"/>
      <c r="CN5" s="84"/>
      <c r="CO5" s="84"/>
      <c r="CP5" s="84"/>
      <c r="CQ5" s="84"/>
      <c r="CR5" s="84"/>
      <c r="CS5" s="84"/>
      <c r="CT5" s="84"/>
      <c r="CU5" s="84"/>
      <c r="CV5" s="84"/>
      <c r="CW5" s="84"/>
      <c r="CX5" s="84"/>
      <c r="CY5" s="84"/>
      <c r="CZ5" s="84"/>
      <c r="DA5" s="84"/>
      <c r="DB5" s="84"/>
      <c r="DC5" s="84"/>
      <c r="DD5" s="84"/>
      <c r="DE5" s="84"/>
      <c r="DF5" s="84"/>
      <c r="DG5" s="84"/>
      <c r="DH5" s="84"/>
      <c r="DI5" s="84"/>
      <c r="DJ5" s="84"/>
      <c r="DK5" s="84"/>
    </row>
    <row r="6" spans="1:115" ht="15" customHeight="1">
      <c r="B6" s="72"/>
      <c r="C6" s="72"/>
      <c r="D6" s="72"/>
      <c r="E6" s="72"/>
      <c r="F6" s="72"/>
      <c r="G6" s="72"/>
      <c r="H6" s="72"/>
      <c r="I6" s="72"/>
      <c r="J6" s="72"/>
      <c r="K6" s="72"/>
      <c r="L6" s="72"/>
      <c r="M6" s="72"/>
      <c r="N6" s="75"/>
      <c r="BX6" s="84"/>
      <c r="BY6" s="84"/>
      <c r="BZ6" s="84"/>
      <c r="CA6" s="84"/>
      <c r="CB6" s="84"/>
      <c r="CC6" s="84"/>
      <c r="CD6" s="84"/>
      <c r="CE6" s="84"/>
      <c r="CF6" s="84"/>
      <c r="CG6" s="84"/>
      <c r="CH6" s="84"/>
      <c r="CI6" s="84"/>
      <c r="CJ6" s="84"/>
      <c r="CK6" s="84"/>
      <c r="CL6" s="84"/>
      <c r="CM6" s="84"/>
      <c r="CN6" s="84"/>
      <c r="CO6" s="84"/>
      <c r="CP6" s="84"/>
      <c r="CQ6" s="84"/>
      <c r="CR6" s="84"/>
      <c r="CS6" s="84"/>
      <c r="CT6" s="84"/>
      <c r="CU6" s="84"/>
      <c r="CV6" s="84"/>
      <c r="CW6" s="84"/>
      <c r="CX6" s="84"/>
      <c r="CY6" s="84"/>
      <c r="CZ6" s="84"/>
      <c r="DA6" s="84"/>
      <c r="DB6" s="84"/>
      <c r="DC6" s="84"/>
      <c r="DD6" s="84"/>
      <c r="DE6" s="84"/>
      <c r="DF6" s="84"/>
      <c r="DG6" s="84"/>
      <c r="DH6" s="84"/>
      <c r="DI6" s="84"/>
      <c r="DJ6" s="84"/>
      <c r="DK6" s="84"/>
    </row>
    <row r="7" spans="1:115" ht="15" customHeight="1">
      <c r="B7" s="85"/>
      <c r="C7" s="85"/>
      <c r="D7" s="86"/>
      <c r="E7" s="86"/>
      <c r="F7" s="86"/>
      <c r="G7" s="86"/>
      <c r="H7" s="86"/>
      <c r="I7" s="86"/>
      <c r="J7" s="86"/>
      <c r="K7" s="86"/>
      <c r="L7" s="86"/>
      <c r="M7" s="86"/>
      <c r="N7" s="86"/>
      <c r="BX7" s="84"/>
      <c r="BY7" s="84"/>
      <c r="BZ7" s="84"/>
      <c r="CA7" s="84"/>
      <c r="CB7" s="84"/>
      <c r="CC7" s="84"/>
      <c r="CD7" s="84"/>
      <c r="CE7" s="84"/>
      <c r="CF7" s="84"/>
      <c r="CG7" s="84"/>
      <c r="CH7" s="84"/>
      <c r="CI7" s="84"/>
      <c r="CJ7" s="84"/>
      <c r="CK7" s="84"/>
      <c r="CL7" s="84"/>
      <c r="CM7" s="84"/>
      <c r="CN7" s="84"/>
      <c r="CO7" s="84"/>
      <c r="CP7" s="84"/>
      <c r="CQ7" s="84"/>
      <c r="CR7" s="84"/>
      <c r="CS7" s="84"/>
      <c r="CT7" s="84"/>
      <c r="CU7" s="84"/>
      <c r="CV7" s="84"/>
      <c r="CW7" s="84"/>
      <c r="CX7" s="84"/>
      <c r="CY7" s="84"/>
      <c r="CZ7" s="84"/>
      <c r="DA7" s="84"/>
      <c r="DB7" s="84"/>
      <c r="DC7" s="84"/>
      <c r="DD7" s="84"/>
      <c r="DE7" s="84"/>
      <c r="DF7" s="84"/>
      <c r="DG7" s="84"/>
      <c r="DH7" s="84"/>
      <c r="DI7" s="84"/>
      <c r="DJ7" s="84"/>
      <c r="DK7" s="84"/>
    </row>
    <row r="8" spans="1:115" ht="18.75" customHeight="1">
      <c r="B8" s="85"/>
      <c r="C8" s="85"/>
      <c r="D8" s="85"/>
      <c r="E8" s="85"/>
      <c r="F8" s="85"/>
      <c r="G8" s="85"/>
      <c r="H8" s="85"/>
      <c r="I8" s="85"/>
      <c r="J8" s="85"/>
      <c r="K8" s="85"/>
      <c r="L8" s="85"/>
      <c r="M8" s="85"/>
      <c r="N8" s="86"/>
      <c r="BX8" s="84"/>
      <c r="BY8" s="43" t="s">
        <v>51</v>
      </c>
      <c r="BZ8" s="87" t="s">
        <v>52</v>
      </c>
      <c r="CA8" s="87" t="s">
        <v>53</v>
      </c>
      <c r="CB8" s="87" t="s">
        <v>54</v>
      </c>
      <c r="CC8" s="87" t="s">
        <v>55</v>
      </c>
      <c r="CD8" s="87" t="s">
        <v>56</v>
      </c>
      <c r="CE8" s="87" t="s">
        <v>57</v>
      </c>
      <c r="CF8" s="87" t="s">
        <v>58</v>
      </c>
      <c r="CG8" s="87" t="s">
        <v>59</v>
      </c>
      <c r="CH8" s="87" t="s">
        <v>60</v>
      </c>
      <c r="CI8" s="87" t="s">
        <v>61</v>
      </c>
      <c r="CJ8" s="87" t="s">
        <v>62</v>
      </c>
      <c r="CK8" s="87" t="s">
        <v>63</v>
      </c>
      <c r="CL8" s="87" t="s">
        <v>64</v>
      </c>
      <c r="CM8" s="87" t="s">
        <v>65</v>
      </c>
      <c r="CN8" s="87" t="s">
        <v>66</v>
      </c>
      <c r="CO8" s="88" t="s">
        <v>67</v>
      </c>
      <c r="CP8" s="87" t="s">
        <v>68</v>
      </c>
      <c r="CQ8" s="87" t="s">
        <v>69</v>
      </c>
      <c r="CR8" s="87" t="s">
        <v>70</v>
      </c>
      <c r="CS8" s="87" t="s">
        <v>71</v>
      </c>
      <c r="CT8" s="87" t="s">
        <v>72</v>
      </c>
      <c r="CU8" s="87" t="s">
        <v>73</v>
      </c>
      <c r="CV8" s="89" t="s">
        <v>74</v>
      </c>
      <c r="CW8" s="89" t="s">
        <v>75</v>
      </c>
      <c r="CX8" s="84"/>
      <c r="CY8" s="84"/>
      <c r="CZ8" s="84"/>
      <c r="DA8" s="84"/>
      <c r="DB8" s="84"/>
      <c r="DC8" s="84"/>
      <c r="DD8" s="84"/>
      <c r="DE8" s="84"/>
      <c r="DF8" s="84"/>
      <c r="DG8" s="84"/>
      <c r="DH8" s="84"/>
      <c r="DI8" s="84"/>
      <c r="DJ8" s="84"/>
      <c r="DK8" s="84"/>
    </row>
    <row r="9" spans="1:115">
      <c r="L9" s="70"/>
      <c r="BX9" s="84"/>
      <c r="BY9" s="90" t="s">
        <v>76</v>
      </c>
      <c r="BZ9" s="90" t="s">
        <v>77</v>
      </c>
      <c r="CA9" s="90" t="s">
        <v>53</v>
      </c>
      <c r="CB9" s="90" t="s">
        <v>54</v>
      </c>
      <c r="CC9" s="91" t="s">
        <v>78</v>
      </c>
      <c r="CD9" s="90" t="s">
        <v>56</v>
      </c>
      <c r="CE9" s="90" t="s">
        <v>57</v>
      </c>
      <c r="CF9" s="91" t="s">
        <v>58</v>
      </c>
      <c r="CG9" s="90" t="s">
        <v>79</v>
      </c>
      <c r="CH9" s="90" t="s">
        <v>60</v>
      </c>
      <c r="CI9" s="90" t="s">
        <v>80</v>
      </c>
      <c r="CJ9" s="90" t="s">
        <v>81</v>
      </c>
      <c r="CK9" s="90" t="s">
        <v>82</v>
      </c>
      <c r="CL9" s="90" t="s">
        <v>64</v>
      </c>
      <c r="CM9" s="90" t="s">
        <v>83</v>
      </c>
      <c r="CN9" s="90" t="s">
        <v>84</v>
      </c>
      <c r="CO9" s="90" t="s">
        <v>85</v>
      </c>
      <c r="CP9" s="90" t="s">
        <v>68</v>
      </c>
      <c r="CQ9" s="90" t="s">
        <v>69</v>
      </c>
      <c r="CR9" s="90" t="s">
        <v>86</v>
      </c>
      <c r="CS9" s="90" t="s">
        <v>71</v>
      </c>
      <c r="CT9" s="90" t="s">
        <v>87</v>
      </c>
      <c r="CU9" s="90" t="s">
        <v>73</v>
      </c>
      <c r="CV9" s="90" t="s">
        <v>74</v>
      </c>
      <c r="CW9" s="90" t="s">
        <v>88</v>
      </c>
      <c r="CX9" s="84"/>
      <c r="CY9" s="84"/>
      <c r="CZ9" s="84"/>
      <c r="DA9" s="84"/>
      <c r="DB9" s="84"/>
      <c r="DC9" s="84"/>
      <c r="DD9" s="84"/>
      <c r="DE9" s="84"/>
      <c r="DF9" s="84"/>
      <c r="DG9" s="84"/>
      <c r="DH9" s="84"/>
      <c r="DI9" s="84"/>
      <c r="DJ9" s="84"/>
      <c r="DK9" s="84"/>
    </row>
    <row r="10" spans="1:115" s="66" customFormat="1" ht="14.25" customHeight="1">
      <c r="A10" s="61"/>
      <c r="B10" s="62" t="s">
        <v>46</v>
      </c>
      <c r="C10" s="63"/>
      <c r="D10" s="63"/>
      <c r="E10" s="63"/>
      <c r="F10" s="63"/>
      <c r="G10" s="64"/>
      <c r="H10" s="64"/>
      <c r="I10" s="61"/>
      <c r="J10" s="61"/>
      <c r="K10" s="61"/>
      <c r="L10" s="61"/>
      <c r="M10" s="61"/>
      <c r="N10" s="92"/>
      <c r="O10" s="92"/>
      <c r="P10" s="59"/>
      <c r="BX10" s="84"/>
      <c r="BY10" s="90" t="s">
        <v>89</v>
      </c>
      <c r="BZ10" s="90" t="s">
        <v>90</v>
      </c>
      <c r="CA10" s="90" t="s">
        <v>91</v>
      </c>
      <c r="CB10" s="90" t="s">
        <v>92</v>
      </c>
      <c r="CC10" s="90" t="s">
        <v>93</v>
      </c>
      <c r="CD10" s="90" t="s">
        <v>94</v>
      </c>
      <c r="CE10" s="90" t="s">
        <v>95</v>
      </c>
      <c r="CF10" s="90" t="s">
        <v>96</v>
      </c>
      <c r="CG10" s="90" t="s">
        <v>97</v>
      </c>
      <c r="CH10" s="90" t="s">
        <v>98</v>
      </c>
      <c r="CI10" s="90" t="s">
        <v>99</v>
      </c>
      <c r="CJ10" s="90" t="s">
        <v>100</v>
      </c>
      <c r="CK10" s="90" t="s">
        <v>101</v>
      </c>
      <c r="CL10" s="90" t="s">
        <v>102</v>
      </c>
      <c r="CM10" s="90" t="s">
        <v>103</v>
      </c>
      <c r="CN10" s="90" t="s">
        <v>104</v>
      </c>
      <c r="CO10" s="90" t="s">
        <v>105</v>
      </c>
      <c r="CP10" s="90" t="s">
        <v>106</v>
      </c>
      <c r="CQ10" s="90" t="s">
        <v>107</v>
      </c>
      <c r="CR10" s="90" t="s">
        <v>108</v>
      </c>
      <c r="CS10" s="90" t="s">
        <v>109</v>
      </c>
      <c r="CT10" s="90" t="s">
        <v>108</v>
      </c>
      <c r="CU10" s="90" t="s">
        <v>110</v>
      </c>
      <c r="CV10" s="90" t="s">
        <v>111</v>
      </c>
      <c r="CW10" s="90" t="s">
        <v>112</v>
      </c>
      <c r="CX10" s="84"/>
      <c r="CY10" s="84"/>
      <c r="CZ10" s="84"/>
      <c r="DA10" s="84"/>
      <c r="DB10" s="84"/>
      <c r="DC10" s="84"/>
      <c r="DD10" s="84"/>
      <c r="DE10" s="84"/>
      <c r="DF10" s="84"/>
      <c r="DG10" s="84"/>
      <c r="DH10" s="84"/>
      <c r="DI10" s="84"/>
      <c r="DJ10" s="84"/>
      <c r="DK10" s="84"/>
    </row>
    <row r="11" spans="1:115">
      <c r="L11" s="70"/>
      <c r="BX11" s="84"/>
      <c r="BY11" s="90" t="s">
        <v>113</v>
      </c>
      <c r="BZ11" s="90" t="s">
        <v>114</v>
      </c>
      <c r="CA11" s="90" t="s">
        <v>115</v>
      </c>
      <c r="CB11" s="90" t="s">
        <v>116</v>
      </c>
      <c r="CC11" s="90" t="s">
        <v>117</v>
      </c>
      <c r="CD11" s="90" t="s">
        <v>118</v>
      </c>
      <c r="CE11" s="90" t="s">
        <v>119</v>
      </c>
      <c r="CF11" s="90" t="s">
        <v>120</v>
      </c>
      <c r="CG11" s="90" t="s">
        <v>121</v>
      </c>
      <c r="CH11" s="90" t="s">
        <v>122</v>
      </c>
      <c r="CI11" s="90" t="s">
        <v>123</v>
      </c>
      <c r="CJ11" s="90" t="s">
        <v>124</v>
      </c>
      <c r="CK11" s="90" t="s">
        <v>63</v>
      </c>
      <c r="CL11" s="90" t="s">
        <v>125</v>
      </c>
      <c r="CM11" s="90" t="s">
        <v>65</v>
      </c>
      <c r="CN11" s="90" t="s">
        <v>126</v>
      </c>
      <c r="CO11" s="90" t="s">
        <v>127</v>
      </c>
      <c r="CP11" s="90" t="s">
        <v>128</v>
      </c>
      <c r="CQ11" s="90" t="s">
        <v>129</v>
      </c>
      <c r="CR11" s="90" t="s">
        <v>130</v>
      </c>
      <c r="CS11" s="90" t="s">
        <v>131</v>
      </c>
      <c r="CT11" s="90" t="s">
        <v>132</v>
      </c>
      <c r="CU11" s="90" t="s">
        <v>133</v>
      </c>
      <c r="CV11" s="90" t="s">
        <v>134</v>
      </c>
      <c r="CW11" s="90" t="s">
        <v>135</v>
      </c>
      <c r="CX11" s="84"/>
      <c r="CY11" s="84"/>
      <c r="CZ11" s="84"/>
      <c r="DA11" s="84"/>
      <c r="DB11" s="84"/>
      <c r="DC11" s="84"/>
      <c r="DD11" s="84"/>
      <c r="DE11" s="84"/>
      <c r="DF11" s="84"/>
      <c r="DG11" s="84"/>
      <c r="DH11" s="84"/>
      <c r="DI11" s="84"/>
      <c r="DJ11" s="84"/>
      <c r="DK11" s="84"/>
    </row>
    <row r="12" spans="1:115">
      <c r="B12" s="70" t="s">
        <v>423</v>
      </c>
      <c r="C12" s="410">
        <v>2015</v>
      </c>
      <c r="D12" s="411"/>
      <c r="K12" s="70"/>
      <c r="L12" s="70" t="s">
        <v>281</v>
      </c>
      <c r="M12" s="410"/>
      <c r="N12" s="411"/>
      <c r="BX12" s="84"/>
      <c r="BY12" s="90" t="s">
        <v>136</v>
      </c>
      <c r="BZ12" s="90" t="s">
        <v>137</v>
      </c>
      <c r="CA12" s="90" t="s">
        <v>138</v>
      </c>
      <c r="CB12" s="90" t="s">
        <v>139</v>
      </c>
      <c r="CC12" s="90" t="s">
        <v>140</v>
      </c>
      <c r="CD12" s="90" t="s">
        <v>141</v>
      </c>
      <c r="CE12" s="90" t="s">
        <v>142</v>
      </c>
      <c r="CF12" s="90" t="s">
        <v>143</v>
      </c>
      <c r="CG12" s="90" t="s">
        <v>144</v>
      </c>
      <c r="CH12" s="90" t="s">
        <v>145</v>
      </c>
      <c r="CI12" s="90" t="s">
        <v>146</v>
      </c>
      <c r="CJ12" s="90" t="s">
        <v>147</v>
      </c>
      <c r="CK12" s="84"/>
      <c r="CL12" s="90" t="s">
        <v>148</v>
      </c>
      <c r="CM12" s="90" t="s">
        <v>149</v>
      </c>
      <c r="CN12" s="84"/>
      <c r="CO12" s="84"/>
      <c r="CP12" s="84"/>
      <c r="CQ12" s="90" t="s">
        <v>150</v>
      </c>
      <c r="CR12" s="90" t="s">
        <v>151</v>
      </c>
      <c r="CS12" s="90" t="s">
        <v>152</v>
      </c>
      <c r="CT12" s="90" t="s">
        <v>153</v>
      </c>
      <c r="CU12" s="90" t="s">
        <v>154</v>
      </c>
      <c r="CV12" s="84"/>
      <c r="CW12" s="84"/>
      <c r="CX12" s="84"/>
      <c r="CY12" s="84"/>
      <c r="CZ12" s="84"/>
      <c r="DA12" s="84"/>
      <c r="DB12" s="84"/>
      <c r="DC12" s="84"/>
      <c r="DD12" s="84"/>
      <c r="DE12" s="84"/>
      <c r="DF12" s="84"/>
      <c r="DG12" s="84"/>
      <c r="DH12" s="84"/>
      <c r="DI12" s="84"/>
      <c r="DJ12" s="84"/>
      <c r="DK12" s="84"/>
    </row>
    <row r="13" spans="1:115" ht="5.25" customHeight="1">
      <c r="C13" s="93"/>
      <c r="D13" s="93"/>
      <c r="BX13" s="84"/>
      <c r="BY13" s="90" t="s">
        <v>155</v>
      </c>
      <c r="BZ13" s="90" t="s">
        <v>156</v>
      </c>
      <c r="CA13" s="90" t="s">
        <v>157</v>
      </c>
      <c r="CB13" s="90" t="s">
        <v>158</v>
      </c>
      <c r="CC13" s="90" t="s">
        <v>159</v>
      </c>
      <c r="CD13" s="90" t="s">
        <v>160</v>
      </c>
      <c r="CE13" s="90" t="s">
        <v>161</v>
      </c>
      <c r="CF13" s="90" t="s">
        <v>162</v>
      </c>
      <c r="CG13" s="90" t="s">
        <v>163</v>
      </c>
      <c r="CH13" s="90" t="s">
        <v>164</v>
      </c>
      <c r="CI13" s="90" t="s">
        <v>61</v>
      </c>
      <c r="CJ13" s="90" t="s">
        <v>165</v>
      </c>
      <c r="CK13" s="84"/>
      <c r="CL13" s="90" t="s">
        <v>166</v>
      </c>
      <c r="CM13" s="90" t="s">
        <v>167</v>
      </c>
      <c r="CN13" s="84"/>
      <c r="CO13" s="84"/>
      <c r="CP13" s="84"/>
      <c r="CQ13" s="90" t="s">
        <v>168</v>
      </c>
      <c r="CR13" s="90" t="s">
        <v>169</v>
      </c>
      <c r="CS13" s="90" t="s">
        <v>170</v>
      </c>
      <c r="CT13" s="90" t="s">
        <v>171</v>
      </c>
      <c r="CU13" s="84"/>
      <c r="CV13" s="84"/>
      <c r="CW13" s="84"/>
      <c r="CX13" s="84"/>
      <c r="CY13" s="84"/>
      <c r="CZ13" s="84"/>
      <c r="DA13" s="84"/>
      <c r="DB13" s="84"/>
      <c r="DC13" s="84"/>
      <c r="DD13" s="84"/>
      <c r="DE13" s="84"/>
      <c r="DF13" s="84"/>
      <c r="DG13" s="84"/>
      <c r="DH13" s="84"/>
      <c r="DI13" s="84"/>
      <c r="DJ13" s="84"/>
      <c r="DK13" s="84"/>
    </row>
    <row r="14" spans="1:115" ht="17.25">
      <c r="B14" s="70" t="s">
        <v>48</v>
      </c>
      <c r="C14" s="410"/>
      <c r="D14" s="411"/>
      <c r="F14" s="70" t="s">
        <v>49</v>
      </c>
      <c r="G14" s="410"/>
      <c r="H14" s="412"/>
      <c r="I14" s="412"/>
      <c r="J14" s="411"/>
      <c r="L14" s="70" t="s">
        <v>424</v>
      </c>
      <c r="M14" s="410">
        <v>10</v>
      </c>
      <c r="N14" s="411"/>
      <c r="BX14" s="84"/>
      <c r="BY14" s="90" t="s">
        <v>172</v>
      </c>
      <c r="BZ14" s="90" t="s">
        <v>173</v>
      </c>
      <c r="CA14" s="90" t="s">
        <v>174</v>
      </c>
      <c r="CB14" s="90" t="s">
        <v>175</v>
      </c>
      <c r="CC14" s="90" t="s">
        <v>176</v>
      </c>
      <c r="CD14" s="90" t="s">
        <v>177</v>
      </c>
      <c r="CE14" s="90" t="s">
        <v>178</v>
      </c>
      <c r="CF14" s="90" t="s">
        <v>179</v>
      </c>
      <c r="CG14" s="90" t="s">
        <v>180</v>
      </c>
      <c r="CH14" s="84"/>
      <c r="CI14" s="90" t="s">
        <v>181</v>
      </c>
      <c r="CJ14" s="90" t="s">
        <v>182</v>
      </c>
      <c r="CK14" s="84"/>
      <c r="CL14" s="90" t="s">
        <v>183</v>
      </c>
      <c r="CM14" s="90" t="s">
        <v>75</v>
      </c>
      <c r="CN14" s="84"/>
      <c r="CO14" s="84"/>
      <c r="CP14" s="84"/>
      <c r="CQ14" s="90" t="s">
        <v>184</v>
      </c>
      <c r="CR14" s="90" t="s">
        <v>185</v>
      </c>
      <c r="CS14" s="90" t="s">
        <v>186</v>
      </c>
      <c r="CT14" s="90" t="s">
        <v>187</v>
      </c>
      <c r="CU14" s="84"/>
      <c r="CV14" s="84"/>
      <c r="CW14" s="84"/>
      <c r="CX14" s="84"/>
      <c r="CY14" s="84"/>
      <c r="CZ14" s="84"/>
      <c r="DA14" s="84"/>
      <c r="DB14" s="84"/>
      <c r="DC14" s="84"/>
      <c r="DD14" s="84"/>
      <c r="DE14" s="84"/>
      <c r="DF14" s="84"/>
      <c r="DG14" s="84"/>
      <c r="DH14" s="84"/>
      <c r="DI14" s="84"/>
      <c r="DJ14" s="84"/>
      <c r="DK14" s="84"/>
    </row>
    <row r="15" spans="1:115" ht="6" customHeight="1">
      <c r="C15" s="93"/>
      <c r="D15" s="94"/>
      <c r="BX15" s="84"/>
      <c r="BY15" s="90" t="s">
        <v>188</v>
      </c>
      <c r="BZ15" s="90" t="s">
        <v>189</v>
      </c>
      <c r="CA15" s="90" t="s">
        <v>190</v>
      </c>
      <c r="CB15" s="90" t="s">
        <v>191</v>
      </c>
      <c r="CC15" s="90" t="s">
        <v>192</v>
      </c>
      <c r="CD15" s="90" t="s">
        <v>193</v>
      </c>
      <c r="CE15" s="90" t="s">
        <v>194</v>
      </c>
      <c r="CF15" s="90" t="s">
        <v>195</v>
      </c>
      <c r="CG15" s="90" t="s">
        <v>196</v>
      </c>
      <c r="CH15" s="84"/>
      <c r="CI15" s="90" t="s">
        <v>197</v>
      </c>
      <c r="CJ15" s="90" t="s">
        <v>198</v>
      </c>
      <c r="CK15" s="84"/>
      <c r="CL15" s="90" t="s">
        <v>199</v>
      </c>
      <c r="CM15" s="90" t="s">
        <v>200</v>
      </c>
      <c r="CN15" s="84"/>
      <c r="CO15" s="84"/>
      <c r="CP15" s="84"/>
      <c r="CQ15" s="90" t="s">
        <v>201</v>
      </c>
      <c r="CR15" s="84"/>
      <c r="CS15" s="90" t="s">
        <v>202</v>
      </c>
      <c r="CT15" s="90" t="s">
        <v>203</v>
      </c>
      <c r="CU15" s="84"/>
      <c r="CV15" s="84"/>
      <c r="CW15" s="84"/>
      <c r="CX15" s="84"/>
      <c r="CY15" s="84"/>
      <c r="CZ15" s="84"/>
      <c r="DA15" s="84"/>
      <c r="DB15" s="84"/>
      <c r="DC15" s="84"/>
      <c r="DD15" s="84"/>
      <c r="DE15" s="84"/>
      <c r="DF15" s="84"/>
      <c r="DG15" s="84"/>
      <c r="DH15" s="84"/>
      <c r="DI15" s="84"/>
      <c r="DJ15" s="84"/>
      <c r="DK15" s="84"/>
    </row>
    <row r="16" spans="1:115">
      <c r="B16" s="70" t="s">
        <v>47</v>
      </c>
      <c r="C16" s="410" t="s">
        <v>554</v>
      </c>
      <c r="D16" s="411"/>
      <c r="BX16" s="84"/>
      <c r="BY16" s="84"/>
      <c r="BZ16" s="90" t="s">
        <v>204</v>
      </c>
      <c r="CA16" s="84"/>
      <c r="CB16" s="90" t="s">
        <v>205</v>
      </c>
      <c r="CC16" s="90" t="s">
        <v>206</v>
      </c>
      <c r="CD16" s="90" t="s">
        <v>207</v>
      </c>
      <c r="CE16" s="90" t="s">
        <v>208</v>
      </c>
      <c r="CF16" s="84"/>
      <c r="CG16" s="90" t="s">
        <v>209</v>
      </c>
      <c r="CH16" s="84"/>
      <c r="CI16" s="90" t="s">
        <v>210</v>
      </c>
      <c r="CJ16" s="90" t="s">
        <v>211</v>
      </c>
      <c r="CK16" s="84"/>
      <c r="CL16" s="90" t="s">
        <v>212</v>
      </c>
      <c r="CM16" s="84"/>
      <c r="CN16" s="84"/>
      <c r="CO16" s="84"/>
      <c r="CP16" s="84"/>
      <c r="CQ16" s="90" t="s">
        <v>213</v>
      </c>
      <c r="CR16" s="84"/>
      <c r="CS16" s="90" t="s">
        <v>214</v>
      </c>
      <c r="CT16" s="90" t="s">
        <v>215</v>
      </c>
      <c r="CU16" s="84"/>
      <c r="CV16" s="84"/>
      <c r="CW16" s="84"/>
      <c r="CX16" s="84"/>
      <c r="CY16" s="84"/>
      <c r="CZ16" s="84"/>
      <c r="DA16" s="84"/>
      <c r="DB16" s="84"/>
      <c r="DC16" s="84"/>
      <c r="DD16" s="84"/>
      <c r="DE16" s="84"/>
      <c r="DF16" s="84"/>
      <c r="DG16" s="84"/>
      <c r="DH16" s="84"/>
      <c r="DI16" s="84"/>
      <c r="DJ16" s="84"/>
      <c r="DK16" s="84"/>
    </row>
    <row r="17" spans="1:115" ht="4.5" customHeight="1">
      <c r="BX17" s="84"/>
      <c r="BY17" s="84"/>
      <c r="BZ17" s="90" t="s">
        <v>216</v>
      </c>
      <c r="CA17" s="84"/>
      <c r="CB17" s="84"/>
      <c r="CC17" s="90" t="s">
        <v>217</v>
      </c>
      <c r="CD17" s="90" t="s">
        <v>218</v>
      </c>
      <c r="CE17" s="90" t="s">
        <v>219</v>
      </c>
      <c r="CF17" s="84"/>
      <c r="CG17" s="90" t="s">
        <v>220</v>
      </c>
      <c r="CH17" s="84"/>
      <c r="CI17" s="90" t="s">
        <v>221</v>
      </c>
      <c r="CJ17" s="90" t="s">
        <v>222</v>
      </c>
      <c r="CK17" s="84"/>
      <c r="CL17" s="90" t="s">
        <v>223</v>
      </c>
      <c r="CM17" s="84"/>
      <c r="CN17" s="84"/>
      <c r="CO17" s="84"/>
      <c r="CP17" s="84"/>
      <c r="CQ17" s="84"/>
      <c r="CR17" s="84"/>
      <c r="CS17" s="90" t="s">
        <v>224</v>
      </c>
      <c r="CT17" s="90" t="s">
        <v>225</v>
      </c>
      <c r="CU17" s="84"/>
      <c r="CV17" s="84"/>
      <c r="CW17" s="84"/>
      <c r="CX17" s="84"/>
      <c r="CY17" s="84"/>
      <c r="CZ17" s="84"/>
      <c r="DA17" s="84"/>
      <c r="DB17" s="84"/>
      <c r="DC17" s="84"/>
      <c r="DD17" s="84"/>
      <c r="DE17" s="84"/>
      <c r="DF17" s="84"/>
      <c r="DG17" s="84"/>
      <c r="DH17" s="84"/>
      <c r="DI17" s="84"/>
      <c r="DJ17" s="84"/>
      <c r="DK17" s="84"/>
    </row>
    <row r="18" spans="1:115">
      <c r="B18" s="70" t="s">
        <v>50</v>
      </c>
      <c r="C18" s="410"/>
      <c r="D18" s="411"/>
      <c r="F18" s="70" t="s">
        <v>4</v>
      </c>
      <c r="G18" s="410"/>
      <c r="H18" s="411"/>
      <c r="I18" s="70" t="s">
        <v>6</v>
      </c>
      <c r="J18" s="410"/>
      <c r="K18" s="411"/>
      <c r="L18" s="70" t="s">
        <v>425</v>
      </c>
      <c r="M18" s="410"/>
      <c r="N18" s="411"/>
      <c r="BX18" s="84"/>
      <c r="BY18" s="84"/>
      <c r="BZ18" s="90" t="s">
        <v>226</v>
      </c>
      <c r="CA18" s="84"/>
      <c r="CB18" s="84"/>
      <c r="CC18" s="90" t="s">
        <v>227</v>
      </c>
      <c r="CD18" s="90" t="s">
        <v>228</v>
      </c>
      <c r="CE18" s="90" t="s">
        <v>229</v>
      </c>
      <c r="CF18" s="84"/>
      <c r="CG18" s="90" t="s">
        <v>230</v>
      </c>
      <c r="CH18" s="84"/>
      <c r="CI18" s="84"/>
      <c r="CJ18" s="90" t="s">
        <v>231</v>
      </c>
      <c r="CK18" s="84"/>
      <c r="CL18" s="90" t="s">
        <v>232</v>
      </c>
      <c r="CM18" s="84"/>
      <c r="CN18" s="84"/>
      <c r="CO18" s="84"/>
      <c r="CP18" s="84"/>
      <c r="CQ18" s="84"/>
      <c r="CR18" s="84"/>
      <c r="CS18" s="90" t="s">
        <v>233</v>
      </c>
      <c r="CT18" s="90" t="s">
        <v>234</v>
      </c>
      <c r="CU18" s="84"/>
      <c r="CV18" s="84"/>
      <c r="CW18" s="84"/>
      <c r="CX18" s="84"/>
      <c r="CY18" s="84"/>
      <c r="CZ18" s="84"/>
      <c r="DA18" s="84"/>
      <c r="DB18" s="84"/>
      <c r="DC18" s="84"/>
      <c r="DD18" s="84"/>
      <c r="DE18" s="84"/>
      <c r="DF18" s="84"/>
      <c r="DG18" s="84"/>
      <c r="DH18" s="84"/>
      <c r="DI18" s="84"/>
      <c r="DJ18" s="84"/>
      <c r="DK18" s="84"/>
    </row>
    <row r="19" spans="1:115">
      <c r="BX19" s="84"/>
      <c r="BY19" s="84"/>
      <c r="BZ19" s="90" t="s">
        <v>235</v>
      </c>
      <c r="CA19" s="84"/>
      <c r="CB19" s="84"/>
      <c r="CC19" s="90" t="s">
        <v>236</v>
      </c>
      <c r="CD19" s="90" t="s">
        <v>237</v>
      </c>
      <c r="CE19" s="90" t="s">
        <v>238</v>
      </c>
      <c r="CF19" s="84"/>
      <c r="CG19" s="90" t="s">
        <v>239</v>
      </c>
      <c r="CH19" s="84"/>
      <c r="CI19" s="84"/>
      <c r="CJ19" s="90" t="s">
        <v>240</v>
      </c>
      <c r="CK19" s="84"/>
      <c r="CL19" s="84"/>
      <c r="CM19" s="84"/>
      <c r="CN19" s="84"/>
      <c r="CO19" s="84"/>
      <c r="CP19" s="84"/>
      <c r="CQ19" s="84"/>
      <c r="CR19" s="84"/>
      <c r="CS19" s="90" t="s">
        <v>241</v>
      </c>
      <c r="CT19" s="84"/>
      <c r="CU19" s="84"/>
      <c r="CV19" s="84"/>
      <c r="CW19" s="84"/>
      <c r="CX19" s="84"/>
      <c r="CY19" s="84"/>
      <c r="CZ19" s="84"/>
      <c r="DA19" s="84"/>
      <c r="DB19" s="84"/>
      <c r="DC19" s="84"/>
      <c r="DD19" s="84"/>
      <c r="DE19" s="84"/>
      <c r="DF19" s="84"/>
      <c r="DG19" s="84"/>
      <c r="DH19" s="84"/>
      <c r="DI19" s="84"/>
      <c r="DJ19" s="84"/>
      <c r="DK19" s="84"/>
    </row>
    <row r="20" spans="1:115">
      <c r="B20" s="70" t="s">
        <v>259</v>
      </c>
      <c r="C20" s="410"/>
      <c r="D20" s="411"/>
      <c r="F20" s="70" t="s">
        <v>5</v>
      </c>
      <c r="G20" s="410"/>
      <c r="H20" s="411"/>
      <c r="I20" s="70" t="s">
        <v>252</v>
      </c>
      <c r="J20" s="410"/>
      <c r="K20" s="411"/>
      <c r="L20" s="70" t="s">
        <v>426</v>
      </c>
      <c r="M20" s="410"/>
      <c r="N20" s="411"/>
      <c r="BX20" s="84"/>
      <c r="BY20" s="84"/>
      <c r="BZ20" s="90" t="s">
        <v>242</v>
      </c>
      <c r="CA20" s="84"/>
      <c r="CB20" s="84"/>
      <c r="CC20" s="84"/>
      <c r="CD20" s="90" t="s">
        <v>243</v>
      </c>
      <c r="CE20" s="90" t="s">
        <v>244</v>
      </c>
      <c r="CF20" s="84"/>
      <c r="CG20" s="84"/>
      <c r="CH20" s="84"/>
      <c r="CI20" s="84"/>
      <c r="CJ20" s="90" t="s">
        <v>245</v>
      </c>
      <c r="CK20" s="84"/>
      <c r="CL20" s="84"/>
      <c r="CM20" s="84"/>
      <c r="CN20" s="84"/>
      <c r="CO20" s="84"/>
      <c r="CP20" s="84"/>
      <c r="CQ20" s="84"/>
      <c r="CR20" s="84"/>
      <c r="CS20" s="90" t="s">
        <v>246</v>
      </c>
      <c r="CT20" s="84"/>
      <c r="CU20" s="84"/>
      <c r="CV20" s="84"/>
      <c r="CW20" s="84"/>
      <c r="CX20" s="84"/>
      <c r="CY20" s="84"/>
      <c r="CZ20" s="84"/>
      <c r="DA20" s="84"/>
      <c r="DB20" s="84"/>
      <c r="DC20" s="84"/>
      <c r="DD20" s="84"/>
      <c r="DE20" s="84"/>
      <c r="DF20" s="84"/>
      <c r="DG20" s="84"/>
      <c r="DH20" s="84"/>
      <c r="DI20" s="84"/>
      <c r="DJ20" s="84"/>
      <c r="DK20" s="84"/>
    </row>
    <row r="21" spans="1:115" ht="15.75" thickBot="1">
      <c r="BX21" s="84"/>
      <c r="BY21" s="84"/>
      <c r="BZ21" s="90" t="s">
        <v>247</v>
      </c>
      <c r="CA21" s="84"/>
      <c r="CB21" s="84"/>
      <c r="CC21" s="84"/>
      <c r="CD21" s="90" t="s">
        <v>248</v>
      </c>
      <c r="CE21" s="90" t="s">
        <v>249</v>
      </c>
      <c r="CF21" s="84"/>
      <c r="CG21" s="84"/>
      <c r="CH21" s="84"/>
      <c r="CI21" s="84"/>
      <c r="CJ21" s="84"/>
      <c r="CK21" s="84"/>
      <c r="CL21" s="84"/>
      <c r="CM21" s="84"/>
      <c r="CN21" s="84"/>
      <c r="CO21" s="84"/>
      <c r="CP21" s="84"/>
      <c r="CQ21" s="84"/>
      <c r="CR21" s="84"/>
      <c r="CS21" s="90" t="s">
        <v>250</v>
      </c>
      <c r="CT21" s="84"/>
      <c r="CU21" s="84"/>
      <c r="CV21" s="84"/>
      <c r="CW21" s="84"/>
      <c r="CX21" s="84"/>
      <c r="CY21" s="84"/>
      <c r="CZ21" s="84"/>
      <c r="DA21" s="84"/>
      <c r="DB21" s="84"/>
      <c r="DC21" s="84"/>
      <c r="DD21" s="84"/>
      <c r="DE21" s="84"/>
      <c r="DF21" s="84"/>
      <c r="DG21" s="84"/>
      <c r="DH21" s="84"/>
      <c r="DI21" s="84"/>
      <c r="DJ21" s="84"/>
      <c r="DK21" s="84"/>
    </row>
    <row r="22" spans="1:115" ht="15.75" thickBot="1">
      <c r="B22" s="59" t="str">
        <f>IF(Resultados!C12="Salud","Total pacientes:",IF(Resultados!C12="Educación","Total alumnos:",IF(Resultados!C12="Seguridad","Total efectivos:",IF(Resultados!C12="Administrativo","Total trabajadores:",""))))</f>
        <v>Total pacientes:</v>
      </c>
      <c r="C22" s="34"/>
      <c r="E22" s="95" t="s">
        <v>555</v>
      </c>
      <c r="F22" s="33"/>
    </row>
    <row r="23" spans="1:115">
      <c r="BX23" s="84"/>
      <c r="BY23" s="84"/>
      <c r="BZ23" s="90" t="s">
        <v>251</v>
      </c>
      <c r="CA23" s="84"/>
      <c r="CB23" s="84"/>
      <c r="CC23" s="84"/>
      <c r="CD23" s="84"/>
      <c r="CE23" s="84"/>
      <c r="CF23" s="84"/>
      <c r="CG23" s="84"/>
      <c r="CH23" s="84"/>
      <c r="CI23" s="84"/>
      <c r="CJ23" s="84"/>
      <c r="CK23" s="84"/>
      <c r="CL23" s="84"/>
      <c r="CM23" s="84"/>
      <c r="CN23" s="84"/>
      <c r="CO23" s="84"/>
      <c r="CP23" s="84"/>
      <c r="CQ23" s="84"/>
      <c r="CR23" s="84"/>
      <c r="CS23" s="84"/>
      <c r="CT23" s="84"/>
      <c r="CU23" s="84"/>
      <c r="CV23" s="84"/>
      <c r="CW23" s="84"/>
      <c r="CX23" s="84"/>
      <c r="CY23" s="84"/>
      <c r="CZ23" s="84"/>
      <c r="DA23" s="84"/>
      <c r="DB23" s="84"/>
      <c r="DC23" s="84"/>
      <c r="DD23" s="84"/>
      <c r="DE23" s="84"/>
      <c r="DF23" s="84"/>
      <c r="DG23" s="84"/>
      <c r="DH23" s="84"/>
      <c r="DI23" s="84"/>
      <c r="DJ23" s="84"/>
      <c r="DK23" s="84"/>
    </row>
    <row r="24" spans="1:115" s="98" customFormat="1" ht="15.75">
      <c r="A24" s="61"/>
      <c r="B24" s="62" t="s">
        <v>256</v>
      </c>
      <c r="C24" s="63"/>
      <c r="D24" s="63"/>
      <c r="E24" s="63"/>
      <c r="F24" s="63"/>
      <c r="G24" s="64"/>
      <c r="H24" s="64"/>
      <c r="I24" s="61"/>
      <c r="J24" s="61"/>
      <c r="K24" s="61"/>
      <c r="L24" s="61"/>
      <c r="M24" s="61"/>
      <c r="N24" s="97"/>
    </row>
    <row r="25" spans="1:115" s="102" customFormat="1" ht="30.75" customHeight="1">
      <c r="A25" s="99"/>
      <c r="B25" s="100" t="s">
        <v>433</v>
      </c>
      <c r="C25" s="101"/>
      <c r="D25" s="101"/>
      <c r="E25" s="101"/>
      <c r="F25" s="101"/>
      <c r="G25" s="101"/>
      <c r="H25" s="101"/>
      <c r="I25" s="101"/>
      <c r="J25" s="101"/>
      <c r="K25" s="101"/>
      <c r="L25" s="101"/>
      <c r="M25" s="101"/>
      <c r="N25" s="101"/>
    </row>
    <row r="26" spans="1:115" s="102" customFormat="1" ht="3.75" customHeight="1">
      <c r="A26" s="103"/>
      <c r="B26" s="101"/>
      <c r="C26" s="101"/>
      <c r="D26" s="101"/>
      <c r="E26" s="101"/>
      <c r="F26" s="101"/>
      <c r="G26" s="101"/>
      <c r="H26" s="101"/>
      <c r="I26" s="101"/>
      <c r="J26" s="101"/>
      <c r="K26" s="101"/>
      <c r="L26" s="101"/>
      <c r="M26" s="101"/>
      <c r="N26" s="101"/>
    </row>
    <row r="27" spans="1:115" s="102" customFormat="1" ht="15.75">
      <c r="A27" s="103"/>
      <c r="B27" s="413"/>
      <c r="C27" s="414"/>
      <c r="D27" s="414"/>
      <c r="E27" s="414"/>
      <c r="F27" s="414"/>
      <c r="G27" s="414"/>
      <c r="H27" s="414"/>
      <c r="I27" s="414"/>
      <c r="J27" s="415"/>
      <c r="K27" s="104"/>
      <c r="L27" s="104"/>
      <c r="M27" s="104"/>
      <c r="N27" s="104"/>
    </row>
    <row r="28" spans="1:115" s="102" customFormat="1" ht="15.75">
      <c r="A28" s="103"/>
      <c r="B28" s="416"/>
      <c r="C28" s="417"/>
      <c r="D28" s="417"/>
      <c r="E28" s="417"/>
      <c r="F28" s="417"/>
      <c r="G28" s="417"/>
      <c r="H28" s="417"/>
      <c r="I28" s="417"/>
      <c r="J28" s="418"/>
      <c r="K28" s="104"/>
      <c r="L28" s="104"/>
      <c r="M28" s="104"/>
      <c r="N28" s="104"/>
    </row>
    <row r="29" spans="1:115" s="102" customFormat="1" ht="15.75">
      <c r="A29" s="103"/>
      <c r="B29" s="419"/>
      <c r="C29" s="420"/>
      <c r="D29" s="420"/>
      <c r="E29" s="420"/>
      <c r="F29" s="420"/>
      <c r="G29" s="420"/>
      <c r="H29" s="420"/>
      <c r="I29" s="420"/>
      <c r="J29" s="421"/>
      <c r="K29" s="105"/>
      <c r="L29" s="105"/>
      <c r="M29" s="105"/>
      <c r="N29" s="105"/>
    </row>
    <row r="30" spans="1:115" s="102" customFormat="1" ht="15.75" customHeight="1">
      <c r="A30" s="103"/>
      <c r="G30" s="105"/>
      <c r="H30" s="105"/>
      <c r="I30" s="105"/>
      <c r="J30" s="105"/>
      <c r="K30" s="105"/>
      <c r="L30" s="105"/>
      <c r="M30" s="105"/>
      <c r="N30" s="105"/>
    </row>
    <row r="31" spans="1:115" s="102" customFormat="1" ht="15.75" customHeight="1">
      <c r="A31" s="103"/>
      <c r="B31" s="100" t="s">
        <v>257</v>
      </c>
      <c r="C31" s="100"/>
      <c r="D31" s="100"/>
      <c r="E31" s="100"/>
      <c r="F31" s="100"/>
      <c r="G31" s="105"/>
      <c r="H31" s="105"/>
      <c r="I31" s="105"/>
      <c r="J31" s="105"/>
      <c r="K31" s="105"/>
      <c r="L31" s="105"/>
      <c r="M31" s="105"/>
      <c r="N31" s="105"/>
    </row>
    <row r="32" spans="1:115" s="102" customFormat="1" ht="5.25" customHeight="1">
      <c r="A32" s="103"/>
      <c r="B32" s="104"/>
      <c r="C32" s="104"/>
      <c r="D32" s="104"/>
      <c r="E32" s="104"/>
      <c r="F32" s="104"/>
      <c r="G32" s="104"/>
      <c r="H32" s="104"/>
      <c r="I32" s="104"/>
      <c r="J32" s="104"/>
      <c r="K32" s="104"/>
      <c r="L32" s="104"/>
      <c r="M32" s="104"/>
      <c r="N32" s="104"/>
    </row>
    <row r="33" spans="1:115" s="102" customFormat="1" ht="15.75">
      <c r="A33" s="103"/>
      <c r="B33" s="413"/>
      <c r="C33" s="414"/>
      <c r="D33" s="414"/>
      <c r="E33" s="414"/>
      <c r="F33" s="414"/>
      <c r="G33" s="414"/>
      <c r="H33" s="414"/>
      <c r="I33" s="414"/>
      <c r="J33" s="415"/>
      <c r="K33" s="104"/>
      <c r="L33" s="104"/>
      <c r="M33" s="104"/>
      <c r="N33" s="104"/>
    </row>
    <row r="34" spans="1:115" s="102" customFormat="1" ht="15.75">
      <c r="A34" s="103"/>
      <c r="B34" s="416"/>
      <c r="C34" s="417"/>
      <c r="D34" s="417"/>
      <c r="E34" s="417"/>
      <c r="F34" s="417"/>
      <c r="G34" s="417"/>
      <c r="H34" s="417"/>
      <c r="I34" s="417"/>
      <c r="J34" s="418"/>
      <c r="K34" s="105"/>
      <c r="L34" s="105"/>
      <c r="M34" s="105"/>
      <c r="N34" s="105"/>
    </row>
    <row r="35" spans="1:115" s="102" customFormat="1" ht="15.75">
      <c r="A35" s="103"/>
      <c r="B35" s="419"/>
      <c r="C35" s="420"/>
      <c r="D35" s="420"/>
      <c r="E35" s="420"/>
      <c r="F35" s="420"/>
      <c r="G35" s="420"/>
      <c r="H35" s="420"/>
      <c r="I35" s="420"/>
      <c r="J35" s="421"/>
      <c r="K35" s="105"/>
      <c r="L35" s="105"/>
      <c r="M35" s="105"/>
      <c r="N35" s="105"/>
    </row>
    <row r="36" spans="1:115" s="102" customFormat="1" ht="8.25" customHeight="1">
      <c r="A36" s="103"/>
      <c r="B36" s="104"/>
      <c r="C36" s="104"/>
      <c r="D36" s="104"/>
      <c r="E36" s="104"/>
      <c r="F36" s="104"/>
      <c r="G36" s="104"/>
      <c r="H36" s="104"/>
      <c r="I36" s="104"/>
      <c r="J36" s="104"/>
      <c r="K36" s="105"/>
      <c r="L36" s="105"/>
      <c r="M36" s="105"/>
      <c r="N36" s="105"/>
    </row>
    <row r="37" spans="1:115" s="102" customFormat="1" ht="15" customHeight="1">
      <c r="A37" s="103"/>
      <c r="B37" s="100" t="s">
        <v>258</v>
      </c>
      <c r="C37" s="100"/>
      <c r="D37" s="100"/>
      <c r="E37" s="100"/>
      <c r="F37" s="100"/>
      <c r="G37" s="100"/>
      <c r="H37" s="100"/>
      <c r="I37" s="100"/>
      <c r="J37" s="100"/>
      <c r="K37" s="100"/>
      <c r="L37" s="100"/>
      <c r="M37" s="100"/>
      <c r="N37" s="100"/>
    </row>
    <row r="38" spans="1:115" s="102" customFormat="1" ht="7.5" customHeight="1">
      <c r="A38" s="103"/>
      <c r="B38" s="106"/>
      <c r="C38" s="106"/>
      <c r="D38" s="106"/>
      <c r="E38" s="106"/>
      <c r="F38" s="106"/>
      <c r="G38" s="106"/>
      <c r="H38" s="106"/>
      <c r="I38" s="106"/>
      <c r="J38" s="106"/>
      <c r="K38" s="106"/>
      <c r="L38" s="106"/>
      <c r="M38" s="106"/>
      <c r="N38" s="106"/>
    </row>
    <row r="39" spans="1:115" s="102" customFormat="1" ht="15" customHeight="1">
      <c r="A39" s="103"/>
      <c r="B39" s="422"/>
      <c r="C39" s="423"/>
      <c r="D39" s="423"/>
      <c r="E39" s="423"/>
      <c r="F39" s="423"/>
      <c r="G39" s="423"/>
      <c r="H39" s="423"/>
      <c r="I39" s="423"/>
      <c r="J39" s="424"/>
      <c r="K39" s="107"/>
      <c r="L39" s="107"/>
      <c r="M39" s="107"/>
      <c r="N39" s="107"/>
    </row>
    <row r="40" spans="1:115" s="102" customFormat="1" ht="15" customHeight="1">
      <c r="A40" s="103"/>
      <c r="B40" s="425"/>
      <c r="C40" s="426"/>
      <c r="D40" s="426"/>
      <c r="E40" s="426"/>
      <c r="F40" s="426"/>
      <c r="G40" s="426"/>
      <c r="H40" s="426"/>
      <c r="I40" s="426"/>
      <c r="J40" s="427"/>
      <c r="K40" s="107"/>
      <c r="L40" s="107"/>
      <c r="M40" s="107"/>
      <c r="N40" s="107"/>
    </row>
    <row r="41" spans="1:115" s="102" customFormat="1" ht="15" customHeight="1">
      <c r="A41" s="103"/>
      <c r="B41" s="428"/>
      <c r="C41" s="429"/>
      <c r="D41" s="429"/>
      <c r="E41" s="429"/>
      <c r="F41" s="429"/>
      <c r="G41" s="429"/>
      <c r="H41" s="429"/>
      <c r="I41" s="429"/>
      <c r="J41" s="430"/>
      <c r="K41" s="107"/>
      <c r="L41" s="107"/>
      <c r="M41" s="107"/>
      <c r="N41" s="107"/>
    </row>
    <row r="42" spans="1:115" s="102" customFormat="1" ht="15.75">
      <c r="A42" s="108"/>
    </row>
    <row r="43" spans="1:115" s="66" customFormat="1" ht="14.25" customHeight="1">
      <c r="A43" s="61"/>
      <c r="B43" s="62" t="s">
        <v>279</v>
      </c>
      <c r="C43" s="63"/>
      <c r="D43" s="63"/>
      <c r="E43" s="63"/>
      <c r="F43" s="63"/>
      <c r="G43" s="64"/>
      <c r="H43" s="64"/>
      <c r="I43" s="61"/>
      <c r="J43" s="61"/>
      <c r="K43" s="61"/>
      <c r="L43" s="61"/>
      <c r="M43" s="61"/>
      <c r="N43" s="92"/>
      <c r="O43" s="92"/>
      <c r="P43" s="59"/>
      <c r="BX43" s="84"/>
      <c r="BY43" s="90" t="s">
        <v>89</v>
      </c>
      <c r="BZ43" s="90" t="s">
        <v>90</v>
      </c>
      <c r="CA43" s="90" t="s">
        <v>91</v>
      </c>
      <c r="CB43" s="90" t="s">
        <v>92</v>
      </c>
      <c r="CC43" s="90" t="s">
        <v>93</v>
      </c>
      <c r="CD43" s="90" t="s">
        <v>94</v>
      </c>
      <c r="CE43" s="90" t="s">
        <v>95</v>
      </c>
      <c r="CF43" s="90" t="s">
        <v>96</v>
      </c>
      <c r="CG43" s="90" t="s">
        <v>97</v>
      </c>
      <c r="CH43" s="90" t="s">
        <v>98</v>
      </c>
      <c r="CI43" s="90" t="s">
        <v>99</v>
      </c>
      <c r="CJ43" s="90" t="s">
        <v>100</v>
      </c>
      <c r="CK43" s="90" t="s">
        <v>101</v>
      </c>
      <c r="CL43" s="90" t="s">
        <v>102</v>
      </c>
      <c r="CM43" s="90" t="s">
        <v>103</v>
      </c>
      <c r="CN43" s="90" t="s">
        <v>104</v>
      </c>
      <c r="CO43" s="90" t="s">
        <v>105</v>
      </c>
      <c r="CP43" s="90" t="s">
        <v>106</v>
      </c>
      <c r="CQ43" s="90" t="s">
        <v>107</v>
      </c>
      <c r="CR43" s="90" t="s">
        <v>108</v>
      </c>
      <c r="CS43" s="90" t="s">
        <v>109</v>
      </c>
      <c r="CT43" s="90" t="s">
        <v>108</v>
      </c>
      <c r="CU43" s="90" t="s">
        <v>110</v>
      </c>
      <c r="CV43" s="90" t="s">
        <v>111</v>
      </c>
      <c r="CW43" s="90" t="s">
        <v>112</v>
      </c>
      <c r="CX43" s="84"/>
      <c r="CY43" s="84"/>
      <c r="CZ43" s="84"/>
      <c r="DA43" s="84"/>
      <c r="DB43" s="84"/>
      <c r="DC43" s="84"/>
      <c r="DD43" s="84"/>
      <c r="DE43" s="84"/>
      <c r="DF43" s="84"/>
      <c r="DG43" s="84"/>
      <c r="DH43" s="84"/>
      <c r="DI43" s="84"/>
      <c r="DJ43" s="84"/>
      <c r="DK43" s="84"/>
    </row>
    <row r="44" spans="1:115">
      <c r="BX44" s="84"/>
      <c r="BY44" s="84"/>
      <c r="BZ44" s="84"/>
      <c r="CA44" s="84"/>
      <c r="CB44" s="84"/>
      <c r="CC44" s="84"/>
      <c r="CD44" s="84"/>
      <c r="CE44" s="84"/>
      <c r="CF44" s="84"/>
      <c r="CG44" s="84"/>
      <c r="CH44" s="84"/>
      <c r="CI44" s="84"/>
      <c r="CJ44" s="84"/>
      <c r="CK44" s="84"/>
      <c r="CL44" s="84"/>
      <c r="CM44" s="84"/>
      <c r="CN44" s="84"/>
      <c r="CO44" s="84"/>
      <c r="CP44" s="84"/>
      <c r="CQ44" s="84"/>
      <c r="CR44" s="84"/>
      <c r="CS44" s="84"/>
      <c r="CT44" s="84"/>
      <c r="CU44" s="84"/>
      <c r="CV44" s="84"/>
      <c r="CW44" s="84"/>
      <c r="CX44" s="84"/>
      <c r="CY44" s="84"/>
      <c r="CZ44" s="84"/>
      <c r="DA44" s="84"/>
      <c r="DB44" s="84"/>
      <c r="DC44" s="84"/>
      <c r="DD44" s="84"/>
      <c r="DE44" s="84"/>
      <c r="DF44" s="84"/>
      <c r="DG44" s="84"/>
      <c r="DH44" s="84"/>
      <c r="DI44" s="84"/>
      <c r="DJ44" s="84"/>
      <c r="DK44" s="84"/>
    </row>
    <row r="45" spans="1:115">
      <c r="B45" s="109" t="s">
        <v>435</v>
      </c>
      <c r="C45" s="110"/>
      <c r="BV45" s="111"/>
      <c r="BW45" s="112"/>
      <c r="BX45" s="84"/>
      <c r="BY45" s="84"/>
      <c r="BZ45" s="84"/>
      <c r="CA45" s="84"/>
      <c r="CB45" s="84"/>
      <c r="CC45" s="84"/>
      <c r="CD45" s="84"/>
      <c r="CE45" s="84"/>
      <c r="CF45" s="84"/>
      <c r="CG45" s="84"/>
      <c r="CH45" s="84"/>
      <c r="CI45" s="84"/>
      <c r="CJ45" s="84"/>
      <c r="CK45" s="84"/>
      <c r="CL45" s="84"/>
      <c r="CM45" s="84"/>
      <c r="CN45" s="84"/>
      <c r="CO45" s="84"/>
      <c r="CP45" s="84"/>
      <c r="CQ45" s="84"/>
      <c r="CR45" s="84"/>
      <c r="CS45" s="84"/>
      <c r="CT45" s="84"/>
      <c r="CU45" s="84"/>
      <c r="CV45" s="84"/>
      <c r="CW45" s="84"/>
      <c r="CX45" s="84"/>
      <c r="CY45" s="84"/>
      <c r="CZ45" s="84"/>
      <c r="DA45" s="84"/>
      <c r="DB45" s="84"/>
      <c r="DC45" s="84"/>
      <c r="DD45" s="84"/>
      <c r="DE45" s="84"/>
      <c r="DF45" s="84"/>
      <c r="DG45" s="84"/>
      <c r="DH45" s="84"/>
      <c r="DI45" s="84"/>
      <c r="DJ45" s="84"/>
      <c r="DK45" s="84"/>
    </row>
    <row r="46" spans="1:115" ht="30.75" customHeight="1">
      <c r="B46" s="432" t="s">
        <v>461</v>
      </c>
      <c r="C46" s="433"/>
      <c r="D46" s="436" t="s">
        <v>280</v>
      </c>
      <c r="E46" s="436"/>
      <c r="F46" s="436"/>
      <c r="G46" s="436"/>
      <c r="H46" s="436"/>
      <c r="I46" s="436"/>
      <c r="J46" s="436"/>
      <c r="K46" s="436"/>
      <c r="L46" s="436"/>
      <c r="M46" s="436"/>
      <c r="N46" s="436"/>
      <c r="O46" s="436"/>
      <c r="BV46" s="111"/>
      <c r="BW46" s="113"/>
      <c r="BX46" s="84"/>
      <c r="BY46" s="84"/>
      <c r="BZ46" s="84"/>
      <c r="CA46" s="84"/>
      <c r="CB46" s="84"/>
      <c r="CC46" s="84"/>
      <c r="CD46" s="84"/>
      <c r="CE46" s="84"/>
      <c r="CF46" s="84"/>
      <c r="CG46" s="84"/>
      <c r="CH46" s="84"/>
      <c r="CI46" s="84"/>
      <c r="CJ46" s="84"/>
      <c r="CK46" s="84"/>
      <c r="CL46" s="84"/>
      <c r="CM46" s="84"/>
      <c r="CN46" s="84"/>
      <c r="CO46" s="84"/>
      <c r="CP46" s="84"/>
      <c r="CQ46" s="84"/>
      <c r="CR46" s="84"/>
      <c r="CS46" s="84"/>
      <c r="CT46" s="84"/>
      <c r="CU46" s="84"/>
      <c r="CV46" s="84"/>
      <c r="CW46" s="84"/>
      <c r="CX46" s="84"/>
      <c r="CY46" s="84"/>
      <c r="CZ46" s="84"/>
      <c r="DA46" s="84"/>
      <c r="DB46" s="84"/>
      <c r="DC46" s="84"/>
      <c r="DD46" s="84"/>
      <c r="DE46" s="84"/>
      <c r="DF46" s="84"/>
      <c r="DG46" s="84"/>
      <c r="DH46" s="84"/>
      <c r="DI46" s="84"/>
      <c r="DJ46" s="84"/>
      <c r="DK46" s="84"/>
    </row>
    <row r="47" spans="1:115" ht="15.75" thickBot="1">
      <c r="B47" s="434"/>
      <c r="C47" s="435"/>
      <c r="D47" s="114" t="s">
        <v>34</v>
      </c>
      <c r="E47" s="114" t="s">
        <v>35</v>
      </c>
      <c r="F47" s="114" t="s">
        <v>36</v>
      </c>
      <c r="G47" s="114" t="s">
        <v>37</v>
      </c>
      <c r="H47" s="114" t="s">
        <v>38</v>
      </c>
      <c r="I47" s="114" t="s">
        <v>39</v>
      </c>
      <c r="J47" s="114" t="s">
        <v>40</v>
      </c>
      <c r="K47" s="114" t="s">
        <v>41</v>
      </c>
      <c r="L47" s="114" t="s">
        <v>434</v>
      </c>
      <c r="M47" s="114" t="s">
        <v>42</v>
      </c>
      <c r="N47" s="114" t="s">
        <v>43</v>
      </c>
      <c r="O47" s="114" t="s">
        <v>44</v>
      </c>
      <c r="BV47" s="115"/>
      <c r="BW47" s="113"/>
      <c r="BX47" s="84"/>
      <c r="BY47" s="84"/>
      <c r="BZ47" s="84"/>
      <c r="CA47" s="84"/>
      <c r="CB47" s="84"/>
      <c r="CC47" s="84"/>
      <c r="CD47" s="84"/>
      <c r="CE47" s="84"/>
      <c r="CF47" s="84"/>
      <c r="CG47" s="84"/>
      <c r="CH47" s="84"/>
      <c r="CI47" s="84"/>
      <c r="CJ47" s="84"/>
      <c r="CK47" s="84"/>
      <c r="CL47" s="84"/>
      <c r="CM47" s="84"/>
      <c r="CN47" s="84"/>
      <c r="CO47" s="84"/>
      <c r="CP47" s="84"/>
      <c r="CQ47" s="84"/>
      <c r="CR47" s="84"/>
      <c r="CS47" s="84"/>
      <c r="CT47" s="84"/>
      <c r="CU47" s="84"/>
      <c r="CV47" s="84"/>
      <c r="CW47" s="84"/>
      <c r="CX47" s="84"/>
      <c r="CY47" s="84"/>
      <c r="CZ47" s="84"/>
      <c r="DA47" s="84"/>
      <c r="DB47" s="84"/>
      <c r="DC47" s="84"/>
      <c r="DD47" s="84"/>
      <c r="DE47" s="84"/>
      <c r="DF47" s="84"/>
      <c r="DG47" s="84"/>
      <c r="DH47" s="84"/>
      <c r="DI47" s="84"/>
      <c r="DJ47" s="84"/>
      <c r="DK47" s="84"/>
    </row>
    <row r="48" spans="1:115">
      <c r="B48" s="431"/>
      <c r="C48" s="431"/>
      <c r="D48" s="116"/>
      <c r="E48" s="116"/>
      <c r="F48" s="116"/>
      <c r="G48" s="116"/>
      <c r="H48" s="116"/>
      <c r="I48" s="116"/>
      <c r="J48" s="116"/>
      <c r="K48" s="116"/>
      <c r="L48" s="116"/>
      <c r="M48" s="116"/>
      <c r="N48" s="116"/>
      <c r="O48" s="116"/>
      <c r="BV48" s="111"/>
      <c r="BW48" s="113"/>
      <c r="BX48" s="84"/>
      <c r="BY48" s="84"/>
      <c r="BZ48" s="84"/>
      <c r="CA48" s="84"/>
      <c r="CB48" s="84"/>
      <c r="CC48" s="84"/>
      <c r="CD48" s="84"/>
      <c r="CE48" s="84"/>
      <c r="CF48" s="84"/>
      <c r="CG48" s="84"/>
      <c r="CH48" s="84"/>
      <c r="CI48" s="84"/>
      <c r="CJ48" s="84"/>
      <c r="CK48" s="84"/>
      <c r="CL48" s="84"/>
      <c r="CM48" s="84"/>
      <c r="CN48" s="84"/>
      <c r="CO48" s="84"/>
      <c r="CP48" s="84"/>
      <c r="CQ48" s="84"/>
      <c r="CR48" s="84"/>
      <c r="CS48" s="84"/>
      <c r="CT48" s="84"/>
      <c r="CU48" s="84"/>
      <c r="CV48" s="84"/>
      <c r="CW48" s="84"/>
      <c r="CX48" s="84"/>
      <c r="CY48" s="84"/>
      <c r="CZ48" s="84"/>
      <c r="DA48" s="84"/>
      <c r="DB48" s="84"/>
      <c r="DC48" s="84"/>
      <c r="DD48" s="84"/>
      <c r="DE48" s="84"/>
      <c r="DF48" s="84"/>
      <c r="DG48" s="84"/>
      <c r="DH48" s="84"/>
      <c r="DI48" s="84"/>
      <c r="DJ48" s="84"/>
      <c r="DK48" s="84"/>
    </row>
    <row r="49" spans="2:115">
      <c r="B49" s="408"/>
      <c r="C49" s="408"/>
      <c r="D49" s="117"/>
      <c r="E49" s="117"/>
      <c r="F49" s="117"/>
      <c r="G49" s="117"/>
      <c r="H49" s="117"/>
      <c r="I49" s="117"/>
      <c r="J49" s="117"/>
      <c r="K49" s="117"/>
      <c r="L49" s="117"/>
      <c r="M49" s="117"/>
      <c r="N49" s="117"/>
      <c r="O49" s="117"/>
      <c r="BX49" s="84"/>
      <c r="BY49" s="84"/>
      <c r="BZ49" s="84"/>
      <c r="CA49" s="84"/>
      <c r="CB49" s="84"/>
      <c r="CC49" s="84"/>
      <c r="CD49" s="84"/>
      <c r="CE49" s="84"/>
      <c r="CF49" s="84"/>
      <c r="CG49" s="84"/>
      <c r="CH49" s="84"/>
      <c r="CI49" s="84"/>
      <c r="CJ49" s="84"/>
      <c r="CK49" s="84"/>
      <c r="CL49" s="84"/>
      <c r="CM49" s="84"/>
      <c r="CN49" s="84"/>
      <c r="CO49" s="84"/>
      <c r="CP49" s="84"/>
      <c r="CQ49" s="84"/>
      <c r="CR49" s="84"/>
      <c r="CS49" s="84"/>
      <c r="CT49" s="84"/>
      <c r="CU49" s="84"/>
      <c r="CV49" s="84"/>
      <c r="CW49" s="84"/>
      <c r="CX49" s="84"/>
      <c r="CY49" s="84"/>
      <c r="CZ49" s="84"/>
      <c r="DA49" s="84"/>
      <c r="DB49" s="84"/>
      <c r="DC49" s="84"/>
      <c r="DD49" s="84"/>
      <c r="DE49" s="84"/>
      <c r="DF49" s="84"/>
      <c r="DG49" s="84"/>
      <c r="DH49" s="84"/>
      <c r="DI49" s="84"/>
      <c r="DJ49" s="84"/>
      <c r="DK49" s="84"/>
    </row>
    <row r="50" spans="2:115">
      <c r="B50" s="408"/>
      <c r="C50" s="408"/>
      <c r="D50" s="117"/>
      <c r="E50" s="117"/>
      <c r="F50" s="117"/>
      <c r="G50" s="117"/>
      <c r="H50" s="117"/>
      <c r="I50" s="117"/>
      <c r="J50" s="117"/>
      <c r="K50" s="117"/>
      <c r="L50" s="117"/>
      <c r="M50" s="117"/>
      <c r="N50" s="117"/>
      <c r="O50" s="117"/>
      <c r="BX50" s="84"/>
      <c r="BY50" s="84"/>
      <c r="BZ50" s="84"/>
      <c r="CA50" s="84"/>
      <c r="CB50" s="84"/>
      <c r="CC50" s="84"/>
      <c r="CD50" s="84"/>
      <c r="CE50" s="84"/>
      <c r="CF50" s="84"/>
      <c r="CG50" s="84"/>
      <c r="CH50" s="84"/>
      <c r="CI50" s="84"/>
      <c r="CJ50" s="84"/>
      <c r="CK50" s="84"/>
      <c r="CL50" s="84"/>
      <c r="CM50" s="84"/>
      <c r="CN50" s="84"/>
      <c r="CO50" s="84"/>
      <c r="CP50" s="84"/>
      <c r="CQ50" s="84"/>
      <c r="CR50" s="84"/>
      <c r="CS50" s="84"/>
      <c r="CT50" s="84"/>
      <c r="CU50" s="84"/>
      <c r="CV50" s="84"/>
      <c r="CW50" s="84"/>
      <c r="CX50" s="84"/>
      <c r="CY50" s="84"/>
      <c r="CZ50" s="84"/>
      <c r="DA50" s="84"/>
      <c r="DB50" s="84"/>
      <c r="DC50" s="84"/>
      <c r="DD50" s="84"/>
      <c r="DE50" s="84"/>
      <c r="DF50" s="84"/>
      <c r="DG50" s="84"/>
      <c r="DH50" s="84"/>
      <c r="DI50" s="84"/>
      <c r="DJ50" s="84"/>
      <c r="DK50" s="84"/>
    </row>
    <row r="51" spans="2:115">
      <c r="B51" s="408"/>
      <c r="C51" s="408"/>
      <c r="D51" s="117"/>
      <c r="E51" s="117"/>
      <c r="F51" s="117"/>
      <c r="G51" s="117"/>
      <c r="H51" s="117"/>
      <c r="I51" s="117"/>
      <c r="J51" s="117"/>
      <c r="K51" s="117"/>
      <c r="L51" s="117"/>
      <c r="M51" s="117"/>
      <c r="N51" s="117"/>
      <c r="O51" s="117"/>
      <c r="BX51" s="84"/>
      <c r="BY51" s="84"/>
      <c r="BZ51" s="84"/>
      <c r="CA51" s="84"/>
      <c r="CB51" s="84"/>
      <c r="CC51" s="84"/>
      <c r="CD51" s="84"/>
      <c r="CE51" s="84"/>
      <c r="CF51" s="84"/>
      <c r="CG51" s="84"/>
      <c r="CH51" s="84"/>
      <c r="CI51" s="84"/>
      <c r="CJ51" s="84"/>
      <c r="CK51" s="84"/>
      <c r="CL51" s="84"/>
      <c r="CM51" s="84"/>
      <c r="CN51" s="84"/>
      <c r="CO51" s="84"/>
      <c r="CP51" s="84"/>
      <c r="CQ51" s="84"/>
      <c r="CR51" s="84"/>
      <c r="CS51" s="84"/>
      <c r="CT51" s="84"/>
      <c r="CU51" s="84"/>
      <c r="CV51" s="84"/>
      <c r="CW51" s="84"/>
      <c r="CX51" s="84"/>
      <c r="CY51" s="84"/>
      <c r="CZ51" s="84"/>
      <c r="DA51" s="84"/>
      <c r="DB51" s="84"/>
      <c r="DC51" s="84"/>
      <c r="DD51" s="84"/>
      <c r="DE51" s="84"/>
      <c r="DF51" s="84"/>
      <c r="DG51" s="84"/>
      <c r="DH51" s="84"/>
      <c r="DI51" s="84"/>
      <c r="DJ51" s="84"/>
      <c r="DK51" s="84"/>
    </row>
    <row r="52" spans="2:115">
      <c r="B52" s="408"/>
      <c r="C52" s="408"/>
      <c r="D52" s="117"/>
      <c r="E52" s="117"/>
      <c r="F52" s="117"/>
      <c r="G52" s="117"/>
      <c r="H52" s="117"/>
      <c r="I52" s="117"/>
      <c r="J52" s="117"/>
      <c r="K52" s="117"/>
      <c r="L52" s="117"/>
      <c r="M52" s="117"/>
      <c r="N52" s="117"/>
      <c r="O52" s="117"/>
      <c r="BX52" s="84"/>
      <c r="BY52" s="84"/>
      <c r="BZ52" s="84"/>
      <c r="CA52" s="84"/>
      <c r="CB52" s="84"/>
      <c r="CC52" s="84"/>
      <c r="CD52" s="84"/>
      <c r="CE52" s="84"/>
      <c r="CF52" s="84"/>
      <c r="CG52" s="84"/>
      <c r="CH52" s="84"/>
      <c r="CI52" s="84"/>
      <c r="CJ52" s="84"/>
      <c r="CK52" s="84"/>
      <c r="CL52" s="84"/>
      <c r="CM52" s="84"/>
      <c r="CN52" s="84"/>
      <c r="CO52" s="84"/>
      <c r="CP52" s="84"/>
      <c r="CQ52" s="84"/>
      <c r="CR52" s="84"/>
      <c r="CS52" s="84"/>
      <c r="CT52" s="84"/>
      <c r="CU52" s="84"/>
      <c r="CV52" s="84"/>
      <c r="CW52" s="84"/>
      <c r="CX52" s="84"/>
      <c r="CY52" s="84"/>
      <c r="CZ52" s="84"/>
      <c r="DA52" s="84"/>
      <c r="DB52" s="84"/>
      <c r="DC52" s="84"/>
      <c r="DD52" s="84"/>
      <c r="DE52" s="84"/>
      <c r="DF52" s="84"/>
      <c r="DG52" s="84"/>
      <c r="DH52" s="84"/>
      <c r="DI52" s="84"/>
      <c r="DJ52" s="84"/>
      <c r="DK52" s="84"/>
    </row>
    <row r="53" spans="2:115">
      <c r="B53" s="408"/>
      <c r="C53" s="408"/>
      <c r="D53" s="117"/>
      <c r="E53" s="117"/>
      <c r="F53" s="117"/>
      <c r="G53" s="117"/>
      <c r="H53" s="117"/>
      <c r="I53" s="117"/>
      <c r="J53" s="117"/>
      <c r="K53" s="117"/>
      <c r="L53" s="117"/>
      <c r="M53" s="117"/>
      <c r="N53" s="117"/>
      <c r="O53" s="117"/>
      <c r="BX53" s="84"/>
      <c r="BY53" s="84"/>
      <c r="BZ53" s="84"/>
      <c r="CA53" s="84"/>
      <c r="CB53" s="84"/>
      <c r="CC53" s="84"/>
      <c r="CD53" s="84"/>
      <c r="CE53" s="84"/>
      <c r="CF53" s="84"/>
      <c r="CG53" s="84"/>
      <c r="CH53" s="84"/>
      <c r="CI53" s="84"/>
      <c r="CJ53" s="84"/>
      <c r="CK53" s="84"/>
      <c r="CL53" s="84"/>
      <c r="CM53" s="84"/>
      <c r="CN53" s="84"/>
      <c r="CO53" s="84"/>
      <c r="CP53" s="84"/>
      <c r="CQ53" s="84"/>
      <c r="CR53" s="84"/>
      <c r="CS53" s="84"/>
      <c r="CT53" s="84"/>
      <c r="CU53" s="84"/>
      <c r="CV53" s="84"/>
      <c r="CW53" s="84"/>
      <c r="CX53" s="84"/>
      <c r="CY53" s="84"/>
      <c r="CZ53" s="84"/>
      <c r="DA53" s="84"/>
      <c r="DB53" s="84"/>
      <c r="DC53" s="84"/>
      <c r="DD53" s="84"/>
      <c r="DE53" s="84"/>
      <c r="DF53" s="84"/>
      <c r="DG53" s="84"/>
      <c r="DH53" s="84"/>
      <c r="DI53" s="84"/>
      <c r="DJ53" s="84"/>
      <c r="DK53" s="84"/>
    </row>
    <row r="54" spans="2:115">
      <c r="B54" s="408"/>
      <c r="C54" s="408"/>
      <c r="D54" s="117"/>
      <c r="E54" s="117"/>
      <c r="F54" s="117"/>
      <c r="G54" s="117"/>
      <c r="H54" s="117"/>
      <c r="I54" s="117"/>
      <c r="J54" s="117"/>
      <c r="K54" s="117"/>
      <c r="L54" s="117"/>
      <c r="M54" s="117"/>
      <c r="N54" s="117"/>
      <c r="O54" s="117"/>
    </row>
    <row r="55" spans="2:115">
      <c r="B55" s="408"/>
      <c r="C55" s="408"/>
      <c r="D55" s="117"/>
      <c r="E55" s="117"/>
      <c r="F55" s="117"/>
      <c r="G55" s="117"/>
      <c r="H55" s="117"/>
      <c r="I55" s="117"/>
      <c r="J55" s="117"/>
      <c r="K55" s="117"/>
      <c r="L55" s="117"/>
      <c r="M55" s="117"/>
      <c r="N55" s="117"/>
      <c r="O55" s="117"/>
    </row>
    <row r="56" spans="2:115">
      <c r="B56" s="408"/>
      <c r="C56" s="408"/>
      <c r="D56" s="117"/>
      <c r="E56" s="117"/>
      <c r="F56" s="117"/>
      <c r="G56" s="117"/>
      <c r="H56" s="117"/>
      <c r="I56" s="117"/>
      <c r="J56" s="117"/>
      <c r="K56" s="117"/>
      <c r="L56" s="117"/>
      <c r="M56" s="117"/>
      <c r="N56" s="117"/>
      <c r="O56" s="117"/>
    </row>
    <row r="57" spans="2:115">
      <c r="B57" s="408"/>
      <c r="C57" s="408"/>
      <c r="D57" s="117"/>
      <c r="E57" s="117"/>
      <c r="F57" s="117"/>
      <c r="G57" s="117"/>
      <c r="H57" s="117"/>
      <c r="I57" s="117"/>
      <c r="J57" s="117"/>
      <c r="K57" s="117"/>
      <c r="L57" s="117"/>
      <c r="M57" s="117"/>
      <c r="N57" s="117"/>
      <c r="O57" s="117"/>
    </row>
    <row r="58" spans="2:115">
      <c r="B58" s="408"/>
      <c r="C58" s="408"/>
      <c r="D58" s="117"/>
      <c r="E58" s="117"/>
      <c r="F58" s="117"/>
      <c r="G58" s="117"/>
      <c r="H58" s="117"/>
      <c r="I58" s="117"/>
      <c r="J58" s="117"/>
      <c r="K58" s="117"/>
      <c r="L58" s="117"/>
      <c r="M58" s="117"/>
      <c r="N58" s="117"/>
      <c r="O58" s="117"/>
    </row>
    <row r="59" spans="2:115">
      <c r="B59" s="408"/>
      <c r="C59" s="408"/>
      <c r="D59" s="117"/>
      <c r="E59" s="117"/>
      <c r="F59" s="117"/>
      <c r="G59" s="117"/>
      <c r="H59" s="117"/>
      <c r="I59" s="117"/>
      <c r="J59" s="117"/>
      <c r="K59" s="117"/>
      <c r="L59" s="117"/>
      <c r="M59" s="117"/>
      <c r="N59" s="117"/>
      <c r="O59" s="117"/>
    </row>
    <row r="60" spans="2:115">
      <c r="B60" s="408"/>
      <c r="C60" s="408"/>
      <c r="D60" s="117"/>
      <c r="E60" s="117"/>
      <c r="F60" s="117"/>
      <c r="G60" s="117"/>
      <c r="H60" s="117"/>
      <c r="I60" s="117"/>
      <c r="J60" s="117"/>
      <c r="K60" s="117"/>
      <c r="L60" s="117"/>
      <c r="M60" s="117"/>
      <c r="N60" s="117"/>
      <c r="O60" s="117"/>
    </row>
    <row r="61" spans="2:115">
      <c r="B61" s="409"/>
      <c r="C61" s="409"/>
      <c r="D61" s="118"/>
      <c r="E61" s="118"/>
      <c r="F61" s="118"/>
      <c r="G61" s="118"/>
      <c r="H61" s="118"/>
      <c r="I61" s="118"/>
      <c r="J61" s="118"/>
      <c r="K61" s="118"/>
      <c r="L61" s="118"/>
      <c r="M61" s="118"/>
      <c r="N61" s="118"/>
      <c r="O61" s="118"/>
    </row>
  </sheetData>
  <dataConsolidate/>
  <customSheetViews>
    <customSheetView guid="{D1947C96-622A-4DE9-AF87-72B4C253564F}" scale="103" showGridLines="0" topLeftCell="A13">
      <selection activeCell="F30" sqref="F30"/>
      <pageMargins left="0.7" right="0.7" top="0.75" bottom="0.75" header="0.3" footer="0.3"/>
      <pageSetup paperSize="9" orientation="portrait" horizontalDpi="0" verticalDpi="0" r:id="rId1"/>
    </customSheetView>
  </customSheetViews>
  <mergeCells count="33">
    <mergeCell ref="J18:K18"/>
    <mergeCell ref="M18:N18"/>
    <mergeCell ref="B48:C48"/>
    <mergeCell ref="B49:C49"/>
    <mergeCell ref="B50:C50"/>
    <mergeCell ref="B46:C47"/>
    <mergeCell ref="D46:O46"/>
    <mergeCell ref="B51:C51"/>
    <mergeCell ref="M12:N12"/>
    <mergeCell ref="C12:D12"/>
    <mergeCell ref="C14:D14"/>
    <mergeCell ref="C18:D18"/>
    <mergeCell ref="C16:D16"/>
    <mergeCell ref="G18:H18"/>
    <mergeCell ref="G14:J14"/>
    <mergeCell ref="C20:D20"/>
    <mergeCell ref="G20:H20"/>
    <mergeCell ref="J20:K20"/>
    <mergeCell ref="M20:N20"/>
    <mergeCell ref="M14:N14"/>
    <mergeCell ref="B27:J29"/>
    <mergeCell ref="B33:J35"/>
    <mergeCell ref="B39:J41"/>
    <mergeCell ref="B52:C52"/>
    <mergeCell ref="B53:C53"/>
    <mergeCell ref="B54:C54"/>
    <mergeCell ref="B55:C55"/>
    <mergeCell ref="B56:C56"/>
    <mergeCell ref="B57:C57"/>
    <mergeCell ref="B58:C58"/>
    <mergeCell ref="B59:C59"/>
    <mergeCell ref="B60:C60"/>
    <mergeCell ref="B61:C61"/>
  </mergeCells>
  <conditionalFormatting sqref="E22">
    <cfRule type="expression" dxfId="1374" priority="2">
      <formula>$C$16="Salud"</formula>
    </cfRule>
  </conditionalFormatting>
  <conditionalFormatting sqref="F22">
    <cfRule type="expression" dxfId="1373" priority="1">
      <formula>$C$16="Salud"</formula>
    </cfRule>
  </conditionalFormatting>
  <dataValidations count="3">
    <dataValidation type="list" allowBlank="1" showInputMessage="1" showErrorMessage="1" sqref="C16:D16">
      <formula1>"Salud, Educación, Seguridad, Administrativo"</formula1>
    </dataValidation>
    <dataValidation type="list" allowBlank="1" showInputMessage="1" showErrorMessage="1" sqref="G18">
      <formula1>Departamentos</formula1>
    </dataValidation>
    <dataValidation type="list" allowBlank="1" showInputMessage="1" showErrorMessage="1" sqref="J18:K18">
      <formula1>INDIRECT($G$18)</formula1>
    </dataValidation>
  </dataValidations>
  <pageMargins left="0.7" right="0.7" top="0.75" bottom="0.75" header="0.3" footer="0.3"/>
  <pageSetup paperSize="9" orientation="portrait" horizontalDpi="0" verticalDpi="0" r:id="rId2"/>
  <drawing r:id="rId3"/>
  <extLst>
    <ext xmlns:x14="http://schemas.microsoft.com/office/spreadsheetml/2009/9/main" uri="{78C0D931-6437-407d-A8EE-F0AAD7539E65}">
      <x14:conditionalFormattings>
        <x14:conditionalFormatting xmlns:xm="http://schemas.microsoft.com/office/excel/2006/main">
          <x14:cfRule type="cellIs" priority="6" stopIfTrue="1" operator="greaterThan" id="{385D325B-D09D-4BBF-9729-705AB0602548}">
            <xm:f>'FE-FC'!$C$49</xm:f>
            <x14:dxf>
              <font>
                <b/>
                <i val="0"/>
                <color rgb="FFFF0000"/>
              </font>
            </x14:dxf>
          </x14:cfRule>
          <xm:sqref>I4</xm:sqref>
        </x14:conditionalFormatting>
        <x14:conditionalFormatting xmlns:xm="http://schemas.microsoft.com/office/excel/2006/main">
          <x14:cfRule type="expression" priority="4" stopIfTrue="1" id="{B1498187-A821-4AD7-B3EC-A1D117C8C940}">
            <xm:f>$I$4&gt;'FE-FC'!$C$49</xm:f>
            <x14:dxf>
              <font>
                <b/>
                <i val="0"/>
                <color rgb="FFFF0000"/>
              </font>
            </x14:dxf>
          </x14:cfRule>
          <xm:sqref>I5</xm:sqref>
        </x14:conditionalFormatting>
        <x14:conditionalFormatting xmlns:xm="http://schemas.microsoft.com/office/excel/2006/main">
          <x14:cfRule type="expression" priority="3" id="{0BA3AC69-75B3-485F-B243-6C8579069D40}">
            <xm:f>$I$4&gt;'FE-FC'!$C$49</xm:f>
            <x14:dxf>
              <font>
                <b/>
                <i val="0"/>
                <color rgb="FFFF0000"/>
              </font>
            </x14:dxf>
          </x14:cfRule>
          <xm:sqref>H4</xm:sqref>
        </x14:conditionalFormatting>
      </x14:conditionalFormatting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
  <dimension ref="A1:AZ65559"/>
  <sheetViews>
    <sheetView showGridLines="0" showZeros="0" topLeftCell="A19" zoomScaleNormal="100" workbookViewId="0">
      <selection activeCell="C1908" sqref="C1908"/>
    </sheetView>
  </sheetViews>
  <sheetFormatPr baseColWidth="10" defaultColWidth="11.375" defaultRowHeight="15" customHeight="1" zeroHeight="1"/>
  <cols>
    <col min="1" max="1" width="2.25" style="58" customWidth="1"/>
    <col min="2" max="2" width="11.375" style="58" customWidth="1"/>
    <col min="3" max="3" width="19.375" style="58" customWidth="1"/>
    <col min="4" max="4" width="18.875" style="58" customWidth="1"/>
    <col min="5" max="5" width="22.375" style="58" customWidth="1"/>
    <col min="6" max="6" width="11.375" style="58" customWidth="1"/>
    <col min="7" max="8" width="16.75" style="58" customWidth="1"/>
    <col min="9" max="9" width="14.375" style="58" customWidth="1"/>
    <col min="10" max="10" width="16.375" style="58" customWidth="1"/>
    <col min="11" max="11" width="20" style="58" customWidth="1"/>
    <col min="12" max="12" width="16" style="58" customWidth="1"/>
    <col min="13" max="13" width="19.25" style="58" customWidth="1"/>
    <col min="14" max="14" width="16.25" style="58" customWidth="1"/>
    <col min="15" max="16" width="17.125" style="58" customWidth="1"/>
    <col min="17" max="25" width="16.75" style="58" customWidth="1"/>
    <col min="26" max="27" width="11.375" style="58"/>
    <col min="28" max="28" width="9.375" style="58" bestFit="1" customWidth="1"/>
    <col min="29" max="29" width="15.75" style="58" bestFit="1" customWidth="1"/>
    <col min="30" max="30" width="15.75" style="58" customWidth="1"/>
    <col min="31" max="31" width="22" style="58" bestFit="1" customWidth="1"/>
    <col min="32" max="16384" width="11.375" style="58"/>
  </cols>
  <sheetData>
    <row r="1" spans="1:13" ht="12.75" customHeight="1"/>
    <row r="2" spans="1:13" ht="18.75">
      <c r="B2" s="71" t="s">
        <v>253</v>
      </c>
      <c r="C2" s="72"/>
      <c r="D2" s="73"/>
      <c r="E2" s="74"/>
      <c r="F2" s="75"/>
      <c r="G2" s="72"/>
      <c r="H2" s="73" t="s">
        <v>407</v>
      </c>
      <c r="I2" s="119">
        <f>AnnioCe</f>
        <v>2015</v>
      </c>
      <c r="J2" s="77"/>
      <c r="K2" s="72"/>
      <c r="L2" s="72"/>
      <c r="M2" s="72"/>
    </row>
    <row r="3" spans="1:13" ht="18">
      <c r="B3" s="120" t="str">
        <f>IF(LEN(empresa)=0,"",empresa)</f>
        <v/>
      </c>
      <c r="C3" s="72"/>
      <c r="D3" s="73"/>
      <c r="E3" s="79"/>
      <c r="F3" s="77"/>
      <c r="G3" s="72"/>
      <c r="H3" s="73" t="s">
        <v>260</v>
      </c>
      <c r="I3" s="80">
        <f>CO2eTotal</f>
        <v>0</v>
      </c>
      <c r="J3" s="77" t="s">
        <v>45</v>
      </c>
      <c r="K3" s="72"/>
      <c r="L3" s="72"/>
      <c r="M3" s="72"/>
    </row>
    <row r="4" spans="1:13" ht="15.75">
      <c r="B4" s="120"/>
      <c r="C4" s="72"/>
      <c r="D4" s="73"/>
      <c r="E4" s="79"/>
      <c r="F4" s="77"/>
      <c r="G4" s="72"/>
      <c r="H4" s="73" t="s">
        <v>550</v>
      </c>
      <c r="I4" s="80" t="str">
        <f>Resultados!E15</f>
        <v>-</v>
      </c>
      <c r="J4" s="77" t="s">
        <v>551</v>
      </c>
      <c r="K4" s="72"/>
      <c r="L4" s="72"/>
      <c r="M4" s="72"/>
    </row>
    <row r="5" spans="1:13" ht="15.75">
      <c r="B5" s="81" t="str">
        <f>IF(LEN(Rgral)=0,"","Responsable: "&amp;Rgral)</f>
        <v/>
      </c>
      <c r="C5" s="72"/>
      <c r="D5" s="73"/>
      <c r="E5" s="82"/>
      <c r="F5" s="77"/>
      <c r="G5" s="72"/>
      <c r="H5" s="73"/>
      <c r="I5" s="83" t="str">
        <f>"Debe hacer auditoría (facturación mensual &gt; " &amp; 'FE-FC'!$C$49 &amp; ")"</f>
        <v>Debe hacer auditoría (facturación mensual &gt; 15400)</v>
      </c>
      <c r="J5" s="77"/>
      <c r="K5" s="72"/>
      <c r="L5" s="72"/>
      <c r="M5" s="72"/>
    </row>
    <row r="6" spans="1:13" ht="15" customHeight="1">
      <c r="B6" s="72"/>
      <c r="C6" s="72"/>
      <c r="D6" s="72"/>
      <c r="E6" s="72"/>
      <c r="F6" s="72"/>
      <c r="G6" s="72"/>
      <c r="H6" s="72"/>
      <c r="I6" s="72"/>
      <c r="J6" s="72"/>
      <c r="K6" s="72"/>
      <c r="L6" s="72"/>
      <c r="M6" s="72"/>
    </row>
    <row r="7" spans="1:13" ht="15" customHeight="1">
      <c r="A7" s="121"/>
      <c r="B7" s="85"/>
      <c r="C7" s="85"/>
      <c r="D7" s="86"/>
      <c r="E7" s="86"/>
      <c r="F7" s="86"/>
      <c r="G7" s="86"/>
      <c r="H7" s="86"/>
      <c r="I7" s="86"/>
      <c r="J7" s="86"/>
      <c r="K7" s="86"/>
      <c r="L7" s="86"/>
      <c r="M7" s="86"/>
    </row>
    <row r="8" spans="1:13" ht="18.75" customHeight="1">
      <c r="A8" s="122"/>
      <c r="B8" s="85"/>
      <c r="C8" s="85"/>
      <c r="D8" s="85"/>
      <c r="E8" s="85"/>
      <c r="F8" s="85"/>
      <c r="G8" s="85"/>
      <c r="H8" s="85"/>
      <c r="I8" s="85"/>
      <c r="J8" s="85"/>
      <c r="K8" s="85"/>
      <c r="L8" s="85"/>
      <c r="M8" s="85"/>
    </row>
    <row r="9" spans="1:13" ht="21">
      <c r="A9" s="122"/>
      <c r="B9" s="440"/>
      <c r="C9" s="440"/>
      <c r="D9" s="440"/>
      <c r="E9" s="440"/>
      <c r="F9" s="440"/>
      <c r="G9" s="440"/>
      <c r="H9" s="123"/>
      <c r="I9" s="123"/>
      <c r="J9" s="123"/>
      <c r="K9" s="123"/>
      <c r="L9" s="123"/>
      <c r="M9" s="123"/>
    </row>
    <row r="10" spans="1:13" s="97" customFormat="1" ht="15.75">
      <c r="A10" s="124"/>
      <c r="B10" s="62" t="s">
        <v>272</v>
      </c>
      <c r="C10" s="92"/>
      <c r="D10" s="63"/>
      <c r="E10" s="92"/>
      <c r="F10" s="92"/>
      <c r="G10" s="92"/>
      <c r="H10" s="92"/>
      <c r="I10" s="92"/>
      <c r="J10" s="92"/>
      <c r="K10" s="92"/>
      <c r="L10" s="92"/>
    </row>
    <row r="11" spans="1:13" s="97" customFormat="1" ht="15.75">
      <c r="A11" s="354"/>
      <c r="B11" s="355"/>
      <c r="D11" s="356"/>
    </row>
    <row r="12" spans="1:13" s="97" customFormat="1" ht="15.75">
      <c r="A12" s="354"/>
      <c r="B12" s="446" t="s">
        <v>563</v>
      </c>
      <c r="C12" s="447"/>
      <c r="D12" s="358">
        <v>100</v>
      </c>
    </row>
    <row r="13" spans="1:13" s="97" customFormat="1" ht="15.75">
      <c r="A13" s="354"/>
      <c r="B13" s="355"/>
      <c r="D13" s="356"/>
    </row>
    <row r="14" spans="1:13" ht="21">
      <c r="A14" s="122"/>
      <c r="B14" s="109" t="str">
        <f>"Datos del suministro de energia electrica - " &amp; AnnioCe</f>
        <v>Datos del suministro de energia electrica - 2015</v>
      </c>
      <c r="C14" s="59"/>
      <c r="D14" s="125"/>
      <c r="F14" s="125"/>
      <c r="G14" s="143"/>
      <c r="H14" s="125"/>
      <c r="I14" s="125"/>
      <c r="J14" s="125"/>
      <c r="K14" s="125"/>
      <c r="L14" s="125"/>
      <c r="M14" s="125"/>
    </row>
    <row r="15" spans="1:13" ht="15.75">
      <c r="A15" s="122"/>
      <c r="B15" s="437" t="s">
        <v>261</v>
      </c>
      <c r="C15" s="438"/>
      <c r="D15" s="369"/>
      <c r="F15" s="126"/>
      <c r="G15" s="126"/>
      <c r="H15" s="126"/>
      <c r="I15" s="126"/>
      <c r="J15" s="126"/>
      <c r="K15" s="126"/>
      <c r="L15" s="126"/>
      <c r="M15" s="126"/>
    </row>
    <row r="16" spans="1:13" ht="15.75">
      <c r="A16" s="122"/>
      <c r="B16" s="437" t="s">
        <v>262</v>
      </c>
      <c r="C16" s="438"/>
      <c r="D16" s="144"/>
      <c r="F16" s="126"/>
      <c r="G16" s="126"/>
      <c r="H16" s="126"/>
      <c r="I16" s="126"/>
      <c r="J16" s="126"/>
      <c r="K16" s="126"/>
      <c r="L16" s="126"/>
      <c r="M16" s="126"/>
    </row>
    <row r="17" spans="1:52" ht="15.75">
      <c r="A17" s="122"/>
      <c r="B17" s="437" t="s">
        <v>263</v>
      </c>
      <c r="C17" s="438"/>
      <c r="D17" s="144" t="s">
        <v>544</v>
      </c>
      <c r="E17" s="127" t="str">
        <f>IF(LEN(D17)&gt;0,LEFT(D17,3),"")</f>
        <v>BT5</v>
      </c>
      <c r="F17" s="128" t="str">
        <f>IF(LEN(D17)&gt;0,LEFT(D17,2),"")</f>
        <v>BT</v>
      </c>
      <c r="G17" s="126"/>
      <c r="H17" s="126"/>
      <c r="I17" s="126"/>
      <c r="J17" s="126"/>
      <c r="K17" s="126"/>
      <c r="L17" s="126"/>
      <c r="M17" s="126"/>
    </row>
    <row r="18" spans="1:52" ht="15.75">
      <c r="A18" s="122"/>
      <c r="B18" s="437" t="s">
        <v>264</v>
      </c>
      <c r="C18" s="438"/>
      <c r="D18" s="145"/>
      <c r="F18" s="126"/>
      <c r="G18" s="126"/>
      <c r="H18" s="126"/>
      <c r="I18" s="126"/>
      <c r="J18" s="126"/>
      <c r="K18" s="126"/>
      <c r="L18" s="126"/>
      <c r="M18" s="126"/>
    </row>
    <row r="19" spans="1:52" ht="15.75">
      <c r="A19" s="129"/>
      <c r="B19" s="130"/>
      <c r="C19" s="130"/>
      <c r="D19" s="130"/>
      <c r="E19" s="130"/>
      <c r="F19" s="130"/>
      <c r="G19" s="130"/>
      <c r="H19" s="130"/>
      <c r="I19" s="130"/>
      <c r="J19" s="130"/>
      <c r="K19" s="130"/>
      <c r="L19" s="130"/>
      <c r="M19" s="130"/>
    </row>
    <row r="20" spans="1:52" ht="15.75">
      <c r="A20" s="129"/>
      <c r="B20" s="131" t="s">
        <v>437</v>
      </c>
      <c r="C20" s="130"/>
      <c r="D20" s="130"/>
      <c r="E20" s="130"/>
      <c r="F20" s="130"/>
      <c r="G20" s="130"/>
      <c r="H20" s="130"/>
      <c r="I20" s="130"/>
      <c r="J20" s="130"/>
      <c r="K20" s="130"/>
      <c r="L20" s="130"/>
      <c r="M20" s="130"/>
      <c r="N20" s="130"/>
    </row>
    <row r="21" spans="1:52" ht="15.75">
      <c r="A21" s="129"/>
      <c r="B21" s="131"/>
      <c r="C21" s="130"/>
      <c r="D21" s="130"/>
      <c r="E21" s="130"/>
      <c r="F21" s="130"/>
      <c r="G21" s="130"/>
      <c r="H21" s="130"/>
      <c r="I21" s="130"/>
      <c r="J21" s="130"/>
      <c r="K21" s="130"/>
      <c r="L21" s="130"/>
      <c r="M21" s="130"/>
      <c r="N21" s="130"/>
    </row>
    <row r="22" spans="1:52" ht="15.75">
      <c r="A22" s="129"/>
      <c r="B22" s="372" t="s">
        <v>572</v>
      </c>
      <c r="C22" s="373" t="s">
        <v>571</v>
      </c>
      <c r="D22" s="370"/>
      <c r="E22" s="375" t="str">
        <f>IF(E17="BT5","Llenar solo el Formato 1",IF(E17="BT7","Llenar solo el Formato 1",IF(E17="BT6","Llenar solo el Formato 2",IF(E17="BT4","Llenar solo el Formato 2","Llenar solo el Formato 3"))))</f>
        <v>Llenar solo el Formato 1</v>
      </c>
      <c r="F22" s="130"/>
      <c r="G22" s="130"/>
      <c r="H22" s="130"/>
      <c r="I22" s="130"/>
      <c r="J22" s="130"/>
      <c r="K22" s="130"/>
      <c r="L22" s="130"/>
      <c r="M22" s="130"/>
      <c r="N22" s="130"/>
      <c r="AB22" s="372" t="s">
        <v>695</v>
      </c>
      <c r="AC22" s="373"/>
      <c r="AD22" s="370"/>
      <c r="AE22" s="375"/>
      <c r="AF22" s="519"/>
      <c r="AG22" s="519"/>
      <c r="AH22" s="519"/>
      <c r="AI22" s="519"/>
      <c r="AJ22" s="519"/>
      <c r="AK22" s="519"/>
      <c r="AL22" s="519"/>
      <c r="AM22" s="519"/>
      <c r="AN22" s="519"/>
      <c r="AO22" s="518"/>
      <c r="AP22" s="518"/>
      <c r="AQ22" s="518"/>
      <c r="AR22" s="518"/>
      <c r="AS22" s="518"/>
      <c r="AT22" s="518"/>
      <c r="AU22" s="518"/>
      <c r="AV22" s="518"/>
      <c r="AW22" s="518"/>
      <c r="AX22" s="518"/>
      <c r="AY22" s="518"/>
      <c r="AZ22" s="518"/>
    </row>
    <row r="23" spans="1:52" ht="15.75">
      <c r="A23" s="129"/>
      <c r="B23" s="357" t="s">
        <v>436</v>
      </c>
      <c r="C23" s="130"/>
      <c r="D23" s="130"/>
      <c r="E23" s="130"/>
      <c r="F23" s="130"/>
      <c r="G23" s="357" t="s">
        <v>438</v>
      </c>
      <c r="H23" s="130"/>
      <c r="I23" s="130"/>
      <c r="J23" s="130"/>
      <c r="K23" s="130"/>
      <c r="L23" s="130"/>
      <c r="M23" s="130"/>
      <c r="P23" s="357" t="s">
        <v>440</v>
      </c>
      <c r="Q23" s="130"/>
      <c r="R23" s="130"/>
      <c r="S23" s="130"/>
      <c r="T23" s="130"/>
      <c r="U23" s="130"/>
      <c r="V23" s="130"/>
      <c r="W23" s="130"/>
      <c r="AB23" s="357" t="s">
        <v>436</v>
      </c>
      <c r="AC23" s="130"/>
      <c r="AD23" s="130"/>
      <c r="AE23" s="130"/>
      <c r="AF23" s="519"/>
      <c r="AG23" s="517" t="s">
        <v>438</v>
      </c>
      <c r="AH23" s="519"/>
      <c r="AI23" s="519"/>
      <c r="AJ23" s="519"/>
      <c r="AK23" s="519"/>
      <c r="AL23" s="519"/>
      <c r="AM23" s="519"/>
      <c r="AN23" s="518"/>
      <c r="AO23" s="518"/>
      <c r="AP23" s="517" t="s">
        <v>440</v>
      </c>
      <c r="AQ23" s="519"/>
      <c r="AR23" s="519"/>
      <c r="AS23" s="519"/>
      <c r="AT23" s="519"/>
      <c r="AU23" s="519"/>
      <c r="AV23" s="519"/>
      <c r="AW23" s="519"/>
      <c r="AX23" s="518"/>
      <c r="AY23" s="518"/>
      <c r="AZ23" s="518"/>
    </row>
    <row r="24" spans="1:52" s="59" customFormat="1">
      <c r="A24" s="132"/>
      <c r="B24" s="442" t="s">
        <v>268</v>
      </c>
      <c r="C24" s="442" t="s">
        <v>439</v>
      </c>
      <c r="D24" s="442"/>
      <c r="E24" s="443" t="s">
        <v>564</v>
      </c>
      <c r="G24" s="444" t="s">
        <v>268</v>
      </c>
      <c r="H24" s="444" t="s">
        <v>265</v>
      </c>
      <c r="I24" s="444"/>
      <c r="J24" s="444" t="s">
        <v>267</v>
      </c>
      <c r="K24" s="444"/>
      <c r="L24" s="444"/>
      <c r="M24" s="444"/>
      <c r="N24" s="445" t="s">
        <v>564</v>
      </c>
      <c r="O24" s="60"/>
      <c r="P24" s="444" t="s">
        <v>268</v>
      </c>
      <c r="Q24" s="444" t="s">
        <v>265</v>
      </c>
      <c r="R24" s="444"/>
      <c r="S24" s="444" t="s">
        <v>267</v>
      </c>
      <c r="T24" s="444"/>
      <c r="U24" s="444"/>
      <c r="V24" s="444"/>
      <c r="W24" s="444" t="s">
        <v>266</v>
      </c>
      <c r="X24" s="444"/>
      <c r="Y24" s="445" t="s">
        <v>564</v>
      </c>
      <c r="AB24" s="513" t="s">
        <v>268</v>
      </c>
      <c r="AC24" s="513" t="s">
        <v>439</v>
      </c>
      <c r="AD24" s="513"/>
      <c r="AE24" s="514" t="s">
        <v>564</v>
      </c>
      <c r="AF24" s="518"/>
      <c r="AG24" s="513" t="s">
        <v>268</v>
      </c>
      <c r="AH24" s="513" t="s">
        <v>265</v>
      </c>
      <c r="AI24" s="513"/>
      <c r="AJ24" s="513" t="s">
        <v>267</v>
      </c>
      <c r="AK24" s="513"/>
      <c r="AL24" s="513"/>
      <c r="AM24" s="513"/>
      <c r="AN24" s="514" t="s">
        <v>564</v>
      </c>
      <c r="AO24" s="518"/>
      <c r="AP24" s="513" t="s">
        <v>268</v>
      </c>
      <c r="AQ24" s="513" t="s">
        <v>265</v>
      </c>
      <c r="AR24" s="513"/>
      <c r="AS24" s="513" t="s">
        <v>267</v>
      </c>
      <c r="AT24" s="513"/>
      <c r="AU24" s="513"/>
      <c r="AV24" s="513"/>
      <c r="AW24" s="513" t="s">
        <v>266</v>
      </c>
      <c r="AX24" s="513"/>
      <c r="AY24" s="514" t="s">
        <v>564</v>
      </c>
      <c r="AZ24" s="518"/>
    </row>
    <row r="25" spans="1:52" s="59" customFormat="1" ht="18" customHeight="1">
      <c r="A25" s="132"/>
      <c r="B25" s="442"/>
      <c r="C25" s="442"/>
      <c r="D25" s="442"/>
      <c r="E25" s="443"/>
      <c r="G25" s="444"/>
      <c r="H25" s="444"/>
      <c r="I25" s="444"/>
      <c r="J25" s="444" t="s">
        <v>270</v>
      </c>
      <c r="K25" s="444"/>
      <c r="L25" s="444" t="s">
        <v>271</v>
      </c>
      <c r="M25" s="444"/>
      <c r="N25" s="445"/>
      <c r="O25" s="60"/>
      <c r="P25" s="444"/>
      <c r="Q25" s="444"/>
      <c r="R25" s="444"/>
      <c r="S25" s="444" t="s">
        <v>270</v>
      </c>
      <c r="T25" s="444"/>
      <c r="U25" s="444" t="s">
        <v>271</v>
      </c>
      <c r="V25" s="444"/>
      <c r="W25" s="445" t="s">
        <v>567</v>
      </c>
      <c r="X25" s="445" t="s">
        <v>566</v>
      </c>
      <c r="Y25" s="445"/>
      <c r="AB25" s="513"/>
      <c r="AC25" s="513"/>
      <c r="AD25" s="513"/>
      <c r="AE25" s="514"/>
      <c r="AF25" s="518"/>
      <c r="AG25" s="513"/>
      <c r="AH25" s="513"/>
      <c r="AI25" s="513"/>
      <c r="AJ25" s="513" t="s">
        <v>270</v>
      </c>
      <c r="AK25" s="513"/>
      <c r="AL25" s="513" t="s">
        <v>271</v>
      </c>
      <c r="AM25" s="513"/>
      <c r="AN25" s="514"/>
      <c r="AO25" s="518"/>
      <c r="AP25" s="513"/>
      <c r="AQ25" s="513"/>
      <c r="AR25" s="513"/>
      <c r="AS25" s="513" t="s">
        <v>270</v>
      </c>
      <c r="AT25" s="513"/>
      <c r="AU25" s="513" t="s">
        <v>271</v>
      </c>
      <c r="AV25" s="513"/>
      <c r="AW25" s="514" t="s">
        <v>567</v>
      </c>
      <c r="AX25" s="514" t="s">
        <v>566</v>
      </c>
      <c r="AY25" s="514"/>
      <c r="AZ25" s="518"/>
    </row>
    <row r="26" spans="1:52" s="59" customFormat="1" ht="60">
      <c r="A26" s="132"/>
      <c r="B26" s="442"/>
      <c r="C26" s="359" t="s">
        <v>565</v>
      </c>
      <c r="D26" s="359" t="s">
        <v>566</v>
      </c>
      <c r="E26" s="443"/>
      <c r="G26" s="444"/>
      <c r="H26" s="360" t="s">
        <v>568</v>
      </c>
      <c r="I26" s="360" t="s">
        <v>569</v>
      </c>
      <c r="J26" s="360" t="s">
        <v>570</v>
      </c>
      <c r="K26" s="360" t="s">
        <v>566</v>
      </c>
      <c r="L26" s="360" t="s">
        <v>570</v>
      </c>
      <c r="M26" s="360" t="s">
        <v>566</v>
      </c>
      <c r="N26" s="445"/>
      <c r="O26" s="60"/>
      <c r="P26" s="444"/>
      <c r="Q26" s="360" t="s">
        <v>568</v>
      </c>
      <c r="R26" s="360" t="s">
        <v>569</v>
      </c>
      <c r="S26" s="360" t="s">
        <v>570</v>
      </c>
      <c r="T26" s="360" t="s">
        <v>566</v>
      </c>
      <c r="U26" s="360" t="s">
        <v>570</v>
      </c>
      <c r="V26" s="360" t="s">
        <v>566</v>
      </c>
      <c r="W26" s="445"/>
      <c r="X26" s="445"/>
      <c r="Y26" s="445"/>
      <c r="AA26" s="133"/>
      <c r="AB26" s="513"/>
      <c r="AC26" s="515" t="s">
        <v>565</v>
      </c>
      <c r="AD26" s="515" t="s">
        <v>566</v>
      </c>
      <c r="AE26" s="514"/>
      <c r="AF26" s="518"/>
      <c r="AG26" s="513"/>
      <c r="AH26" s="515" t="s">
        <v>568</v>
      </c>
      <c r="AI26" s="515" t="s">
        <v>569</v>
      </c>
      <c r="AJ26" s="515" t="s">
        <v>570</v>
      </c>
      <c r="AK26" s="515" t="s">
        <v>566</v>
      </c>
      <c r="AL26" s="515" t="s">
        <v>570</v>
      </c>
      <c r="AM26" s="515" t="s">
        <v>566</v>
      </c>
      <c r="AN26" s="514"/>
      <c r="AO26" s="518"/>
      <c r="AP26" s="513"/>
      <c r="AQ26" s="515" t="s">
        <v>568</v>
      </c>
      <c r="AR26" s="515" t="s">
        <v>569</v>
      </c>
      <c r="AS26" s="515" t="s">
        <v>570</v>
      </c>
      <c r="AT26" s="515" t="s">
        <v>566</v>
      </c>
      <c r="AU26" s="515" t="s">
        <v>570</v>
      </c>
      <c r="AV26" s="515" t="s">
        <v>566</v>
      </c>
      <c r="AW26" s="514"/>
      <c r="AX26" s="514"/>
      <c r="AY26" s="514"/>
      <c r="AZ26" s="518"/>
    </row>
    <row r="27" spans="1:52" s="59" customFormat="1">
      <c r="A27" s="132"/>
      <c r="B27" s="361" t="s">
        <v>34</v>
      </c>
      <c r="C27" s="362"/>
      <c r="D27" s="362"/>
      <c r="E27" s="362"/>
      <c r="G27" s="361" t="s">
        <v>34</v>
      </c>
      <c r="H27" s="363"/>
      <c r="I27" s="363"/>
      <c r="J27" s="364"/>
      <c r="K27" s="364"/>
      <c r="L27" s="364"/>
      <c r="M27" s="364"/>
      <c r="N27" s="365"/>
      <c r="O27" s="59" t="str">
        <f>IFERROR(IF(N27&gt;4*LOOKUP($I$2,'FE-FC'!B28:B45,'FE-FC'!C28:C45),"AUDITORIA",""),"")</f>
        <v/>
      </c>
      <c r="P27" s="361" t="s">
        <v>34</v>
      </c>
      <c r="Q27" s="363"/>
      <c r="R27" s="363"/>
      <c r="S27" s="364"/>
      <c r="T27" s="364"/>
      <c r="U27" s="364"/>
      <c r="V27" s="364"/>
      <c r="W27" s="366"/>
      <c r="X27" s="366"/>
      <c r="Y27" s="367">
        <f>T27+V27+X27</f>
        <v>0</v>
      </c>
      <c r="AA27" s="374" t="str">
        <f t="shared" ref="AA27:AA34" si="0">IF(SUM(E27,N27,Y27)=0,"","")</f>
        <v/>
      </c>
      <c r="AB27" s="516" t="s">
        <v>34</v>
      </c>
      <c r="AC27" s="512">
        <f>C27+C46+C65+C84+C103+C122+C141+C160+C179+C198+C217+C236+C255+C274+C293+C312+C331+C350+C369+C388+C407+C426+C445+C464+C483+C502+C521+C540+C559+C578+C597+C616+C635+C654+C673+C692+C711+C730+C749+C768+C787+C806+C825+C844+C863+C882+C901+C920+C939+C958+C977+C996+C1015+C1034+C1053+C1072+C1091+C1110+C1129+C1148+C1167+C1186+C1205+C1224+C1243+C1262+C1281+C1300+C1319+C1338+C1357+C1376+C1395+C1414+C1433+C1452+C1471+C1490+C1509+C1528+C1547+C1566+C1585+C1604+C1623+C1642+C1661+C1680+C1699+C1718+C1737+C1756+C1775+C1794+C1813+C1832+C1851+C1870+C1889+C1908</f>
        <v>0</v>
      </c>
      <c r="AD27" s="512">
        <f>D27+D46+D65+D84+D103+D122+D141+D160+D179+D198+D217+D236+D255+D274+D293+D312+D331+D350+D369+D388+D407+D426+D445+D464+D483+D502+D521+D540+D559+D578+D597+D616+D635+D654+D673+D692+D711+D730+D749+D768+D787+D806+D825+D844+D863+D882+D901+D920+D939+D958+D977+D996+D1015+D1034+D1053+D1072+D1091+D1110+D1129+D1148+D1167+D1186+D1205+D1224+D1243+D1262+D1281+D1300+D1319+D1338+D1357+D1376+D1395+D1414+D1433+D1452+D1471+D1490+D1509+D1528+D1547+D1566+D1585+D1604+D1623+D1642+D1661+D1680+D1699+D1718+D1737+D1756+D1775+D1794+D1813+D1832+D1851+D1870+D1889+D1908</f>
        <v>0</v>
      </c>
      <c r="AE27" s="512">
        <f>E27+E46+E65+E84+E103+E122+E141+E160+E179+E198+E217+E236+E255+E274+E293+E312+E331+E350+E369+E388+E407+E426+E445+E464+E483+E502+E521+E540+E559+E578+E597+E616+E635+E654+E673+E692+E711+E730+E749+E768+E787+E806+E825+E844+E863+E882+E901+E920+E939+E958+E977+E996+E1015+E1034+E1053+E1072+E1091+E1110+E1129+E1148+E1167+E1186+E1205+E1224+E1243+E1262+E1281+E1300+E1319+E1338+E1357+E1376+E1395+E1414+E1433+E1452+E1471+E1490+E1509+E1528+E1547+E1566+E1585+E1604+E1623+E1642+E1661+E1680+E1699+E1718+E1737+E1756+E1775+E1794+E1813+E1832+E1851+E1870+E1889+E1908</f>
        <v>0</v>
      </c>
      <c r="AF27" s="518"/>
      <c r="AG27" s="516" t="s">
        <v>34</v>
      </c>
      <c r="AH27" s="520">
        <f>H27+H46+H65+H84+H103+H122+H141+H160+H179+H198+H217+H236+H255+H274+H293+H312+H331+H350+H369+H388+H407+H426+H445+H464+H483+H502+H521+H540+H559+H578+H597+H616+H635+H654+H673+H692+H711+H730+H749+H768+H787+H806+H825+H844+H863+H882+H901+H920+H939+H958+H977+H996+H1015+H1034+H1053+H1072+H1091+H1110+H1129+H1148+H1167+H1186+H1205+H1224+H1243+H1262+H1281+H1300+H1319+H1338+H1357+H1376+H1395+H1414+H1433+H1452+H1471+H1490+H1509+H1528+H1547+H1566+H1585+H1604+H1623+H1642+H1661+H1680+H1699+H1718+H1737+H1756+H1775+H1794+H1813+H1832+H1851+H1870+H1889+H1908</f>
        <v>0</v>
      </c>
      <c r="AI27" s="520">
        <f>I27+I46+I65+I84+I103+I122+I141+I160+I179+I198+I217+I236+I255+I274+I293+I312+I331+I350+I369+I388+I407+I426+I445+I464+I483+I502+I521+I540+I559+I578+I597+I616+I635+I654+I673+I692+I711+I730+I749+I768+I787+I806+I825+I844+I863+I882+I901+I920+I939+I958+I977+I996+I1015+I1034+I1053+I1072+I1091+I1110+I1129+I1148+I1167+I1186+I1205+I1224+I1243+I1262+I1281+I1300+I1319+I1338+I1357+I1376+I1395+I1414+I1433+I1452+I1471+I1490+I1509+I1528+I1547+I1566+I1585+I1604+I1623+I1642+I1661+I1680+I1699+I1718+I1737+I1756+I1775+I1794+I1813+I1832+I1851+I1870+I1889+I1908</f>
        <v>0</v>
      </c>
      <c r="AJ27" s="520">
        <f t="shared" ref="AJ27:AN38" si="1">J27+J46+J65+J84+J103+J122+J141+J160+J179+J198+J217+J236+J255+J274+J293+J312+J331+J350+J369+J388+J407+J426+J445+J464+J483+J502+J521+J540+J559+J578+J597+J616+J635+J654+J673+J692+J711+J730+J749+J768+J787+J806+J825+J844+J863+J882+J901+J920+J939+J958+J977+J996+J1015+J1034+J1053+J1072+J1091+J1110+J1129+J1148+J1167+J1186+J1205+J1224+J1243+J1262+J1281+J1300+J1319+J1338+J1357+J1376+J1395+J1414+J1433+J1452+J1471+J1490+J1509+J1528+J1547+J1566+J1585+J1604+J1623+J1642+J1661+J1680+J1699+J1718+J1737+J1756+J1775+J1794+J1813+J1832+J1851+J1870+J1889+J1908</f>
        <v>0</v>
      </c>
      <c r="AK27" s="520">
        <f t="shared" si="1"/>
        <v>0</v>
      </c>
      <c r="AL27" s="520">
        <f t="shared" si="1"/>
        <v>0</v>
      </c>
      <c r="AM27" s="520">
        <f t="shared" si="1"/>
        <v>0</v>
      </c>
      <c r="AN27" s="520">
        <f t="shared" si="1"/>
        <v>0</v>
      </c>
      <c r="AO27" s="518" t="str">
        <f>IFERROR(IF(AN27&gt;4*LOOKUP($I$2,'FE-FC'!AB28:AB45,'FE-FC'!AC28:AC45),"AUDITORIA",""),"")</f>
        <v/>
      </c>
      <c r="AP27" s="516" t="s">
        <v>34</v>
      </c>
      <c r="AQ27" s="520">
        <f t="shared" ref="AQ27:AQ38" si="2">Q27+Q46+Q65+Q84+Q103+Q122+Q141+Q160+Q179+Q198+Q217+Q236+Q255+Q274+Q293+Q312+Q331+Q350+Q369+Q388+Q407+Q426+Q445+Q464+Q483+Q502+Q521+Q540+Q559+Q578+Q597+Q616+Q635+Q654+Q673+Q692+Q711+Q730+Q749+Q768+Q787+Q806+Q825+Q844+Q863+Q882+Q901+Q920+Q939+Q958+Q977+Q996+Q1015+Q1034+Q1053+Q1072+Q1091+Q1110+Q1129+Q1148+Q1167+Q1186+Q1205+Q1224+Q1243+Q1262+Q1281+Q1300+Q1319+Q1338+Q1357+Q1376+Q1395+Q1414+Q1433+Q1452+Q1471+Q1490+Q1509+Q1528+Q1547+Q1566+Q1585+Q1604+Q1623+Q1642+Q1661+Q1680+Q1699+Q1718+Q1737+Q1756+Q1775+Q1794+Q1813+Q1832+Q1851+Q1870+Q1889+Q1908</f>
        <v>0</v>
      </c>
      <c r="AR27" s="520">
        <f t="shared" ref="AR27:AR38" si="3">R27+R46+R65+R84+R103+R122+R141+R160+R179+R198+R217+R236+R255+R274+R293+R312+R331+R350+R369+R388+R407+R426+R445+R464+R483+R502+R521+R540+R559+R578+R597+R616+R635+R654+R673+R692+R711+R730+R749+R768+R787+R806+R825+R844+R863+R882+R901+R920+R939+R958+R977+R996+R1015+R1034+R1053+R1072+R1091+R1110+R1129+R1148+R1167+R1186+R1205+R1224+R1243+R1262+R1281+R1300+R1319+R1338+R1357+R1376+R1395+R1414+R1433+R1452+R1471+R1490+R1509+R1528+R1547+R1566+R1585+R1604+R1623+R1642+R1661+R1680+R1699+R1718+R1737+R1756+R1775+R1794+R1813+R1832+R1851+R1870+R1889+R1908</f>
        <v>0</v>
      </c>
      <c r="AS27" s="520">
        <f t="shared" ref="AS27:AS38" si="4">S27+S46+S65+S84+S103+S122+S141+S160+S179+S198+S217+S236+S255+S274+S293+S312+S331+S350+S369+S388+S407+S426+S445+S464+S483+S502+S521+S540+S559+S578+S597+S616+S635+S654+S673+S692+S711+S730+S749+S768+S787+S806+S825+S844+S863+S882+S901+S920+S939+S958+S977+S996+S1015+S1034+S1053+S1072+S1091+S1110+S1129+S1148+S1167+S1186+S1205+S1224+S1243+S1262+S1281+S1300+S1319+S1338+S1357+S1376+S1395+S1414+S1433+S1452+S1471+S1490+S1509+S1528+S1547+S1566+S1585+S1604+S1623+S1642+S1661+S1680+S1699+S1718+S1737+S1756+S1775+S1794+S1813+S1832+S1851+S1870+S1889+S1908</f>
        <v>0</v>
      </c>
      <c r="AT27" s="520">
        <f t="shared" ref="AT27:AT38" si="5">T27+T46+T65+T84+T103+T122+T141+T160+T179+T198+T217+T236+T255+T274+T293+T312+T331+T350+T369+T388+T407+T426+T445+T464+T483+T502+T521+T540+T559+T578+T597+T616+T635+T654+T673+T692+T711+T730+T749+T768+T787+T806+T825+T844+T863+T882+T901+T920+T939+T958+T977+T996+T1015+T1034+T1053+T1072+T1091+T1110+T1129+T1148+T1167+T1186+T1205+T1224+T1243+T1262+T1281+T1300+T1319+T1338+T1357+T1376+T1395+T1414+T1433+T1452+T1471+T1490+T1509+T1528+T1547+T1566+T1585+T1604+T1623+T1642+T1661+T1680+T1699+T1718+T1737+T1756+T1775+T1794+T1813+T1832+T1851+T1870+T1889+T1908</f>
        <v>0</v>
      </c>
      <c r="AU27" s="520">
        <f t="shared" ref="AU27:AU38" si="6">U27+U46+U65+U84+U103+U122+U141+U160+U179+U198+U217+U236+U255+U274+U293+U312+U331+U350+U369+U388+U407+U426+U445+U464+U483+U502+U521+U540+U559+U578+U597+U616+U635+U654+U673+U692+U711+U730+U749+U768+U787+U806+U825+U844+U863+U882+U901+U920+U939+U958+U977+U996+U1015+U1034+U1053+U1072+U1091+U1110+U1129+U1148+U1167+U1186+U1205+U1224+U1243+U1262+U1281+U1300+U1319+U1338+U1357+U1376+U1395+U1414+U1433+U1452+U1471+U1490+U1509+U1528+U1547+U1566+U1585+U1604+U1623+U1642+U1661+U1680+U1699+U1718+U1737+U1756+U1775+U1794+U1813+U1832+U1851+U1870+U1889+U1908</f>
        <v>0</v>
      </c>
      <c r="AV27" s="520">
        <f t="shared" ref="AV27:AV38" si="7">V27+V46+V65+V84+V103+V122+V141+V160+V179+V198+V217+V236+V255+V274+V293+V312+V331+V350+V369+V388+V407+V426+V445+V464+V483+V502+V521+V540+V559+V578+V597+V616+V635+V654+V673+V692+V711+V730+V749+V768+V787+V806+V825+V844+V863+V882+V901+V920+V939+V958+V977+V996+V1015+V1034+V1053+V1072+V1091+V1110+V1129+V1148+V1167+V1186+V1205+V1224+V1243+V1262+V1281+V1300+V1319+V1338+V1357+V1376+V1395+V1414+V1433+V1452+V1471+V1490+V1509+V1528+V1547+V1566+V1585+V1604+V1623+V1642+V1661+V1680+V1699+V1718+V1737+V1756+V1775+V1794+V1813+V1832+V1851+V1870+V1889+V1908</f>
        <v>0</v>
      </c>
      <c r="AW27" s="520">
        <f t="shared" ref="AW27:AW38" si="8">W27+W46+W65+W84+W103+W122+W141+W160+W179+W198+W217+W236+W255+W274+W293+W312+W331+W350+W369+W388+W407+W426+W445+W464+W483+W502+W521+W540+W559+W578+W597+W616+W635+W654+W673+W692+W711+W730+W749+W768+W787+W806+W825+W844+W863+W882+W901+W920+W939+W958+W977+W996+W1015+W1034+W1053+W1072+W1091+W1110+W1129+W1148+W1167+W1186+W1205+W1224+W1243+W1262+W1281+W1300+W1319+W1338+W1357+W1376+W1395+W1414+W1433+W1452+W1471+W1490+W1509+W1528+W1547+W1566+W1585+W1604+W1623+W1642+W1661+W1680+W1699+W1718+W1737+W1756+W1775+W1794+W1813+W1832+W1851+W1870+W1889+W1908</f>
        <v>0</v>
      </c>
      <c r="AX27" s="520">
        <f t="shared" ref="AX27:AX38" si="9">X27+X46+X65+X84+X103+X122+X141+X160+X179+X198+X217+X236+X255+X274+X293+X312+X331+X350+X369+X388+X407+X426+X445+X464+X483+X502+X521+X540+X559+X578+X597+X616+X635+X654+X673+X692+X711+X730+X749+X768+X787+X806+X825+X844+X863+X882+X901+X920+X939+X958+X977+X996+X1015+X1034+X1053+X1072+X1091+X1110+X1129+X1148+X1167+X1186+X1205+X1224+X1243+X1262+X1281+X1300+X1319+X1338+X1357+X1376+X1395+X1414+X1433+X1452+X1471+X1490+X1509+X1528+X1547+X1566+X1585+X1604+X1623+X1642+X1661+X1680+X1699+X1718+X1737+X1756+X1775+X1794+X1813+X1832+X1851+X1870+X1889+X1908</f>
        <v>0</v>
      </c>
      <c r="AY27" s="521">
        <f>AT27+AV27+AX27</f>
        <v>0</v>
      </c>
      <c r="AZ27" s="518"/>
    </row>
    <row r="28" spans="1:52" s="59" customFormat="1">
      <c r="A28" s="132"/>
      <c r="B28" s="361" t="s">
        <v>35</v>
      </c>
      <c r="C28" s="368"/>
      <c r="D28" s="368"/>
      <c r="E28" s="368"/>
      <c r="G28" s="361" t="s">
        <v>35</v>
      </c>
      <c r="H28" s="363"/>
      <c r="I28" s="363"/>
      <c r="J28" s="366"/>
      <c r="K28" s="366"/>
      <c r="L28" s="366"/>
      <c r="M28" s="366"/>
      <c r="N28" s="365"/>
      <c r="O28" s="59" t="str">
        <f>IFERROR(IF(N28&gt;4*LOOKUP($I$2,'FE-FC'!B28:B45,'FE-FC'!C28:C45),"AUDITORIA",""),"")</f>
        <v/>
      </c>
      <c r="P28" s="361" t="s">
        <v>35</v>
      </c>
      <c r="Q28" s="363"/>
      <c r="R28" s="363"/>
      <c r="S28" s="366"/>
      <c r="T28" s="366"/>
      <c r="U28" s="366"/>
      <c r="V28" s="366"/>
      <c r="W28" s="366"/>
      <c r="X28" s="366"/>
      <c r="Y28" s="367">
        <f t="shared" ref="Y28:Y38" si="10">T28+V28+X28</f>
        <v>0</v>
      </c>
      <c r="AA28" s="374" t="str">
        <f t="shared" si="0"/>
        <v/>
      </c>
      <c r="AB28" s="516" t="s">
        <v>35</v>
      </c>
      <c r="AC28" s="512">
        <f t="shared" ref="AC28:AI38" si="11">C28+C47+C66+C85+C104+C123+C142+C161+C180+C199+C218+C237+C256+C275+C294+C313+C332+C351+C370+C389+C408+C427+C446+C465+C484+C503+C522+C541+C560+C579+C598+C617+C636+C655+C674+C693+C712+C731+C750+C769+C788+C807+C826+C845+C864+C883+C902+C921+C940+C959+C978+C997+C1016+C1035+C1054+C1073+C1092+C1111+C1130+C1149+C1168+C1187+C1206+C1225+C1244+C1263+C1282+C1301+C1320+C1339+C1358+C1377+C1396+C1415+C1434+C1453+C1472+C1491+C1510+C1529+C1548+C1567+C1586+C1605+C1624+C1643+C1662+C1681+C1700+C1719+C1738+C1757+C1776+C1795+C1814+C1833+C1852+C1871+C1890+C1909</f>
        <v>0</v>
      </c>
      <c r="AD28" s="512">
        <f t="shared" si="11"/>
        <v>0</v>
      </c>
      <c r="AE28" s="512">
        <f t="shared" si="11"/>
        <v>0</v>
      </c>
      <c r="AF28" s="518"/>
      <c r="AG28" s="516" t="s">
        <v>35</v>
      </c>
      <c r="AH28" s="520">
        <f t="shared" si="11"/>
        <v>0</v>
      </c>
      <c r="AI28" s="520">
        <f t="shared" si="11"/>
        <v>0</v>
      </c>
      <c r="AJ28" s="520">
        <f t="shared" si="1"/>
        <v>0</v>
      </c>
      <c r="AK28" s="520">
        <f t="shared" si="1"/>
        <v>0</v>
      </c>
      <c r="AL28" s="520">
        <f t="shared" si="1"/>
        <v>0</v>
      </c>
      <c r="AM28" s="520">
        <f t="shared" si="1"/>
        <v>0</v>
      </c>
      <c r="AN28" s="520">
        <f t="shared" si="1"/>
        <v>0</v>
      </c>
      <c r="AO28" s="518" t="str">
        <f>IFERROR(IF(AN28&gt;4*LOOKUP($I$2,'FE-FC'!AB28:AB45,'FE-FC'!AC28:AC45),"AUDITORIA",""),"")</f>
        <v/>
      </c>
      <c r="AP28" s="516" t="s">
        <v>35</v>
      </c>
      <c r="AQ28" s="520">
        <f t="shared" si="2"/>
        <v>0</v>
      </c>
      <c r="AR28" s="520">
        <f t="shared" si="3"/>
        <v>0</v>
      </c>
      <c r="AS28" s="520">
        <f t="shared" si="4"/>
        <v>0</v>
      </c>
      <c r="AT28" s="520">
        <f t="shared" si="5"/>
        <v>0</v>
      </c>
      <c r="AU28" s="520">
        <f t="shared" si="6"/>
        <v>0</v>
      </c>
      <c r="AV28" s="520">
        <f t="shared" si="7"/>
        <v>0</v>
      </c>
      <c r="AW28" s="520">
        <f t="shared" si="8"/>
        <v>0</v>
      </c>
      <c r="AX28" s="520">
        <f t="shared" si="9"/>
        <v>0</v>
      </c>
      <c r="AY28" s="521">
        <f t="shared" ref="AY28:AY29" si="12">AT28+AV28+AX28</f>
        <v>0</v>
      </c>
      <c r="AZ28" s="518"/>
    </row>
    <row r="29" spans="1:52" s="59" customFormat="1" ht="15" customHeight="1">
      <c r="A29" s="132"/>
      <c r="B29" s="361" t="s">
        <v>36</v>
      </c>
      <c r="C29" s="368"/>
      <c r="D29" s="368"/>
      <c r="E29" s="368"/>
      <c r="G29" s="361" t="s">
        <v>36</v>
      </c>
      <c r="H29" s="363"/>
      <c r="I29" s="363"/>
      <c r="J29" s="366"/>
      <c r="K29" s="366"/>
      <c r="L29" s="366"/>
      <c r="M29" s="366"/>
      <c r="N29" s="365"/>
      <c r="O29" s="59" t="str">
        <f>IFERROR(IF(N29&gt;4*LOOKUP($I$2,'FE-FC'!B28:B45,'FE-FC'!C28:C45),"AUDITORIA",""),"")</f>
        <v/>
      </c>
      <c r="P29" s="361" t="s">
        <v>36</v>
      </c>
      <c r="Q29" s="363"/>
      <c r="R29" s="363"/>
      <c r="S29" s="366"/>
      <c r="T29" s="366"/>
      <c r="U29" s="366"/>
      <c r="V29" s="366"/>
      <c r="W29" s="366"/>
      <c r="X29" s="366"/>
      <c r="Y29" s="367">
        <f t="shared" si="10"/>
        <v>0</v>
      </c>
      <c r="AA29" s="374" t="str">
        <f t="shared" si="0"/>
        <v/>
      </c>
      <c r="AB29" s="516" t="s">
        <v>36</v>
      </c>
      <c r="AC29" s="512">
        <f t="shared" si="11"/>
        <v>0</v>
      </c>
      <c r="AD29" s="512">
        <f t="shared" si="11"/>
        <v>0</v>
      </c>
      <c r="AE29" s="512">
        <f t="shared" si="11"/>
        <v>0</v>
      </c>
      <c r="AF29" s="518"/>
      <c r="AG29" s="516" t="s">
        <v>36</v>
      </c>
      <c r="AH29" s="520">
        <f t="shared" si="11"/>
        <v>0</v>
      </c>
      <c r="AI29" s="520">
        <f t="shared" si="11"/>
        <v>0</v>
      </c>
      <c r="AJ29" s="520">
        <f t="shared" si="1"/>
        <v>0</v>
      </c>
      <c r="AK29" s="520">
        <f t="shared" si="1"/>
        <v>0</v>
      </c>
      <c r="AL29" s="520">
        <f t="shared" si="1"/>
        <v>0</v>
      </c>
      <c r="AM29" s="520">
        <f t="shared" si="1"/>
        <v>0</v>
      </c>
      <c r="AN29" s="520">
        <f t="shared" si="1"/>
        <v>0</v>
      </c>
      <c r="AO29" s="518" t="str">
        <f>IFERROR(IF(AN29&gt;4*LOOKUP($I$2,'FE-FC'!AB28:AB45,'FE-FC'!AC28:AC45),"AUDITORIA",""),"")</f>
        <v/>
      </c>
      <c r="AP29" s="516" t="s">
        <v>36</v>
      </c>
      <c r="AQ29" s="520">
        <f t="shared" si="2"/>
        <v>0</v>
      </c>
      <c r="AR29" s="520">
        <f t="shared" si="3"/>
        <v>0</v>
      </c>
      <c r="AS29" s="520">
        <f t="shared" si="4"/>
        <v>0</v>
      </c>
      <c r="AT29" s="520">
        <f t="shared" si="5"/>
        <v>0</v>
      </c>
      <c r="AU29" s="520">
        <f t="shared" si="6"/>
        <v>0</v>
      </c>
      <c r="AV29" s="520">
        <f t="shared" si="7"/>
        <v>0</v>
      </c>
      <c r="AW29" s="520">
        <f t="shared" si="8"/>
        <v>0</v>
      </c>
      <c r="AX29" s="520">
        <f t="shared" si="9"/>
        <v>0</v>
      </c>
      <c r="AY29" s="521">
        <f t="shared" si="12"/>
        <v>0</v>
      </c>
      <c r="AZ29" s="518"/>
    </row>
    <row r="30" spans="1:52" s="59" customFormat="1">
      <c r="A30" s="132"/>
      <c r="B30" s="361" t="s">
        <v>37</v>
      </c>
      <c r="C30" s="368"/>
      <c r="D30" s="368"/>
      <c r="E30" s="368"/>
      <c r="G30" s="361" t="s">
        <v>37</v>
      </c>
      <c r="H30" s="363"/>
      <c r="I30" s="363"/>
      <c r="J30" s="366"/>
      <c r="K30" s="366"/>
      <c r="L30" s="366"/>
      <c r="M30" s="366"/>
      <c r="N30" s="365"/>
      <c r="O30" s="59" t="str">
        <f>IFERROR(IF(N30&gt;4*LOOKUP($I$2,'FE-FC'!B28:B45,'FE-FC'!C28:C45),"AUDITORIA",""),"")</f>
        <v/>
      </c>
      <c r="P30" s="361" t="s">
        <v>37</v>
      </c>
      <c r="Q30" s="363"/>
      <c r="R30" s="363"/>
      <c r="S30" s="366"/>
      <c r="T30" s="366"/>
      <c r="U30" s="366"/>
      <c r="V30" s="366"/>
      <c r="W30" s="366"/>
      <c r="X30" s="366"/>
      <c r="Y30" s="367">
        <f>T30+V30+X30</f>
        <v>0</v>
      </c>
      <c r="AA30" s="374" t="str">
        <f t="shared" si="0"/>
        <v/>
      </c>
      <c r="AB30" s="516" t="s">
        <v>37</v>
      </c>
      <c r="AC30" s="512">
        <f t="shared" si="11"/>
        <v>0</v>
      </c>
      <c r="AD30" s="512">
        <f t="shared" si="11"/>
        <v>0</v>
      </c>
      <c r="AE30" s="512">
        <f t="shared" si="11"/>
        <v>0</v>
      </c>
      <c r="AF30" s="518"/>
      <c r="AG30" s="516" t="s">
        <v>37</v>
      </c>
      <c r="AH30" s="520">
        <f t="shared" si="11"/>
        <v>0</v>
      </c>
      <c r="AI30" s="520">
        <f t="shared" si="11"/>
        <v>0</v>
      </c>
      <c r="AJ30" s="520">
        <f t="shared" si="1"/>
        <v>0</v>
      </c>
      <c r="AK30" s="520">
        <f t="shared" si="1"/>
        <v>0</v>
      </c>
      <c r="AL30" s="520">
        <f t="shared" si="1"/>
        <v>0</v>
      </c>
      <c r="AM30" s="520">
        <f t="shared" si="1"/>
        <v>0</v>
      </c>
      <c r="AN30" s="520">
        <f t="shared" si="1"/>
        <v>0</v>
      </c>
      <c r="AO30" s="518" t="str">
        <f>IFERROR(IF(AN30&gt;4*LOOKUP($I$2,'FE-FC'!AB28:AB45,'FE-FC'!AC28:AC45),"AUDITORIA",""),"")</f>
        <v/>
      </c>
      <c r="AP30" s="516" t="s">
        <v>37</v>
      </c>
      <c r="AQ30" s="520">
        <f t="shared" si="2"/>
        <v>0</v>
      </c>
      <c r="AR30" s="520">
        <f t="shared" si="3"/>
        <v>0</v>
      </c>
      <c r="AS30" s="520">
        <f t="shared" si="4"/>
        <v>0</v>
      </c>
      <c r="AT30" s="520">
        <f t="shared" si="5"/>
        <v>0</v>
      </c>
      <c r="AU30" s="520">
        <f t="shared" si="6"/>
        <v>0</v>
      </c>
      <c r="AV30" s="520">
        <f t="shared" si="7"/>
        <v>0</v>
      </c>
      <c r="AW30" s="520">
        <f t="shared" si="8"/>
        <v>0</v>
      </c>
      <c r="AX30" s="520">
        <f t="shared" si="9"/>
        <v>0</v>
      </c>
      <c r="AY30" s="521">
        <f>AT30+AV30+AX30</f>
        <v>0</v>
      </c>
      <c r="AZ30" s="518"/>
    </row>
    <row r="31" spans="1:52" s="59" customFormat="1">
      <c r="A31" s="132"/>
      <c r="B31" s="361" t="s">
        <v>38</v>
      </c>
      <c r="C31" s="368"/>
      <c r="D31" s="368"/>
      <c r="E31" s="368"/>
      <c r="G31" s="361" t="s">
        <v>38</v>
      </c>
      <c r="H31" s="363"/>
      <c r="I31" s="363"/>
      <c r="J31" s="366"/>
      <c r="K31" s="366"/>
      <c r="L31" s="366"/>
      <c r="M31" s="366"/>
      <c r="N31" s="365"/>
      <c r="O31" s="59" t="str">
        <f>IFERROR(IF(N31&gt;4*LOOKUP($I$2,'FE-FC'!B28:B45,'FE-FC'!C28:C45),"AUDITORIA",""),"")</f>
        <v/>
      </c>
      <c r="P31" s="361" t="s">
        <v>38</v>
      </c>
      <c r="Q31" s="363"/>
      <c r="R31" s="363"/>
      <c r="S31" s="366"/>
      <c r="T31" s="366"/>
      <c r="U31" s="366"/>
      <c r="V31" s="366"/>
      <c r="W31" s="366"/>
      <c r="X31" s="366"/>
      <c r="Y31" s="367">
        <f t="shared" si="10"/>
        <v>0</v>
      </c>
      <c r="AA31" s="374" t="str">
        <f t="shared" si="0"/>
        <v/>
      </c>
      <c r="AB31" s="516" t="s">
        <v>38</v>
      </c>
      <c r="AC31" s="512">
        <f t="shared" si="11"/>
        <v>0</v>
      </c>
      <c r="AD31" s="512">
        <f t="shared" si="11"/>
        <v>0</v>
      </c>
      <c r="AE31" s="512">
        <f t="shared" si="11"/>
        <v>0</v>
      </c>
      <c r="AF31" s="518"/>
      <c r="AG31" s="516" t="s">
        <v>38</v>
      </c>
      <c r="AH31" s="520">
        <f t="shared" si="11"/>
        <v>0</v>
      </c>
      <c r="AI31" s="520">
        <f t="shared" si="11"/>
        <v>0</v>
      </c>
      <c r="AJ31" s="520">
        <f t="shared" si="1"/>
        <v>0</v>
      </c>
      <c r="AK31" s="520">
        <f t="shared" si="1"/>
        <v>0</v>
      </c>
      <c r="AL31" s="520">
        <f t="shared" si="1"/>
        <v>0</v>
      </c>
      <c r="AM31" s="520">
        <f t="shared" si="1"/>
        <v>0</v>
      </c>
      <c r="AN31" s="520">
        <f t="shared" si="1"/>
        <v>0</v>
      </c>
      <c r="AO31" s="518" t="str">
        <f>IFERROR(IF(AN31&gt;4*LOOKUP($I$2,'FE-FC'!AB28:AB45,'FE-FC'!AC28:AC45),"AUDITORIA",""),"")</f>
        <v/>
      </c>
      <c r="AP31" s="516" t="s">
        <v>38</v>
      </c>
      <c r="AQ31" s="520">
        <f t="shared" si="2"/>
        <v>0</v>
      </c>
      <c r="AR31" s="520">
        <f t="shared" si="3"/>
        <v>0</v>
      </c>
      <c r="AS31" s="520">
        <f t="shared" si="4"/>
        <v>0</v>
      </c>
      <c r="AT31" s="520">
        <f t="shared" si="5"/>
        <v>0</v>
      </c>
      <c r="AU31" s="520">
        <f t="shared" si="6"/>
        <v>0</v>
      </c>
      <c r="AV31" s="520">
        <f t="shared" si="7"/>
        <v>0</v>
      </c>
      <c r="AW31" s="520">
        <f t="shared" si="8"/>
        <v>0</v>
      </c>
      <c r="AX31" s="520">
        <f t="shared" si="9"/>
        <v>0</v>
      </c>
      <c r="AY31" s="521">
        <f t="shared" ref="AY31:AY38" si="13">AT31+AV31+AX31</f>
        <v>0</v>
      </c>
      <c r="AZ31" s="518"/>
    </row>
    <row r="32" spans="1:52" s="59" customFormat="1">
      <c r="A32" s="132"/>
      <c r="B32" s="361" t="s">
        <v>39</v>
      </c>
      <c r="C32" s="362"/>
      <c r="D32" s="362"/>
      <c r="E32" s="362"/>
      <c r="G32" s="361" t="s">
        <v>39</v>
      </c>
      <c r="H32" s="363"/>
      <c r="I32" s="363"/>
      <c r="J32" s="366"/>
      <c r="K32" s="366"/>
      <c r="L32" s="366"/>
      <c r="M32" s="366"/>
      <c r="N32" s="365"/>
      <c r="O32" s="59" t="str">
        <f>IFERROR(IF(N32&gt;4*LOOKUP($I$2,'FE-FC'!B28:B45,'FE-FC'!C28:C45),"AUDITORIA",""),"")</f>
        <v/>
      </c>
      <c r="P32" s="361" t="s">
        <v>39</v>
      </c>
      <c r="Q32" s="363"/>
      <c r="R32" s="363"/>
      <c r="S32" s="366"/>
      <c r="T32" s="366"/>
      <c r="U32" s="366"/>
      <c r="V32" s="366"/>
      <c r="W32" s="366"/>
      <c r="X32" s="366"/>
      <c r="Y32" s="367">
        <f t="shared" si="10"/>
        <v>0</v>
      </c>
      <c r="AA32" s="374" t="str">
        <f t="shared" si="0"/>
        <v/>
      </c>
      <c r="AB32" s="516" t="s">
        <v>39</v>
      </c>
      <c r="AC32" s="512">
        <f t="shared" si="11"/>
        <v>0</v>
      </c>
      <c r="AD32" s="512">
        <f t="shared" si="11"/>
        <v>0</v>
      </c>
      <c r="AE32" s="512">
        <f t="shared" si="11"/>
        <v>0</v>
      </c>
      <c r="AF32" s="518"/>
      <c r="AG32" s="516" t="s">
        <v>39</v>
      </c>
      <c r="AH32" s="520">
        <f t="shared" si="11"/>
        <v>0</v>
      </c>
      <c r="AI32" s="520">
        <f t="shared" si="11"/>
        <v>0</v>
      </c>
      <c r="AJ32" s="520">
        <f t="shared" si="1"/>
        <v>0</v>
      </c>
      <c r="AK32" s="520">
        <f t="shared" si="1"/>
        <v>0</v>
      </c>
      <c r="AL32" s="520">
        <f t="shared" si="1"/>
        <v>0</v>
      </c>
      <c r="AM32" s="520">
        <f t="shared" si="1"/>
        <v>0</v>
      </c>
      <c r="AN32" s="520">
        <f t="shared" si="1"/>
        <v>0</v>
      </c>
      <c r="AO32" s="518" t="str">
        <f>IFERROR(IF(AN32&gt;4*LOOKUP($I$2,'FE-FC'!AB28:AB45,'FE-FC'!AC28:AC45),"AUDITORIA",""),"")</f>
        <v/>
      </c>
      <c r="AP32" s="516" t="s">
        <v>39</v>
      </c>
      <c r="AQ32" s="520">
        <f t="shared" si="2"/>
        <v>0</v>
      </c>
      <c r="AR32" s="520">
        <f t="shared" si="3"/>
        <v>0</v>
      </c>
      <c r="AS32" s="520">
        <f t="shared" si="4"/>
        <v>0</v>
      </c>
      <c r="AT32" s="520">
        <f t="shared" si="5"/>
        <v>0</v>
      </c>
      <c r="AU32" s="520">
        <f t="shared" si="6"/>
        <v>0</v>
      </c>
      <c r="AV32" s="520">
        <f t="shared" si="7"/>
        <v>0</v>
      </c>
      <c r="AW32" s="520">
        <f t="shared" si="8"/>
        <v>0</v>
      </c>
      <c r="AX32" s="520">
        <f t="shared" si="9"/>
        <v>0</v>
      </c>
      <c r="AY32" s="521">
        <f t="shared" si="13"/>
        <v>0</v>
      </c>
      <c r="AZ32" s="518"/>
    </row>
    <row r="33" spans="1:52" s="59" customFormat="1">
      <c r="A33" s="132"/>
      <c r="B33" s="361" t="s">
        <v>40</v>
      </c>
      <c r="C33" s="368"/>
      <c r="D33" s="368"/>
      <c r="E33" s="368"/>
      <c r="G33" s="361" t="s">
        <v>40</v>
      </c>
      <c r="H33" s="363"/>
      <c r="I33" s="363"/>
      <c r="J33" s="366"/>
      <c r="K33" s="366"/>
      <c r="L33" s="366"/>
      <c r="M33" s="366"/>
      <c r="N33" s="365"/>
      <c r="O33" s="59" t="str">
        <f>IFERROR(IF(N33&gt;4*LOOKUP($I$2,'FE-FC'!B28:B45,'FE-FC'!C28:C45),"AUDITORIA",""),"")</f>
        <v/>
      </c>
      <c r="P33" s="361" t="s">
        <v>40</v>
      </c>
      <c r="Q33" s="363"/>
      <c r="R33" s="363"/>
      <c r="S33" s="366"/>
      <c r="T33" s="366"/>
      <c r="U33" s="366"/>
      <c r="V33" s="366"/>
      <c r="W33" s="366"/>
      <c r="X33" s="366"/>
      <c r="Y33" s="367">
        <f t="shared" si="10"/>
        <v>0</v>
      </c>
      <c r="AA33" s="374" t="str">
        <f t="shared" si="0"/>
        <v/>
      </c>
      <c r="AB33" s="516" t="s">
        <v>40</v>
      </c>
      <c r="AC33" s="512">
        <f t="shared" si="11"/>
        <v>0</v>
      </c>
      <c r="AD33" s="512">
        <f t="shared" si="11"/>
        <v>0</v>
      </c>
      <c r="AE33" s="512">
        <f t="shared" si="11"/>
        <v>0</v>
      </c>
      <c r="AF33" s="518"/>
      <c r="AG33" s="516" t="s">
        <v>40</v>
      </c>
      <c r="AH33" s="520">
        <f t="shared" si="11"/>
        <v>0</v>
      </c>
      <c r="AI33" s="520">
        <f t="shared" si="11"/>
        <v>0</v>
      </c>
      <c r="AJ33" s="520">
        <f t="shared" si="1"/>
        <v>0</v>
      </c>
      <c r="AK33" s="520">
        <f t="shared" si="1"/>
        <v>0</v>
      </c>
      <c r="AL33" s="520">
        <f t="shared" si="1"/>
        <v>0</v>
      </c>
      <c r="AM33" s="520">
        <f t="shared" si="1"/>
        <v>0</v>
      </c>
      <c r="AN33" s="520">
        <f t="shared" si="1"/>
        <v>0</v>
      </c>
      <c r="AO33" s="518" t="str">
        <f>IFERROR(IF(AN33&gt;4*LOOKUP($I$2,'FE-FC'!AB28:AB45,'FE-FC'!AC28:AC45),"AUDITORIA",""),"")</f>
        <v/>
      </c>
      <c r="AP33" s="516" t="s">
        <v>40</v>
      </c>
      <c r="AQ33" s="520">
        <f t="shared" si="2"/>
        <v>0</v>
      </c>
      <c r="AR33" s="520">
        <f t="shared" si="3"/>
        <v>0</v>
      </c>
      <c r="AS33" s="520">
        <f t="shared" si="4"/>
        <v>0</v>
      </c>
      <c r="AT33" s="520">
        <f t="shared" si="5"/>
        <v>0</v>
      </c>
      <c r="AU33" s="520">
        <f t="shared" si="6"/>
        <v>0</v>
      </c>
      <c r="AV33" s="520">
        <f t="shared" si="7"/>
        <v>0</v>
      </c>
      <c r="AW33" s="520">
        <f t="shared" si="8"/>
        <v>0</v>
      </c>
      <c r="AX33" s="520">
        <f t="shared" si="9"/>
        <v>0</v>
      </c>
      <c r="AY33" s="521">
        <f t="shared" si="13"/>
        <v>0</v>
      </c>
      <c r="AZ33" s="518"/>
    </row>
    <row r="34" spans="1:52" s="59" customFormat="1">
      <c r="A34" s="132"/>
      <c r="B34" s="361" t="s">
        <v>41</v>
      </c>
      <c r="C34" s="368"/>
      <c r="D34" s="368"/>
      <c r="E34" s="368"/>
      <c r="G34" s="361" t="s">
        <v>41</v>
      </c>
      <c r="H34" s="363"/>
      <c r="I34" s="363"/>
      <c r="J34" s="366"/>
      <c r="K34" s="366"/>
      <c r="L34" s="366"/>
      <c r="M34" s="366"/>
      <c r="N34" s="365"/>
      <c r="O34" s="59" t="str">
        <f>IFERROR(IF(N34&gt;4*LOOKUP($I$2,'FE-FC'!B28:B45,'FE-FC'!C28:C45),"AUDITORIA",""),"")</f>
        <v/>
      </c>
      <c r="P34" s="361" t="s">
        <v>41</v>
      </c>
      <c r="Q34" s="363"/>
      <c r="R34" s="363"/>
      <c r="S34" s="366"/>
      <c r="T34" s="366"/>
      <c r="U34" s="366"/>
      <c r="V34" s="366"/>
      <c r="W34" s="366"/>
      <c r="X34" s="366"/>
      <c r="Y34" s="367">
        <f t="shared" si="10"/>
        <v>0</v>
      </c>
      <c r="AA34" s="374" t="str">
        <f t="shared" si="0"/>
        <v/>
      </c>
      <c r="AB34" s="516" t="s">
        <v>41</v>
      </c>
      <c r="AC34" s="512">
        <f t="shared" si="11"/>
        <v>0</v>
      </c>
      <c r="AD34" s="512">
        <f t="shared" si="11"/>
        <v>0</v>
      </c>
      <c r="AE34" s="512">
        <f t="shared" si="11"/>
        <v>0</v>
      </c>
      <c r="AF34" s="518"/>
      <c r="AG34" s="516" t="s">
        <v>41</v>
      </c>
      <c r="AH34" s="520">
        <f t="shared" si="11"/>
        <v>0</v>
      </c>
      <c r="AI34" s="520">
        <f t="shared" si="11"/>
        <v>0</v>
      </c>
      <c r="AJ34" s="520">
        <f t="shared" si="1"/>
        <v>0</v>
      </c>
      <c r="AK34" s="520">
        <f t="shared" si="1"/>
        <v>0</v>
      </c>
      <c r="AL34" s="520">
        <f t="shared" si="1"/>
        <v>0</v>
      </c>
      <c r="AM34" s="520">
        <f t="shared" si="1"/>
        <v>0</v>
      </c>
      <c r="AN34" s="520">
        <f t="shared" si="1"/>
        <v>0</v>
      </c>
      <c r="AO34" s="518" t="str">
        <f>IFERROR(IF(AN34&gt;4*LOOKUP($I$2,'FE-FC'!AB28:AB45,'FE-FC'!AC28:AC45),"AUDITORIA",""),"")</f>
        <v/>
      </c>
      <c r="AP34" s="516" t="s">
        <v>41</v>
      </c>
      <c r="AQ34" s="520">
        <f t="shared" si="2"/>
        <v>0</v>
      </c>
      <c r="AR34" s="520">
        <f t="shared" si="3"/>
        <v>0</v>
      </c>
      <c r="AS34" s="520">
        <f t="shared" si="4"/>
        <v>0</v>
      </c>
      <c r="AT34" s="520">
        <f t="shared" si="5"/>
        <v>0</v>
      </c>
      <c r="AU34" s="520">
        <f t="shared" si="6"/>
        <v>0</v>
      </c>
      <c r="AV34" s="520">
        <f t="shared" si="7"/>
        <v>0</v>
      </c>
      <c r="AW34" s="520">
        <f t="shared" si="8"/>
        <v>0</v>
      </c>
      <c r="AX34" s="520">
        <f t="shared" si="9"/>
        <v>0</v>
      </c>
      <c r="AY34" s="521">
        <f t="shared" si="13"/>
        <v>0</v>
      </c>
      <c r="AZ34" s="518"/>
    </row>
    <row r="35" spans="1:52" s="59" customFormat="1">
      <c r="A35" s="132"/>
      <c r="B35" s="361" t="s">
        <v>269</v>
      </c>
      <c r="C35" s="368"/>
      <c r="D35" s="368"/>
      <c r="E35" s="368"/>
      <c r="G35" s="361" t="s">
        <v>269</v>
      </c>
      <c r="H35" s="363"/>
      <c r="I35" s="363"/>
      <c r="J35" s="366"/>
      <c r="K35" s="366"/>
      <c r="L35" s="366"/>
      <c r="M35" s="366"/>
      <c r="N35" s="365"/>
      <c r="O35" s="59" t="str">
        <f>IFERROR(IF(N35&gt;4*LOOKUP($I$2,'FE-FC'!B28:B45,'FE-FC'!C28:C45),"AUDITORIA",""),"")</f>
        <v/>
      </c>
      <c r="P35" s="361" t="s">
        <v>269</v>
      </c>
      <c r="Q35" s="363"/>
      <c r="R35" s="363"/>
      <c r="S35" s="366"/>
      <c r="T35" s="366"/>
      <c r="U35" s="366"/>
      <c r="V35" s="366"/>
      <c r="W35" s="366"/>
      <c r="X35" s="366"/>
      <c r="Y35" s="367">
        <f t="shared" si="10"/>
        <v>0</v>
      </c>
      <c r="AA35" s="374" t="str">
        <f>IF(SUM(E35,N35,Y35),"","")</f>
        <v/>
      </c>
      <c r="AB35" s="516" t="s">
        <v>269</v>
      </c>
      <c r="AC35" s="512">
        <f t="shared" si="11"/>
        <v>0</v>
      </c>
      <c r="AD35" s="512">
        <f t="shared" si="11"/>
        <v>0</v>
      </c>
      <c r="AE35" s="512">
        <f t="shared" si="11"/>
        <v>0</v>
      </c>
      <c r="AF35" s="518"/>
      <c r="AG35" s="516" t="s">
        <v>269</v>
      </c>
      <c r="AH35" s="520">
        <f t="shared" si="11"/>
        <v>0</v>
      </c>
      <c r="AI35" s="520">
        <f t="shared" si="11"/>
        <v>0</v>
      </c>
      <c r="AJ35" s="520">
        <f t="shared" si="1"/>
        <v>0</v>
      </c>
      <c r="AK35" s="520">
        <f t="shared" si="1"/>
        <v>0</v>
      </c>
      <c r="AL35" s="520">
        <f t="shared" si="1"/>
        <v>0</v>
      </c>
      <c r="AM35" s="520">
        <f t="shared" si="1"/>
        <v>0</v>
      </c>
      <c r="AN35" s="520">
        <f t="shared" si="1"/>
        <v>0</v>
      </c>
      <c r="AO35" s="518" t="str">
        <f>IFERROR(IF(AN35&gt;4*LOOKUP($I$2,'FE-FC'!AB28:AB45,'FE-FC'!AC28:AC45),"AUDITORIA",""),"")</f>
        <v/>
      </c>
      <c r="AP35" s="516" t="s">
        <v>269</v>
      </c>
      <c r="AQ35" s="520">
        <f t="shared" si="2"/>
        <v>0</v>
      </c>
      <c r="AR35" s="520">
        <f t="shared" si="3"/>
        <v>0</v>
      </c>
      <c r="AS35" s="520">
        <f t="shared" si="4"/>
        <v>0</v>
      </c>
      <c r="AT35" s="520">
        <f t="shared" si="5"/>
        <v>0</v>
      </c>
      <c r="AU35" s="520">
        <f t="shared" si="6"/>
        <v>0</v>
      </c>
      <c r="AV35" s="520">
        <f t="shared" si="7"/>
        <v>0</v>
      </c>
      <c r="AW35" s="520">
        <f t="shared" si="8"/>
        <v>0</v>
      </c>
      <c r="AX35" s="520">
        <f t="shared" si="9"/>
        <v>0</v>
      </c>
      <c r="AY35" s="521">
        <f t="shared" si="13"/>
        <v>0</v>
      </c>
      <c r="AZ35" s="518"/>
    </row>
    <row r="36" spans="1:52" s="59" customFormat="1">
      <c r="A36" s="132"/>
      <c r="B36" s="361" t="s">
        <v>42</v>
      </c>
      <c r="C36" s="368"/>
      <c r="D36" s="368"/>
      <c r="E36" s="368"/>
      <c r="G36" s="361" t="s">
        <v>42</v>
      </c>
      <c r="H36" s="363"/>
      <c r="I36" s="363"/>
      <c r="J36" s="366"/>
      <c r="K36" s="366"/>
      <c r="L36" s="366"/>
      <c r="M36" s="366"/>
      <c r="N36" s="365"/>
      <c r="O36" s="59" t="str">
        <f>IFERROR(IF(N36&gt;4*LOOKUP($I$2,'FE-FC'!B28:B45,'FE-FC'!C28:C45),"AUDITORIA",""),"")</f>
        <v/>
      </c>
      <c r="P36" s="361" t="s">
        <v>42</v>
      </c>
      <c r="Q36" s="363"/>
      <c r="R36" s="363"/>
      <c r="S36" s="366"/>
      <c r="T36" s="366"/>
      <c r="U36" s="366"/>
      <c r="V36" s="366"/>
      <c r="W36" s="366"/>
      <c r="X36" s="366"/>
      <c r="Y36" s="367">
        <f t="shared" si="10"/>
        <v>0</v>
      </c>
      <c r="AA36" s="374" t="str">
        <f>IF(SUM(E36,N36,Y36)=0,"","")</f>
        <v/>
      </c>
      <c r="AB36" s="516" t="s">
        <v>42</v>
      </c>
      <c r="AC36" s="512">
        <f t="shared" si="11"/>
        <v>0</v>
      </c>
      <c r="AD36" s="512">
        <f t="shared" si="11"/>
        <v>0</v>
      </c>
      <c r="AE36" s="512">
        <f t="shared" si="11"/>
        <v>0</v>
      </c>
      <c r="AF36" s="518"/>
      <c r="AG36" s="516" t="s">
        <v>42</v>
      </c>
      <c r="AH36" s="520">
        <f t="shared" si="11"/>
        <v>0</v>
      </c>
      <c r="AI36" s="520">
        <f t="shared" si="11"/>
        <v>0</v>
      </c>
      <c r="AJ36" s="520">
        <f t="shared" si="1"/>
        <v>0</v>
      </c>
      <c r="AK36" s="520">
        <f t="shared" si="1"/>
        <v>0</v>
      </c>
      <c r="AL36" s="520">
        <f t="shared" si="1"/>
        <v>0</v>
      </c>
      <c r="AM36" s="520">
        <f t="shared" si="1"/>
        <v>0</v>
      </c>
      <c r="AN36" s="520">
        <f t="shared" si="1"/>
        <v>0</v>
      </c>
      <c r="AO36" s="518" t="str">
        <f>IFERROR(IF(AN36&gt;4*LOOKUP($I$2,'FE-FC'!AB28:AB45,'FE-FC'!AC28:AC45),"AUDITORIA",""),"")</f>
        <v/>
      </c>
      <c r="AP36" s="516" t="s">
        <v>42</v>
      </c>
      <c r="AQ36" s="520">
        <f t="shared" si="2"/>
        <v>0</v>
      </c>
      <c r="AR36" s="520">
        <f t="shared" si="3"/>
        <v>0</v>
      </c>
      <c r="AS36" s="520">
        <f t="shared" si="4"/>
        <v>0</v>
      </c>
      <c r="AT36" s="520">
        <f t="shared" si="5"/>
        <v>0</v>
      </c>
      <c r="AU36" s="520">
        <f t="shared" si="6"/>
        <v>0</v>
      </c>
      <c r="AV36" s="520">
        <f t="shared" si="7"/>
        <v>0</v>
      </c>
      <c r="AW36" s="520">
        <f t="shared" si="8"/>
        <v>0</v>
      </c>
      <c r="AX36" s="520">
        <f t="shared" si="9"/>
        <v>0</v>
      </c>
      <c r="AY36" s="521">
        <f t="shared" si="13"/>
        <v>0</v>
      </c>
      <c r="AZ36" s="518"/>
    </row>
    <row r="37" spans="1:52" s="59" customFormat="1">
      <c r="A37" s="132"/>
      <c r="B37" s="361" t="s">
        <v>43</v>
      </c>
      <c r="C37" s="362"/>
      <c r="D37" s="362"/>
      <c r="E37" s="362"/>
      <c r="G37" s="361" t="s">
        <v>43</v>
      </c>
      <c r="H37" s="363"/>
      <c r="I37" s="363"/>
      <c r="J37" s="366"/>
      <c r="K37" s="366"/>
      <c r="L37" s="366"/>
      <c r="M37" s="366"/>
      <c r="N37" s="365"/>
      <c r="O37" s="59" t="str">
        <f>IFERROR(IF(N37&gt;4*LOOKUP($I$2,'FE-FC'!B28:B45,'FE-FC'!C28:C45),"AUDITORIA",""),"")</f>
        <v/>
      </c>
      <c r="P37" s="361" t="s">
        <v>43</v>
      </c>
      <c r="Q37" s="363"/>
      <c r="R37" s="363"/>
      <c r="S37" s="366"/>
      <c r="T37" s="366"/>
      <c r="U37" s="366"/>
      <c r="V37" s="366"/>
      <c r="W37" s="366"/>
      <c r="X37" s="366"/>
      <c r="Y37" s="367">
        <f t="shared" si="10"/>
        <v>0</v>
      </c>
      <c r="AA37" s="374" t="str">
        <f>IF(SUM(E37,N37,Y37)=0,"","")</f>
        <v/>
      </c>
      <c r="AB37" s="516" t="s">
        <v>43</v>
      </c>
      <c r="AC37" s="512">
        <f t="shared" si="11"/>
        <v>0</v>
      </c>
      <c r="AD37" s="512">
        <f t="shared" si="11"/>
        <v>0</v>
      </c>
      <c r="AE37" s="512">
        <f t="shared" si="11"/>
        <v>0</v>
      </c>
      <c r="AF37" s="518"/>
      <c r="AG37" s="516" t="s">
        <v>43</v>
      </c>
      <c r="AH37" s="520">
        <f t="shared" si="11"/>
        <v>0</v>
      </c>
      <c r="AI37" s="520">
        <f t="shared" si="11"/>
        <v>0</v>
      </c>
      <c r="AJ37" s="520">
        <f t="shared" si="1"/>
        <v>0</v>
      </c>
      <c r="AK37" s="520">
        <f t="shared" si="1"/>
        <v>0</v>
      </c>
      <c r="AL37" s="520">
        <f t="shared" si="1"/>
        <v>0</v>
      </c>
      <c r="AM37" s="520">
        <f t="shared" si="1"/>
        <v>0</v>
      </c>
      <c r="AN37" s="520">
        <f t="shared" si="1"/>
        <v>0</v>
      </c>
      <c r="AO37" s="518" t="str">
        <f>IFERROR(IF(AN37&gt;4*LOOKUP($I$2,'FE-FC'!AB28:AB45,'FE-FC'!AC28:AC45),"AUDITORIA",""),"")</f>
        <v/>
      </c>
      <c r="AP37" s="516" t="s">
        <v>43</v>
      </c>
      <c r="AQ37" s="520">
        <f t="shared" si="2"/>
        <v>0</v>
      </c>
      <c r="AR37" s="520">
        <f t="shared" si="3"/>
        <v>0</v>
      </c>
      <c r="AS37" s="520">
        <f t="shared" si="4"/>
        <v>0</v>
      </c>
      <c r="AT37" s="520">
        <f t="shared" si="5"/>
        <v>0</v>
      </c>
      <c r="AU37" s="520">
        <f t="shared" si="6"/>
        <v>0</v>
      </c>
      <c r="AV37" s="520">
        <f t="shared" si="7"/>
        <v>0</v>
      </c>
      <c r="AW37" s="520">
        <f t="shared" si="8"/>
        <v>0</v>
      </c>
      <c r="AX37" s="520">
        <f t="shared" si="9"/>
        <v>0</v>
      </c>
      <c r="AY37" s="521">
        <f t="shared" si="13"/>
        <v>0</v>
      </c>
      <c r="AZ37" s="518"/>
    </row>
    <row r="38" spans="1:52" s="59" customFormat="1">
      <c r="A38" s="132"/>
      <c r="B38" s="361" t="s">
        <v>44</v>
      </c>
      <c r="C38" s="368"/>
      <c r="D38" s="368"/>
      <c r="E38" s="368"/>
      <c r="G38" s="361" t="s">
        <v>44</v>
      </c>
      <c r="H38" s="363"/>
      <c r="I38" s="363"/>
      <c r="J38" s="366"/>
      <c r="K38" s="366"/>
      <c r="L38" s="366"/>
      <c r="M38" s="366"/>
      <c r="N38" s="365"/>
      <c r="O38" s="59" t="str">
        <f>IFERROR(IF(N27&gt;4*LOOKUP($I$2,'FE-FC'!B28:B45,'FE-FC'!C28:C45),"AUDITORIA",""),"")</f>
        <v/>
      </c>
      <c r="P38" s="361" t="s">
        <v>44</v>
      </c>
      <c r="Q38" s="363"/>
      <c r="R38" s="363"/>
      <c r="S38" s="366"/>
      <c r="T38" s="366"/>
      <c r="U38" s="366"/>
      <c r="V38" s="366"/>
      <c r="W38" s="366"/>
      <c r="X38" s="366"/>
      <c r="Y38" s="367">
        <f t="shared" si="10"/>
        <v>0</v>
      </c>
      <c r="AA38" s="374" t="str">
        <f>IF(SUM(E38,N38,Y38)=0,"","")</f>
        <v/>
      </c>
      <c r="AB38" s="516" t="s">
        <v>44</v>
      </c>
      <c r="AC38" s="512">
        <f t="shared" si="11"/>
        <v>0</v>
      </c>
      <c r="AD38" s="512">
        <f t="shared" si="11"/>
        <v>0</v>
      </c>
      <c r="AE38" s="512">
        <f t="shared" si="11"/>
        <v>0</v>
      </c>
      <c r="AF38" s="518"/>
      <c r="AG38" s="516" t="s">
        <v>44</v>
      </c>
      <c r="AH38" s="520">
        <f t="shared" si="11"/>
        <v>0</v>
      </c>
      <c r="AI38" s="520">
        <f t="shared" si="11"/>
        <v>0</v>
      </c>
      <c r="AJ38" s="520">
        <f t="shared" si="1"/>
        <v>0</v>
      </c>
      <c r="AK38" s="520">
        <f t="shared" si="1"/>
        <v>0</v>
      </c>
      <c r="AL38" s="520">
        <f t="shared" si="1"/>
        <v>0</v>
      </c>
      <c r="AM38" s="520">
        <f t="shared" si="1"/>
        <v>0</v>
      </c>
      <c r="AN38" s="520">
        <f t="shared" si="1"/>
        <v>0</v>
      </c>
      <c r="AO38" s="518" t="str">
        <f>IFERROR(IF(AN27&gt;4*LOOKUP($I$2,'FE-FC'!AB28:AB45,'FE-FC'!AC28:AC45),"AUDITORIA",""),"")</f>
        <v/>
      </c>
      <c r="AP38" s="516" t="s">
        <v>44</v>
      </c>
      <c r="AQ38" s="520">
        <f t="shared" si="2"/>
        <v>0</v>
      </c>
      <c r="AR38" s="520">
        <f t="shared" si="3"/>
        <v>0</v>
      </c>
      <c r="AS38" s="520">
        <f t="shared" si="4"/>
        <v>0</v>
      </c>
      <c r="AT38" s="520">
        <f t="shared" si="5"/>
        <v>0</v>
      </c>
      <c r="AU38" s="520">
        <f t="shared" si="6"/>
        <v>0</v>
      </c>
      <c r="AV38" s="520">
        <f t="shared" si="7"/>
        <v>0</v>
      </c>
      <c r="AW38" s="520">
        <f t="shared" si="8"/>
        <v>0</v>
      </c>
      <c r="AX38" s="520">
        <f t="shared" si="9"/>
        <v>0</v>
      </c>
      <c r="AY38" s="521">
        <f t="shared" si="13"/>
        <v>0</v>
      </c>
      <c r="AZ38" s="518"/>
    </row>
    <row r="39" spans="1:52">
      <c r="A39" s="134"/>
      <c r="B39" s="135"/>
      <c r="C39" s="398">
        <f>SUM(C27:C38)</f>
        <v>0</v>
      </c>
      <c r="D39" s="137"/>
      <c r="E39" s="136">
        <f>1*SUM(E27:E38)</f>
        <v>0</v>
      </c>
      <c r="F39" s="137"/>
      <c r="G39" s="137"/>
      <c r="H39" s="137"/>
      <c r="I39" s="137"/>
      <c r="J39" s="136">
        <f>1*SUM(J27:J38)</f>
        <v>0</v>
      </c>
      <c r="K39" s="137"/>
      <c r="L39" s="136">
        <f>1*SUM(L27:L38)</f>
        <v>0</v>
      </c>
      <c r="M39" s="137"/>
      <c r="N39" s="136">
        <f>1*SUM(N27:N38)</f>
        <v>0</v>
      </c>
      <c r="S39" s="136">
        <f>1*SUM(S27:S38)</f>
        <v>0</v>
      </c>
      <c r="U39" s="136">
        <f>1*SUM(U27:U38)</f>
        <v>0</v>
      </c>
      <c r="W39" s="136">
        <f>1*SUM(W27:W38)</f>
        <v>0</v>
      </c>
      <c r="Y39" s="136">
        <f>1*SUM(Y27:Y38)</f>
        <v>0</v>
      </c>
      <c r="AA39" s="138"/>
      <c r="AB39" s="135"/>
      <c r="AC39" s="398">
        <f>SUM(AC27:AC38)</f>
        <v>0</v>
      </c>
      <c r="AD39" s="137"/>
      <c r="AE39" s="136">
        <f>1*SUM(AE27:AE38)</f>
        <v>0</v>
      </c>
      <c r="AF39" s="518"/>
      <c r="AG39" s="518"/>
      <c r="AH39" s="518"/>
      <c r="AI39" s="518"/>
      <c r="AJ39" s="518">
        <f>SUM(AJ27:AJ38)</f>
        <v>0</v>
      </c>
      <c r="AK39" s="518"/>
      <c r="AL39" s="518">
        <f>SUM(AL27:AL38)</f>
        <v>0</v>
      </c>
      <c r="AM39" s="518">
        <f>FIICEEhp+FIICEEhfp</f>
        <v>0</v>
      </c>
      <c r="AN39" s="518">
        <f>1*SUM(AN27:AN38)</f>
        <v>0</v>
      </c>
      <c r="AO39" s="518"/>
      <c r="AP39" s="518"/>
      <c r="AQ39" s="518"/>
      <c r="AR39" s="518"/>
      <c r="AS39" s="518">
        <f>SUM(AS27:AS38)</f>
        <v>0</v>
      </c>
      <c r="AT39" s="518"/>
      <c r="AU39" s="518">
        <f>SUM(AU27:AU38)</f>
        <v>0</v>
      </c>
      <c r="AV39" s="518"/>
      <c r="AW39" s="518">
        <f>1*SUM(AW27:AW38)</f>
        <v>0</v>
      </c>
      <c r="AX39" s="518">
        <f>FIIICEEhp+FIIICEEhfp+FIIICEEvar</f>
        <v>0</v>
      </c>
      <c r="AY39" s="518">
        <f>1*SUM(AY27:AY38)</f>
        <v>0</v>
      </c>
      <c r="AZ39" s="518"/>
    </row>
    <row r="40" spans="1:52" ht="15.75">
      <c r="A40" s="129"/>
      <c r="B40" s="372" t="s">
        <v>574</v>
      </c>
      <c r="C40" s="371" t="s">
        <v>571</v>
      </c>
      <c r="D40" s="370"/>
      <c r="F40" s="130"/>
      <c r="G40" s="130"/>
      <c r="H40" s="130"/>
      <c r="I40" s="130"/>
      <c r="J40" s="130"/>
      <c r="K40" s="130"/>
      <c r="L40" s="130"/>
      <c r="M40" s="130"/>
      <c r="N40" s="130"/>
      <c r="AC40" s="127">
        <f>FICEE</f>
        <v>0</v>
      </c>
      <c r="AF40" s="518"/>
      <c r="AG40" s="518"/>
      <c r="AH40" s="518"/>
      <c r="AI40" s="518"/>
      <c r="AJ40" s="518"/>
      <c r="AK40" s="518"/>
      <c r="AL40" s="518"/>
      <c r="AM40" s="518"/>
      <c r="AN40" s="518"/>
      <c r="AO40" s="518"/>
      <c r="AP40" s="518"/>
      <c r="AQ40" s="518"/>
      <c r="AR40" s="518"/>
      <c r="AS40" s="518"/>
      <c r="AT40" s="518"/>
      <c r="AU40" s="518"/>
      <c r="AV40" s="518"/>
      <c r="AW40" s="518"/>
      <c r="AX40" s="518"/>
      <c r="AY40" s="518"/>
      <c r="AZ40" s="518"/>
    </row>
    <row r="41" spans="1:52" ht="15.75">
      <c r="A41" s="129"/>
      <c r="B41" s="372"/>
      <c r="C41" s="371" t="s">
        <v>573</v>
      </c>
      <c r="D41" s="366" t="s">
        <v>540</v>
      </c>
      <c r="E41" s="127" t="str">
        <f>IF(LEN(D41)&gt;0,LEFT(D41,3),"")</f>
        <v>BT3</v>
      </c>
      <c r="F41" s="441" t="str">
        <f>IF(E41="BT5","Llenar solo el Formato 1",IF(E41="BT7","Llenar solo el Formato 1",IF(E41="BT6","Llenar solo el Formato 2",IF(E41="BT4","Llenar solo el Formato 2","Llenar solo el Formato 3"))))</f>
        <v>Llenar solo el Formato 3</v>
      </c>
      <c r="G41" s="441"/>
      <c r="H41" s="130"/>
      <c r="I41" s="130"/>
      <c r="J41" s="130"/>
      <c r="K41" s="130"/>
      <c r="L41" s="130"/>
      <c r="M41" s="130"/>
      <c r="N41" s="130"/>
      <c r="AF41" s="518"/>
      <c r="AG41" s="518"/>
      <c r="AH41" s="518"/>
      <c r="AI41" s="518"/>
      <c r="AJ41" s="518"/>
      <c r="AK41" s="518"/>
      <c r="AL41" s="518"/>
      <c r="AM41" s="518"/>
      <c r="AN41" s="518"/>
      <c r="AO41" s="518"/>
      <c r="AP41" s="518"/>
      <c r="AQ41" s="518"/>
      <c r="AR41" s="518"/>
      <c r="AS41" s="518"/>
      <c r="AT41" s="518"/>
      <c r="AU41" s="518"/>
      <c r="AV41" s="518"/>
      <c r="AW41" s="518"/>
      <c r="AX41" s="518"/>
      <c r="AY41" s="518"/>
      <c r="AZ41" s="518"/>
    </row>
    <row r="42" spans="1:52" ht="15.75">
      <c r="A42" s="129"/>
      <c r="B42" s="357" t="s">
        <v>436</v>
      </c>
      <c r="C42" s="130"/>
      <c r="D42" s="130"/>
      <c r="E42" s="130"/>
      <c r="F42" s="130"/>
      <c r="G42" s="357" t="s">
        <v>438</v>
      </c>
      <c r="H42" s="130"/>
      <c r="I42" s="130"/>
      <c r="J42" s="130"/>
      <c r="K42" s="130"/>
      <c r="L42" s="130"/>
      <c r="M42" s="130"/>
      <c r="P42" s="357" t="s">
        <v>440</v>
      </c>
      <c r="Q42" s="130"/>
      <c r="R42" s="130"/>
      <c r="S42" s="130"/>
      <c r="T42" s="130"/>
      <c r="U42" s="130"/>
      <c r="V42" s="130"/>
      <c r="W42" s="130"/>
      <c r="AF42" s="518"/>
      <c r="AG42" s="518"/>
      <c r="AH42" s="518"/>
      <c r="AI42" s="518"/>
      <c r="AJ42" s="518"/>
      <c r="AK42" s="518"/>
      <c r="AL42" s="518"/>
      <c r="AM42" s="518"/>
      <c r="AN42" s="518"/>
      <c r="AO42" s="518"/>
      <c r="AP42" s="518"/>
      <c r="AQ42" s="518"/>
      <c r="AR42" s="518"/>
      <c r="AS42" s="518"/>
      <c r="AT42" s="518"/>
      <c r="AU42" s="518"/>
      <c r="AV42" s="518"/>
      <c r="AW42" s="518"/>
      <c r="AX42" s="518"/>
      <c r="AY42" s="518"/>
      <c r="AZ42" s="518"/>
    </row>
    <row r="43" spans="1:52" s="59" customFormat="1">
      <c r="A43" s="132"/>
      <c r="B43" s="442" t="s">
        <v>268</v>
      </c>
      <c r="C43" s="442" t="s">
        <v>439</v>
      </c>
      <c r="D43" s="442"/>
      <c r="E43" s="443" t="s">
        <v>564</v>
      </c>
      <c r="G43" s="444" t="s">
        <v>268</v>
      </c>
      <c r="H43" s="444" t="s">
        <v>265</v>
      </c>
      <c r="I43" s="444"/>
      <c r="J43" s="444" t="s">
        <v>267</v>
      </c>
      <c r="K43" s="444"/>
      <c r="L43" s="444"/>
      <c r="M43" s="444"/>
      <c r="N43" s="445" t="s">
        <v>564</v>
      </c>
      <c r="O43" s="60"/>
      <c r="P43" s="444" t="s">
        <v>268</v>
      </c>
      <c r="Q43" s="444" t="s">
        <v>265</v>
      </c>
      <c r="R43" s="444"/>
      <c r="S43" s="444" t="s">
        <v>267</v>
      </c>
      <c r="T43" s="444"/>
      <c r="U43" s="444"/>
      <c r="V43" s="444"/>
      <c r="W43" s="444" t="s">
        <v>266</v>
      </c>
      <c r="X43" s="444"/>
      <c r="Y43" s="445" t="s">
        <v>564</v>
      </c>
      <c r="AP43" s="518"/>
      <c r="AQ43" s="518"/>
      <c r="AR43" s="518"/>
      <c r="AS43" s="518"/>
      <c r="AT43" s="518"/>
      <c r="AU43" s="518"/>
      <c r="AV43" s="518"/>
      <c r="AW43" s="518"/>
      <c r="AX43" s="518"/>
      <c r="AY43" s="518"/>
      <c r="AZ43" s="518"/>
    </row>
    <row r="44" spans="1:52" s="59" customFormat="1" ht="18" customHeight="1">
      <c r="A44" s="132"/>
      <c r="B44" s="442"/>
      <c r="C44" s="442"/>
      <c r="D44" s="442"/>
      <c r="E44" s="443"/>
      <c r="G44" s="444"/>
      <c r="H44" s="444"/>
      <c r="I44" s="444"/>
      <c r="J44" s="444" t="s">
        <v>270</v>
      </c>
      <c r="K44" s="444"/>
      <c r="L44" s="444" t="s">
        <v>271</v>
      </c>
      <c r="M44" s="444"/>
      <c r="N44" s="445"/>
      <c r="O44" s="60"/>
      <c r="P44" s="444"/>
      <c r="Q44" s="444"/>
      <c r="R44" s="444"/>
      <c r="S44" s="444" t="s">
        <v>270</v>
      </c>
      <c r="T44" s="444"/>
      <c r="U44" s="444" t="s">
        <v>271</v>
      </c>
      <c r="V44" s="444"/>
      <c r="W44" s="445" t="s">
        <v>567</v>
      </c>
      <c r="X44" s="445" t="s">
        <v>566</v>
      </c>
      <c r="Y44" s="445"/>
      <c r="AP44" s="518"/>
      <c r="AQ44" s="518"/>
      <c r="AR44" s="518"/>
      <c r="AS44" s="518"/>
      <c r="AT44" s="518"/>
      <c r="AU44" s="518"/>
      <c r="AV44" s="518"/>
      <c r="AW44" s="518"/>
      <c r="AX44" s="518"/>
      <c r="AY44" s="518"/>
      <c r="AZ44" s="518"/>
    </row>
    <row r="45" spans="1:52" s="59" customFormat="1" ht="45">
      <c r="A45" s="132"/>
      <c r="B45" s="442"/>
      <c r="C45" s="359" t="s">
        <v>565</v>
      </c>
      <c r="D45" s="359" t="s">
        <v>566</v>
      </c>
      <c r="E45" s="443"/>
      <c r="G45" s="444"/>
      <c r="H45" s="360" t="s">
        <v>568</v>
      </c>
      <c r="I45" s="360" t="s">
        <v>569</v>
      </c>
      <c r="J45" s="360" t="s">
        <v>570</v>
      </c>
      <c r="K45" s="360" t="s">
        <v>566</v>
      </c>
      <c r="L45" s="360" t="s">
        <v>570</v>
      </c>
      <c r="M45" s="360" t="s">
        <v>566</v>
      </c>
      <c r="N45" s="445"/>
      <c r="O45" s="60"/>
      <c r="P45" s="444"/>
      <c r="Q45" s="360" t="s">
        <v>568</v>
      </c>
      <c r="R45" s="360" t="s">
        <v>569</v>
      </c>
      <c r="S45" s="360" t="s">
        <v>570</v>
      </c>
      <c r="T45" s="360" t="s">
        <v>566</v>
      </c>
      <c r="U45" s="360" t="s">
        <v>570</v>
      </c>
      <c r="V45" s="360" t="s">
        <v>566</v>
      </c>
      <c r="W45" s="445"/>
      <c r="X45" s="445"/>
      <c r="Y45" s="445"/>
      <c r="AA45" s="133"/>
      <c r="AB45" s="133"/>
      <c r="AP45" s="518"/>
      <c r="AQ45" s="518"/>
      <c r="AR45" s="518"/>
      <c r="AS45" s="518"/>
      <c r="AT45" s="518"/>
      <c r="AU45" s="518"/>
      <c r="AV45" s="518"/>
      <c r="AW45" s="518"/>
      <c r="AX45" s="518"/>
      <c r="AY45" s="518"/>
      <c r="AZ45" s="518"/>
    </row>
    <row r="46" spans="1:52" s="59" customFormat="1">
      <c r="A46" s="132"/>
      <c r="B46" s="361" t="s">
        <v>34</v>
      </c>
      <c r="C46" s="362"/>
      <c r="D46" s="362"/>
      <c r="E46" s="362"/>
      <c r="G46" s="361" t="s">
        <v>34</v>
      </c>
      <c r="H46" s="363"/>
      <c r="I46" s="363"/>
      <c r="J46" s="364"/>
      <c r="K46" s="364"/>
      <c r="L46" s="364"/>
      <c r="M46" s="364"/>
      <c r="N46" s="365"/>
      <c r="O46" s="59" t="str">
        <f>IFERROR(IF(N46&gt;4*LOOKUP($I$2,'FE-FC'!B46:B63,'FE-FC'!C46:C63),"AUDITORIA",""),"")</f>
        <v/>
      </c>
      <c r="P46" s="361" t="s">
        <v>34</v>
      </c>
      <c r="Q46" s="363"/>
      <c r="R46" s="363"/>
      <c r="S46" s="364"/>
      <c r="T46" s="364"/>
      <c r="U46" s="364"/>
      <c r="V46" s="364"/>
      <c r="W46" s="366"/>
      <c r="X46" s="366"/>
      <c r="Y46" s="367">
        <f>T46+V46+X46</f>
        <v>0</v>
      </c>
      <c r="AA46" s="374" t="str">
        <f t="shared" ref="AA46:AA53" si="14">IF(SUM(E46,N46,Y46)=0,"","")</f>
        <v/>
      </c>
      <c r="AB46" s="374" t="str">
        <f>IFERROR(SUM(AA46:AA57)/IFERROR(COUNTIF(AA46:AA57,"&gt;0"),1),"")</f>
        <v/>
      </c>
    </row>
    <row r="47" spans="1:52" s="59" customFormat="1">
      <c r="A47" s="132"/>
      <c r="B47" s="361" t="s">
        <v>35</v>
      </c>
      <c r="C47" s="368"/>
      <c r="D47" s="368"/>
      <c r="E47" s="368"/>
      <c r="G47" s="361" t="s">
        <v>35</v>
      </c>
      <c r="H47" s="363"/>
      <c r="I47" s="363"/>
      <c r="J47" s="366"/>
      <c r="K47" s="366"/>
      <c r="L47" s="366"/>
      <c r="M47" s="366"/>
      <c r="N47" s="365"/>
      <c r="O47" s="59" t="str">
        <f>IFERROR(IF(N47&gt;4*LOOKUP($I$2,'FE-FC'!B46:B63,'FE-FC'!C46:C63),"AUDITORIA",""),"")</f>
        <v/>
      </c>
      <c r="P47" s="361" t="s">
        <v>35</v>
      </c>
      <c r="Q47" s="363"/>
      <c r="R47" s="363"/>
      <c r="S47" s="366"/>
      <c r="T47" s="366"/>
      <c r="U47" s="366"/>
      <c r="V47" s="366"/>
      <c r="W47" s="366"/>
      <c r="X47" s="366"/>
      <c r="Y47" s="367">
        <f t="shared" ref="Y47:Y48" si="15">T47+V47+X47</f>
        <v>0</v>
      </c>
      <c r="AA47" s="374" t="str">
        <f t="shared" si="14"/>
        <v/>
      </c>
      <c r="AB47" s="374" t="str">
        <f>AB46</f>
        <v/>
      </c>
    </row>
    <row r="48" spans="1:52" s="59" customFormat="1" ht="15" customHeight="1">
      <c r="A48" s="132"/>
      <c r="B48" s="361" t="s">
        <v>36</v>
      </c>
      <c r="C48" s="368"/>
      <c r="D48" s="368"/>
      <c r="E48" s="368"/>
      <c r="G48" s="361" t="s">
        <v>36</v>
      </c>
      <c r="H48" s="363"/>
      <c r="I48" s="363"/>
      <c r="J48" s="366"/>
      <c r="K48" s="366"/>
      <c r="L48" s="366"/>
      <c r="M48" s="366"/>
      <c r="N48" s="365"/>
      <c r="O48" s="59" t="str">
        <f>IFERROR(IF(N48&gt;4*LOOKUP($I$2,'FE-FC'!B46:B63,'FE-FC'!C46:C63),"AUDITORIA",""),"")</f>
        <v/>
      </c>
      <c r="P48" s="361" t="s">
        <v>36</v>
      </c>
      <c r="Q48" s="363"/>
      <c r="R48" s="363"/>
      <c r="S48" s="366"/>
      <c r="T48" s="366"/>
      <c r="U48" s="366"/>
      <c r="V48" s="366"/>
      <c r="W48" s="366"/>
      <c r="X48" s="366"/>
      <c r="Y48" s="367">
        <f t="shared" si="15"/>
        <v>0</v>
      </c>
      <c r="AA48" s="374" t="str">
        <f t="shared" si="14"/>
        <v/>
      </c>
      <c r="AB48" s="374" t="str">
        <f t="shared" ref="AB48:AB57" si="16">AB47</f>
        <v/>
      </c>
    </row>
    <row r="49" spans="1:28" s="59" customFormat="1">
      <c r="A49" s="132"/>
      <c r="B49" s="361" t="s">
        <v>37</v>
      </c>
      <c r="C49" s="368"/>
      <c r="D49" s="368"/>
      <c r="E49" s="368"/>
      <c r="G49" s="361" t="s">
        <v>37</v>
      </c>
      <c r="H49" s="363"/>
      <c r="I49" s="363"/>
      <c r="J49" s="366"/>
      <c r="K49" s="366"/>
      <c r="L49" s="366"/>
      <c r="M49" s="366"/>
      <c r="N49" s="365"/>
      <c r="O49" s="59" t="str">
        <f>IFERROR(IF(N49&gt;4*LOOKUP($I$2,'FE-FC'!B46:B63,'FE-FC'!C46:C63),"AUDITORIA",""),"")</f>
        <v/>
      </c>
      <c r="P49" s="361" t="s">
        <v>37</v>
      </c>
      <c r="Q49" s="363"/>
      <c r="R49" s="363"/>
      <c r="S49" s="366"/>
      <c r="T49" s="366"/>
      <c r="U49" s="366"/>
      <c r="V49" s="366"/>
      <c r="W49" s="366"/>
      <c r="X49" s="366"/>
      <c r="Y49" s="367">
        <f>T49+V49+X49</f>
        <v>0</v>
      </c>
      <c r="AA49" s="374" t="str">
        <f t="shared" si="14"/>
        <v/>
      </c>
      <c r="AB49" s="374" t="str">
        <f t="shared" si="16"/>
        <v/>
      </c>
    </row>
    <row r="50" spans="1:28" s="59" customFormat="1">
      <c r="A50" s="132"/>
      <c r="B50" s="361" t="s">
        <v>38</v>
      </c>
      <c r="C50" s="368"/>
      <c r="D50" s="368"/>
      <c r="E50" s="368"/>
      <c r="G50" s="361" t="s">
        <v>38</v>
      </c>
      <c r="H50" s="363"/>
      <c r="I50" s="363"/>
      <c r="J50" s="366"/>
      <c r="K50" s="366"/>
      <c r="L50" s="366"/>
      <c r="M50" s="366"/>
      <c r="N50" s="365"/>
      <c r="O50" s="59" t="str">
        <f>IFERROR(IF(N50&gt;4*LOOKUP($I$2,'FE-FC'!B46:B63,'FE-FC'!C46:C63),"AUDITORIA",""),"")</f>
        <v/>
      </c>
      <c r="P50" s="361" t="s">
        <v>38</v>
      </c>
      <c r="Q50" s="363"/>
      <c r="R50" s="363"/>
      <c r="S50" s="366"/>
      <c r="T50" s="366"/>
      <c r="U50" s="366"/>
      <c r="V50" s="366"/>
      <c r="W50" s="366"/>
      <c r="X50" s="366"/>
      <c r="Y50" s="367">
        <f t="shared" ref="Y50:Y57" si="17">T50+V50+X50</f>
        <v>0</v>
      </c>
      <c r="AA50" s="374" t="str">
        <f t="shared" si="14"/>
        <v/>
      </c>
      <c r="AB50" s="374" t="str">
        <f t="shared" si="16"/>
        <v/>
      </c>
    </row>
    <row r="51" spans="1:28" s="59" customFormat="1">
      <c r="A51" s="132"/>
      <c r="B51" s="361" t="s">
        <v>39</v>
      </c>
      <c r="C51" s="362"/>
      <c r="D51" s="362"/>
      <c r="E51" s="362"/>
      <c r="G51" s="361" t="s">
        <v>39</v>
      </c>
      <c r="H51" s="363"/>
      <c r="I51" s="363"/>
      <c r="J51" s="366"/>
      <c r="K51" s="366"/>
      <c r="L51" s="366"/>
      <c r="M51" s="366"/>
      <c r="N51" s="365"/>
      <c r="O51" s="59" t="str">
        <f>IFERROR(IF(N51&gt;4*LOOKUP($I$2,'FE-FC'!B46:B63,'FE-FC'!C46:C63),"AUDITORIA",""),"")</f>
        <v/>
      </c>
      <c r="P51" s="361" t="s">
        <v>39</v>
      </c>
      <c r="Q51" s="363"/>
      <c r="R51" s="363"/>
      <c r="S51" s="366"/>
      <c r="T51" s="366"/>
      <c r="U51" s="366"/>
      <c r="V51" s="366"/>
      <c r="W51" s="366"/>
      <c r="X51" s="366"/>
      <c r="Y51" s="367">
        <f t="shared" si="17"/>
        <v>0</v>
      </c>
      <c r="AA51" s="374" t="str">
        <f t="shared" si="14"/>
        <v/>
      </c>
      <c r="AB51" s="374" t="str">
        <f t="shared" si="16"/>
        <v/>
      </c>
    </row>
    <row r="52" spans="1:28" s="59" customFormat="1">
      <c r="A52" s="132"/>
      <c r="B52" s="361" t="s">
        <v>40</v>
      </c>
      <c r="C52" s="368"/>
      <c r="D52" s="368"/>
      <c r="E52" s="368"/>
      <c r="G52" s="361" t="s">
        <v>40</v>
      </c>
      <c r="H52" s="363"/>
      <c r="I52" s="363"/>
      <c r="J52" s="366"/>
      <c r="K52" s="366"/>
      <c r="L52" s="366"/>
      <c r="M52" s="366"/>
      <c r="N52" s="365"/>
      <c r="O52" s="59" t="str">
        <f>IFERROR(IF(N52&gt;4*LOOKUP($I$2,'FE-FC'!B46:B63,'FE-FC'!C46:C63),"AUDITORIA",""),"")</f>
        <v/>
      </c>
      <c r="P52" s="361" t="s">
        <v>40</v>
      </c>
      <c r="Q52" s="363"/>
      <c r="R52" s="363"/>
      <c r="S52" s="366"/>
      <c r="T52" s="366"/>
      <c r="U52" s="366"/>
      <c r="V52" s="366"/>
      <c r="W52" s="366"/>
      <c r="X52" s="366"/>
      <c r="Y52" s="367">
        <f t="shared" si="17"/>
        <v>0</v>
      </c>
      <c r="AA52" s="374" t="str">
        <f t="shared" si="14"/>
        <v/>
      </c>
      <c r="AB52" s="374" t="str">
        <f t="shared" si="16"/>
        <v/>
      </c>
    </row>
    <row r="53" spans="1:28" s="59" customFormat="1">
      <c r="A53" s="132"/>
      <c r="B53" s="361" t="s">
        <v>41</v>
      </c>
      <c r="C53" s="368"/>
      <c r="D53" s="368"/>
      <c r="E53" s="368"/>
      <c r="G53" s="361" t="s">
        <v>41</v>
      </c>
      <c r="H53" s="363"/>
      <c r="I53" s="363"/>
      <c r="J53" s="366"/>
      <c r="K53" s="366"/>
      <c r="L53" s="366"/>
      <c r="M53" s="366"/>
      <c r="N53" s="365"/>
      <c r="O53" s="59" t="str">
        <f>IFERROR(IF(N53&gt;4*LOOKUP($I$2,'FE-FC'!B46:B63,'FE-FC'!C46:C63),"AUDITORIA",""),"")</f>
        <v/>
      </c>
      <c r="P53" s="361" t="s">
        <v>41</v>
      </c>
      <c r="Q53" s="363"/>
      <c r="R53" s="363"/>
      <c r="S53" s="366"/>
      <c r="T53" s="366"/>
      <c r="U53" s="366"/>
      <c r="V53" s="366"/>
      <c r="W53" s="366"/>
      <c r="X53" s="366"/>
      <c r="Y53" s="367">
        <f t="shared" si="17"/>
        <v>0</v>
      </c>
      <c r="AA53" s="374" t="str">
        <f t="shared" si="14"/>
        <v/>
      </c>
      <c r="AB53" s="374" t="str">
        <f t="shared" si="16"/>
        <v/>
      </c>
    </row>
    <row r="54" spans="1:28" s="59" customFormat="1">
      <c r="A54" s="132"/>
      <c r="B54" s="361" t="s">
        <v>269</v>
      </c>
      <c r="C54" s="368"/>
      <c r="D54" s="368"/>
      <c r="E54" s="368"/>
      <c r="G54" s="361" t="s">
        <v>269</v>
      </c>
      <c r="H54" s="363"/>
      <c r="I54" s="363"/>
      <c r="J54" s="366"/>
      <c r="K54" s="366"/>
      <c r="L54" s="366"/>
      <c r="M54" s="366"/>
      <c r="N54" s="365"/>
      <c r="O54" s="59" t="str">
        <f>IFERROR(IF(N54&gt;4*LOOKUP($I$2,'FE-FC'!B46:B63,'FE-FC'!C46:C63),"AUDITORIA",""),"")</f>
        <v/>
      </c>
      <c r="P54" s="361" t="s">
        <v>269</v>
      </c>
      <c r="Q54" s="363"/>
      <c r="R54" s="363"/>
      <c r="S54" s="366"/>
      <c r="T54" s="366"/>
      <c r="U54" s="366"/>
      <c r="V54" s="366"/>
      <c r="W54" s="366"/>
      <c r="X54" s="366"/>
      <c r="Y54" s="367">
        <f t="shared" si="17"/>
        <v>0</v>
      </c>
      <c r="AA54" s="374" t="str">
        <f>IF(SUM(E54,N54,Y54),"","")</f>
        <v/>
      </c>
      <c r="AB54" s="374" t="str">
        <f t="shared" si="16"/>
        <v/>
      </c>
    </row>
    <row r="55" spans="1:28" s="59" customFormat="1">
      <c r="A55" s="132"/>
      <c r="B55" s="361" t="s">
        <v>42</v>
      </c>
      <c r="C55" s="368"/>
      <c r="D55" s="368"/>
      <c r="E55" s="368"/>
      <c r="G55" s="361" t="s">
        <v>42</v>
      </c>
      <c r="H55" s="363"/>
      <c r="I55" s="363"/>
      <c r="J55" s="366"/>
      <c r="K55" s="366"/>
      <c r="L55" s="366"/>
      <c r="M55" s="366"/>
      <c r="N55" s="365"/>
      <c r="O55" s="59" t="str">
        <f>IFERROR(IF(N55&gt;4*LOOKUP($I$2,'FE-FC'!B46:B63,'FE-FC'!C46:C63),"AUDITORIA",""),"")</f>
        <v/>
      </c>
      <c r="P55" s="361" t="s">
        <v>42</v>
      </c>
      <c r="Q55" s="363"/>
      <c r="R55" s="363"/>
      <c r="S55" s="366"/>
      <c r="T55" s="366"/>
      <c r="U55" s="366"/>
      <c r="V55" s="366"/>
      <c r="W55" s="366"/>
      <c r="X55" s="366"/>
      <c r="Y55" s="367">
        <f t="shared" si="17"/>
        <v>0</v>
      </c>
      <c r="AA55" s="374" t="str">
        <f>IF(SUM(E55,N55,Y55)=0,"","")</f>
        <v/>
      </c>
      <c r="AB55" s="374" t="str">
        <f t="shared" si="16"/>
        <v/>
      </c>
    </row>
    <row r="56" spans="1:28" s="59" customFormat="1">
      <c r="A56" s="132"/>
      <c r="B56" s="361" t="s">
        <v>43</v>
      </c>
      <c r="C56" s="362"/>
      <c r="D56" s="362"/>
      <c r="E56" s="362"/>
      <c r="G56" s="361" t="s">
        <v>43</v>
      </c>
      <c r="H56" s="363"/>
      <c r="I56" s="363"/>
      <c r="J56" s="366"/>
      <c r="K56" s="366"/>
      <c r="L56" s="366"/>
      <c r="M56" s="366"/>
      <c r="N56" s="365"/>
      <c r="O56" s="59" t="str">
        <f>IFERROR(IF(N56&gt;4*LOOKUP($I$2,'FE-FC'!B46:B63,'FE-FC'!C46:C63),"AUDITORIA",""),"")</f>
        <v/>
      </c>
      <c r="P56" s="361" t="s">
        <v>43</v>
      </c>
      <c r="Q56" s="363"/>
      <c r="R56" s="363"/>
      <c r="S56" s="366"/>
      <c r="T56" s="366"/>
      <c r="U56" s="366"/>
      <c r="V56" s="366"/>
      <c r="W56" s="366"/>
      <c r="X56" s="366"/>
      <c r="Y56" s="367">
        <f t="shared" si="17"/>
        <v>0</v>
      </c>
      <c r="AA56" s="374" t="str">
        <f>IF(SUM(E56,N56,Y56)=0,"","")</f>
        <v/>
      </c>
      <c r="AB56" s="374" t="str">
        <f t="shared" si="16"/>
        <v/>
      </c>
    </row>
    <row r="57" spans="1:28" s="59" customFormat="1">
      <c r="A57" s="132"/>
      <c r="B57" s="361" t="s">
        <v>44</v>
      </c>
      <c r="C57" s="368"/>
      <c r="D57" s="368"/>
      <c r="E57" s="368"/>
      <c r="G57" s="361" t="s">
        <v>44</v>
      </c>
      <c r="H57" s="363"/>
      <c r="I57" s="363"/>
      <c r="J57" s="366"/>
      <c r="K57" s="366"/>
      <c r="L57" s="366"/>
      <c r="M57" s="366"/>
      <c r="N57" s="365"/>
      <c r="O57" s="59" t="str">
        <f>IFERROR(IF(N46&gt;4*LOOKUP($I$2,'FE-FC'!B46:B63,'FE-FC'!C46:C63),"AUDITORIA",""),"")</f>
        <v/>
      </c>
      <c r="P57" s="361" t="s">
        <v>44</v>
      </c>
      <c r="Q57" s="363"/>
      <c r="R57" s="363"/>
      <c r="S57" s="366"/>
      <c r="T57" s="366"/>
      <c r="U57" s="366"/>
      <c r="V57" s="366"/>
      <c r="W57" s="366"/>
      <c r="X57" s="366"/>
      <c r="Y57" s="367">
        <f t="shared" si="17"/>
        <v>0</v>
      </c>
      <c r="AA57" s="374" t="str">
        <f>IF(SUM(E57,N57,Y57)=0,"","")</f>
        <v/>
      </c>
      <c r="AB57" s="374" t="str">
        <f t="shared" si="16"/>
        <v/>
      </c>
    </row>
    <row r="58" spans="1:28">
      <c r="C58" s="399">
        <f>SUM(C46:C57)</f>
        <v>0</v>
      </c>
      <c r="J58" s="127">
        <f>SUM(J46:J57)</f>
        <v>0</v>
      </c>
    </row>
    <row r="59" spans="1:28" ht="15.75">
      <c r="A59" s="129"/>
      <c r="B59" s="372" t="s">
        <v>575</v>
      </c>
      <c r="C59" s="371" t="s">
        <v>571</v>
      </c>
      <c r="D59" s="370"/>
      <c r="F59" s="130"/>
      <c r="G59" s="130"/>
      <c r="H59" s="130"/>
      <c r="I59" s="130"/>
      <c r="J59" s="130"/>
      <c r="K59" s="130"/>
      <c r="L59" s="130"/>
      <c r="M59" s="130"/>
      <c r="N59" s="130"/>
    </row>
    <row r="60" spans="1:28" ht="15.75">
      <c r="A60" s="129"/>
      <c r="B60" s="372"/>
      <c r="C60" s="371" t="s">
        <v>573</v>
      </c>
      <c r="D60" s="366" t="s">
        <v>540</v>
      </c>
      <c r="E60" s="127" t="str">
        <f>IF(LEN(D60)&gt;0,LEFT(D60,3),"")</f>
        <v>BT3</v>
      </c>
      <c r="F60" s="441" t="str">
        <f>IF(E60="BT5","Llenar solo el Formato 1",IF(E60="BT7","Llenar solo el Formato 1",IF(E60="BT6","Llenar solo el Formato 2",IF(E60="BT4","Llenar solo el Formato 2","Llenar solo el Formato 3"))))</f>
        <v>Llenar solo el Formato 3</v>
      </c>
      <c r="G60" s="441"/>
      <c r="H60" s="130"/>
      <c r="I60" s="130"/>
      <c r="J60" s="130"/>
      <c r="K60" s="130"/>
      <c r="L60" s="130"/>
      <c r="M60" s="130"/>
      <c r="N60" s="130"/>
    </row>
    <row r="61" spans="1:28" ht="15.75">
      <c r="A61" s="129"/>
      <c r="B61" s="357" t="s">
        <v>436</v>
      </c>
      <c r="C61" s="130"/>
      <c r="D61" s="130"/>
      <c r="E61" s="130"/>
      <c r="F61" s="130"/>
      <c r="G61" s="357" t="s">
        <v>438</v>
      </c>
      <c r="H61" s="130"/>
      <c r="I61" s="130"/>
      <c r="J61" s="130"/>
      <c r="K61" s="130"/>
      <c r="L61" s="130"/>
      <c r="M61" s="130"/>
      <c r="P61" s="357" t="s">
        <v>440</v>
      </c>
      <c r="Q61" s="130"/>
      <c r="R61" s="130"/>
      <c r="S61" s="130"/>
      <c r="T61" s="130"/>
      <c r="U61" s="130"/>
      <c r="V61" s="130"/>
      <c r="W61" s="130"/>
    </row>
    <row r="62" spans="1:28" s="59" customFormat="1">
      <c r="A62" s="132"/>
      <c r="B62" s="442" t="s">
        <v>268</v>
      </c>
      <c r="C62" s="442" t="s">
        <v>439</v>
      </c>
      <c r="D62" s="442"/>
      <c r="E62" s="443" t="s">
        <v>564</v>
      </c>
      <c r="G62" s="444" t="s">
        <v>268</v>
      </c>
      <c r="H62" s="444" t="s">
        <v>265</v>
      </c>
      <c r="I62" s="444"/>
      <c r="J62" s="444" t="s">
        <v>267</v>
      </c>
      <c r="K62" s="444"/>
      <c r="L62" s="444"/>
      <c r="M62" s="444"/>
      <c r="N62" s="445" t="s">
        <v>564</v>
      </c>
      <c r="O62" s="60"/>
      <c r="P62" s="444" t="s">
        <v>268</v>
      </c>
      <c r="Q62" s="444" t="s">
        <v>265</v>
      </c>
      <c r="R62" s="444"/>
      <c r="S62" s="444" t="s">
        <v>267</v>
      </c>
      <c r="T62" s="444"/>
      <c r="U62" s="444"/>
      <c r="V62" s="444"/>
      <c r="W62" s="444" t="s">
        <v>266</v>
      </c>
      <c r="X62" s="444"/>
      <c r="Y62" s="445" t="s">
        <v>564</v>
      </c>
    </row>
    <row r="63" spans="1:28" s="59" customFormat="1" ht="18" customHeight="1">
      <c r="A63" s="132"/>
      <c r="B63" s="442"/>
      <c r="C63" s="442"/>
      <c r="D63" s="442"/>
      <c r="E63" s="443"/>
      <c r="G63" s="444"/>
      <c r="H63" s="444"/>
      <c r="I63" s="444"/>
      <c r="J63" s="444" t="s">
        <v>270</v>
      </c>
      <c r="K63" s="444"/>
      <c r="L63" s="444" t="s">
        <v>271</v>
      </c>
      <c r="M63" s="444"/>
      <c r="N63" s="445"/>
      <c r="O63" s="60"/>
      <c r="P63" s="444"/>
      <c r="Q63" s="444"/>
      <c r="R63" s="444"/>
      <c r="S63" s="444" t="s">
        <v>270</v>
      </c>
      <c r="T63" s="444"/>
      <c r="U63" s="444" t="s">
        <v>271</v>
      </c>
      <c r="V63" s="444"/>
      <c r="W63" s="445" t="s">
        <v>567</v>
      </c>
      <c r="X63" s="445" t="s">
        <v>566</v>
      </c>
      <c r="Y63" s="445"/>
    </row>
    <row r="64" spans="1:28" s="59" customFormat="1" ht="45">
      <c r="A64" s="132"/>
      <c r="B64" s="442"/>
      <c r="C64" s="359" t="s">
        <v>565</v>
      </c>
      <c r="D64" s="359" t="s">
        <v>566</v>
      </c>
      <c r="E64" s="443"/>
      <c r="G64" s="444"/>
      <c r="H64" s="360" t="s">
        <v>568</v>
      </c>
      <c r="I64" s="360" t="s">
        <v>569</v>
      </c>
      <c r="J64" s="360" t="s">
        <v>570</v>
      </c>
      <c r="K64" s="360" t="s">
        <v>566</v>
      </c>
      <c r="L64" s="360" t="s">
        <v>570</v>
      </c>
      <c r="M64" s="360" t="s">
        <v>566</v>
      </c>
      <c r="N64" s="445"/>
      <c r="O64" s="60"/>
      <c r="P64" s="444"/>
      <c r="Q64" s="360" t="s">
        <v>568</v>
      </c>
      <c r="R64" s="360" t="s">
        <v>569</v>
      </c>
      <c r="S64" s="360" t="s">
        <v>570</v>
      </c>
      <c r="T64" s="360" t="s">
        <v>566</v>
      </c>
      <c r="U64" s="360" t="s">
        <v>570</v>
      </c>
      <c r="V64" s="360" t="s">
        <v>566</v>
      </c>
      <c r="W64" s="445"/>
      <c r="X64" s="445"/>
      <c r="Y64" s="445"/>
      <c r="AA64" s="133"/>
      <c r="AB64" s="133"/>
    </row>
    <row r="65" spans="1:28" s="59" customFormat="1">
      <c r="A65" s="132"/>
      <c r="B65" s="361" t="s">
        <v>34</v>
      </c>
      <c r="C65" s="362"/>
      <c r="D65" s="362"/>
      <c r="E65" s="362"/>
      <c r="G65" s="361" t="s">
        <v>34</v>
      </c>
      <c r="H65" s="363"/>
      <c r="I65" s="363"/>
      <c r="J65" s="364"/>
      <c r="K65" s="364"/>
      <c r="L65" s="364"/>
      <c r="M65" s="364"/>
      <c r="N65" s="365"/>
      <c r="O65" s="59" t="str">
        <f>IFERROR(IF(N65&gt;4*LOOKUP($I$2,'FE-FC'!B65:B82,'FE-FC'!C65:C82),"AUDITORIA",""),"")</f>
        <v/>
      </c>
      <c r="P65" s="361" t="s">
        <v>34</v>
      </c>
      <c r="Q65" s="363"/>
      <c r="R65" s="363"/>
      <c r="S65" s="364"/>
      <c r="T65" s="364"/>
      <c r="U65" s="364"/>
      <c r="V65" s="364"/>
      <c r="W65" s="366"/>
      <c r="X65" s="366"/>
      <c r="Y65" s="367">
        <f>T65+V65+X65</f>
        <v>0</v>
      </c>
      <c r="AA65" s="374" t="str">
        <f t="shared" ref="AA65:AA72" si="18">IF(SUM(E65,N65,Y65)=0,"","")</f>
        <v/>
      </c>
      <c r="AB65" s="374" t="str">
        <f>IFERROR(SUM(AA65:AA76)/IFERROR(COUNTIF(AA65:AA76,"&gt;0"),1),"")</f>
        <v/>
      </c>
    </row>
    <row r="66" spans="1:28" s="59" customFormat="1">
      <c r="A66" s="132"/>
      <c r="B66" s="361" t="s">
        <v>35</v>
      </c>
      <c r="C66" s="368"/>
      <c r="D66" s="368"/>
      <c r="E66" s="368"/>
      <c r="G66" s="361" t="s">
        <v>35</v>
      </c>
      <c r="H66" s="363"/>
      <c r="I66" s="363"/>
      <c r="J66" s="366"/>
      <c r="K66" s="366"/>
      <c r="L66" s="366"/>
      <c r="M66" s="366"/>
      <c r="N66" s="365"/>
      <c r="O66" s="59" t="str">
        <f>IFERROR(IF(N66&gt;4*LOOKUP($I$2,'FE-FC'!B65:B82,'FE-FC'!C65:C82),"AUDITORIA",""),"")</f>
        <v/>
      </c>
      <c r="P66" s="361" t="s">
        <v>35</v>
      </c>
      <c r="Q66" s="363"/>
      <c r="R66" s="363"/>
      <c r="S66" s="366"/>
      <c r="T66" s="366"/>
      <c r="U66" s="366"/>
      <c r="V66" s="366"/>
      <c r="W66" s="366"/>
      <c r="X66" s="366"/>
      <c r="Y66" s="367">
        <f t="shared" ref="Y66:Y67" si="19">T66+V66+X66</f>
        <v>0</v>
      </c>
      <c r="AA66" s="374" t="str">
        <f t="shared" si="18"/>
        <v/>
      </c>
      <c r="AB66" s="374" t="str">
        <f>AB65</f>
        <v/>
      </c>
    </row>
    <row r="67" spans="1:28" s="59" customFormat="1" ht="15" customHeight="1">
      <c r="A67" s="132"/>
      <c r="B67" s="361" t="s">
        <v>36</v>
      </c>
      <c r="C67" s="368"/>
      <c r="D67" s="368"/>
      <c r="E67" s="368"/>
      <c r="G67" s="361" t="s">
        <v>36</v>
      </c>
      <c r="H67" s="363"/>
      <c r="I67" s="363"/>
      <c r="J67" s="366"/>
      <c r="K67" s="366"/>
      <c r="L67" s="366"/>
      <c r="M67" s="366"/>
      <c r="N67" s="365"/>
      <c r="O67" s="59" t="str">
        <f>IFERROR(IF(N67&gt;4*LOOKUP($I$2,'FE-FC'!B65:B82,'FE-FC'!C65:C82),"AUDITORIA",""),"")</f>
        <v/>
      </c>
      <c r="P67" s="361" t="s">
        <v>36</v>
      </c>
      <c r="Q67" s="363"/>
      <c r="R67" s="363"/>
      <c r="S67" s="366"/>
      <c r="T67" s="366"/>
      <c r="U67" s="366"/>
      <c r="V67" s="366"/>
      <c r="W67" s="366"/>
      <c r="X67" s="366"/>
      <c r="Y67" s="367">
        <f t="shared" si="19"/>
        <v>0</v>
      </c>
      <c r="AA67" s="374" t="str">
        <f t="shared" si="18"/>
        <v/>
      </c>
      <c r="AB67" s="374" t="str">
        <f t="shared" ref="AB67:AB76" si="20">AB66</f>
        <v/>
      </c>
    </row>
    <row r="68" spans="1:28" s="59" customFormat="1">
      <c r="A68" s="132"/>
      <c r="B68" s="361" t="s">
        <v>37</v>
      </c>
      <c r="C68" s="368"/>
      <c r="D68" s="368"/>
      <c r="E68" s="368"/>
      <c r="G68" s="361" t="s">
        <v>37</v>
      </c>
      <c r="H68" s="363"/>
      <c r="I68" s="363"/>
      <c r="J68" s="366"/>
      <c r="K68" s="366"/>
      <c r="L68" s="366"/>
      <c r="M68" s="366"/>
      <c r="N68" s="365"/>
      <c r="O68" s="59" t="str">
        <f>IFERROR(IF(N68&gt;4*LOOKUP($I$2,'FE-FC'!B65:B82,'FE-FC'!C65:C82),"AUDITORIA",""),"")</f>
        <v/>
      </c>
      <c r="P68" s="361" t="s">
        <v>37</v>
      </c>
      <c r="Q68" s="363"/>
      <c r="R68" s="363"/>
      <c r="S68" s="366"/>
      <c r="T68" s="366"/>
      <c r="U68" s="366"/>
      <c r="V68" s="366"/>
      <c r="W68" s="366"/>
      <c r="X68" s="366"/>
      <c r="Y68" s="367">
        <f>T68+V68+X68</f>
        <v>0</v>
      </c>
      <c r="AA68" s="374" t="str">
        <f t="shared" si="18"/>
        <v/>
      </c>
      <c r="AB68" s="374" t="str">
        <f t="shared" si="20"/>
        <v/>
      </c>
    </row>
    <row r="69" spans="1:28" s="59" customFormat="1">
      <c r="A69" s="132"/>
      <c r="B69" s="361" t="s">
        <v>38</v>
      </c>
      <c r="C69" s="368"/>
      <c r="D69" s="368"/>
      <c r="E69" s="368"/>
      <c r="G69" s="361" t="s">
        <v>38</v>
      </c>
      <c r="H69" s="363"/>
      <c r="I69" s="363"/>
      <c r="J69" s="366"/>
      <c r="K69" s="366"/>
      <c r="L69" s="366"/>
      <c r="M69" s="366"/>
      <c r="N69" s="365"/>
      <c r="O69" s="59" t="str">
        <f>IFERROR(IF(N69&gt;4*LOOKUP($I$2,'FE-FC'!B65:B82,'FE-FC'!C65:C82),"AUDITORIA",""),"")</f>
        <v/>
      </c>
      <c r="P69" s="361" t="s">
        <v>38</v>
      </c>
      <c r="Q69" s="363"/>
      <c r="R69" s="363"/>
      <c r="S69" s="366"/>
      <c r="T69" s="366"/>
      <c r="U69" s="366"/>
      <c r="V69" s="366"/>
      <c r="W69" s="366"/>
      <c r="X69" s="366"/>
      <c r="Y69" s="367">
        <f t="shared" ref="Y69:Y76" si="21">T69+V69+X69</f>
        <v>0</v>
      </c>
      <c r="AA69" s="374" t="str">
        <f t="shared" si="18"/>
        <v/>
      </c>
      <c r="AB69" s="374" t="str">
        <f t="shared" si="20"/>
        <v/>
      </c>
    </row>
    <row r="70" spans="1:28" s="59" customFormat="1">
      <c r="A70" s="132"/>
      <c r="B70" s="361" t="s">
        <v>39</v>
      </c>
      <c r="C70" s="362"/>
      <c r="D70" s="362"/>
      <c r="E70" s="362"/>
      <c r="G70" s="361" t="s">
        <v>39</v>
      </c>
      <c r="H70" s="363"/>
      <c r="I70" s="363"/>
      <c r="J70" s="366"/>
      <c r="K70" s="366"/>
      <c r="L70" s="366"/>
      <c r="M70" s="366"/>
      <c r="N70" s="365"/>
      <c r="O70" s="59" t="str">
        <f>IFERROR(IF(N70&gt;4*LOOKUP($I$2,'FE-FC'!B65:B82,'FE-FC'!C65:C82),"AUDITORIA",""),"")</f>
        <v/>
      </c>
      <c r="P70" s="361" t="s">
        <v>39</v>
      </c>
      <c r="Q70" s="363"/>
      <c r="R70" s="363"/>
      <c r="S70" s="366"/>
      <c r="T70" s="366"/>
      <c r="U70" s="366"/>
      <c r="V70" s="366"/>
      <c r="W70" s="366"/>
      <c r="X70" s="366"/>
      <c r="Y70" s="367">
        <f t="shared" si="21"/>
        <v>0</v>
      </c>
      <c r="AA70" s="374" t="str">
        <f t="shared" si="18"/>
        <v/>
      </c>
      <c r="AB70" s="374" t="str">
        <f t="shared" si="20"/>
        <v/>
      </c>
    </row>
    <row r="71" spans="1:28" s="59" customFormat="1">
      <c r="A71" s="132"/>
      <c r="B71" s="361" t="s">
        <v>40</v>
      </c>
      <c r="C71" s="368"/>
      <c r="D71" s="368"/>
      <c r="E71" s="368"/>
      <c r="G71" s="361" t="s">
        <v>40</v>
      </c>
      <c r="H71" s="363"/>
      <c r="I71" s="363"/>
      <c r="J71" s="366"/>
      <c r="K71" s="366"/>
      <c r="L71" s="366"/>
      <c r="M71" s="366"/>
      <c r="N71" s="365"/>
      <c r="O71" s="59" t="str">
        <f>IFERROR(IF(N71&gt;4*LOOKUP($I$2,'FE-FC'!B65:B82,'FE-FC'!C65:C82),"AUDITORIA",""),"")</f>
        <v/>
      </c>
      <c r="P71" s="361" t="s">
        <v>40</v>
      </c>
      <c r="Q71" s="363"/>
      <c r="R71" s="363"/>
      <c r="S71" s="366"/>
      <c r="T71" s="366"/>
      <c r="U71" s="366"/>
      <c r="V71" s="366"/>
      <c r="W71" s="366"/>
      <c r="X71" s="366"/>
      <c r="Y71" s="367">
        <f t="shared" si="21"/>
        <v>0</v>
      </c>
      <c r="AA71" s="374" t="str">
        <f t="shared" si="18"/>
        <v/>
      </c>
      <c r="AB71" s="374" t="str">
        <f t="shared" si="20"/>
        <v/>
      </c>
    </row>
    <row r="72" spans="1:28" s="59" customFormat="1">
      <c r="A72" s="132"/>
      <c r="B72" s="361" t="s">
        <v>41</v>
      </c>
      <c r="C72" s="368"/>
      <c r="D72" s="368"/>
      <c r="E72" s="368"/>
      <c r="G72" s="361" t="s">
        <v>41</v>
      </c>
      <c r="H72" s="363"/>
      <c r="I72" s="363"/>
      <c r="J72" s="366"/>
      <c r="K72" s="366"/>
      <c r="L72" s="366"/>
      <c r="M72" s="366"/>
      <c r="N72" s="365"/>
      <c r="O72" s="59" t="str">
        <f>IFERROR(IF(N72&gt;4*LOOKUP($I$2,'FE-FC'!B65:B82,'FE-FC'!C65:C82),"AUDITORIA",""),"")</f>
        <v/>
      </c>
      <c r="P72" s="361" t="s">
        <v>41</v>
      </c>
      <c r="Q72" s="363"/>
      <c r="R72" s="363"/>
      <c r="S72" s="366"/>
      <c r="T72" s="366"/>
      <c r="U72" s="366"/>
      <c r="V72" s="366"/>
      <c r="W72" s="366"/>
      <c r="X72" s="366"/>
      <c r="Y72" s="367">
        <f t="shared" si="21"/>
        <v>0</v>
      </c>
      <c r="AA72" s="374" t="str">
        <f t="shared" si="18"/>
        <v/>
      </c>
      <c r="AB72" s="374" t="str">
        <f t="shared" si="20"/>
        <v/>
      </c>
    </row>
    <row r="73" spans="1:28" s="59" customFormat="1">
      <c r="A73" s="132"/>
      <c r="B73" s="361" t="s">
        <v>269</v>
      </c>
      <c r="C73" s="368"/>
      <c r="D73" s="368"/>
      <c r="E73" s="368"/>
      <c r="G73" s="361" t="s">
        <v>269</v>
      </c>
      <c r="H73" s="363"/>
      <c r="I73" s="363"/>
      <c r="J73" s="366"/>
      <c r="K73" s="366"/>
      <c r="L73" s="366"/>
      <c r="M73" s="366"/>
      <c r="N73" s="365"/>
      <c r="O73" s="59" t="str">
        <f>IFERROR(IF(N73&gt;4*LOOKUP($I$2,'FE-FC'!B65:B82,'FE-FC'!C65:C82),"AUDITORIA",""),"")</f>
        <v/>
      </c>
      <c r="P73" s="361" t="s">
        <v>269</v>
      </c>
      <c r="Q73" s="363"/>
      <c r="R73" s="363"/>
      <c r="S73" s="366"/>
      <c r="T73" s="366"/>
      <c r="U73" s="366"/>
      <c r="V73" s="366"/>
      <c r="W73" s="366"/>
      <c r="X73" s="366"/>
      <c r="Y73" s="367">
        <f t="shared" si="21"/>
        <v>0</v>
      </c>
      <c r="AA73" s="374" t="str">
        <f>IF(SUM(E73,N73,Y73),"","")</f>
        <v/>
      </c>
      <c r="AB73" s="374" t="str">
        <f t="shared" si="20"/>
        <v/>
      </c>
    </row>
    <row r="74" spans="1:28" s="59" customFormat="1">
      <c r="A74" s="132"/>
      <c r="B74" s="361" t="s">
        <v>42</v>
      </c>
      <c r="C74" s="368"/>
      <c r="D74" s="368"/>
      <c r="E74" s="368"/>
      <c r="G74" s="361" t="s">
        <v>42</v>
      </c>
      <c r="H74" s="363"/>
      <c r="I74" s="363"/>
      <c r="J74" s="366"/>
      <c r="K74" s="366"/>
      <c r="L74" s="366"/>
      <c r="M74" s="366"/>
      <c r="N74" s="365"/>
      <c r="O74" s="59" t="str">
        <f>IFERROR(IF(N74&gt;4*LOOKUP($I$2,'FE-FC'!B65:B82,'FE-FC'!C65:C82),"AUDITORIA",""),"")</f>
        <v/>
      </c>
      <c r="P74" s="361" t="s">
        <v>42</v>
      </c>
      <c r="Q74" s="363"/>
      <c r="R74" s="363"/>
      <c r="S74" s="366"/>
      <c r="T74" s="366"/>
      <c r="U74" s="366"/>
      <c r="V74" s="366"/>
      <c r="W74" s="366"/>
      <c r="X74" s="366"/>
      <c r="Y74" s="367">
        <f t="shared" si="21"/>
        <v>0</v>
      </c>
      <c r="AA74" s="374" t="str">
        <f>IF(SUM(E74,N74,Y74)=0,"","")</f>
        <v/>
      </c>
      <c r="AB74" s="374" t="str">
        <f t="shared" si="20"/>
        <v/>
      </c>
    </row>
    <row r="75" spans="1:28" s="59" customFormat="1">
      <c r="A75" s="132"/>
      <c r="B75" s="361" t="s">
        <v>43</v>
      </c>
      <c r="C75" s="362"/>
      <c r="D75" s="362"/>
      <c r="E75" s="362"/>
      <c r="G75" s="361" t="s">
        <v>43</v>
      </c>
      <c r="H75" s="363"/>
      <c r="I75" s="363"/>
      <c r="J75" s="366"/>
      <c r="K75" s="366"/>
      <c r="L75" s="366"/>
      <c r="M75" s="366"/>
      <c r="N75" s="365"/>
      <c r="O75" s="59" t="str">
        <f>IFERROR(IF(N75&gt;4*LOOKUP($I$2,'FE-FC'!B65:B82,'FE-FC'!C65:C82),"AUDITORIA",""),"")</f>
        <v/>
      </c>
      <c r="P75" s="361" t="s">
        <v>43</v>
      </c>
      <c r="Q75" s="363"/>
      <c r="R75" s="363"/>
      <c r="S75" s="366"/>
      <c r="T75" s="366"/>
      <c r="U75" s="366"/>
      <c r="V75" s="366"/>
      <c r="W75" s="366"/>
      <c r="X75" s="366"/>
      <c r="Y75" s="367">
        <f t="shared" si="21"/>
        <v>0</v>
      </c>
      <c r="AA75" s="374" t="str">
        <f>IF(SUM(E75,N75,Y75)=0,"","")</f>
        <v/>
      </c>
      <c r="AB75" s="374" t="str">
        <f t="shared" si="20"/>
        <v/>
      </c>
    </row>
    <row r="76" spans="1:28" s="59" customFormat="1">
      <c r="A76" s="132"/>
      <c r="B76" s="361" t="s">
        <v>44</v>
      </c>
      <c r="C76" s="368"/>
      <c r="D76" s="368"/>
      <c r="E76" s="368"/>
      <c r="G76" s="361" t="s">
        <v>44</v>
      </c>
      <c r="H76" s="363"/>
      <c r="I76" s="363"/>
      <c r="J76" s="366"/>
      <c r="K76" s="366"/>
      <c r="L76" s="366"/>
      <c r="M76" s="366"/>
      <c r="N76" s="365"/>
      <c r="O76" s="59" t="str">
        <f>IFERROR(IF(N65&gt;4*LOOKUP($I$2,'FE-FC'!B65:B82,'FE-FC'!C65:C82),"AUDITORIA",""),"")</f>
        <v/>
      </c>
      <c r="P76" s="361" t="s">
        <v>44</v>
      </c>
      <c r="Q76" s="363"/>
      <c r="R76" s="363"/>
      <c r="S76" s="366"/>
      <c r="T76" s="366"/>
      <c r="U76" s="366"/>
      <c r="V76" s="366"/>
      <c r="W76" s="366"/>
      <c r="X76" s="366"/>
      <c r="Y76" s="367">
        <f t="shared" si="21"/>
        <v>0</v>
      </c>
      <c r="AA76" s="374" t="str">
        <f>IF(SUM(E76,N76,Y76)=0,"","")</f>
        <v/>
      </c>
      <c r="AB76" s="374" t="str">
        <f t="shared" si="20"/>
        <v/>
      </c>
    </row>
    <row r="77" spans="1:28"/>
    <row r="78" spans="1:28" ht="15.75">
      <c r="A78" s="129"/>
      <c r="B78" s="372" t="s">
        <v>576</v>
      </c>
      <c r="C78" s="371" t="s">
        <v>571</v>
      </c>
      <c r="D78" s="370"/>
      <c r="F78" s="130"/>
      <c r="G78" s="130"/>
      <c r="H78" s="130"/>
      <c r="I78" s="130"/>
      <c r="J78" s="130"/>
      <c r="K78" s="130"/>
      <c r="L78" s="130"/>
      <c r="M78" s="130"/>
      <c r="N78" s="130"/>
    </row>
    <row r="79" spans="1:28" ht="15.75">
      <c r="A79" s="129"/>
      <c r="B79" s="372"/>
      <c r="C79" s="371" t="s">
        <v>573</v>
      </c>
      <c r="D79" s="366" t="s">
        <v>540</v>
      </c>
      <c r="E79" s="127" t="str">
        <f>IF(LEN(D79)&gt;0,LEFT(D79,3),"")</f>
        <v>BT3</v>
      </c>
      <c r="F79" s="441" t="str">
        <f>IF(E79="BT5","Llenar solo el Formato 1",IF(E79="BT7","Llenar solo el Formato 1",IF(E79="BT6","Llenar solo el Formato 2",IF(E79="BT4","Llenar solo el Formato 2","Llenar solo el Formato 3"))))</f>
        <v>Llenar solo el Formato 3</v>
      </c>
      <c r="G79" s="441"/>
      <c r="H79" s="130"/>
      <c r="I79" s="130"/>
      <c r="J79" s="130"/>
      <c r="K79" s="130"/>
      <c r="L79" s="130"/>
      <c r="M79" s="130"/>
      <c r="N79" s="130"/>
    </row>
    <row r="80" spans="1:28" ht="15.75">
      <c r="A80" s="129"/>
      <c r="B80" s="357" t="s">
        <v>436</v>
      </c>
      <c r="C80" s="130"/>
      <c r="D80" s="130"/>
      <c r="E80" s="130"/>
      <c r="F80" s="130"/>
      <c r="G80" s="357" t="s">
        <v>438</v>
      </c>
      <c r="H80" s="130"/>
      <c r="I80" s="130"/>
      <c r="J80" s="130"/>
      <c r="K80" s="130"/>
      <c r="L80" s="130"/>
      <c r="M80" s="130"/>
      <c r="P80" s="357" t="s">
        <v>440</v>
      </c>
      <c r="Q80" s="130"/>
      <c r="R80" s="130"/>
      <c r="S80" s="130"/>
      <c r="T80" s="130"/>
      <c r="U80" s="130"/>
      <c r="V80" s="130"/>
      <c r="W80" s="130"/>
    </row>
    <row r="81" spans="1:28" s="59" customFormat="1">
      <c r="A81" s="132"/>
      <c r="B81" s="442" t="s">
        <v>268</v>
      </c>
      <c r="C81" s="442" t="s">
        <v>439</v>
      </c>
      <c r="D81" s="442"/>
      <c r="E81" s="443" t="s">
        <v>564</v>
      </c>
      <c r="G81" s="444" t="s">
        <v>268</v>
      </c>
      <c r="H81" s="444" t="s">
        <v>265</v>
      </c>
      <c r="I81" s="444"/>
      <c r="J81" s="444" t="s">
        <v>267</v>
      </c>
      <c r="K81" s="444"/>
      <c r="L81" s="444"/>
      <c r="M81" s="444"/>
      <c r="N81" s="445" t="s">
        <v>564</v>
      </c>
      <c r="O81" s="60"/>
      <c r="P81" s="444" t="s">
        <v>268</v>
      </c>
      <c r="Q81" s="444" t="s">
        <v>265</v>
      </c>
      <c r="R81" s="444"/>
      <c r="S81" s="444" t="s">
        <v>267</v>
      </c>
      <c r="T81" s="444"/>
      <c r="U81" s="444"/>
      <c r="V81" s="444"/>
      <c r="W81" s="444" t="s">
        <v>266</v>
      </c>
      <c r="X81" s="444"/>
      <c r="Y81" s="445" t="s">
        <v>564</v>
      </c>
    </row>
    <row r="82" spans="1:28" s="59" customFormat="1" ht="18" customHeight="1">
      <c r="A82" s="132"/>
      <c r="B82" s="442"/>
      <c r="C82" s="442"/>
      <c r="D82" s="442"/>
      <c r="E82" s="443"/>
      <c r="G82" s="444"/>
      <c r="H82" s="444"/>
      <c r="I82" s="444"/>
      <c r="J82" s="444" t="s">
        <v>270</v>
      </c>
      <c r="K82" s="444"/>
      <c r="L82" s="444" t="s">
        <v>271</v>
      </c>
      <c r="M82" s="444"/>
      <c r="N82" s="445"/>
      <c r="O82" s="60"/>
      <c r="P82" s="444"/>
      <c r="Q82" s="444"/>
      <c r="R82" s="444"/>
      <c r="S82" s="444" t="s">
        <v>270</v>
      </c>
      <c r="T82" s="444"/>
      <c r="U82" s="444" t="s">
        <v>271</v>
      </c>
      <c r="V82" s="444"/>
      <c r="W82" s="445" t="s">
        <v>567</v>
      </c>
      <c r="X82" s="445" t="s">
        <v>566</v>
      </c>
      <c r="Y82" s="445"/>
    </row>
    <row r="83" spans="1:28" s="59" customFormat="1" ht="45">
      <c r="A83" s="132"/>
      <c r="B83" s="442"/>
      <c r="C83" s="359" t="s">
        <v>565</v>
      </c>
      <c r="D83" s="359" t="s">
        <v>566</v>
      </c>
      <c r="E83" s="443"/>
      <c r="G83" s="444"/>
      <c r="H83" s="360" t="s">
        <v>568</v>
      </c>
      <c r="I83" s="360" t="s">
        <v>569</v>
      </c>
      <c r="J83" s="360" t="s">
        <v>570</v>
      </c>
      <c r="K83" s="360" t="s">
        <v>566</v>
      </c>
      <c r="L83" s="360" t="s">
        <v>570</v>
      </c>
      <c r="M83" s="360" t="s">
        <v>566</v>
      </c>
      <c r="N83" s="445"/>
      <c r="O83" s="60"/>
      <c r="P83" s="444"/>
      <c r="Q83" s="360" t="s">
        <v>568</v>
      </c>
      <c r="R83" s="360" t="s">
        <v>569</v>
      </c>
      <c r="S83" s="360" t="s">
        <v>570</v>
      </c>
      <c r="T83" s="360" t="s">
        <v>566</v>
      </c>
      <c r="U83" s="360" t="s">
        <v>570</v>
      </c>
      <c r="V83" s="360" t="s">
        <v>566</v>
      </c>
      <c r="W83" s="445"/>
      <c r="X83" s="445"/>
      <c r="Y83" s="445"/>
      <c r="AA83" s="133"/>
      <c r="AB83" s="133"/>
    </row>
    <row r="84" spans="1:28" s="59" customFormat="1">
      <c r="A84" s="132"/>
      <c r="B84" s="361" t="s">
        <v>34</v>
      </c>
      <c r="C84" s="362"/>
      <c r="D84" s="362"/>
      <c r="E84" s="362"/>
      <c r="G84" s="361" t="s">
        <v>34</v>
      </c>
      <c r="H84" s="363"/>
      <c r="I84" s="363"/>
      <c r="J84" s="364"/>
      <c r="K84" s="364"/>
      <c r="L84" s="364"/>
      <c r="M84" s="364"/>
      <c r="N84" s="365"/>
      <c r="O84" s="59" t="str">
        <f>IFERROR(IF(N84&gt;4*LOOKUP($I$2,'FE-FC'!B84:B101,'FE-FC'!C84:C101),"AUDITORIA",""),"")</f>
        <v/>
      </c>
      <c r="P84" s="361" t="s">
        <v>34</v>
      </c>
      <c r="Q84" s="363"/>
      <c r="R84" s="363"/>
      <c r="S84" s="364"/>
      <c r="T84" s="364"/>
      <c r="U84" s="364"/>
      <c r="V84" s="364"/>
      <c r="W84" s="366"/>
      <c r="X84" s="366"/>
      <c r="Y84" s="367">
        <f>T84+V84+X84</f>
        <v>0</v>
      </c>
      <c r="AA84" s="374" t="str">
        <f t="shared" ref="AA84:AA91" si="22">IF(SUM(E84,N84,Y84)=0,"","")</f>
        <v/>
      </c>
      <c r="AB84" s="374" t="str">
        <f>IFERROR(SUM(AA84:AA95)/IFERROR(COUNTIF(AA84:AA95,"&gt;0"),1),"")</f>
        <v/>
      </c>
    </row>
    <row r="85" spans="1:28" s="59" customFormat="1">
      <c r="A85" s="132"/>
      <c r="B85" s="361" t="s">
        <v>35</v>
      </c>
      <c r="C85" s="368"/>
      <c r="D85" s="368"/>
      <c r="E85" s="368"/>
      <c r="G85" s="361" t="s">
        <v>35</v>
      </c>
      <c r="H85" s="363"/>
      <c r="I85" s="363"/>
      <c r="J85" s="366"/>
      <c r="K85" s="366"/>
      <c r="L85" s="366"/>
      <c r="M85" s="366"/>
      <c r="N85" s="365"/>
      <c r="O85" s="59" t="str">
        <f>IFERROR(IF(N85&gt;4*LOOKUP($I$2,'FE-FC'!B84:B101,'FE-FC'!C84:C101),"AUDITORIA",""),"")</f>
        <v/>
      </c>
      <c r="P85" s="361" t="s">
        <v>35</v>
      </c>
      <c r="Q85" s="363"/>
      <c r="R85" s="363"/>
      <c r="S85" s="366"/>
      <c r="T85" s="366"/>
      <c r="U85" s="366"/>
      <c r="V85" s="366"/>
      <c r="W85" s="366"/>
      <c r="X85" s="366"/>
      <c r="Y85" s="367">
        <f t="shared" ref="Y85:Y86" si="23">T85+V85+X85</f>
        <v>0</v>
      </c>
      <c r="AA85" s="374" t="str">
        <f t="shared" si="22"/>
        <v/>
      </c>
      <c r="AB85" s="374" t="str">
        <f>AB84</f>
        <v/>
      </c>
    </row>
    <row r="86" spans="1:28" s="59" customFormat="1" ht="15" customHeight="1">
      <c r="A86" s="132"/>
      <c r="B86" s="361" t="s">
        <v>36</v>
      </c>
      <c r="C86" s="368"/>
      <c r="D86" s="368"/>
      <c r="E86" s="368"/>
      <c r="G86" s="361" t="s">
        <v>36</v>
      </c>
      <c r="H86" s="363"/>
      <c r="I86" s="363"/>
      <c r="J86" s="366"/>
      <c r="K86" s="366"/>
      <c r="L86" s="366"/>
      <c r="M86" s="366"/>
      <c r="N86" s="365"/>
      <c r="O86" s="59" t="str">
        <f>IFERROR(IF(N86&gt;4*LOOKUP($I$2,'FE-FC'!B84:B101,'FE-FC'!C84:C101),"AUDITORIA",""),"")</f>
        <v/>
      </c>
      <c r="P86" s="361" t="s">
        <v>36</v>
      </c>
      <c r="Q86" s="363"/>
      <c r="R86" s="363"/>
      <c r="S86" s="366"/>
      <c r="T86" s="366"/>
      <c r="U86" s="366"/>
      <c r="V86" s="366"/>
      <c r="W86" s="366"/>
      <c r="X86" s="366"/>
      <c r="Y86" s="367">
        <f t="shared" si="23"/>
        <v>0</v>
      </c>
      <c r="AA86" s="374" t="str">
        <f t="shared" si="22"/>
        <v/>
      </c>
      <c r="AB86" s="374" t="str">
        <f t="shared" ref="AB86:AB95" si="24">AB85</f>
        <v/>
      </c>
    </row>
    <row r="87" spans="1:28" s="59" customFormat="1">
      <c r="A87" s="132"/>
      <c r="B87" s="361" t="s">
        <v>37</v>
      </c>
      <c r="C87" s="368"/>
      <c r="D87" s="368"/>
      <c r="E87" s="368"/>
      <c r="G87" s="361" t="s">
        <v>37</v>
      </c>
      <c r="H87" s="363"/>
      <c r="I87" s="363"/>
      <c r="J87" s="366"/>
      <c r="K87" s="366"/>
      <c r="L87" s="366"/>
      <c r="M87" s="366"/>
      <c r="N87" s="365"/>
      <c r="O87" s="59" t="str">
        <f>IFERROR(IF(N87&gt;4*LOOKUP($I$2,'FE-FC'!B84:B101,'FE-FC'!C84:C101),"AUDITORIA",""),"")</f>
        <v/>
      </c>
      <c r="P87" s="361" t="s">
        <v>37</v>
      </c>
      <c r="Q87" s="363"/>
      <c r="R87" s="363"/>
      <c r="S87" s="366"/>
      <c r="T87" s="366"/>
      <c r="U87" s="366"/>
      <c r="V87" s="366"/>
      <c r="W87" s="366"/>
      <c r="X87" s="366"/>
      <c r="Y87" s="367">
        <f>T87+V87+X87</f>
        <v>0</v>
      </c>
      <c r="AA87" s="374" t="str">
        <f t="shared" si="22"/>
        <v/>
      </c>
      <c r="AB87" s="374" t="str">
        <f t="shared" si="24"/>
        <v/>
      </c>
    </row>
    <row r="88" spans="1:28" s="59" customFormat="1">
      <c r="A88" s="132"/>
      <c r="B88" s="361" t="s">
        <v>38</v>
      </c>
      <c r="C88" s="368"/>
      <c r="D88" s="368"/>
      <c r="E88" s="368"/>
      <c r="G88" s="361" t="s">
        <v>38</v>
      </c>
      <c r="H88" s="363"/>
      <c r="I88" s="363"/>
      <c r="J88" s="366"/>
      <c r="K88" s="366"/>
      <c r="L88" s="366"/>
      <c r="M88" s="366"/>
      <c r="N88" s="365"/>
      <c r="O88" s="59" t="str">
        <f>IFERROR(IF(N88&gt;4*LOOKUP($I$2,'FE-FC'!B84:B101,'FE-FC'!C84:C101),"AUDITORIA",""),"")</f>
        <v/>
      </c>
      <c r="P88" s="361" t="s">
        <v>38</v>
      </c>
      <c r="Q88" s="363"/>
      <c r="R88" s="363"/>
      <c r="S88" s="366"/>
      <c r="T88" s="366"/>
      <c r="U88" s="366"/>
      <c r="V88" s="366"/>
      <c r="W88" s="366"/>
      <c r="X88" s="366"/>
      <c r="Y88" s="367">
        <f t="shared" ref="Y88:Y95" si="25">T88+V88+X88</f>
        <v>0</v>
      </c>
      <c r="AA88" s="374" t="str">
        <f t="shared" si="22"/>
        <v/>
      </c>
      <c r="AB88" s="374" t="str">
        <f t="shared" si="24"/>
        <v/>
      </c>
    </row>
    <row r="89" spans="1:28" s="59" customFormat="1">
      <c r="A89" s="132"/>
      <c r="B89" s="361" t="s">
        <v>39</v>
      </c>
      <c r="C89" s="362"/>
      <c r="D89" s="362"/>
      <c r="E89" s="362"/>
      <c r="G89" s="361" t="s">
        <v>39</v>
      </c>
      <c r="H89" s="363"/>
      <c r="I89" s="363"/>
      <c r="J89" s="366"/>
      <c r="K89" s="366"/>
      <c r="L89" s="366"/>
      <c r="M89" s="366"/>
      <c r="N89" s="365"/>
      <c r="O89" s="59" t="str">
        <f>IFERROR(IF(N89&gt;4*LOOKUP($I$2,'FE-FC'!B84:B101,'FE-FC'!C84:C101),"AUDITORIA",""),"")</f>
        <v/>
      </c>
      <c r="P89" s="361" t="s">
        <v>39</v>
      </c>
      <c r="Q89" s="363"/>
      <c r="R89" s="363"/>
      <c r="S89" s="366"/>
      <c r="T89" s="366"/>
      <c r="U89" s="366"/>
      <c r="V89" s="366"/>
      <c r="W89" s="366"/>
      <c r="X89" s="366"/>
      <c r="Y89" s="367">
        <f t="shared" si="25"/>
        <v>0</v>
      </c>
      <c r="AA89" s="374" t="str">
        <f t="shared" si="22"/>
        <v/>
      </c>
      <c r="AB89" s="374" t="str">
        <f t="shared" si="24"/>
        <v/>
      </c>
    </row>
    <row r="90" spans="1:28" s="59" customFormat="1">
      <c r="A90" s="132"/>
      <c r="B90" s="361" t="s">
        <v>40</v>
      </c>
      <c r="C90" s="368"/>
      <c r="D90" s="368"/>
      <c r="E90" s="368"/>
      <c r="G90" s="361" t="s">
        <v>40</v>
      </c>
      <c r="H90" s="363"/>
      <c r="I90" s="363"/>
      <c r="J90" s="366"/>
      <c r="K90" s="366"/>
      <c r="L90" s="366"/>
      <c r="M90" s="366"/>
      <c r="N90" s="365"/>
      <c r="O90" s="59" t="str">
        <f>IFERROR(IF(N90&gt;4*LOOKUP($I$2,'FE-FC'!B84:B101,'FE-FC'!C84:C101),"AUDITORIA",""),"")</f>
        <v/>
      </c>
      <c r="P90" s="361" t="s">
        <v>40</v>
      </c>
      <c r="Q90" s="363"/>
      <c r="R90" s="363"/>
      <c r="S90" s="366"/>
      <c r="T90" s="366"/>
      <c r="U90" s="366"/>
      <c r="V90" s="366"/>
      <c r="W90" s="366"/>
      <c r="X90" s="366"/>
      <c r="Y90" s="367">
        <f t="shared" si="25"/>
        <v>0</v>
      </c>
      <c r="AA90" s="374" t="str">
        <f t="shared" si="22"/>
        <v/>
      </c>
      <c r="AB90" s="374" t="str">
        <f t="shared" si="24"/>
        <v/>
      </c>
    </row>
    <row r="91" spans="1:28" s="59" customFormat="1">
      <c r="A91" s="132"/>
      <c r="B91" s="361" t="s">
        <v>41</v>
      </c>
      <c r="C91" s="368"/>
      <c r="D91" s="368"/>
      <c r="E91" s="368"/>
      <c r="G91" s="361" t="s">
        <v>41</v>
      </c>
      <c r="H91" s="363"/>
      <c r="I91" s="363"/>
      <c r="J91" s="366"/>
      <c r="K91" s="366"/>
      <c r="L91" s="366"/>
      <c r="M91" s="366"/>
      <c r="N91" s="365"/>
      <c r="O91" s="59" t="str">
        <f>IFERROR(IF(N91&gt;4*LOOKUP($I$2,'FE-FC'!B84:B101,'FE-FC'!C84:C101),"AUDITORIA",""),"")</f>
        <v/>
      </c>
      <c r="P91" s="361" t="s">
        <v>41</v>
      </c>
      <c r="Q91" s="363"/>
      <c r="R91" s="363"/>
      <c r="S91" s="366"/>
      <c r="T91" s="366"/>
      <c r="U91" s="366"/>
      <c r="V91" s="366"/>
      <c r="W91" s="366"/>
      <c r="X91" s="366"/>
      <c r="Y91" s="367">
        <f t="shared" si="25"/>
        <v>0</v>
      </c>
      <c r="AA91" s="374" t="str">
        <f t="shared" si="22"/>
        <v/>
      </c>
      <c r="AB91" s="374" t="str">
        <f t="shared" si="24"/>
        <v/>
      </c>
    </row>
    <row r="92" spans="1:28" s="59" customFormat="1">
      <c r="A92" s="132"/>
      <c r="B92" s="361" t="s">
        <v>269</v>
      </c>
      <c r="C92" s="368"/>
      <c r="D92" s="368"/>
      <c r="E92" s="368"/>
      <c r="G92" s="361" t="s">
        <v>269</v>
      </c>
      <c r="H92" s="363"/>
      <c r="I92" s="363"/>
      <c r="J92" s="366"/>
      <c r="K92" s="366"/>
      <c r="L92" s="366"/>
      <c r="M92" s="366"/>
      <c r="N92" s="365"/>
      <c r="O92" s="59" t="str">
        <f>IFERROR(IF(N92&gt;4*LOOKUP($I$2,'FE-FC'!B84:B101,'FE-FC'!C84:C101),"AUDITORIA",""),"")</f>
        <v/>
      </c>
      <c r="P92" s="361" t="s">
        <v>269</v>
      </c>
      <c r="Q92" s="363"/>
      <c r="R92" s="363"/>
      <c r="S92" s="366"/>
      <c r="T92" s="366"/>
      <c r="U92" s="366"/>
      <c r="V92" s="366"/>
      <c r="W92" s="366"/>
      <c r="X92" s="366"/>
      <c r="Y92" s="367">
        <f t="shared" si="25"/>
        <v>0</v>
      </c>
      <c r="AA92" s="374" t="str">
        <f>IF(SUM(E92,N92,Y92),"","")</f>
        <v/>
      </c>
      <c r="AB92" s="374" t="str">
        <f t="shared" si="24"/>
        <v/>
      </c>
    </row>
    <row r="93" spans="1:28" s="59" customFormat="1">
      <c r="A93" s="132"/>
      <c r="B93" s="361" t="s">
        <v>42</v>
      </c>
      <c r="C93" s="368"/>
      <c r="D93" s="368"/>
      <c r="E93" s="368"/>
      <c r="G93" s="361" t="s">
        <v>42</v>
      </c>
      <c r="H93" s="363"/>
      <c r="I93" s="363"/>
      <c r="J93" s="366"/>
      <c r="K93" s="366"/>
      <c r="L93" s="366"/>
      <c r="M93" s="366"/>
      <c r="N93" s="365"/>
      <c r="O93" s="59" t="str">
        <f>IFERROR(IF(N93&gt;4*LOOKUP($I$2,'FE-FC'!B84:B101,'FE-FC'!C84:C101),"AUDITORIA",""),"")</f>
        <v/>
      </c>
      <c r="P93" s="361" t="s">
        <v>42</v>
      </c>
      <c r="Q93" s="363"/>
      <c r="R93" s="363"/>
      <c r="S93" s="366"/>
      <c r="T93" s="366"/>
      <c r="U93" s="366"/>
      <c r="V93" s="366"/>
      <c r="W93" s="366"/>
      <c r="X93" s="366"/>
      <c r="Y93" s="367">
        <f t="shared" si="25"/>
        <v>0</v>
      </c>
      <c r="AA93" s="374" t="str">
        <f>IF(SUM(E93,N93,Y93)=0,"","")</f>
        <v/>
      </c>
      <c r="AB93" s="374" t="str">
        <f t="shared" si="24"/>
        <v/>
      </c>
    </row>
    <row r="94" spans="1:28" s="59" customFormat="1">
      <c r="A94" s="132"/>
      <c r="B94" s="361" t="s">
        <v>43</v>
      </c>
      <c r="C94" s="362"/>
      <c r="D94" s="362"/>
      <c r="E94" s="362"/>
      <c r="G94" s="361" t="s">
        <v>43</v>
      </c>
      <c r="H94" s="363"/>
      <c r="I94" s="363"/>
      <c r="J94" s="366"/>
      <c r="K94" s="366"/>
      <c r="L94" s="366"/>
      <c r="M94" s="366"/>
      <c r="N94" s="365"/>
      <c r="O94" s="59" t="str">
        <f>IFERROR(IF(N94&gt;4*LOOKUP($I$2,'FE-FC'!B84:B101,'FE-FC'!C84:C101),"AUDITORIA",""),"")</f>
        <v/>
      </c>
      <c r="P94" s="361" t="s">
        <v>43</v>
      </c>
      <c r="Q94" s="363"/>
      <c r="R94" s="363"/>
      <c r="S94" s="366"/>
      <c r="T94" s="366"/>
      <c r="U94" s="366"/>
      <c r="V94" s="366"/>
      <c r="W94" s="366"/>
      <c r="X94" s="366"/>
      <c r="Y94" s="367">
        <f t="shared" si="25"/>
        <v>0</v>
      </c>
      <c r="AA94" s="374" t="str">
        <f>IF(SUM(E94,N94,Y94)=0,"","")</f>
        <v/>
      </c>
      <c r="AB94" s="374" t="str">
        <f t="shared" si="24"/>
        <v/>
      </c>
    </row>
    <row r="95" spans="1:28" s="59" customFormat="1">
      <c r="A95" s="132"/>
      <c r="B95" s="361" t="s">
        <v>44</v>
      </c>
      <c r="C95" s="368"/>
      <c r="D95" s="368"/>
      <c r="E95" s="368"/>
      <c r="G95" s="361" t="s">
        <v>44</v>
      </c>
      <c r="H95" s="363"/>
      <c r="I95" s="363"/>
      <c r="J95" s="366"/>
      <c r="K95" s="366"/>
      <c r="L95" s="366"/>
      <c r="M95" s="366"/>
      <c r="N95" s="365"/>
      <c r="O95" s="59" t="str">
        <f>IFERROR(IF(N84&gt;4*LOOKUP($I$2,'FE-FC'!B84:B101,'FE-FC'!C84:C101),"AUDITORIA",""),"")</f>
        <v/>
      </c>
      <c r="P95" s="361" t="s">
        <v>44</v>
      </c>
      <c r="Q95" s="363"/>
      <c r="R95" s="363"/>
      <c r="S95" s="366"/>
      <c r="T95" s="366"/>
      <c r="U95" s="366"/>
      <c r="V95" s="366"/>
      <c r="W95" s="366"/>
      <c r="X95" s="366"/>
      <c r="Y95" s="367">
        <f t="shared" si="25"/>
        <v>0</v>
      </c>
      <c r="AA95" s="374" t="str">
        <f>IF(SUM(E95,N95,Y95)=0,"","")</f>
        <v/>
      </c>
      <c r="AB95" s="374" t="str">
        <f t="shared" si="24"/>
        <v/>
      </c>
    </row>
    <row r="96" spans="1:28"/>
    <row r="97" spans="1:28" ht="15.75">
      <c r="A97" s="129"/>
      <c r="B97" s="372" t="s">
        <v>577</v>
      </c>
      <c r="C97" s="371" t="s">
        <v>571</v>
      </c>
      <c r="D97" s="370"/>
      <c r="F97" s="130"/>
      <c r="G97" s="130"/>
      <c r="H97" s="130"/>
      <c r="I97" s="130"/>
      <c r="J97" s="130"/>
      <c r="K97" s="130"/>
      <c r="L97" s="130"/>
      <c r="M97" s="130"/>
      <c r="N97" s="130"/>
    </row>
    <row r="98" spans="1:28" ht="15.75">
      <c r="A98" s="129"/>
      <c r="B98" s="372"/>
      <c r="C98" s="371" t="s">
        <v>573</v>
      </c>
      <c r="D98" s="366" t="s">
        <v>540</v>
      </c>
      <c r="E98" s="127" t="str">
        <f>IF(LEN(D98)&gt;0,LEFT(D98,3),"")</f>
        <v>BT3</v>
      </c>
      <c r="F98" s="441" t="str">
        <f>IF(E98="BT5","Llenar solo el Formato 1",IF(E98="BT7","Llenar solo el Formato 1",IF(E98="BT6","Llenar solo el Formato 2",IF(E98="BT4","Llenar solo el Formato 2","Llenar solo el Formato 3"))))</f>
        <v>Llenar solo el Formato 3</v>
      </c>
      <c r="G98" s="441"/>
      <c r="H98" s="130"/>
      <c r="I98" s="130"/>
      <c r="J98" s="130"/>
      <c r="K98" s="130"/>
      <c r="L98" s="130"/>
      <c r="M98" s="130"/>
      <c r="N98" s="130"/>
    </row>
    <row r="99" spans="1:28" ht="15.75">
      <c r="A99" s="129"/>
      <c r="B99" s="357" t="s">
        <v>436</v>
      </c>
      <c r="C99" s="130"/>
      <c r="D99" s="130"/>
      <c r="E99" s="130"/>
      <c r="F99" s="130"/>
      <c r="G99" s="357" t="s">
        <v>438</v>
      </c>
      <c r="H99" s="130"/>
      <c r="I99" s="130"/>
      <c r="J99" s="130"/>
      <c r="K99" s="130"/>
      <c r="L99" s="130"/>
      <c r="M99" s="130"/>
      <c r="P99" s="357" t="s">
        <v>440</v>
      </c>
      <c r="Q99" s="130"/>
      <c r="R99" s="130"/>
      <c r="S99" s="130"/>
      <c r="T99" s="130"/>
      <c r="U99" s="130"/>
      <c r="V99" s="130"/>
      <c r="W99" s="130"/>
    </row>
    <row r="100" spans="1:28" s="59" customFormat="1">
      <c r="A100" s="132"/>
      <c r="B100" s="442" t="s">
        <v>268</v>
      </c>
      <c r="C100" s="442" t="s">
        <v>439</v>
      </c>
      <c r="D100" s="442"/>
      <c r="E100" s="443" t="s">
        <v>564</v>
      </c>
      <c r="G100" s="444" t="s">
        <v>268</v>
      </c>
      <c r="H100" s="444" t="s">
        <v>265</v>
      </c>
      <c r="I100" s="444"/>
      <c r="J100" s="444" t="s">
        <v>267</v>
      </c>
      <c r="K100" s="444"/>
      <c r="L100" s="444"/>
      <c r="M100" s="444"/>
      <c r="N100" s="445" t="s">
        <v>564</v>
      </c>
      <c r="O100" s="60"/>
      <c r="P100" s="444" t="s">
        <v>268</v>
      </c>
      <c r="Q100" s="444" t="s">
        <v>265</v>
      </c>
      <c r="R100" s="444"/>
      <c r="S100" s="444" t="s">
        <v>267</v>
      </c>
      <c r="T100" s="444"/>
      <c r="U100" s="444"/>
      <c r="V100" s="444"/>
      <c r="W100" s="444" t="s">
        <v>266</v>
      </c>
      <c r="X100" s="444"/>
      <c r="Y100" s="445" t="s">
        <v>564</v>
      </c>
    </row>
    <row r="101" spans="1:28" s="59" customFormat="1" ht="18" customHeight="1">
      <c r="A101" s="132"/>
      <c r="B101" s="442"/>
      <c r="C101" s="442"/>
      <c r="D101" s="442"/>
      <c r="E101" s="443"/>
      <c r="G101" s="444"/>
      <c r="H101" s="444"/>
      <c r="I101" s="444"/>
      <c r="J101" s="444" t="s">
        <v>270</v>
      </c>
      <c r="K101" s="444"/>
      <c r="L101" s="444" t="s">
        <v>271</v>
      </c>
      <c r="M101" s="444"/>
      <c r="N101" s="445"/>
      <c r="O101" s="60"/>
      <c r="P101" s="444"/>
      <c r="Q101" s="444"/>
      <c r="R101" s="444"/>
      <c r="S101" s="444" t="s">
        <v>270</v>
      </c>
      <c r="T101" s="444"/>
      <c r="U101" s="444" t="s">
        <v>271</v>
      </c>
      <c r="V101" s="444"/>
      <c r="W101" s="445" t="s">
        <v>567</v>
      </c>
      <c r="X101" s="445" t="s">
        <v>566</v>
      </c>
      <c r="Y101" s="445"/>
    </row>
    <row r="102" spans="1:28" s="59" customFormat="1" ht="45">
      <c r="A102" s="132"/>
      <c r="B102" s="442"/>
      <c r="C102" s="359" t="s">
        <v>565</v>
      </c>
      <c r="D102" s="359" t="s">
        <v>566</v>
      </c>
      <c r="E102" s="443"/>
      <c r="G102" s="444"/>
      <c r="H102" s="360" t="s">
        <v>568</v>
      </c>
      <c r="I102" s="360" t="s">
        <v>569</v>
      </c>
      <c r="J102" s="360" t="s">
        <v>570</v>
      </c>
      <c r="K102" s="360" t="s">
        <v>566</v>
      </c>
      <c r="L102" s="360" t="s">
        <v>570</v>
      </c>
      <c r="M102" s="360" t="s">
        <v>566</v>
      </c>
      <c r="N102" s="445"/>
      <c r="O102" s="60"/>
      <c r="P102" s="444"/>
      <c r="Q102" s="360" t="s">
        <v>568</v>
      </c>
      <c r="R102" s="360" t="s">
        <v>569</v>
      </c>
      <c r="S102" s="360" t="s">
        <v>570</v>
      </c>
      <c r="T102" s="360" t="s">
        <v>566</v>
      </c>
      <c r="U102" s="360" t="s">
        <v>570</v>
      </c>
      <c r="V102" s="360" t="s">
        <v>566</v>
      </c>
      <c r="W102" s="445"/>
      <c r="X102" s="445"/>
      <c r="Y102" s="445"/>
      <c r="AA102" s="133"/>
      <c r="AB102" s="133"/>
    </row>
    <row r="103" spans="1:28" s="59" customFormat="1">
      <c r="A103" s="132"/>
      <c r="B103" s="361" t="s">
        <v>34</v>
      </c>
      <c r="C103" s="362"/>
      <c r="D103" s="362"/>
      <c r="E103" s="362"/>
      <c r="G103" s="361" t="s">
        <v>34</v>
      </c>
      <c r="H103" s="363"/>
      <c r="I103" s="363"/>
      <c r="J103" s="364"/>
      <c r="K103" s="364"/>
      <c r="L103" s="364"/>
      <c r="M103" s="364"/>
      <c r="N103" s="365"/>
      <c r="O103" s="59" t="str">
        <f>IFERROR(IF(N103&gt;4*LOOKUP($I$2,'FE-FC'!B103:B120,'FE-FC'!C103:C120),"AUDITORIA",""),"")</f>
        <v/>
      </c>
      <c r="P103" s="361" t="s">
        <v>34</v>
      </c>
      <c r="Q103" s="363"/>
      <c r="R103" s="363"/>
      <c r="S103" s="364"/>
      <c r="T103" s="364"/>
      <c r="U103" s="364"/>
      <c r="V103" s="364"/>
      <c r="W103" s="366"/>
      <c r="X103" s="366"/>
      <c r="Y103" s="367">
        <f>T103+V103+X103</f>
        <v>0</v>
      </c>
      <c r="AA103" s="374" t="str">
        <f t="shared" ref="AA103:AA110" si="26">IF(SUM(E103,N103,Y103)=0,"","")</f>
        <v/>
      </c>
      <c r="AB103" s="374" t="str">
        <f>IFERROR(SUM(AA103:AA114)/IFERROR(COUNTIF(AA103:AA114,"&gt;0"),1),"")</f>
        <v/>
      </c>
    </row>
    <row r="104" spans="1:28" s="59" customFormat="1">
      <c r="A104" s="132"/>
      <c r="B104" s="361" t="s">
        <v>35</v>
      </c>
      <c r="C104" s="368"/>
      <c r="D104" s="368"/>
      <c r="E104" s="368"/>
      <c r="G104" s="361" t="s">
        <v>35</v>
      </c>
      <c r="H104" s="363"/>
      <c r="I104" s="363"/>
      <c r="J104" s="366"/>
      <c r="K104" s="366"/>
      <c r="L104" s="366"/>
      <c r="M104" s="366"/>
      <c r="N104" s="365"/>
      <c r="O104" s="59" t="str">
        <f>IFERROR(IF(N104&gt;4*LOOKUP($I$2,'FE-FC'!B103:B120,'FE-FC'!C103:C120),"AUDITORIA",""),"")</f>
        <v/>
      </c>
      <c r="P104" s="361" t="s">
        <v>35</v>
      </c>
      <c r="Q104" s="363"/>
      <c r="R104" s="363"/>
      <c r="S104" s="366"/>
      <c r="T104" s="366"/>
      <c r="U104" s="366"/>
      <c r="V104" s="366"/>
      <c r="W104" s="366"/>
      <c r="X104" s="366"/>
      <c r="Y104" s="367">
        <f t="shared" ref="Y104:Y105" si="27">T104+V104+X104</f>
        <v>0</v>
      </c>
      <c r="AA104" s="374" t="str">
        <f t="shared" si="26"/>
        <v/>
      </c>
      <c r="AB104" s="374" t="str">
        <f>AB103</f>
        <v/>
      </c>
    </row>
    <row r="105" spans="1:28" s="59" customFormat="1" ht="15" customHeight="1">
      <c r="A105" s="132"/>
      <c r="B105" s="361" t="s">
        <v>36</v>
      </c>
      <c r="C105" s="368"/>
      <c r="D105" s="368"/>
      <c r="E105" s="368"/>
      <c r="G105" s="361" t="s">
        <v>36</v>
      </c>
      <c r="H105" s="363"/>
      <c r="I105" s="363"/>
      <c r="J105" s="366"/>
      <c r="K105" s="366"/>
      <c r="L105" s="366"/>
      <c r="M105" s="366"/>
      <c r="N105" s="365"/>
      <c r="O105" s="59" t="str">
        <f>IFERROR(IF(N105&gt;4*LOOKUP($I$2,'FE-FC'!B103:B120,'FE-FC'!C103:C120),"AUDITORIA",""),"")</f>
        <v/>
      </c>
      <c r="P105" s="361" t="s">
        <v>36</v>
      </c>
      <c r="Q105" s="363"/>
      <c r="R105" s="363"/>
      <c r="S105" s="366"/>
      <c r="T105" s="366"/>
      <c r="U105" s="366"/>
      <c r="V105" s="366"/>
      <c r="W105" s="366"/>
      <c r="X105" s="366"/>
      <c r="Y105" s="367">
        <f t="shared" si="27"/>
        <v>0</v>
      </c>
      <c r="AA105" s="374" t="str">
        <f t="shared" si="26"/>
        <v/>
      </c>
      <c r="AB105" s="374" t="str">
        <f t="shared" ref="AB105:AB114" si="28">AB104</f>
        <v/>
      </c>
    </row>
    <row r="106" spans="1:28" s="59" customFormat="1">
      <c r="A106" s="132"/>
      <c r="B106" s="361" t="s">
        <v>37</v>
      </c>
      <c r="C106" s="368"/>
      <c r="D106" s="368"/>
      <c r="E106" s="368"/>
      <c r="G106" s="361" t="s">
        <v>37</v>
      </c>
      <c r="H106" s="363"/>
      <c r="I106" s="363"/>
      <c r="J106" s="366"/>
      <c r="K106" s="366"/>
      <c r="L106" s="366"/>
      <c r="M106" s="366"/>
      <c r="N106" s="365"/>
      <c r="O106" s="59" t="str">
        <f>IFERROR(IF(N106&gt;4*LOOKUP($I$2,'FE-FC'!B103:B120,'FE-FC'!C103:C120),"AUDITORIA",""),"")</f>
        <v/>
      </c>
      <c r="P106" s="361" t="s">
        <v>37</v>
      </c>
      <c r="Q106" s="363"/>
      <c r="R106" s="363"/>
      <c r="S106" s="366"/>
      <c r="T106" s="366"/>
      <c r="U106" s="366"/>
      <c r="V106" s="366"/>
      <c r="W106" s="366"/>
      <c r="X106" s="366"/>
      <c r="Y106" s="367">
        <f>T106+V106+X106</f>
        <v>0</v>
      </c>
      <c r="AA106" s="374" t="str">
        <f t="shared" si="26"/>
        <v/>
      </c>
      <c r="AB106" s="374" t="str">
        <f t="shared" si="28"/>
        <v/>
      </c>
    </row>
    <row r="107" spans="1:28" s="59" customFormat="1">
      <c r="A107" s="132"/>
      <c r="B107" s="361" t="s">
        <v>38</v>
      </c>
      <c r="C107" s="368"/>
      <c r="D107" s="368"/>
      <c r="E107" s="368"/>
      <c r="G107" s="361" t="s">
        <v>38</v>
      </c>
      <c r="H107" s="363"/>
      <c r="I107" s="363"/>
      <c r="J107" s="366"/>
      <c r="K107" s="366"/>
      <c r="L107" s="366"/>
      <c r="M107" s="366"/>
      <c r="N107" s="365"/>
      <c r="O107" s="59" t="str">
        <f>IFERROR(IF(N107&gt;4*LOOKUP($I$2,'FE-FC'!B103:B120,'FE-FC'!C103:C120),"AUDITORIA",""),"")</f>
        <v/>
      </c>
      <c r="P107" s="361" t="s">
        <v>38</v>
      </c>
      <c r="Q107" s="363"/>
      <c r="R107" s="363"/>
      <c r="S107" s="366"/>
      <c r="T107" s="366"/>
      <c r="U107" s="366"/>
      <c r="V107" s="366"/>
      <c r="W107" s="366"/>
      <c r="X107" s="366"/>
      <c r="Y107" s="367">
        <f t="shared" ref="Y107:Y114" si="29">T107+V107+X107</f>
        <v>0</v>
      </c>
      <c r="AA107" s="374" t="str">
        <f t="shared" si="26"/>
        <v/>
      </c>
      <c r="AB107" s="374" t="str">
        <f t="shared" si="28"/>
        <v/>
      </c>
    </row>
    <row r="108" spans="1:28" s="59" customFormat="1">
      <c r="A108" s="132"/>
      <c r="B108" s="361" t="s">
        <v>39</v>
      </c>
      <c r="C108" s="362"/>
      <c r="D108" s="362"/>
      <c r="E108" s="362"/>
      <c r="G108" s="361" t="s">
        <v>39</v>
      </c>
      <c r="H108" s="363"/>
      <c r="I108" s="363"/>
      <c r="J108" s="366"/>
      <c r="K108" s="366"/>
      <c r="L108" s="366"/>
      <c r="M108" s="366"/>
      <c r="N108" s="365"/>
      <c r="O108" s="59" t="str">
        <f>IFERROR(IF(N108&gt;4*LOOKUP($I$2,'FE-FC'!B103:B120,'FE-FC'!C103:C120),"AUDITORIA",""),"")</f>
        <v/>
      </c>
      <c r="P108" s="361" t="s">
        <v>39</v>
      </c>
      <c r="Q108" s="363"/>
      <c r="R108" s="363"/>
      <c r="S108" s="366"/>
      <c r="T108" s="366"/>
      <c r="U108" s="366"/>
      <c r="V108" s="366"/>
      <c r="W108" s="366"/>
      <c r="X108" s="366"/>
      <c r="Y108" s="367">
        <f t="shared" si="29"/>
        <v>0</v>
      </c>
      <c r="AA108" s="374" t="str">
        <f t="shared" si="26"/>
        <v/>
      </c>
      <c r="AB108" s="374" t="str">
        <f t="shared" si="28"/>
        <v/>
      </c>
    </row>
    <row r="109" spans="1:28" s="59" customFormat="1">
      <c r="A109" s="132"/>
      <c r="B109" s="361" t="s">
        <v>40</v>
      </c>
      <c r="C109" s="368"/>
      <c r="D109" s="368"/>
      <c r="E109" s="368"/>
      <c r="G109" s="361" t="s">
        <v>40</v>
      </c>
      <c r="H109" s="363"/>
      <c r="I109" s="363"/>
      <c r="J109" s="366"/>
      <c r="K109" s="366"/>
      <c r="L109" s="366"/>
      <c r="M109" s="366"/>
      <c r="N109" s="365"/>
      <c r="O109" s="59" t="str">
        <f>IFERROR(IF(N109&gt;4*LOOKUP($I$2,'FE-FC'!B103:B120,'FE-FC'!C103:C120),"AUDITORIA",""),"")</f>
        <v/>
      </c>
      <c r="P109" s="361" t="s">
        <v>40</v>
      </c>
      <c r="Q109" s="363"/>
      <c r="R109" s="363"/>
      <c r="S109" s="366"/>
      <c r="T109" s="366"/>
      <c r="U109" s="366"/>
      <c r="V109" s="366"/>
      <c r="W109" s="366"/>
      <c r="X109" s="366"/>
      <c r="Y109" s="367">
        <f t="shared" si="29"/>
        <v>0</v>
      </c>
      <c r="AA109" s="374" t="str">
        <f t="shared" si="26"/>
        <v/>
      </c>
      <c r="AB109" s="374" t="str">
        <f t="shared" si="28"/>
        <v/>
      </c>
    </row>
    <row r="110" spans="1:28" s="59" customFormat="1">
      <c r="A110" s="132"/>
      <c r="B110" s="361" t="s">
        <v>41</v>
      </c>
      <c r="C110" s="368"/>
      <c r="D110" s="368"/>
      <c r="E110" s="368"/>
      <c r="G110" s="361" t="s">
        <v>41</v>
      </c>
      <c r="H110" s="363"/>
      <c r="I110" s="363"/>
      <c r="J110" s="366"/>
      <c r="K110" s="366"/>
      <c r="L110" s="366"/>
      <c r="M110" s="366"/>
      <c r="N110" s="365"/>
      <c r="O110" s="59" t="str">
        <f>IFERROR(IF(N110&gt;4*LOOKUP($I$2,'FE-FC'!B103:B120,'FE-FC'!C103:C120),"AUDITORIA",""),"")</f>
        <v/>
      </c>
      <c r="P110" s="361" t="s">
        <v>41</v>
      </c>
      <c r="Q110" s="363"/>
      <c r="R110" s="363"/>
      <c r="S110" s="366"/>
      <c r="T110" s="366"/>
      <c r="U110" s="366"/>
      <c r="V110" s="366"/>
      <c r="W110" s="366"/>
      <c r="X110" s="366"/>
      <c r="Y110" s="367">
        <f t="shared" si="29"/>
        <v>0</v>
      </c>
      <c r="AA110" s="374" t="str">
        <f t="shared" si="26"/>
        <v/>
      </c>
      <c r="AB110" s="374" t="str">
        <f t="shared" si="28"/>
        <v/>
      </c>
    </row>
    <row r="111" spans="1:28" s="59" customFormat="1">
      <c r="A111" s="132"/>
      <c r="B111" s="361" t="s">
        <v>269</v>
      </c>
      <c r="C111" s="368"/>
      <c r="D111" s="368"/>
      <c r="E111" s="368"/>
      <c r="G111" s="361" t="s">
        <v>269</v>
      </c>
      <c r="H111" s="363"/>
      <c r="I111" s="363"/>
      <c r="J111" s="366"/>
      <c r="K111" s="366"/>
      <c r="L111" s="366"/>
      <c r="M111" s="366"/>
      <c r="N111" s="365"/>
      <c r="O111" s="59" t="str">
        <f>IFERROR(IF(N111&gt;4*LOOKUP($I$2,'FE-FC'!B103:B120,'FE-FC'!C103:C120),"AUDITORIA",""),"")</f>
        <v/>
      </c>
      <c r="P111" s="361" t="s">
        <v>269</v>
      </c>
      <c r="Q111" s="363"/>
      <c r="R111" s="363"/>
      <c r="S111" s="366"/>
      <c r="T111" s="366"/>
      <c r="U111" s="366"/>
      <c r="V111" s="366"/>
      <c r="W111" s="366"/>
      <c r="X111" s="366"/>
      <c r="Y111" s="367">
        <f t="shared" si="29"/>
        <v>0</v>
      </c>
      <c r="AA111" s="374" t="str">
        <f>IF(SUM(E111,N111,Y111),"","")</f>
        <v/>
      </c>
      <c r="AB111" s="374" t="str">
        <f t="shared" si="28"/>
        <v/>
      </c>
    </row>
    <row r="112" spans="1:28" s="59" customFormat="1">
      <c r="A112" s="132"/>
      <c r="B112" s="361" t="s">
        <v>42</v>
      </c>
      <c r="C112" s="368"/>
      <c r="D112" s="368"/>
      <c r="E112" s="368"/>
      <c r="G112" s="361" t="s">
        <v>42</v>
      </c>
      <c r="H112" s="363"/>
      <c r="I112" s="363"/>
      <c r="J112" s="366"/>
      <c r="K112" s="366"/>
      <c r="L112" s="366"/>
      <c r="M112" s="366"/>
      <c r="N112" s="365"/>
      <c r="O112" s="59" t="str">
        <f>IFERROR(IF(N112&gt;4*LOOKUP($I$2,'FE-FC'!B103:B120,'FE-FC'!C103:C120),"AUDITORIA",""),"")</f>
        <v/>
      </c>
      <c r="P112" s="361" t="s">
        <v>42</v>
      </c>
      <c r="Q112" s="363"/>
      <c r="R112" s="363"/>
      <c r="S112" s="366"/>
      <c r="T112" s="366"/>
      <c r="U112" s="366"/>
      <c r="V112" s="366"/>
      <c r="W112" s="366"/>
      <c r="X112" s="366"/>
      <c r="Y112" s="367">
        <f t="shared" si="29"/>
        <v>0</v>
      </c>
      <c r="AA112" s="374" t="str">
        <f>IF(SUM(E112,N112,Y112)=0,"","")</f>
        <v/>
      </c>
      <c r="AB112" s="374" t="str">
        <f t="shared" si="28"/>
        <v/>
      </c>
    </row>
    <row r="113" spans="1:28" s="59" customFormat="1">
      <c r="A113" s="132"/>
      <c r="B113" s="361" t="s">
        <v>43</v>
      </c>
      <c r="C113" s="362"/>
      <c r="D113" s="362"/>
      <c r="E113" s="362"/>
      <c r="G113" s="361" t="s">
        <v>43</v>
      </c>
      <c r="H113" s="363"/>
      <c r="I113" s="363"/>
      <c r="J113" s="366"/>
      <c r="K113" s="366"/>
      <c r="L113" s="366"/>
      <c r="M113" s="366"/>
      <c r="N113" s="365"/>
      <c r="O113" s="59" t="str">
        <f>IFERROR(IF(N113&gt;4*LOOKUP($I$2,'FE-FC'!B103:B120,'FE-FC'!C103:C120),"AUDITORIA",""),"")</f>
        <v/>
      </c>
      <c r="P113" s="361" t="s">
        <v>43</v>
      </c>
      <c r="Q113" s="363"/>
      <c r="R113" s="363"/>
      <c r="S113" s="366"/>
      <c r="T113" s="366"/>
      <c r="U113" s="366"/>
      <c r="V113" s="366"/>
      <c r="W113" s="366"/>
      <c r="X113" s="366"/>
      <c r="Y113" s="367">
        <f t="shared" si="29"/>
        <v>0</v>
      </c>
      <c r="AA113" s="374" t="str">
        <f>IF(SUM(E113,N113,Y113)=0,"","")</f>
        <v/>
      </c>
      <c r="AB113" s="374" t="str">
        <f t="shared" si="28"/>
        <v/>
      </c>
    </row>
    <row r="114" spans="1:28" s="59" customFormat="1">
      <c r="A114" s="132"/>
      <c r="B114" s="361" t="s">
        <v>44</v>
      </c>
      <c r="C114" s="368"/>
      <c r="D114" s="368"/>
      <c r="E114" s="368"/>
      <c r="G114" s="361" t="s">
        <v>44</v>
      </c>
      <c r="H114" s="363"/>
      <c r="I114" s="363"/>
      <c r="J114" s="366"/>
      <c r="K114" s="366"/>
      <c r="L114" s="366"/>
      <c r="M114" s="366"/>
      <c r="N114" s="365"/>
      <c r="O114" s="59" t="str">
        <f>IFERROR(IF(N103&gt;4*LOOKUP($I$2,'FE-FC'!B103:B120,'FE-FC'!C103:C120),"AUDITORIA",""),"")</f>
        <v/>
      </c>
      <c r="P114" s="361" t="s">
        <v>44</v>
      </c>
      <c r="Q114" s="363"/>
      <c r="R114" s="363"/>
      <c r="S114" s="366"/>
      <c r="T114" s="366"/>
      <c r="U114" s="366"/>
      <c r="V114" s="366"/>
      <c r="W114" s="366"/>
      <c r="X114" s="366"/>
      <c r="Y114" s="367">
        <f t="shared" si="29"/>
        <v>0</v>
      </c>
      <c r="AA114" s="374" t="str">
        <f>IF(SUM(E114,N114,Y114)=0,"","")</f>
        <v/>
      </c>
      <c r="AB114" s="374" t="str">
        <f t="shared" si="28"/>
        <v/>
      </c>
    </row>
    <row r="115" spans="1:28"/>
    <row r="116" spans="1:28" ht="15.75">
      <c r="A116" s="129"/>
      <c r="B116" s="372" t="s">
        <v>578</v>
      </c>
      <c r="C116" s="371" t="s">
        <v>571</v>
      </c>
      <c r="D116" s="370"/>
      <c r="F116" s="130"/>
      <c r="G116" s="130"/>
      <c r="H116" s="130"/>
      <c r="I116" s="130"/>
      <c r="J116" s="130"/>
      <c r="K116" s="130"/>
      <c r="L116" s="130"/>
      <c r="M116" s="130"/>
      <c r="N116" s="130"/>
    </row>
    <row r="117" spans="1:28" ht="15.75">
      <c r="A117" s="129"/>
      <c r="B117" s="372"/>
      <c r="C117" s="371" t="s">
        <v>573</v>
      </c>
      <c r="D117" s="366" t="s">
        <v>540</v>
      </c>
      <c r="E117" s="127" t="str">
        <f>IF(LEN(D117)&gt;0,LEFT(D117,3),"")</f>
        <v>BT3</v>
      </c>
      <c r="F117" s="441" t="str">
        <f>IF(E117="BT5","Llenar solo el Formato 1",IF(E117="BT7","Llenar solo el Formato 1",IF(E117="BT6","Llenar solo el Formato 2",IF(E117="BT4","Llenar solo el Formato 2","Llenar solo el Formato 3"))))</f>
        <v>Llenar solo el Formato 3</v>
      </c>
      <c r="G117" s="441"/>
      <c r="H117" s="130"/>
      <c r="I117" s="130"/>
      <c r="J117" s="130"/>
      <c r="K117" s="130"/>
      <c r="L117" s="130"/>
      <c r="M117" s="130"/>
      <c r="N117" s="130"/>
    </row>
    <row r="118" spans="1:28" ht="15.75">
      <c r="A118" s="129"/>
      <c r="B118" s="357" t="s">
        <v>436</v>
      </c>
      <c r="C118" s="130"/>
      <c r="D118" s="130"/>
      <c r="E118" s="130"/>
      <c r="F118" s="130"/>
      <c r="G118" s="357" t="s">
        <v>438</v>
      </c>
      <c r="H118" s="130"/>
      <c r="I118" s="130"/>
      <c r="J118" s="130"/>
      <c r="K118" s="130"/>
      <c r="L118" s="130"/>
      <c r="M118" s="130"/>
      <c r="P118" s="357" t="s">
        <v>440</v>
      </c>
      <c r="Q118" s="130"/>
      <c r="R118" s="130"/>
      <c r="S118" s="130"/>
      <c r="T118" s="130"/>
      <c r="U118" s="130"/>
      <c r="V118" s="130"/>
      <c r="W118" s="130"/>
    </row>
    <row r="119" spans="1:28" s="59" customFormat="1" ht="15" customHeight="1">
      <c r="A119" s="132"/>
      <c r="B119" s="442" t="s">
        <v>268</v>
      </c>
      <c r="C119" s="442" t="s">
        <v>439</v>
      </c>
      <c r="D119" s="442"/>
      <c r="E119" s="443" t="s">
        <v>564</v>
      </c>
      <c r="G119" s="444" t="s">
        <v>268</v>
      </c>
      <c r="H119" s="444" t="s">
        <v>265</v>
      </c>
      <c r="I119" s="444"/>
      <c r="J119" s="444" t="s">
        <v>267</v>
      </c>
      <c r="K119" s="444"/>
      <c r="L119" s="444"/>
      <c r="M119" s="444"/>
      <c r="N119" s="445" t="s">
        <v>564</v>
      </c>
      <c r="O119" s="60"/>
      <c r="P119" s="444" t="s">
        <v>268</v>
      </c>
      <c r="Q119" s="444" t="s">
        <v>265</v>
      </c>
      <c r="R119" s="444"/>
      <c r="S119" s="444" t="s">
        <v>267</v>
      </c>
      <c r="T119" s="444"/>
      <c r="U119" s="444"/>
      <c r="V119" s="444"/>
      <c r="W119" s="444" t="s">
        <v>266</v>
      </c>
      <c r="X119" s="444"/>
      <c r="Y119" s="445" t="s">
        <v>564</v>
      </c>
    </row>
    <row r="120" spans="1:28" s="59" customFormat="1" ht="18" customHeight="1">
      <c r="A120" s="132"/>
      <c r="B120" s="442"/>
      <c r="C120" s="442"/>
      <c r="D120" s="442"/>
      <c r="E120" s="443"/>
      <c r="G120" s="444"/>
      <c r="H120" s="444"/>
      <c r="I120" s="444"/>
      <c r="J120" s="444" t="s">
        <v>270</v>
      </c>
      <c r="K120" s="444"/>
      <c r="L120" s="444" t="s">
        <v>271</v>
      </c>
      <c r="M120" s="444"/>
      <c r="N120" s="445"/>
      <c r="O120" s="60"/>
      <c r="P120" s="444"/>
      <c r="Q120" s="444"/>
      <c r="R120" s="444"/>
      <c r="S120" s="444" t="s">
        <v>270</v>
      </c>
      <c r="T120" s="444"/>
      <c r="U120" s="444" t="s">
        <v>271</v>
      </c>
      <c r="V120" s="444"/>
      <c r="W120" s="445" t="s">
        <v>567</v>
      </c>
      <c r="X120" s="445" t="s">
        <v>566</v>
      </c>
      <c r="Y120" s="445"/>
    </row>
    <row r="121" spans="1:28" s="59" customFormat="1" ht="45">
      <c r="A121" s="132"/>
      <c r="B121" s="442"/>
      <c r="C121" s="359" t="s">
        <v>565</v>
      </c>
      <c r="D121" s="359" t="s">
        <v>566</v>
      </c>
      <c r="E121" s="443"/>
      <c r="G121" s="444"/>
      <c r="H121" s="360" t="s">
        <v>568</v>
      </c>
      <c r="I121" s="360" t="s">
        <v>569</v>
      </c>
      <c r="J121" s="360" t="s">
        <v>570</v>
      </c>
      <c r="K121" s="360" t="s">
        <v>566</v>
      </c>
      <c r="L121" s="360" t="s">
        <v>570</v>
      </c>
      <c r="M121" s="360" t="s">
        <v>566</v>
      </c>
      <c r="N121" s="445"/>
      <c r="O121" s="60"/>
      <c r="P121" s="444"/>
      <c r="Q121" s="360" t="s">
        <v>568</v>
      </c>
      <c r="R121" s="360" t="s">
        <v>569</v>
      </c>
      <c r="S121" s="360" t="s">
        <v>570</v>
      </c>
      <c r="T121" s="360" t="s">
        <v>566</v>
      </c>
      <c r="U121" s="360" t="s">
        <v>570</v>
      </c>
      <c r="V121" s="360" t="s">
        <v>566</v>
      </c>
      <c r="W121" s="445"/>
      <c r="X121" s="445"/>
      <c r="Y121" s="445"/>
      <c r="AA121" s="133"/>
      <c r="AB121" s="133"/>
    </row>
    <row r="122" spans="1:28" s="59" customFormat="1">
      <c r="A122" s="132"/>
      <c r="B122" s="361" t="s">
        <v>34</v>
      </c>
      <c r="C122" s="362"/>
      <c r="D122" s="362"/>
      <c r="E122" s="362"/>
      <c r="G122" s="361" t="s">
        <v>34</v>
      </c>
      <c r="H122" s="363"/>
      <c r="I122" s="363"/>
      <c r="J122" s="364"/>
      <c r="K122" s="364"/>
      <c r="L122" s="364"/>
      <c r="M122" s="364"/>
      <c r="N122" s="365"/>
      <c r="O122" s="59" t="str">
        <f>IFERROR(IF(N122&gt;4*LOOKUP($I$2,'FE-FC'!B122:B139,'FE-FC'!C122:C139),"AUDITORIA",""),"")</f>
        <v/>
      </c>
      <c r="P122" s="361" t="s">
        <v>34</v>
      </c>
      <c r="Q122" s="363"/>
      <c r="R122" s="363"/>
      <c r="S122" s="364"/>
      <c r="T122" s="364"/>
      <c r="U122" s="364"/>
      <c r="V122" s="364"/>
      <c r="W122" s="366"/>
      <c r="X122" s="366"/>
      <c r="Y122" s="367">
        <f>T122+V122+X122</f>
        <v>0</v>
      </c>
      <c r="AA122" s="374" t="str">
        <f t="shared" ref="AA122:AA129" si="30">IF(SUM(E122,N122,Y122)=0,"","")</f>
        <v/>
      </c>
      <c r="AB122" s="374" t="str">
        <f>IFERROR(SUM(AA122:AA133)/IFERROR(COUNTIF(AA122:AA133,"&gt;0"),1),"")</f>
        <v/>
      </c>
    </row>
    <row r="123" spans="1:28" s="59" customFormat="1">
      <c r="A123" s="132"/>
      <c r="B123" s="361" t="s">
        <v>35</v>
      </c>
      <c r="C123" s="368"/>
      <c r="D123" s="368"/>
      <c r="E123" s="368"/>
      <c r="G123" s="361" t="s">
        <v>35</v>
      </c>
      <c r="H123" s="363"/>
      <c r="I123" s="363"/>
      <c r="J123" s="366"/>
      <c r="K123" s="366"/>
      <c r="L123" s="366"/>
      <c r="M123" s="366"/>
      <c r="N123" s="365"/>
      <c r="O123" s="59" t="str">
        <f>IFERROR(IF(N123&gt;4*LOOKUP($I$2,'FE-FC'!B122:B139,'FE-FC'!C122:C139),"AUDITORIA",""),"")</f>
        <v/>
      </c>
      <c r="P123" s="361" t="s">
        <v>35</v>
      </c>
      <c r="Q123" s="363"/>
      <c r="R123" s="363"/>
      <c r="S123" s="366"/>
      <c r="T123" s="366"/>
      <c r="U123" s="366"/>
      <c r="V123" s="366"/>
      <c r="W123" s="366"/>
      <c r="X123" s="366"/>
      <c r="Y123" s="367">
        <f t="shared" ref="Y123:Y124" si="31">T123+V123+X123</f>
        <v>0</v>
      </c>
      <c r="AA123" s="374" t="str">
        <f t="shared" si="30"/>
        <v/>
      </c>
      <c r="AB123" s="374" t="str">
        <f>AB122</f>
        <v/>
      </c>
    </row>
    <row r="124" spans="1:28" s="59" customFormat="1" ht="15" customHeight="1">
      <c r="A124" s="132"/>
      <c r="B124" s="361" t="s">
        <v>36</v>
      </c>
      <c r="C124" s="368"/>
      <c r="D124" s="368"/>
      <c r="E124" s="368"/>
      <c r="G124" s="361" t="s">
        <v>36</v>
      </c>
      <c r="H124" s="363"/>
      <c r="I124" s="363"/>
      <c r="J124" s="366"/>
      <c r="K124" s="366"/>
      <c r="L124" s="366"/>
      <c r="M124" s="366"/>
      <c r="N124" s="365"/>
      <c r="O124" s="59" t="str">
        <f>IFERROR(IF(N124&gt;4*LOOKUP($I$2,'FE-FC'!B122:B139,'FE-FC'!C122:C139),"AUDITORIA",""),"")</f>
        <v/>
      </c>
      <c r="P124" s="361" t="s">
        <v>36</v>
      </c>
      <c r="Q124" s="363"/>
      <c r="R124" s="363"/>
      <c r="S124" s="366"/>
      <c r="T124" s="366"/>
      <c r="U124" s="366"/>
      <c r="V124" s="366"/>
      <c r="W124" s="366"/>
      <c r="X124" s="366"/>
      <c r="Y124" s="367">
        <f t="shared" si="31"/>
        <v>0</v>
      </c>
      <c r="AA124" s="374" t="str">
        <f t="shared" si="30"/>
        <v/>
      </c>
      <c r="AB124" s="374" t="str">
        <f t="shared" ref="AB124:AB133" si="32">AB123</f>
        <v/>
      </c>
    </row>
    <row r="125" spans="1:28" s="59" customFormat="1">
      <c r="A125" s="132"/>
      <c r="B125" s="361" t="s">
        <v>37</v>
      </c>
      <c r="C125" s="368"/>
      <c r="D125" s="368"/>
      <c r="E125" s="368"/>
      <c r="G125" s="361" t="s">
        <v>37</v>
      </c>
      <c r="H125" s="363"/>
      <c r="I125" s="363"/>
      <c r="J125" s="366"/>
      <c r="K125" s="366"/>
      <c r="L125" s="366"/>
      <c r="M125" s="366"/>
      <c r="N125" s="365"/>
      <c r="O125" s="59" t="str">
        <f>IFERROR(IF(N125&gt;4*LOOKUP($I$2,'FE-FC'!B122:B139,'FE-FC'!C122:C139),"AUDITORIA",""),"")</f>
        <v/>
      </c>
      <c r="P125" s="361" t="s">
        <v>37</v>
      </c>
      <c r="Q125" s="363"/>
      <c r="R125" s="363"/>
      <c r="S125" s="366"/>
      <c r="T125" s="366"/>
      <c r="U125" s="366"/>
      <c r="V125" s="366"/>
      <c r="W125" s="366"/>
      <c r="X125" s="366"/>
      <c r="Y125" s="367">
        <f>T125+V125+X125</f>
        <v>0</v>
      </c>
      <c r="AA125" s="374" t="str">
        <f t="shared" si="30"/>
        <v/>
      </c>
      <c r="AB125" s="374" t="str">
        <f t="shared" si="32"/>
        <v/>
      </c>
    </row>
    <row r="126" spans="1:28" s="59" customFormat="1">
      <c r="A126" s="132"/>
      <c r="B126" s="361" t="s">
        <v>38</v>
      </c>
      <c r="C126" s="368"/>
      <c r="D126" s="368"/>
      <c r="E126" s="368"/>
      <c r="G126" s="361" t="s">
        <v>38</v>
      </c>
      <c r="H126" s="363"/>
      <c r="I126" s="363"/>
      <c r="J126" s="366"/>
      <c r="K126" s="366"/>
      <c r="L126" s="366"/>
      <c r="M126" s="366"/>
      <c r="N126" s="365"/>
      <c r="O126" s="59" t="str">
        <f>IFERROR(IF(N126&gt;4*LOOKUP($I$2,'FE-FC'!B122:B139,'FE-FC'!C122:C139),"AUDITORIA",""),"")</f>
        <v/>
      </c>
      <c r="P126" s="361" t="s">
        <v>38</v>
      </c>
      <c r="Q126" s="363"/>
      <c r="R126" s="363"/>
      <c r="S126" s="366"/>
      <c r="T126" s="366"/>
      <c r="U126" s="366"/>
      <c r="V126" s="366"/>
      <c r="W126" s="366"/>
      <c r="X126" s="366"/>
      <c r="Y126" s="367">
        <f t="shared" ref="Y126:Y133" si="33">T126+V126+X126</f>
        <v>0</v>
      </c>
      <c r="AA126" s="374" t="str">
        <f t="shared" si="30"/>
        <v/>
      </c>
      <c r="AB126" s="374" t="str">
        <f t="shared" si="32"/>
        <v/>
      </c>
    </row>
    <row r="127" spans="1:28" s="59" customFormat="1">
      <c r="A127" s="132"/>
      <c r="B127" s="361" t="s">
        <v>39</v>
      </c>
      <c r="C127" s="362"/>
      <c r="D127" s="362"/>
      <c r="E127" s="362"/>
      <c r="G127" s="361" t="s">
        <v>39</v>
      </c>
      <c r="H127" s="363"/>
      <c r="I127" s="363"/>
      <c r="J127" s="366"/>
      <c r="K127" s="366"/>
      <c r="L127" s="366"/>
      <c r="M127" s="366"/>
      <c r="N127" s="365"/>
      <c r="O127" s="59" t="str">
        <f>IFERROR(IF(N127&gt;4*LOOKUP($I$2,'FE-FC'!B122:B139,'FE-FC'!C122:C139),"AUDITORIA",""),"")</f>
        <v/>
      </c>
      <c r="P127" s="361" t="s">
        <v>39</v>
      </c>
      <c r="Q127" s="363"/>
      <c r="R127" s="363"/>
      <c r="S127" s="366"/>
      <c r="T127" s="366"/>
      <c r="U127" s="366"/>
      <c r="V127" s="366"/>
      <c r="W127" s="366"/>
      <c r="X127" s="366"/>
      <c r="Y127" s="367">
        <f t="shared" si="33"/>
        <v>0</v>
      </c>
      <c r="AA127" s="374" t="str">
        <f t="shared" si="30"/>
        <v/>
      </c>
      <c r="AB127" s="374" t="str">
        <f t="shared" si="32"/>
        <v/>
      </c>
    </row>
    <row r="128" spans="1:28" s="59" customFormat="1">
      <c r="A128" s="132"/>
      <c r="B128" s="361" t="s">
        <v>40</v>
      </c>
      <c r="C128" s="368"/>
      <c r="D128" s="368"/>
      <c r="E128" s="368"/>
      <c r="G128" s="361" t="s">
        <v>40</v>
      </c>
      <c r="H128" s="363"/>
      <c r="I128" s="363"/>
      <c r="J128" s="366"/>
      <c r="K128" s="366"/>
      <c r="L128" s="366"/>
      <c r="M128" s="366"/>
      <c r="N128" s="365"/>
      <c r="O128" s="59" t="str">
        <f>IFERROR(IF(N128&gt;4*LOOKUP($I$2,'FE-FC'!B122:B139,'FE-FC'!C122:C139),"AUDITORIA",""),"")</f>
        <v/>
      </c>
      <c r="P128" s="361" t="s">
        <v>40</v>
      </c>
      <c r="Q128" s="363"/>
      <c r="R128" s="363"/>
      <c r="S128" s="366"/>
      <c r="T128" s="366"/>
      <c r="U128" s="366"/>
      <c r="V128" s="366"/>
      <c r="W128" s="366"/>
      <c r="X128" s="366"/>
      <c r="Y128" s="367">
        <f t="shared" si="33"/>
        <v>0</v>
      </c>
      <c r="AA128" s="374" t="str">
        <f t="shared" si="30"/>
        <v/>
      </c>
      <c r="AB128" s="374" t="str">
        <f t="shared" si="32"/>
        <v/>
      </c>
    </row>
    <row r="129" spans="1:28" s="59" customFormat="1">
      <c r="A129" s="132"/>
      <c r="B129" s="361" t="s">
        <v>41</v>
      </c>
      <c r="C129" s="368"/>
      <c r="D129" s="368"/>
      <c r="E129" s="368"/>
      <c r="G129" s="361" t="s">
        <v>41</v>
      </c>
      <c r="H129" s="363"/>
      <c r="I129" s="363"/>
      <c r="J129" s="366"/>
      <c r="K129" s="366"/>
      <c r="L129" s="366"/>
      <c r="M129" s="366"/>
      <c r="N129" s="365"/>
      <c r="O129" s="59" t="str">
        <f>IFERROR(IF(N129&gt;4*LOOKUP($I$2,'FE-FC'!B122:B139,'FE-FC'!C122:C139),"AUDITORIA",""),"")</f>
        <v/>
      </c>
      <c r="P129" s="361" t="s">
        <v>41</v>
      </c>
      <c r="Q129" s="363"/>
      <c r="R129" s="363"/>
      <c r="S129" s="366"/>
      <c r="T129" s="366"/>
      <c r="U129" s="366"/>
      <c r="V129" s="366"/>
      <c r="W129" s="366"/>
      <c r="X129" s="366"/>
      <c r="Y129" s="367">
        <f t="shared" si="33"/>
        <v>0</v>
      </c>
      <c r="AA129" s="374" t="str">
        <f t="shared" si="30"/>
        <v/>
      </c>
      <c r="AB129" s="374" t="str">
        <f t="shared" si="32"/>
        <v/>
      </c>
    </row>
    <row r="130" spans="1:28" s="59" customFormat="1">
      <c r="A130" s="132"/>
      <c r="B130" s="361" t="s">
        <v>269</v>
      </c>
      <c r="C130" s="368"/>
      <c r="D130" s="368"/>
      <c r="E130" s="368"/>
      <c r="G130" s="361" t="s">
        <v>269</v>
      </c>
      <c r="H130" s="363"/>
      <c r="I130" s="363"/>
      <c r="J130" s="366"/>
      <c r="K130" s="366"/>
      <c r="L130" s="366"/>
      <c r="M130" s="366"/>
      <c r="N130" s="365"/>
      <c r="O130" s="59" t="str">
        <f>IFERROR(IF(N130&gt;4*LOOKUP($I$2,'FE-FC'!B122:B139,'FE-FC'!C122:C139),"AUDITORIA",""),"")</f>
        <v/>
      </c>
      <c r="P130" s="361" t="s">
        <v>269</v>
      </c>
      <c r="Q130" s="363"/>
      <c r="R130" s="363"/>
      <c r="S130" s="366"/>
      <c r="T130" s="366"/>
      <c r="U130" s="366"/>
      <c r="V130" s="366"/>
      <c r="W130" s="366"/>
      <c r="X130" s="366"/>
      <c r="Y130" s="367">
        <f t="shared" si="33"/>
        <v>0</v>
      </c>
      <c r="AA130" s="374" t="str">
        <f>IF(SUM(E130,N130,Y130),"","")</f>
        <v/>
      </c>
      <c r="AB130" s="374" t="str">
        <f t="shared" si="32"/>
        <v/>
      </c>
    </row>
    <row r="131" spans="1:28" s="59" customFormat="1">
      <c r="A131" s="132"/>
      <c r="B131" s="361" t="s">
        <v>42</v>
      </c>
      <c r="C131" s="368"/>
      <c r="D131" s="368"/>
      <c r="E131" s="368"/>
      <c r="G131" s="361" t="s">
        <v>42</v>
      </c>
      <c r="H131" s="363"/>
      <c r="I131" s="363"/>
      <c r="J131" s="366"/>
      <c r="K131" s="366"/>
      <c r="L131" s="366"/>
      <c r="M131" s="366"/>
      <c r="N131" s="365"/>
      <c r="O131" s="59" t="str">
        <f>IFERROR(IF(N131&gt;4*LOOKUP($I$2,'FE-FC'!B122:B139,'FE-FC'!C122:C139),"AUDITORIA",""),"")</f>
        <v/>
      </c>
      <c r="P131" s="361" t="s">
        <v>42</v>
      </c>
      <c r="Q131" s="363"/>
      <c r="R131" s="363"/>
      <c r="S131" s="366"/>
      <c r="T131" s="366"/>
      <c r="U131" s="366"/>
      <c r="V131" s="366"/>
      <c r="W131" s="366"/>
      <c r="X131" s="366"/>
      <c r="Y131" s="367">
        <f t="shared" si="33"/>
        <v>0</v>
      </c>
      <c r="AA131" s="374" t="str">
        <f>IF(SUM(E131,N131,Y131)=0,"","")</f>
        <v/>
      </c>
      <c r="AB131" s="374" t="str">
        <f t="shared" si="32"/>
        <v/>
      </c>
    </row>
    <row r="132" spans="1:28" s="59" customFormat="1">
      <c r="A132" s="132"/>
      <c r="B132" s="361" t="s">
        <v>43</v>
      </c>
      <c r="C132" s="362"/>
      <c r="D132" s="362"/>
      <c r="E132" s="362"/>
      <c r="G132" s="361" t="s">
        <v>43</v>
      </c>
      <c r="H132" s="363"/>
      <c r="I132" s="363"/>
      <c r="J132" s="366"/>
      <c r="K132" s="366"/>
      <c r="L132" s="366"/>
      <c r="M132" s="366"/>
      <c r="N132" s="365"/>
      <c r="O132" s="59" t="str">
        <f>IFERROR(IF(N132&gt;4*LOOKUP($I$2,'FE-FC'!B122:B139,'FE-FC'!C122:C139),"AUDITORIA",""),"")</f>
        <v/>
      </c>
      <c r="P132" s="361" t="s">
        <v>43</v>
      </c>
      <c r="Q132" s="363"/>
      <c r="R132" s="363"/>
      <c r="S132" s="366"/>
      <c r="T132" s="366"/>
      <c r="U132" s="366"/>
      <c r="V132" s="366"/>
      <c r="W132" s="366"/>
      <c r="X132" s="366"/>
      <c r="Y132" s="367">
        <f t="shared" si="33"/>
        <v>0</v>
      </c>
      <c r="AA132" s="374" t="str">
        <f>IF(SUM(E132,N132,Y132)=0,"","")</f>
        <v/>
      </c>
      <c r="AB132" s="374" t="str">
        <f t="shared" si="32"/>
        <v/>
      </c>
    </row>
    <row r="133" spans="1:28" s="59" customFormat="1">
      <c r="A133" s="132"/>
      <c r="B133" s="361" t="s">
        <v>44</v>
      </c>
      <c r="C133" s="368"/>
      <c r="D133" s="368"/>
      <c r="E133" s="368"/>
      <c r="G133" s="361" t="s">
        <v>44</v>
      </c>
      <c r="H133" s="363"/>
      <c r="I133" s="363"/>
      <c r="J133" s="366"/>
      <c r="K133" s="366"/>
      <c r="L133" s="366"/>
      <c r="M133" s="366"/>
      <c r="N133" s="365"/>
      <c r="O133" s="59" t="str">
        <f>IFERROR(IF(N122&gt;4*LOOKUP($I$2,'FE-FC'!B122:B139,'FE-FC'!C122:C139),"AUDITORIA",""),"")</f>
        <v/>
      </c>
      <c r="P133" s="361" t="s">
        <v>44</v>
      </c>
      <c r="Q133" s="363"/>
      <c r="R133" s="363"/>
      <c r="S133" s="366"/>
      <c r="T133" s="366"/>
      <c r="U133" s="366"/>
      <c r="V133" s="366"/>
      <c r="W133" s="366"/>
      <c r="X133" s="366"/>
      <c r="Y133" s="367">
        <f t="shared" si="33"/>
        <v>0</v>
      </c>
      <c r="AA133" s="374" t="str">
        <f>IF(SUM(E133,N133,Y133)=0,"","")</f>
        <v/>
      </c>
      <c r="AB133" s="374" t="str">
        <f t="shared" si="32"/>
        <v/>
      </c>
    </row>
    <row r="134" spans="1:28"/>
    <row r="135" spans="1:28" ht="15.75">
      <c r="A135" s="129"/>
      <c r="B135" s="372" t="s">
        <v>579</v>
      </c>
      <c r="C135" s="371" t="s">
        <v>571</v>
      </c>
      <c r="D135" s="370"/>
      <c r="F135" s="130"/>
      <c r="G135" s="130"/>
      <c r="H135" s="130"/>
      <c r="I135" s="130"/>
      <c r="J135" s="130"/>
      <c r="K135" s="130"/>
      <c r="L135" s="130"/>
      <c r="M135" s="130"/>
      <c r="N135" s="130"/>
    </row>
    <row r="136" spans="1:28" ht="15.75">
      <c r="A136" s="129"/>
      <c r="B136" s="372"/>
      <c r="C136" s="371" t="s">
        <v>573</v>
      </c>
      <c r="D136" s="366" t="s">
        <v>540</v>
      </c>
      <c r="E136" s="127" t="str">
        <f>IF(LEN(D136)&gt;0,LEFT(D136,3),"")</f>
        <v>BT3</v>
      </c>
      <c r="F136" s="441" t="str">
        <f>IF(E136="BT5","Llenar solo el Formato 1",IF(E136="BT7","Llenar solo el Formato 1",IF(E136="BT6","Llenar solo el Formato 2",IF(E136="BT4","Llenar solo el Formato 2","Llenar solo el Formato 3"))))</f>
        <v>Llenar solo el Formato 3</v>
      </c>
      <c r="G136" s="441"/>
      <c r="H136" s="130"/>
      <c r="I136" s="130"/>
      <c r="J136" s="130"/>
      <c r="K136" s="130"/>
      <c r="L136" s="130"/>
      <c r="M136" s="130"/>
      <c r="N136" s="130"/>
    </row>
    <row r="137" spans="1:28" ht="15.75">
      <c r="A137" s="129"/>
      <c r="B137" s="357" t="s">
        <v>436</v>
      </c>
      <c r="C137" s="130"/>
      <c r="D137" s="130"/>
      <c r="E137" s="130"/>
      <c r="F137" s="130"/>
      <c r="G137" s="357" t="s">
        <v>438</v>
      </c>
      <c r="H137" s="130"/>
      <c r="I137" s="130"/>
      <c r="J137" s="130"/>
      <c r="K137" s="130"/>
      <c r="L137" s="130"/>
      <c r="M137" s="130"/>
      <c r="P137" s="357" t="s">
        <v>440</v>
      </c>
      <c r="Q137" s="130"/>
      <c r="R137" s="130"/>
      <c r="S137" s="130"/>
      <c r="T137" s="130"/>
      <c r="U137" s="130"/>
      <c r="V137" s="130"/>
      <c r="W137" s="130"/>
    </row>
    <row r="138" spans="1:28" s="59" customFormat="1" ht="15" customHeight="1">
      <c r="A138" s="132"/>
      <c r="B138" s="442" t="s">
        <v>268</v>
      </c>
      <c r="C138" s="442" t="s">
        <v>439</v>
      </c>
      <c r="D138" s="442"/>
      <c r="E138" s="443" t="s">
        <v>564</v>
      </c>
      <c r="G138" s="444" t="s">
        <v>268</v>
      </c>
      <c r="H138" s="444" t="s">
        <v>265</v>
      </c>
      <c r="I138" s="444"/>
      <c r="J138" s="444" t="s">
        <v>267</v>
      </c>
      <c r="K138" s="444"/>
      <c r="L138" s="444"/>
      <c r="M138" s="444"/>
      <c r="N138" s="445" t="s">
        <v>564</v>
      </c>
      <c r="O138" s="60"/>
      <c r="P138" s="444" t="s">
        <v>268</v>
      </c>
      <c r="Q138" s="444" t="s">
        <v>265</v>
      </c>
      <c r="R138" s="444"/>
      <c r="S138" s="444" t="s">
        <v>267</v>
      </c>
      <c r="T138" s="444"/>
      <c r="U138" s="444"/>
      <c r="V138" s="444"/>
      <c r="W138" s="444" t="s">
        <v>266</v>
      </c>
      <c r="X138" s="444"/>
      <c r="Y138" s="445" t="s">
        <v>564</v>
      </c>
    </row>
    <row r="139" spans="1:28" s="59" customFormat="1" ht="18" customHeight="1">
      <c r="A139" s="132"/>
      <c r="B139" s="442"/>
      <c r="C139" s="442"/>
      <c r="D139" s="442"/>
      <c r="E139" s="443"/>
      <c r="G139" s="444"/>
      <c r="H139" s="444"/>
      <c r="I139" s="444"/>
      <c r="J139" s="444" t="s">
        <v>270</v>
      </c>
      <c r="K139" s="444"/>
      <c r="L139" s="444" t="s">
        <v>271</v>
      </c>
      <c r="M139" s="444"/>
      <c r="N139" s="445"/>
      <c r="O139" s="60"/>
      <c r="P139" s="444"/>
      <c r="Q139" s="444"/>
      <c r="R139" s="444"/>
      <c r="S139" s="444" t="s">
        <v>270</v>
      </c>
      <c r="T139" s="444"/>
      <c r="U139" s="444" t="s">
        <v>271</v>
      </c>
      <c r="V139" s="444"/>
      <c r="W139" s="445" t="s">
        <v>567</v>
      </c>
      <c r="X139" s="445" t="s">
        <v>566</v>
      </c>
      <c r="Y139" s="445"/>
    </row>
    <row r="140" spans="1:28" s="59" customFormat="1" ht="45">
      <c r="A140" s="132"/>
      <c r="B140" s="442"/>
      <c r="C140" s="359" t="s">
        <v>565</v>
      </c>
      <c r="D140" s="359" t="s">
        <v>566</v>
      </c>
      <c r="E140" s="443"/>
      <c r="G140" s="444"/>
      <c r="H140" s="360" t="s">
        <v>568</v>
      </c>
      <c r="I140" s="360" t="s">
        <v>569</v>
      </c>
      <c r="J140" s="360" t="s">
        <v>570</v>
      </c>
      <c r="K140" s="360" t="s">
        <v>566</v>
      </c>
      <c r="L140" s="360" t="s">
        <v>570</v>
      </c>
      <c r="M140" s="360" t="s">
        <v>566</v>
      </c>
      <c r="N140" s="445"/>
      <c r="O140" s="60"/>
      <c r="P140" s="444"/>
      <c r="Q140" s="360" t="s">
        <v>568</v>
      </c>
      <c r="R140" s="360" t="s">
        <v>569</v>
      </c>
      <c r="S140" s="360" t="s">
        <v>570</v>
      </c>
      <c r="T140" s="360" t="s">
        <v>566</v>
      </c>
      <c r="U140" s="360" t="s">
        <v>570</v>
      </c>
      <c r="V140" s="360" t="s">
        <v>566</v>
      </c>
      <c r="W140" s="445"/>
      <c r="X140" s="445"/>
      <c r="Y140" s="445"/>
      <c r="AA140" s="133"/>
      <c r="AB140" s="133"/>
    </row>
    <row r="141" spans="1:28" s="59" customFormat="1">
      <c r="A141" s="132"/>
      <c r="B141" s="361" t="s">
        <v>34</v>
      </c>
      <c r="C141" s="362"/>
      <c r="D141" s="362"/>
      <c r="E141" s="362"/>
      <c r="G141" s="361" t="s">
        <v>34</v>
      </c>
      <c r="H141" s="363"/>
      <c r="I141" s="363"/>
      <c r="J141" s="364"/>
      <c r="K141" s="364"/>
      <c r="L141" s="364"/>
      <c r="M141" s="364"/>
      <c r="N141" s="365"/>
      <c r="O141" s="59" t="str">
        <f>IFERROR(IF(N141&gt;4*LOOKUP($I$2,'FE-FC'!B141:B158,'FE-FC'!C141:C158),"AUDITORIA",""),"")</f>
        <v/>
      </c>
      <c r="P141" s="361" t="s">
        <v>34</v>
      </c>
      <c r="Q141" s="363"/>
      <c r="R141" s="363"/>
      <c r="S141" s="364"/>
      <c r="T141" s="364"/>
      <c r="U141" s="364"/>
      <c r="V141" s="364"/>
      <c r="W141" s="366"/>
      <c r="X141" s="366"/>
      <c r="Y141" s="367">
        <f>T141+V141+X141</f>
        <v>0</v>
      </c>
      <c r="AA141" s="374" t="str">
        <f t="shared" ref="AA141:AA148" si="34">IF(SUM(E141,N141,Y141)=0,"","")</f>
        <v/>
      </c>
      <c r="AB141" s="374" t="str">
        <f>IFERROR(SUM(AA141:AA152)/IFERROR(COUNTIF(AA141:AA152,"&gt;0"),1),"")</f>
        <v/>
      </c>
    </row>
    <row r="142" spans="1:28" s="59" customFormat="1">
      <c r="A142" s="132"/>
      <c r="B142" s="361" t="s">
        <v>35</v>
      </c>
      <c r="C142" s="368"/>
      <c r="D142" s="368"/>
      <c r="E142" s="368"/>
      <c r="G142" s="361" t="s">
        <v>35</v>
      </c>
      <c r="H142" s="363"/>
      <c r="I142" s="363"/>
      <c r="J142" s="366"/>
      <c r="K142" s="366"/>
      <c r="L142" s="366"/>
      <c r="M142" s="366"/>
      <c r="N142" s="365"/>
      <c r="O142" s="59" t="str">
        <f>IFERROR(IF(N142&gt;4*LOOKUP($I$2,'FE-FC'!B141:B158,'FE-FC'!C141:C158),"AUDITORIA",""),"")</f>
        <v/>
      </c>
      <c r="P142" s="361" t="s">
        <v>35</v>
      </c>
      <c r="Q142" s="363"/>
      <c r="R142" s="363"/>
      <c r="S142" s="366"/>
      <c r="T142" s="366"/>
      <c r="U142" s="366"/>
      <c r="V142" s="366"/>
      <c r="W142" s="366"/>
      <c r="X142" s="366"/>
      <c r="Y142" s="367">
        <f t="shared" ref="Y142:Y143" si="35">T142+V142+X142</f>
        <v>0</v>
      </c>
      <c r="AA142" s="374" t="str">
        <f t="shared" si="34"/>
        <v/>
      </c>
      <c r="AB142" s="374" t="str">
        <f>AB141</f>
        <v/>
      </c>
    </row>
    <row r="143" spans="1:28" s="59" customFormat="1" ht="15" customHeight="1">
      <c r="A143" s="132"/>
      <c r="B143" s="361" t="s">
        <v>36</v>
      </c>
      <c r="C143" s="368"/>
      <c r="D143" s="368"/>
      <c r="E143" s="368"/>
      <c r="G143" s="361" t="s">
        <v>36</v>
      </c>
      <c r="H143" s="363"/>
      <c r="I143" s="363"/>
      <c r="J143" s="366"/>
      <c r="K143" s="366"/>
      <c r="L143" s="366"/>
      <c r="M143" s="366"/>
      <c r="N143" s="365"/>
      <c r="O143" s="59" t="str">
        <f>IFERROR(IF(N143&gt;4*LOOKUP($I$2,'FE-FC'!B141:B158,'FE-FC'!C141:C158),"AUDITORIA",""),"")</f>
        <v/>
      </c>
      <c r="P143" s="361" t="s">
        <v>36</v>
      </c>
      <c r="Q143" s="363"/>
      <c r="R143" s="363"/>
      <c r="S143" s="366"/>
      <c r="T143" s="366"/>
      <c r="U143" s="366"/>
      <c r="V143" s="366"/>
      <c r="W143" s="366"/>
      <c r="X143" s="366"/>
      <c r="Y143" s="367">
        <f t="shared" si="35"/>
        <v>0</v>
      </c>
      <c r="AA143" s="374" t="str">
        <f t="shared" si="34"/>
        <v/>
      </c>
      <c r="AB143" s="374" t="str">
        <f t="shared" ref="AB143:AB152" si="36">AB142</f>
        <v/>
      </c>
    </row>
    <row r="144" spans="1:28" s="59" customFormat="1">
      <c r="A144" s="132"/>
      <c r="B144" s="361" t="s">
        <v>37</v>
      </c>
      <c r="C144" s="368"/>
      <c r="D144" s="368"/>
      <c r="E144" s="368"/>
      <c r="G144" s="361" t="s">
        <v>37</v>
      </c>
      <c r="H144" s="363"/>
      <c r="I144" s="363"/>
      <c r="J144" s="366"/>
      <c r="K144" s="366"/>
      <c r="L144" s="366"/>
      <c r="M144" s="366"/>
      <c r="N144" s="365"/>
      <c r="O144" s="59" t="str">
        <f>IFERROR(IF(N144&gt;4*LOOKUP($I$2,'FE-FC'!B141:B158,'FE-FC'!C141:C158),"AUDITORIA",""),"")</f>
        <v/>
      </c>
      <c r="P144" s="361" t="s">
        <v>37</v>
      </c>
      <c r="Q144" s="363"/>
      <c r="R144" s="363"/>
      <c r="S144" s="366"/>
      <c r="T144" s="366"/>
      <c r="U144" s="366"/>
      <c r="V144" s="366"/>
      <c r="W144" s="366"/>
      <c r="X144" s="366"/>
      <c r="Y144" s="367">
        <f>T144+V144+X144</f>
        <v>0</v>
      </c>
      <c r="AA144" s="374" t="str">
        <f t="shared" si="34"/>
        <v/>
      </c>
      <c r="AB144" s="374" t="str">
        <f t="shared" si="36"/>
        <v/>
      </c>
    </row>
    <row r="145" spans="1:28" s="59" customFormat="1">
      <c r="A145" s="132"/>
      <c r="B145" s="361" t="s">
        <v>38</v>
      </c>
      <c r="C145" s="368"/>
      <c r="D145" s="368"/>
      <c r="E145" s="368"/>
      <c r="G145" s="361" t="s">
        <v>38</v>
      </c>
      <c r="H145" s="363"/>
      <c r="I145" s="363"/>
      <c r="J145" s="366"/>
      <c r="K145" s="366"/>
      <c r="L145" s="366"/>
      <c r="M145" s="366"/>
      <c r="N145" s="365"/>
      <c r="O145" s="59" t="str">
        <f>IFERROR(IF(N145&gt;4*LOOKUP($I$2,'FE-FC'!B141:B158,'FE-FC'!C141:C158),"AUDITORIA",""),"")</f>
        <v/>
      </c>
      <c r="P145" s="361" t="s">
        <v>38</v>
      </c>
      <c r="Q145" s="363"/>
      <c r="R145" s="363"/>
      <c r="S145" s="366"/>
      <c r="T145" s="366"/>
      <c r="U145" s="366"/>
      <c r="V145" s="366"/>
      <c r="W145" s="366"/>
      <c r="X145" s="366"/>
      <c r="Y145" s="367">
        <f t="shared" ref="Y145:Y152" si="37">T145+V145+X145</f>
        <v>0</v>
      </c>
      <c r="AA145" s="374" t="str">
        <f t="shared" si="34"/>
        <v/>
      </c>
      <c r="AB145" s="374" t="str">
        <f t="shared" si="36"/>
        <v/>
      </c>
    </row>
    <row r="146" spans="1:28" s="59" customFormat="1">
      <c r="A146" s="132"/>
      <c r="B146" s="361" t="s">
        <v>39</v>
      </c>
      <c r="C146" s="362"/>
      <c r="D146" s="362"/>
      <c r="E146" s="362"/>
      <c r="G146" s="361" t="s">
        <v>39</v>
      </c>
      <c r="H146" s="363"/>
      <c r="I146" s="363"/>
      <c r="J146" s="366"/>
      <c r="K146" s="366"/>
      <c r="L146" s="366"/>
      <c r="M146" s="366"/>
      <c r="N146" s="365"/>
      <c r="O146" s="59" t="str">
        <f>IFERROR(IF(N146&gt;4*LOOKUP($I$2,'FE-FC'!B141:B158,'FE-FC'!C141:C158),"AUDITORIA",""),"")</f>
        <v/>
      </c>
      <c r="P146" s="361" t="s">
        <v>39</v>
      </c>
      <c r="Q146" s="363"/>
      <c r="R146" s="363"/>
      <c r="S146" s="366"/>
      <c r="T146" s="366"/>
      <c r="U146" s="366"/>
      <c r="V146" s="366"/>
      <c r="W146" s="366"/>
      <c r="X146" s="366"/>
      <c r="Y146" s="367">
        <f t="shared" si="37"/>
        <v>0</v>
      </c>
      <c r="AA146" s="374" t="str">
        <f t="shared" si="34"/>
        <v/>
      </c>
      <c r="AB146" s="374" t="str">
        <f t="shared" si="36"/>
        <v/>
      </c>
    </row>
    <row r="147" spans="1:28" s="59" customFormat="1">
      <c r="A147" s="132"/>
      <c r="B147" s="361" t="s">
        <v>40</v>
      </c>
      <c r="C147" s="368"/>
      <c r="D147" s="368"/>
      <c r="E147" s="368"/>
      <c r="G147" s="361" t="s">
        <v>40</v>
      </c>
      <c r="H147" s="363"/>
      <c r="I147" s="363"/>
      <c r="J147" s="366"/>
      <c r="K147" s="366"/>
      <c r="L147" s="366"/>
      <c r="M147" s="366"/>
      <c r="N147" s="365"/>
      <c r="O147" s="59" t="str">
        <f>IFERROR(IF(N147&gt;4*LOOKUP($I$2,'FE-FC'!B141:B158,'FE-FC'!C141:C158),"AUDITORIA",""),"")</f>
        <v/>
      </c>
      <c r="P147" s="361" t="s">
        <v>40</v>
      </c>
      <c r="Q147" s="363"/>
      <c r="R147" s="363"/>
      <c r="S147" s="366"/>
      <c r="T147" s="366"/>
      <c r="U147" s="366"/>
      <c r="V147" s="366"/>
      <c r="W147" s="366"/>
      <c r="X147" s="366"/>
      <c r="Y147" s="367">
        <f t="shared" si="37"/>
        <v>0</v>
      </c>
      <c r="AA147" s="374" t="str">
        <f t="shared" si="34"/>
        <v/>
      </c>
      <c r="AB147" s="374" t="str">
        <f t="shared" si="36"/>
        <v/>
      </c>
    </row>
    <row r="148" spans="1:28" s="59" customFormat="1">
      <c r="A148" s="132"/>
      <c r="B148" s="361" t="s">
        <v>41</v>
      </c>
      <c r="C148" s="368"/>
      <c r="D148" s="368"/>
      <c r="E148" s="368"/>
      <c r="G148" s="361" t="s">
        <v>41</v>
      </c>
      <c r="H148" s="363"/>
      <c r="I148" s="363"/>
      <c r="J148" s="366"/>
      <c r="K148" s="366"/>
      <c r="L148" s="366"/>
      <c r="M148" s="366"/>
      <c r="N148" s="365"/>
      <c r="O148" s="59" t="str">
        <f>IFERROR(IF(N148&gt;4*LOOKUP($I$2,'FE-FC'!B141:B158,'FE-FC'!C141:C158),"AUDITORIA",""),"")</f>
        <v/>
      </c>
      <c r="P148" s="361" t="s">
        <v>41</v>
      </c>
      <c r="Q148" s="363"/>
      <c r="R148" s="363"/>
      <c r="S148" s="366"/>
      <c r="T148" s="366"/>
      <c r="U148" s="366"/>
      <c r="V148" s="366"/>
      <c r="W148" s="366"/>
      <c r="X148" s="366"/>
      <c r="Y148" s="367">
        <f t="shared" si="37"/>
        <v>0</v>
      </c>
      <c r="AA148" s="374" t="str">
        <f t="shared" si="34"/>
        <v/>
      </c>
      <c r="AB148" s="374" t="str">
        <f t="shared" si="36"/>
        <v/>
      </c>
    </row>
    <row r="149" spans="1:28" s="59" customFormat="1">
      <c r="A149" s="132"/>
      <c r="B149" s="361" t="s">
        <v>269</v>
      </c>
      <c r="C149" s="368"/>
      <c r="D149" s="368"/>
      <c r="E149" s="368"/>
      <c r="G149" s="361" t="s">
        <v>269</v>
      </c>
      <c r="H149" s="363"/>
      <c r="I149" s="363"/>
      <c r="J149" s="366"/>
      <c r="K149" s="366"/>
      <c r="L149" s="366"/>
      <c r="M149" s="366"/>
      <c r="N149" s="365"/>
      <c r="O149" s="59" t="str">
        <f>IFERROR(IF(N149&gt;4*LOOKUP($I$2,'FE-FC'!B141:B158,'FE-FC'!C141:C158),"AUDITORIA",""),"")</f>
        <v/>
      </c>
      <c r="P149" s="361" t="s">
        <v>269</v>
      </c>
      <c r="Q149" s="363"/>
      <c r="R149" s="363"/>
      <c r="S149" s="366"/>
      <c r="T149" s="366"/>
      <c r="U149" s="366"/>
      <c r="V149" s="366"/>
      <c r="W149" s="366"/>
      <c r="X149" s="366"/>
      <c r="Y149" s="367">
        <f t="shared" si="37"/>
        <v>0</v>
      </c>
      <c r="AA149" s="374" t="str">
        <f>IF(SUM(E149,N149,Y149),"","")</f>
        <v/>
      </c>
      <c r="AB149" s="374" t="str">
        <f t="shared" si="36"/>
        <v/>
      </c>
    </row>
    <row r="150" spans="1:28" s="59" customFormat="1">
      <c r="A150" s="132"/>
      <c r="B150" s="361" t="s">
        <v>42</v>
      </c>
      <c r="C150" s="368"/>
      <c r="D150" s="368"/>
      <c r="E150" s="368"/>
      <c r="G150" s="361" t="s">
        <v>42</v>
      </c>
      <c r="H150" s="363"/>
      <c r="I150" s="363"/>
      <c r="J150" s="366"/>
      <c r="K150" s="366"/>
      <c r="L150" s="366"/>
      <c r="M150" s="366"/>
      <c r="N150" s="365"/>
      <c r="O150" s="59" t="str">
        <f>IFERROR(IF(N150&gt;4*LOOKUP($I$2,'FE-FC'!B141:B158,'FE-FC'!C141:C158),"AUDITORIA",""),"")</f>
        <v/>
      </c>
      <c r="P150" s="361" t="s">
        <v>42</v>
      </c>
      <c r="Q150" s="363"/>
      <c r="R150" s="363"/>
      <c r="S150" s="366"/>
      <c r="T150" s="366"/>
      <c r="U150" s="366"/>
      <c r="V150" s="366"/>
      <c r="W150" s="366"/>
      <c r="X150" s="366"/>
      <c r="Y150" s="367">
        <f t="shared" si="37"/>
        <v>0</v>
      </c>
      <c r="AA150" s="374" t="str">
        <f>IF(SUM(E150,N150,Y150)=0,"","")</f>
        <v/>
      </c>
      <c r="AB150" s="374" t="str">
        <f t="shared" si="36"/>
        <v/>
      </c>
    </row>
    <row r="151" spans="1:28" s="59" customFormat="1">
      <c r="A151" s="132"/>
      <c r="B151" s="361" t="s">
        <v>43</v>
      </c>
      <c r="C151" s="362"/>
      <c r="D151" s="362"/>
      <c r="E151" s="362"/>
      <c r="G151" s="361" t="s">
        <v>43</v>
      </c>
      <c r="H151" s="363"/>
      <c r="I151" s="363"/>
      <c r="J151" s="366"/>
      <c r="K151" s="366"/>
      <c r="L151" s="366"/>
      <c r="M151" s="366"/>
      <c r="N151" s="365"/>
      <c r="O151" s="59" t="str">
        <f>IFERROR(IF(N151&gt;4*LOOKUP($I$2,'FE-FC'!B141:B158,'FE-FC'!C141:C158),"AUDITORIA",""),"")</f>
        <v/>
      </c>
      <c r="P151" s="361" t="s">
        <v>43</v>
      </c>
      <c r="Q151" s="363"/>
      <c r="R151" s="363"/>
      <c r="S151" s="366"/>
      <c r="T151" s="366"/>
      <c r="U151" s="366"/>
      <c r="V151" s="366"/>
      <c r="W151" s="366"/>
      <c r="X151" s="366"/>
      <c r="Y151" s="367">
        <f t="shared" si="37"/>
        <v>0</v>
      </c>
      <c r="AA151" s="374" t="str">
        <f>IF(SUM(E151,N151,Y151)=0,"","")</f>
        <v/>
      </c>
      <c r="AB151" s="374" t="str">
        <f t="shared" si="36"/>
        <v/>
      </c>
    </row>
    <row r="152" spans="1:28" s="59" customFormat="1">
      <c r="A152" s="132"/>
      <c r="B152" s="361" t="s">
        <v>44</v>
      </c>
      <c r="C152" s="368"/>
      <c r="D152" s="368"/>
      <c r="E152" s="368"/>
      <c r="G152" s="361" t="s">
        <v>44</v>
      </c>
      <c r="H152" s="363"/>
      <c r="I152" s="363"/>
      <c r="J152" s="366"/>
      <c r="K152" s="366"/>
      <c r="L152" s="366"/>
      <c r="M152" s="366"/>
      <c r="N152" s="365"/>
      <c r="O152" s="59" t="str">
        <f>IFERROR(IF(N141&gt;4*LOOKUP($I$2,'FE-FC'!B141:B158,'FE-FC'!C141:C158),"AUDITORIA",""),"")</f>
        <v/>
      </c>
      <c r="P152" s="361" t="s">
        <v>44</v>
      </c>
      <c r="Q152" s="363"/>
      <c r="R152" s="363"/>
      <c r="S152" s="366"/>
      <c r="T152" s="366"/>
      <c r="U152" s="366"/>
      <c r="V152" s="366"/>
      <c r="W152" s="366"/>
      <c r="X152" s="366"/>
      <c r="Y152" s="367">
        <f t="shared" si="37"/>
        <v>0</v>
      </c>
      <c r="AA152" s="374" t="str">
        <f>IF(SUM(E152,N152,Y152)=0,"","")</f>
        <v/>
      </c>
      <c r="AB152" s="374" t="str">
        <f t="shared" si="36"/>
        <v/>
      </c>
    </row>
    <row r="153" spans="1:28"/>
    <row r="154" spans="1:28" ht="15.75">
      <c r="A154" s="129"/>
      <c r="B154" s="372" t="s">
        <v>580</v>
      </c>
      <c r="C154" s="371" t="s">
        <v>571</v>
      </c>
      <c r="D154" s="370"/>
      <c r="F154" s="130"/>
      <c r="G154" s="130"/>
      <c r="H154" s="130"/>
      <c r="I154" s="130"/>
      <c r="J154" s="130"/>
      <c r="K154" s="130"/>
      <c r="L154" s="130"/>
      <c r="M154" s="130"/>
      <c r="N154" s="130"/>
    </row>
    <row r="155" spans="1:28" ht="15.75">
      <c r="A155" s="129"/>
      <c r="B155" s="372"/>
      <c r="C155" s="371" t="s">
        <v>573</v>
      </c>
      <c r="D155" s="366" t="s">
        <v>540</v>
      </c>
      <c r="E155" s="127" t="str">
        <f>IF(LEN(D155)&gt;0,LEFT(D155,3),"")</f>
        <v>BT3</v>
      </c>
      <c r="F155" s="441" t="str">
        <f>IF(E155="BT5","Llenar solo el Formato 1",IF(E155="BT7","Llenar solo el Formato 1",IF(E155="BT6","Llenar solo el Formato 2",IF(E155="BT4","Llenar solo el Formato 2","Llenar solo el Formato 3"))))</f>
        <v>Llenar solo el Formato 3</v>
      </c>
      <c r="G155" s="441"/>
      <c r="H155" s="130"/>
      <c r="I155" s="130"/>
      <c r="J155" s="130"/>
      <c r="K155" s="130"/>
      <c r="L155" s="130"/>
      <c r="M155" s="130"/>
      <c r="N155" s="130"/>
    </row>
    <row r="156" spans="1:28" ht="15.75">
      <c r="A156" s="129"/>
      <c r="B156" s="357" t="s">
        <v>436</v>
      </c>
      <c r="C156" s="130"/>
      <c r="D156" s="130"/>
      <c r="E156" s="130"/>
      <c r="F156" s="130"/>
      <c r="G156" s="357" t="s">
        <v>438</v>
      </c>
      <c r="H156" s="130"/>
      <c r="I156" s="130"/>
      <c r="J156" s="130"/>
      <c r="K156" s="130"/>
      <c r="L156" s="130"/>
      <c r="M156" s="130"/>
      <c r="P156" s="357" t="s">
        <v>440</v>
      </c>
      <c r="Q156" s="130"/>
      <c r="R156" s="130"/>
      <c r="S156" s="130"/>
      <c r="T156" s="130"/>
      <c r="U156" s="130"/>
      <c r="V156" s="130"/>
      <c r="W156" s="130"/>
    </row>
    <row r="157" spans="1:28" s="59" customFormat="1" ht="15" customHeight="1">
      <c r="A157" s="132"/>
      <c r="B157" s="442" t="s">
        <v>268</v>
      </c>
      <c r="C157" s="442" t="s">
        <v>439</v>
      </c>
      <c r="D157" s="442"/>
      <c r="E157" s="443" t="s">
        <v>564</v>
      </c>
      <c r="G157" s="444" t="s">
        <v>268</v>
      </c>
      <c r="H157" s="444" t="s">
        <v>265</v>
      </c>
      <c r="I157" s="444"/>
      <c r="J157" s="444" t="s">
        <v>267</v>
      </c>
      <c r="K157" s="444"/>
      <c r="L157" s="444"/>
      <c r="M157" s="444"/>
      <c r="N157" s="445" t="s">
        <v>564</v>
      </c>
      <c r="O157" s="60"/>
      <c r="P157" s="444" t="s">
        <v>268</v>
      </c>
      <c r="Q157" s="444" t="s">
        <v>265</v>
      </c>
      <c r="R157" s="444"/>
      <c r="S157" s="444" t="s">
        <v>267</v>
      </c>
      <c r="T157" s="444"/>
      <c r="U157" s="444"/>
      <c r="V157" s="444"/>
      <c r="W157" s="444" t="s">
        <v>266</v>
      </c>
      <c r="X157" s="444"/>
      <c r="Y157" s="445" t="s">
        <v>564</v>
      </c>
    </row>
    <row r="158" spans="1:28" s="59" customFormat="1" ht="18" customHeight="1">
      <c r="A158" s="132"/>
      <c r="B158" s="442"/>
      <c r="C158" s="442"/>
      <c r="D158" s="442"/>
      <c r="E158" s="443"/>
      <c r="G158" s="444"/>
      <c r="H158" s="444"/>
      <c r="I158" s="444"/>
      <c r="J158" s="444" t="s">
        <v>270</v>
      </c>
      <c r="K158" s="444"/>
      <c r="L158" s="444" t="s">
        <v>271</v>
      </c>
      <c r="M158" s="444"/>
      <c r="N158" s="445"/>
      <c r="O158" s="60"/>
      <c r="P158" s="444"/>
      <c r="Q158" s="444"/>
      <c r="R158" s="444"/>
      <c r="S158" s="444" t="s">
        <v>270</v>
      </c>
      <c r="T158" s="444"/>
      <c r="U158" s="444" t="s">
        <v>271</v>
      </c>
      <c r="V158" s="444"/>
      <c r="W158" s="445" t="s">
        <v>567</v>
      </c>
      <c r="X158" s="445" t="s">
        <v>566</v>
      </c>
      <c r="Y158" s="445"/>
    </row>
    <row r="159" spans="1:28" s="59" customFormat="1" ht="45">
      <c r="A159" s="132"/>
      <c r="B159" s="442"/>
      <c r="C159" s="359" t="s">
        <v>565</v>
      </c>
      <c r="D159" s="359" t="s">
        <v>566</v>
      </c>
      <c r="E159" s="443"/>
      <c r="G159" s="444"/>
      <c r="H159" s="360" t="s">
        <v>568</v>
      </c>
      <c r="I159" s="360" t="s">
        <v>569</v>
      </c>
      <c r="J159" s="360" t="s">
        <v>570</v>
      </c>
      <c r="K159" s="360" t="s">
        <v>566</v>
      </c>
      <c r="L159" s="360" t="s">
        <v>570</v>
      </c>
      <c r="M159" s="360" t="s">
        <v>566</v>
      </c>
      <c r="N159" s="445"/>
      <c r="O159" s="60"/>
      <c r="P159" s="444"/>
      <c r="Q159" s="360" t="s">
        <v>568</v>
      </c>
      <c r="R159" s="360" t="s">
        <v>569</v>
      </c>
      <c r="S159" s="360" t="s">
        <v>570</v>
      </c>
      <c r="T159" s="360" t="s">
        <v>566</v>
      </c>
      <c r="U159" s="360" t="s">
        <v>570</v>
      </c>
      <c r="V159" s="360" t="s">
        <v>566</v>
      </c>
      <c r="W159" s="445"/>
      <c r="X159" s="445"/>
      <c r="Y159" s="445"/>
      <c r="AA159" s="133"/>
      <c r="AB159" s="133"/>
    </row>
    <row r="160" spans="1:28" s="59" customFormat="1">
      <c r="A160" s="132"/>
      <c r="B160" s="361" t="s">
        <v>34</v>
      </c>
      <c r="C160" s="362"/>
      <c r="D160" s="362"/>
      <c r="E160" s="362"/>
      <c r="G160" s="361" t="s">
        <v>34</v>
      </c>
      <c r="H160" s="363"/>
      <c r="I160" s="363"/>
      <c r="J160" s="364"/>
      <c r="K160" s="364"/>
      <c r="L160" s="364"/>
      <c r="M160" s="364"/>
      <c r="N160" s="365"/>
      <c r="O160" s="59" t="str">
        <f>IFERROR(IF(N160&gt;4*LOOKUP($I$2,'FE-FC'!B160:B177,'FE-FC'!C160:C177),"AUDITORIA",""),"")</f>
        <v/>
      </c>
      <c r="P160" s="361" t="s">
        <v>34</v>
      </c>
      <c r="Q160" s="363"/>
      <c r="R160" s="363"/>
      <c r="S160" s="364"/>
      <c r="T160" s="364"/>
      <c r="U160" s="364"/>
      <c r="V160" s="364"/>
      <c r="W160" s="366"/>
      <c r="X160" s="366"/>
      <c r="Y160" s="367">
        <f>T160+V160+X160</f>
        <v>0</v>
      </c>
      <c r="AA160" s="374" t="str">
        <f t="shared" ref="AA160:AA167" si="38">IF(SUM(E160,N160,Y160)=0,"","")</f>
        <v/>
      </c>
      <c r="AB160" s="374" t="str">
        <f>IFERROR(SUM(AA160:AA171)/IFERROR(COUNTIF(AA160:AA171,"&gt;0"),1),"")</f>
        <v/>
      </c>
    </row>
    <row r="161" spans="1:28" s="59" customFormat="1">
      <c r="A161" s="132"/>
      <c r="B161" s="361" t="s">
        <v>35</v>
      </c>
      <c r="C161" s="368"/>
      <c r="D161" s="368"/>
      <c r="E161" s="368"/>
      <c r="G161" s="361" t="s">
        <v>35</v>
      </c>
      <c r="H161" s="363"/>
      <c r="I161" s="363"/>
      <c r="J161" s="366"/>
      <c r="K161" s="366"/>
      <c r="L161" s="366"/>
      <c r="M161" s="366"/>
      <c r="N161" s="365"/>
      <c r="O161" s="59" t="str">
        <f>IFERROR(IF(N161&gt;4*LOOKUP($I$2,'FE-FC'!B160:B177,'FE-FC'!C160:C177),"AUDITORIA",""),"")</f>
        <v/>
      </c>
      <c r="P161" s="361" t="s">
        <v>35</v>
      </c>
      <c r="Q161" s="363"/>
      <c r="R161" s="363"/>
      <c r="S161" s="366"/>
      <c r="T161" s="366"/>
      <c r="U161" s="366"/>
      <c r="V161" s="366"/>
      <c r="W161" s="366"/>
      <c r="X161" s="366"/>
      <c r="Y161" s="367">
        <f t="shared" ref="Y161:Y162" si="39">T161+V161+X161</f>
        <v>0</v>
      </c>
      <c r="AA161" s="374" t="str">
        <f t="shared" si="38"/>
        <v/>
      </c>
      <c r="AB161" s="374" t="str">
        <f>AB160</f>
        <v/>
      </c>
    </row>
    <row r="162" spans="1:28" s="59" customFormat="1" ht="15" customHeight="1">
      <c r="A162" s="132"/>
      <c r="B162" s="361" t="s">
        <v>36</v>
      </c>
      <c r="C162" s="368"/>
      <c r="D162" s="368"/>
      <c r="E162" s="368"/>
      <c r="G162" s="361" t="s">
        <v>36</v>
      </c>
      <c r="H162" s="363"/>
      <c r="I162" s="363"/>
      <c r="J162" s="366"/>
      <c r="K162" s="366"/>
      <c r="L162" s="366"/>
      <c r="M162" s="366"/>
      <c r="N162" s="365"/>
      <c r="O162" s="59" t="str">
        <f>IFERROR(IF(N162&gt;4*LOOKUP($I$2,'FE-FC'!B160:B177,'FE-FC'!C160:C177),"AUDITORIA",""),"")</f>
        <v/>
      </c>
      <c r="P162" s="361" t="s">
        <v>36</v>
      </c>
      <c r="Q162" s="363"/>
      <c r="R162" s="363"/>
      <c r="S162" s="366"/>
      <c r="T162" s="366"/>
      <c r="U162" s="366"/>
      <c r="V162" s="366"/>
      <c r="W162" s="366"/>
      <c r="X162" s="366"/>
      <c r="Y162" s="367">
        <f t="shared" si="39"/>
        <v>0</v>
      </c>
      <c r="AA162" s="374" t="str">
        <f t="shared" si="38"/>
        <v/>
      </c>
      <c r="AB162" s="374" t="str">
        <f t="shared" ref="AB162:AB171" si="40">AB161</f>
        <v/>
      </c>
    </row>
    <row r="163" spans="1:28" s="59" customFormat="1">
      <c r="A163" s="132"/>
      <c r="B163" s="361" t="s">
        <v>37</v>
      </c>
      <c r="C163" s="368"/>
      <c r="D163" s="368"/>
      <c r="E163" s="368"/>
      <c r="G163" s="361" t="s">
        <v>37</v>
      </c>
      <c r="H163" s="363"/>
      <c r="I163" s="363"/>
      <c r="J163" s="366"/>
      <c r="K163" s="366"/>
      <c r="L163" s="366"/>
      <c r="M163" s="366"/>
      <c r="N163" s="365"/>
      <c r="O163" s="59" t="str">
        <f>IFERROR(IF(N163&gt;4*LOOKUP($I$2,'FE-FC'!B160:B177,'FE-FC'!C160:C177),"AUDITORIA",""),"")</f>
        <v/>
      </c>
      <c r="P163" s="361" t="s">
        <v>37</v>
      </c>
      <c r="Q163" s="363"/>
      <c r="R163" s="363"/>
      <c r="S163" s="366"/>
      <c r="T163" s="366"/>
      <c r="U163" s="366"/>
      <c r="V163" s="366"/>
      <c r="W163" s="366"/>
      <c r="X163" s="366"/>
      <c r="Y163" s="367">
        <f>T163+V163+X163</f>
        <v>0</v>
      </c>
      <c r="AA163" s="374" t="str">
        <f t="shared" si="38"/>
        <v/>
      </c>
      <c r="AB163" s="374" t="str">
        <f t="shared" si="40"/>
        <v/>
      </c>
    </row>
    <row r="164" spans="1:28" s="59" customFormat="1">
      <c r="A164" s="132"/>
      <c r="B164" s="361" t="s">
        <v>38</v>
      </c>
      <c r="C164" s="368"/>
      <c r="D164" s="368"/>
      <c r="E164" s="368"/>
      <c r="G164" s="361" t="s">
        <v>38</v>
      </c>
      <c r="H164" s="363"/>
      <c r="I164" s="363"/>
      <c r="J164" s="366"/>
      <c r="K164" s="366"/>
      <c r="L164" s="366"/>
      <c r="M164" s="366"/>
      <c r="N164" s="365"/>
      <c r="O164" s="59" t="str">
        <f>IFERROR(IF(N164&gt;4*LOOKUP($I$2,'FE-FC'!B160:B177,'FE-FC'!C160:C177),"AUDITORIA",""),"")</f>
        <v/>
      </c>
      <c r="P164" s="361" t="s">
        <v>38</v>
      </c>
      <c r="Q164" s="363"/>
      <c r="R164" s="363"/>
      <c r="S164" s="366"/>
      <c r="T164" s="366"/>
      <c r="U164" s="366"/>
      <c r="V164" s="366"/>
      <c r="W164" s="366"/>
      <c r="X164" s="366"/>
      <c r="Y164" s="367">
        <f t="shared" ref="Y164:Y171" si="41">T164+V164+X164</f>
        <v>0</v>
      </c>
      <c r="AA164" s="374" t="str">
        <f t="shared" si="38"/>
        <v/>
      </c>
      <c r="AB164" s="374" t="str">
        <f t="shared" si="40"/>
        <v/>
      </c>
    </row>
    <row r="165" spans="1:28" s="59" customFormat="1">
      <c r="A165" s="132"/>
      <c r="B165" s="361" t="s">
        <v>39</v>
      </c>
      <c r="C165" s="362"/>
      <c r="D165" s="362"/>
      <c r="E165" s="362"/>
      <c r="G165" s="361" t="s">
        <v>39</v>
      </c>
      <c r="H165" s="363"/>
      <c r="I165" s="363"/>
      <c r="J165" s="366"/>
      <c r="K165" s="366"/>
      <c r="L165" s="366"/>
      <c r="M165" s="366"/>
      <c r="N165" s="365"/>
      <c r="O165" s="59" t="str">
        <f>IFERROR(IF(N165&gt;4*LOOKUP($I$2,'FE-FC'!B160:B177,'FE-FC'!C160:C177),"AUDITORIA",""),"")</f>
        <v/>
      </c>
      <c r="P165" s="361" t="s">
        <v>39</v>
      </c>
      <c r="Q165" s="363"/>
      <c r="R165" s="363"/>
      <c r="S165" s="366"/>
      <c r="T165" s="366"/>
      <c r="U165" s="366"/>
      <c r="V165" s="366"/>
      <c r="W165" s="366"/>
      <c r="X165" s="366"/>
      <c r="Y165" s="367">
        <f t="shared" si="41"/>
        <v>0</v>
      </c>
      <c r="AA165" s="374" t="str">
        <f t="shared" si="38"/>
        <v/>
      </c>
      <c r="AB165" s="374" t="str">
        <f t="shared" si="40"/>
        <v/>
      </c>
    </row>
    <row r="166" spans="1:28" s="59" customFormat="1">
      <c r="A166" s="132"/>
      <c r="B166" s="361" t="s">
        <v>40</v>
      </c>
      <c r="C166" s="368"/>
      <c r="D166" s="368"/>
      <c r="E166" s="368"/>
      <c r="G166" s="361" t="s">
        <v>40</v>
      </c>
      <c r="H166" s="363"/>
      <c r="I166" s="363"/>
      <c r="J166" s="366"/>
      <c r="K166" s="366"/>
      <c r="L166" s="366"/>
      <c r="M166" s="366"/>
      <c r="N166" s="365"/>
      <c r="O166" s="59" t="str">
        <f>IFERROR(IF(N166&gt;4*LOOKUP($I$2,'FE-FC'!B160:B177,'FE-FC'!C160:C177),"AUDITORIA",""),"")</f>
        <v/>
      </c>
      <c r="P166" s="361" t="s">
        <v>40</v>
      </c>
      <c r="Q166" s="363"/>
      <c r="R166" s="363"/>
      <c r="S166" s="366"/>
      <c r="T166" s="366"/>
      <c r="U166" s="366"/>
      <c r="V166" s="366"/>
      <c r="W166" s="366"/>
      <c r="X166" s="366"/>
      <c r="Y166" s="367">
        <f t="shared" si="41"/>
        <v>0</v>
      </c>
      <c r="AA166" s="374" t="str">
        <f t="shared" si="38"/>
        <v/>
      </c>
      <c r="AB166" s="374" t="str">
        <f t="shared" si="40"/>
        <v/>
      </c>
    </row>
    <row r="167" spans="1:28" s="59" customFormat="1">
      <c r="A167" s="132"/>
      <c r="B167" s="361" t="s">
        <v>41</v>
      </c>
      <c r="C167" s="368"/>
      <c r="D167" s="368"/>
      <c r="E167" s="368"/>
      <c r="G167" s="361" t="s">
        <v>41</v>
      </c>
      <c r="H167" s="363"/>
      <c r="I167" s="363"/>
      <c r="J167" s="366"/>
      <c r="K167" s="366"/>
      <c r="L167" s="366"/>
      <c r="M167" s="366"/>
      <c r="N167" s="365"/>
      <c r="O167" s="59" t="str">
        <f>IFERROR(IF(N167&gt;4*LOOKUP($I$2,'FE-FC'!B160:B177,'FE-FC'!C160:C177),"AUDITORIA",""),"")</f>
        <v/>
      </c>
      <c r="P167" s="361" t="s">
        <v>41</v>
      </c>
      <c r="Q167" s="363"/>
      <c r="R167" s="363"/>
      <c r="S167" s="366"/>
      <c r="T167" s="366"/>
      <c r="U167" s="366"/>
      <c r="V167" s="366"/>
      <c r="W167" s="366"/>
      <c r="X167" s="366"/>
      <c r="Y167" s="367">
        <f t="shared" si="41"/>
        <v>0</v>
      </c>
      <c r="AA167" s="374" t="str">
        <f t="shared" si="38"/>
        <v/>
      </c>
      <c r="AB167" s="374" t="str">
        <f t="shared" si="40"/>
        <v/>
      </c>
    </row>
    <row r="168" spans="1:28" s="59" customFormat="1">
      <c r="A168" s="132"/>
      <c r="B168" s="361" t="s">
        <v>269</v>
      </c>
      <c r="C168" s="368"/>
      <c r="D168" s="368"/>
      <c r="E168" s="368"/>
      <c r="G168" s="361" t="s">
        <v>269</v>
      </c>
      <c r="H168" s="363"/>
      <c r="I168" s="363"/>
      <c r="J168" s="366"/>
      <c r="K168" s="366"/>
      <c r="L168" s="366"/>
      <c r="M168" s="366"/>
      <c r="N168" s="365"/>
      <c r="O168" s="59" t="str">
        <f>IFERROR(IF(N168&gt;4*LOOKUP($I$2,'FE-FC'!B160:B177,'FE-FC'!C160:C177),"AUDITORIA",""),"")</f>
        <v/>
      </c>
      <c r="P168" s="361" t="s">
        <v>269</v>
      </c>
      <c r="Q168" s="363"/>
      <c r="R168" s="363"/>
      <c r="S168" s="366"/>
      <c r="T168" s="366"/>
      <c r="U168" s="366"/>
      <c r="V168" s="366"/>
      <c r="W168" s="366"/>
      <c r="X168" s="366"/>
      <c r="Y168" s="367">
        <f t="shared" si="41"/>
        <v>0</v>
      </c>
      <c r="AA168" s="374" t="str">
        <f>IF(SUM(E168,N168,Y168),"","")</f>
        <v/>
      </c>
      <c r="AB168" s="374" t="str">
        <f t="shared" si="40"/>
        <v/>
      </c>
    </row>
    <row r="169" spans="1:28" s="59" customFormat="1">
      <c r="A169" s="132"/>
      <c r="B169" s="361" t="s">
        <v>42</v>
      </c>
      <c r="C169" s="368"/>
      <c r="D169" s="368"/>
      <c r="E169" s="368"/>
      <c r="G169" s="361" t="s">
        <v>42</v>
      </c>
      <c r="H169" s="363"/>
      <c r="I169" s="363"/>
      <c r="J169" s="366"/>
      <c r="K169" s="366"/>
      <c r="L169" s="366"/>
      <c r="M169" s="366"/>
      <c r="N169" s="365"/>
      <c r="O169" s="59" t="str">
        <f>IFERROR(IF(N169&gt;4*LOOKUP($I$2,'FE-FC'!B160:B177,'FE-FC'!C160:C177),"AUDITORIA",""),"")</f>
        <v/>
      </c>
      <c r="P169" s="361" t="s">
        <v>42</v>
      </c>
      <c r="Q169" s="363"/>
      <c r="R169" s="363"/>
      <c r="S169" s="366"/>
      <c r="T169" s="366"/>
      <c r="U169" s="366"/>
      <c r="V169" s="366"/>
      <c r="W169" s="366"/>
      <c r="X169" s="366"/>
      <c r="Y169" s="367">
        <f t="shared" si="41"/>
        <v>0</v>
      </c>
      <c r="AA169" s="374" t="str">
        <f>IF(SUM(E169,N169,Y169)=0,"","")</f>
        <v/>
      </c>
      <c r="AB169" s="374" t="str">
        <f t="shared" si="40"/>
        <v/>
      </c>
    </row>
    <row r="170" spans="1:28" s="59" customFormat="1">
      <c r="A170" s="132"/>
      <c r="B170" s="361" t="s">
        <v>43</v>
      </c>
      <c r="C170" s="362"/>
      <c r="D170" s="362"/>
      <c r="E170" s="362"/>
      <c r="G170" s="361" t="s">
        <v>43</v>
      </c>
      <c r="H170" s="363"/>
      <c r="I170" s="363"/>
      <c r="J170" s="366"/>
      <c r="K170" s="366"/>
      <c r="L170" s="366"/>
      <c r="M170" s="366"/>
      <c r="N170" s="365"/>
      <c r="O170" s="59" t="str">
        <f>IFERROR(IF(N170&gt;4*LOOKUP($I$2,'FE-FC'!B160:B177,'FE-FC'!C160:C177),"AUDITORIA",""),"")</f>
        <v/>
      </c>
      <c r="P170" s="361" t="s">
        <v>43</v>
      </c>
      <c r="Q170" s="363"/>
      <c r="R170" s="363"/>
      <c r="S170" s="366"/>
      <c r="T170" s="366"/>
      <c r="U170" s="366"/>
      <c r="V170" s="366"/>
      <c r="W170" s="366"/>
      <c r="X170" s="366"/>
      <c r="Y170" s="367">
        <f t="shared" si="41"/>
        <v>0</v>
      </c>
      <c r="AA170" s="374" t="str">
        <f>IF(SUM(E170,N170,Y170)=0,"","")</f>
        <v/>
      </c>
      <c r="AB170" s="374" t="str">
        <f t="shared" si="40"/>
        <v/>
      </c>
    </row>
    <row r="171" spans="1:28" s="59" customFormat="1">
      <c r="A171" s="132"/>
      <c r="B171" s="361" t="s">
        <v>44</v>
      </c>
      <c r="C171" s="368"/>
      <c r="D171" s="368"/>
      <c r="E171" s="368"/>
      <c r="G171" s="361" t="s">
        <v>44</v>
      </c>
      <c r="H171" s="363"/>
      <c r="I171" s="363"/>
      <c r="J171" s="366"/>
      <c r="K171" s="366"/>
      <c r="L171" s="366"/>
      <c r="M171" s="366"/>
      <c r="N171" s="365"/>
      <c r="O171" s="59" t="str">
        <f>IFERROR(IF(N160&gt;4*LOOKUP($I$2,'FE-FC'!B160:B177,'FE-FC'!C160:C177),"AUDITORIA",""),"")</f>
        <v/>
      </c>
      <c r="P171" s="361" t="s">
        <v>44</v>
      </c>
      <c r="Q171" s="363"/>
      <c r="R171" s="363"/>
      <c r="S171" s="366"/>
      <c r="T171" s="366"/>
      <c r="U171" s="366"/>
      <c r="V171" s="366"/>
      <c r="W171" s="366"/>
      <c r="X171" s="366"/>
      <c r="Y171" s="367">
        <f t="shared" si="41"/>
        <v>0</v>
      </c>
      <c r="AA171" s="374" t="str">
        <f>IF(SUM(E171,N171,Y171)=0,"","")</f>
        <v/>
      </c>
      <c r="AB171" s="374" t="str">
        <f t="shared" si="40"/>
        <v/>
      </c>
    </row>
    <row r="172" spans="1:28"/>
    <row r="173" spans="1:28" ht="15.75">
      <c r="A173" s="129"/>
      <c r="B173" s="372" t="s">
        <v>581</v>
      </c>
      <c r="C173" s="371" t="s">
        <v>571</v>
      </c>
      <c r="D173" s="370"/>
      <c r="F173" s="130"/>
      <c r="G173" s="130"/>
      <c r="H173" s="130"/>
      <c r="I173" s="130"/>
      <c r="J173" s="130"/>
      <c r="K173" s="130"/>
      <c r="L173" s="130"/>
      <c r="M173" s="130"/>
      <c r="N173" s="130"/>
    </row>
    <row r="174" spans="1:28" ht="15.75">
      <c r="A174" s="129"/>
      <c r="B174" s="372"/>
      <c r="C174" s="371" t="s">
        <v>573</v>
      </c>
      <c r="D174" s="366" t="s">
        <v>540</v>
      </c>
      <c r="E174" s="127" t="str">
        <f>IF(LEN(D174)&gt;0,LEFT(D174,3),"")</f>
        <v>BT3</v>
      </c>
      <c r="F174" s="441" t="str">
        <f>IF(E174="BT5","Llenar solo el Formato 1",IF(E174="BT7","Llenar solo el Formato 1",IF(E174="BT6","Llenar solo el Formato 2",IF(E174="BT4","Llenar solo el Formato 2","Llenar solo el Formato 3"))))</f>
        <v>Llenar solo el Formato 3</v>
      </c>
      <c r="G174" s="441"/>
      <c r="H174" s="130"/>
      <c r="I174" s="130"/>
      <c r="J174" s="130"/>
      <c r="K174" s="130"/>
      <c r="L174" s="130"/>
      <c r="M174" s="130"/>
      <c r="N174" s="130"/>
    </row>
    <row r="175" spans="1:28" ht="15.75">
      <c r="A175" s="129"/>
      <c r="B175" s="357" t="s">
        <v>436</v>
      </c>
      <c r="C175" s="130"/>
      <c r="D175" s="130"/>
      <c r="E175" s="130"/>
      <c r="F175" s="130"/>
      <c r="G175" s="357" t="s">
        <v>438</v>
      </c>
      <c r="H175" s="130"/>
      <c r="I175" s="130"/>
      <c r="J175" s="130"/>
      <c r="K175" s="130"/>
      <c r="L175" s="130"/>
      <c r="M175" s="130"/>
      <c r="P175" s="357" t="s">
        <v>440</v>
      </c>
      <c r="Q175" s="130"/>
      <c r="R175" s="130"/>
      <c r="S175" s="130"/>
      <c r="T175" s="130"/>
      <c r="U175" s="130"/>
      <c r="V175" s="130"/>
      <c r="W175" s="130"/>
    </row>
    <row r="176" spans="1:28" s="59" customFormat="1" ht="15" customHeight="1">
      <c r="A176" s="132"/>
      <c r="B176" s="442" t="s">
        <v>268</v>
      </c>
      <c r="C176" s="442" t="s">
        <v>439</v>
      </c>
      <c r="D176" s="442"/>
      <c r="E176" s="443" t="s">
        <v>564</v>
      </c>
      <c r="G176" s="444" t="s">
        <v>268</v>
      </c>
      <c r="H176" s="444" t="s">
        <v>265</v>
      </c>
      <c r="I176" s="444"/>
      <c r="J176" s="444" t="s">
        <v>267</v>
      </c>
      <c r="K176" s="444"/>
      <c r="L176" s="444"/>
      <c r="M176" s="444"/>
      <c r="N176" s="445" t="s">
        <v>564</v>
      </c>
      <c r="O176" s="60"/>
      <c r="P176" s="444" t="s">
        <v>268</v>
      </c>
      <c r="Q176" s="444" t="s">
        <v>265</v>
      </c>
      <c r="R176" s="444"/>
      <c r="S176" s="444" t="s">
        <v>267</v>
      </c>
      <c r="T176" s="444"/>
      <c r="U176" s="444"/>
      <c r="V176" s="444"/>
      <c r="W176" s="444" t="s">
        <v>266</v>
      </c>
      <c r="X176" s="444"/>
      <c r="Y176" s="445" t="s">
        <v>564</v>
      </c>
    </row>
    <row r="177" spans="1:28" s="59" customFormat="1" ht="18" customHeight="1">
      <c r="A177" s="132"/>
      <c r="B177" s="442"/>
      <c r="C177" s="442"/>
      <c r="D177" s="442"/>
      <c r="E177" s="443"/>
      <c r="G177" s="444"/>
      <c r="H177" s="444"/>
      <c r="I177" s="444"/>
      <c r="J177" s="444" t="s">
        <v>270</v>
      </c>
      <c r="K177" s="444"/>
      <c r="L177" s="444" t="s">
        <v>271</v>
      </c>
      <c r="M177" s="444"/>
      <c r="N177" s="445"/>
      <c r="O177" s="60"/>
      <c r="P177" s="444"/>
      <c r="Q177" s="444"/>
      <c r="R177" s="444"/>
      <c r="S177" s="444" t="s">
        <v>270</v>
      </c>
      <c r="T177" s="444"/>
      <c r="U177" s="444" t="s">
        <v>271</v>
      </c>
      <c r="V177" s="444"/>
      <c r="W177" s="445" t="s">
        <v>567</v>
      </c>
      <c r="X177" s="445" t="s">
        <v>566</v>
      </c>
      <c r="Y177" s="445"/>
    </row>
    <row r="178" spans="1:28" s="59" customFormat="1" ht="45">
      <c r="A178" s="132"/>
      <c r="B178" s="442"/>
      <c r="C178" s="359" t="s">
        <v>565</v>
      </c>
      <c r="D178" s="359" t="s">
        <v>566</v>
      </c>
      <c r="E178" s="443"/>
      <c r="G178" s="444"/>
      <c r="H178" s="360" t="s">
        <v>568</v>
      </c>
      <c r="I178" s="360" t="s">
        <v>569</v>
      </c>
      <c r="J178" s="360" t="s">
        <v>570</v>
      </c>
      <c r="K178" s="360" t="s">
        <v>566</v>
      </c>
      <c r="L178" s="360" t="s">
        <v>570</v>
      </c>
      <c r="M178" s="360" t="s">
        <v>566</v>
      </c>
      <c r="N178" s="445"/>
      <c r="O178" s="60"/>
      <c r="P178" s="444"/>
      <c r="Q178" s="360" t="s">
        <v>568</v>
      </c>
      <c r="R178" s="360" t="s">
        <v>569</v>
      </c>
      <c r="S178" s="360" t="s">
        <v>570</v>
      </c>
      <c r="T178" s="360" t="s">
        <v>566</v>
      </c>
      <c r="U178" s="360" t="s">
        <v>570</v>
      </c>
      <c r="V178" s="360" t="s">
        <v>566</v>
      </c>
      <c r="W178" s="445"/>
      <c r="X178" s="445"/>
      <c r="Y178" s="445"/>
      <c r="AA178" s="133"/>
      <c r="AB178" s="133"/>
    </row>
    <row r="179" spans="1:28" s="59" customFormat="1">
      <c r="A179" s="132"/>
      <c r="B179" s="361" t="s">
        <v>34</v>
      </c>
      <c r="C179" s="362"/>
      <c r="D179" s="362"/>
      <c r="E179" s="362"/>
      <c r="G179" s="361" t="s">
        <v>34</v>
      </c>
      <c r="H179" s="363"/>
      <c r="I179" s="363"/>
      <c r="J179" s="364"/>
      <c r="K179" s="364"/>
      <c r="L179" s="364"/>
      <c r="M179" s="364"/>
      <c r="N179" s="365"/>
      <c r="O179" s="59" t="str">
        <f>IFERROR(IF(N179&gt;4*LOOKUP($I$2,'FE-FC'!B179:B196,'FE-FC'!C179:C196),"AUDITORIA",""),"")</f>
        <v/>
      </c>
      <c r="P179" s="361" t="s">
        <v>34</v>
      </c>
      <c r="Q179" s="363"/>
      <c r="R179" s="363"/>
      <c r="S179" s="364"/>
      <c r="T179" s="364"/>
      <c r="U179" s="364"/>
      <c r="V179" s="364"/>
      <c r="W179" s="366"/>
      <c r="X179" s="366"/>
      <c r="Y179" s="367">
        <f>T179+V179+X179</f>
        <v>0</v>
      </c>
      <c r="AA179" s="374" t="str">
        <f t="shared" ref="AA179:AA186" si="42">IF(SUM(E179,N179,Y179)=0,"","")</f>
        <v/>
      </c>
      <c r="AB179" s="374" t="str">
        <f>IFERROR(SUM(AA179:AA190)/IFERROR(COUNTIF(AA179:AA190,"&gt;0"),1),"")</f>
        <v/>
      </c>
    </row>
    <row r="180" spans="1:28" s="59" customFormat="1">
      <c r="A180" s="132"/>
      <c r="B180" s="361" t="s">
        <v>35</v>
      </c>
      <c r="C180" s="368"/>
      <c r="D180" s="368"/>
      <c r="E180" s="368"/>
      <c r="G180" s="361" t="s">
        <v>35</v>
      </c>
      <c r="H180" s="363"/>
      <c r="I180" s="363"/>
      <c r="J180" s="366"/>
      <c r="K180" s="366"/>
      <c r="L180" s="366"/>
      <c r="M180" s="366"/>
      <c r="N180" s="365"/>
      <c r="O180" s="59" t="str">
        <f>IFERROR(IF(N180&gt;4*LOOKUP($I$2,'FE-FC'!B179:B196,'FE-FC'!C179:C196),"AUDITORIA",""),"")</f>
        <v/>
      </c>
      <c r="P180" s="361" t="s">
        <v>35</v>
      </c>
      <c r="Q180" s="363"/>
      <c r="R180" s="363"/>
      <c r="S180" s="366"/>
      <c r="T180" s="366"/>
      <c r="U180" s="366"/>
      <c r="V180" s="366"/>
      <c r="W180" s="366"/>
      <c r="X180" s="366"/>
      <c r="Y180" s="367">
        <f t="shared" ref="Y180:Y181" si="43">T180+V180+X180</f>
        <v>0</v>
      </c>
      <c r="AA180" s="374" t="str">
        <f t="shared" si="42"/>
        <v/>
      </c>
      <c r="AB180" s="374" t="str">
        <f>AB179</f>
        <v/>
      </c>
    </row>
    <row r="181" spans="1:28" s="59" customFormat="1" ht="15" customHeight="1">
      <c r="A181" s="132"/>
      <c r="B181" s="361" t="s">
        <v>36</v>
      </c>
      <c r="C181" s="368"/>
      <c r="D181" s="368"/>
      <c r="E181" s="368"/>
      <c r="G181" s="361" t="s">
        <v>36</v>
      </c>
      <c r="H181" s="363"/>
      <c r="I181" s="363"/>
      <c r="J181" s="366"/>
      <c r="K181" s="366"/>
      <c r="L181" s="366"/>
      <c r="M181" s="366"/>
      <c r="N181" s="365"/>
      <c r="O181" s="59" t="str">
        <f>IFERROR(IF(N181&gt;4*LOOKUP($I$2,'FE-FC'!B179:B196,'FE-FC'!C179:C196),"AUDITORIA",""),"")</f>
        <v/>
      </c>
      <c r="P181" s="361" t="s">
        <v>36</v>
      </c>
      <c r="Q181" s="363"/>
      <c r="R181" s="363"/>
      <c r="S181" s="366"/>
      <c r="T181" s="366"/>
      <c r="U181" s="366"/>
      <c r="V181" s="366"/>
      <c r="W181" s="366"/>
      <c r="X181" s="366"/>
      <c r="Y181" s="367">
        <f t="shared" si="43"/>
        <v>0</v>
      </c>
      <c r="AA181" s="374" t="str">
        <f t="shared" si="42"/>
        <v/>
      </c>
      <c r="AB181" s="374" t="str">
        <f t="shared" ref="AB181:AB190" si="44">AB180</f>
        <v/>
      </c>
    </row>
    <row r="182" spans="1:28" s="59" customFormat="1">
      <c r="A182" s="132"/>
      <c r="B182" s="361" t="s">
        <v>37</v>
      </c>
      <c r="C182" s="368"/>
      <c r="D182" s="368"/>
      <c r="E182" s="368"/>
      <c r="G182" s="361" t="s">
        <v>37</v>
      </c>
      <c r="H182" s="363"/>
      <c r="I182" s="363"/>
      <c r="J182" s="366"/>
      <c r="K182" s="366"/>
      <c r="L182" s="366"/>
      <c r="M182" s="366"/>
      <c r="N182" s="365"/>
      <c r="O182" s="59" t="str">
        <f>IFERROR(IF(N182&gt;4*LOOKUP($I$2,'FE-FC'!B179:B196,'FE-FC'!C179:C196),"AUDITORIA",""),"")</f>
        <v/>
      </c>
      <c r="P182" s="361" t="s">
        <v>37</v>
      </c>
      <c r="Q182" s="363"/>
      <c r="R182" s="363"/>
      <c r="S182" s="366"/>
      <c r="T182" s="366"/>
      <c r="U182" s="366"/>
      <c r="V182" s="366"/>
      <c r="W182" s="366"/>
      <c r="X182" s="366"/>
      <c r="Y182" s="367">
        <f>T182+V182+X182</f>
        <v>0</v>
      </c>
      <c r="AA182" s="374" t="str">
        <f t="shared" si="42"/>
        <v/>
      </c>
      <c r="AB182" s="374" t="str">
        <f t="shared" si="44"/>
        <v/>
      </c>
    </row>
    <row r="183" spans="1:28" s="59" customFormat="1">
      <c r="A183" s="132"/>
      <c r="B183" s="361" t="s">
        <v>38</v>
      </c>
      <c r="C183" s="368"/>
      <c r="D183" s="368"/>
      <c r="E183" s="368"/>
      <c r="G183" s="361" t="s">
        <v>38</v>
      </c>
      <c r="H183" s="363"/>
      <c r="I183" s="363"/>
      <c r="J183" s="366"/>
      <c r="K183" s="366"/>
      <c r="L183" s="366"/>
      <c r="M183" s="366"/>
      <c r="N183" s="365"/>
      <c r="O183" s="59" t="str">
        <f>IFERROR(IF(N183&gt;4*LOOKUP($I$2,'FE-FC'!B179:B196,'FE-FC'!C179:C196),"AUDITORIA",""),"")</f>
        <v/>
      </c>
      <c r="P183" s="361" t="s">
        <v>38</v>
      </c>
      <c r="Q183" s="363"/>
      <c r="R183" s="363"/>
      <c r="S183" s="366"/>
      <c r="T183" s="366"/>
      <c r="U183" s="366"/>
      <c r="V183" s="366"/>
      <c r="W183" s="366"/>
      <c r="X183" s="366"/>
      <c r="Y183" s="367">
        <f t="shared" ref="Y183:Y190" si="45">T183+V183+X183</f>
        <v>0</v>
      </c>
      <c r="AA183" s="374" t="str">
        <f t="shared" si="42"/>
        <v/>
      </c>
      <c r="AB183" s="374" t="str">
        <f t="shared" si="44"/>
        <v/>
      </c>
    </row>
    <row r="184" spans="1:28" s="59" customFormat="1">
      <c r="A184" s="132"/>
      <c r="B184" s="361" t="s">
        <v>39</v>
      </c>
      <c r="C184" s="362"/>
      <c r="D184" s="362"/>
      <c r="E184" s="362"/>
      <c r="G184" s="361" t="s">
        <v>39</v>
      </c>
      <c r="H184" s="363"/>
      <c r="I184" s="363"/>
      <c r="J184" s="366"/>
      <c r="K184" s="366"/>
      <c r="L184" s="366"/>
      <c r="M184" s="366"/>
      <c r="N184" s="365"/>
      <c r="O184" s="59" t="str">
        <f>IFERROR(IF(N184&gt;4*LOOKUP($I$2,'FE-FC'!B179:B196,'FE-FC'!C179:C196),"AUDITORIA",""),"")</f>
        <v/>
      </c>
      <c r="P184" s="361" t="s">
        <v>39</v>
      </c>
      <c r="Q184" s="363"/>
      <c r="R184" s="363"/>
      <c r="S184" s="366"/>
      <c r="T184" s="366"/>
      <c r="U184" s="366"/>
      <c r="V184" s="366"/>
      <c r="W184" s="366"/>
      <c r="X184" s="366"/>
      <c r="Y184" s="367">
        <f t="shared" si="45"/>
        <v>0</v>
      </c>
      <c r="AA184" s="374" t="str">
        <f t="shared" si="42"/>
        <v/>
      </c>
      <c r="AB184" s="374" t="str">
        <f t="shared" si="44"/>
        <v/>
      </c>
    </row>
    <row r="185" spans="1:28" s="59" customFormat="1">
      <c r="A185" s="132"/>
      <c r="B185" s="361" t="s">
        <v>40</v>
      </c>
      <c r="C185" s="368"/>
      <c r="D185" s="368"/>
      <c r="E185" s="368"/>
      <c r="G185" s="361" t="s">
        <v>40</v>
      </c>
      <c r="H185" s="363"/>
      <c r="I185" s="363"/>
      <c r="J185" s="366"/>
      <c r="K185" s="366"/>
      <c r="L185" s="366"/>
      <c r="M185" s="366"/>
      <c r="N185" s="365"/>
      <c r="O185" s="59" t="str">
        <f>IFERROR(IF(N185&gt;4*LOOKUP($I$2,'FE-FC'!B179:B196,'FE-FC'!C179:C196),"AUDITORIA",""),"")</f>
        <v/>
      </c>
      <c r="P185" s="361" t="s">
        <v>40</v>
      </c>
      <c r="Q185" s="363"/>
      <c r="R185" s="363"/>
      <c r="S185" s="366"/>
      <c r="T185" s="366"/>
      <c r="U185" s="366"/>
      <c r="V185" s="366"/>
      <c r="W185" s="366"/>
      <c r="X185" s="366"/>
      <c r="Y185" s="367">
        <f t="shared" si="45"/>
        <v>0</v>
      </c>
      <c r="AA185" s="374" t="str">
        <f t="shared" si="42"/>
        <v/>
      </c>
      <c r="AB185" s="374" t="str">
        <f t="shared" si="44"/>
        <v/>
      </c>
    </row>
    <row r="186" spans="1:28" s="59" customFormat="1">
      <c r="A186" s="132"/>
      <c r="B186" s="361" t="s">
        <v>41</v>
      </c>
      <c r="C186" s="368"/>
      <c r="D186" s="368"/>
      <c r="E186" s="368"/>
      <c r="G186" s="361" t="s">
        <v>41</v>
      </c>
      <c r="H186" s="363"/>
      <c r="I186" s="363"/>
      <c r="J186" s="366"/>
      <c r="K186" s="366"/>
      <c r="L186" s="366"/>
      <c r="M186" s="366"/>
      <c r="N186" s="365"/>
      <c r="O186" s="59" t="str">
        <f>IFERROR(IF(N186&gt;4*LOOKUP($I$2,'FE-FC'!B179:B196,'FE-FC'!C179:C196),"AUDITORIA",""),"")</f>
        <v/>
      </c>
      <c r="P186" s="361" t="s">
        <v>41</v>
      </c>
      <c r="Q186" s="363"/>
      <c r="R186" s="363"/>
      <c r="S186" s="366"/>
      <c r="T186" s="366"/>
      <c r="U186" s="366"/>
      <c r="V186" s="366"/>
      <c r="W186" s="366"/>
      <c r="X186" s="366"/>
      <c r="Y186" s="367">
        <f t="shared" si="45"/>
        <v>0</v>
      </c>
      <c r="AA186" s="374" t="str">
        <f t="shared" si="42"/>
        <v/>
      </c>
      <c r="AB186" s="374" t="str">
        <f t="shared" si="44"/>
        <v/>
      </c>
    </row>
    <row r="187" spans="1:28" s="59" customFormat="1">
      <c r="A187" s="132"/>
      <c r="B187" s="361" t="s">
        <v>269</v>
      </c>
      <c r="C187" s="368"/>
      <c r="D187" s="368"/>
      <c r="E187" s="368"/>
      <c r="G187" s="361" t="s">
        <v>269</v>
      </c>
      <c r="H187" s="363"/>
      <c r="I187" s="363"/>
      <c r="J187" s="366"/>
      <c r="K187" s="366"/>
      <c r="L187" s="366"/>
      <c r="M187" s="366"/>
      <c r="N187" s="365"/>
      <c r="O187" s="59" t="str">
        <f>IFERROR(IF(N187&gt;4*LOOKUP($I$2,'FE-FC'!B179:B196,'FE-FC'!C179:C196),"AUDITORIA",""),"")</f>
        <v/>
      </c>
      <c r="P187" s="361" t="s">
        <v>269</v>
      </c>
      <c r="Q187" s="363"/>
      <c r="R187" s="363"/>
      <c r="S187" s="366"/>
      <c r="T187" s="366"/>
      <c r="U187" s="366"/>
      <c r="V187" s="366"/>
      <c r="W187" s="366"/>
      <c r="X187" s="366"/>
      <c r="Y187" s="367">
        <f t="shared" si="45"/>
        <v>0</v>
      </c>
      <c r="AA187" s="374" t="str">
        <f>IF(SUM(E187,N187,Y187),"","")</f>
        <v/>
      </c>
      <c r="AB187" s="374" t="str">
        <f t="shared" si="44"/>
        <v/>
      </c>
    </row>
    <row r="188" spans="1:28" s="59" customFormat="1">
      <c r="A188" s="132"/>
      <c r="B188" s="361" t="s">
        <v>42</v>
      </c>
      <c r="C188" s="368"/>
      <c r="D188" s="368"/>
      <c r="E188" s="368"/>
      <c r="G188" s="361" t="s">
        <v>42</v>
      </c>
      <c r="H188" s="363"/>
      <c r="I188" s="363"/>
      <c r="J188" s="366"/>
      <c r="K188" s="366"/>
      <c r="L188" s="366"/>
      <c r="M188" s="366"/>
      <c r="N188" s="365"/>
      <c r="O188" s="59" t="str">
        <f>IFERROR(IF(N188&gt;4*LOOKUP($I$2,'FE-FC'!B179:B196,'FE-FC'!C179:C196),"AUDITORIA",""),"")</f>
        <v/>
      </c>
      <c r="P188" s="361" t="s">
        <v>42</v>
      </c>
      <c r="Q188" s="363"/>
      <c r="R188" s="363"/>
      <c r="S188" s="366"/>
      <c r="T188" s="366"/>
      <c r="U188" s="366"/>
      <c r="V188" s="366"/>
      <c r="W188" s="366"/>
      <c r="X188" s="366"/>
      <c r="Y188" s="367">
        <f t="shared" si="45"/>
        <v>0</v>
      </c>
      <c r="AA188" s="374" t="str">
        <f>IF(SUM(E188,N188,Y188)=0,"","")</f>
        <v/>
      </c>
      <c r="AB188" s="374" t="str">
        <f t="shared" si="44"/>
        <v/>
      </c>
    </row>
    <row r="189" spans="1:28" s="59" customFormat="1">
      <c r="A189" s="132"/>
      <c r="B189" s="361" t="s">
        <v>43</v>
      </c>
      <c r="C189" s="362"/>
      <c r="D189" s="362"/>
      <c r="E189" s="362"/>
      <c r="G189" s="361" t="s">
        <v>43</v>
      </c>
      <c r="H189" s="363"/>
      <c r="I189" s="363"/>
      <c r="J189" s="366"/>
      <c r="K189" s="366"/>
      <c r="L189" s="366"/>
      <c r="M189" s="366"/>
      <c r="N189" s="365"/>
      <c r="O189" s="59" t="str">
        <f>IFERROR(IF(N189&gt;4*LOOKUP($I$2,'FE-FC'!B179:B196,'FE-FC'!C179:C196),"AUDITORIA",""),"")</f>
        <v/>
      </c>
      <c r="P189" s="361" t="s">
        <v>43</v>
      </c>
      <c r="Q189" s="363"/>
      <c r="R189" s="363"/>
      <c r="S189" s="366"/>
      <c r="T189" s="366"/>
      <c r="U189" s="366"/>
      <c r="V189" s="366"/>
      <c r="W189" s="366"/>
      <c r="X189" s="366"/>
      <c r="Y189" s="367">
        <f t="shared" si="45"/>
        <v>0</v>
      </c>
      <c r="AA189" s="374" t="str">
        <f>IF(SUM(E189,N189,Y189)=0,"","")</f>
        <v/>
      </c>
      <c r="AB189" s="374" t="str">
        <f t="shared" si="44"/>
        <v/>
      </c>
    </row>
    <row r="190" spans="1:28" s="59" customFormat="1">
      <c r="A190" s="132"/>
      <c r="B190" s="361" t="s">
        <v>44</v>
      </c>
      <c r="C190" s="368"/>
      <c r="D190" s="368"/>
      <c r="E190" s="368"/>
      <c r="G190" s="361" t="s">
        <v>44</v>
      </c>
      <c r="H190" s="363"/>
      <c r="I190" s="363"/>
      <c r="J190" s="366"/>
      <c r="K190" s="366"/>
      <c r="L190" s="366"/>
      <c r="M190" s="366"/>
      <c r="N190" s="365"/>
      <c r="O190" s="59" t="str">
        <f>IFERROR(IF(N179&gt;4*LOOKUP($I$2,'FE-FC'!B179:B196,'FE-FC'!C179:C196),"AUDITORIA",""),"")</f>
        <v/>
      </c>
      <c r="P190" s="361" t="s">
        <v>44</v>
      </c>
      <c r="Q190" s="363"/>
      <c r="R190" s="363"/>
      <c r="S190" s="366"/>
      <c r="T190" s="366"/>
      <c r="U190" s="366"/>
      <c r="V190" s="366"/>
      <c r="W190" s="366"/>
      <c r="X190" s="366"/>
      <c r="Y190" s="367">
        <f t="shared" si="45"/>
        <v>0</v>
      </c>
      <c r="AA190" s="374" t="str">
        <f>IF(SUM(E190,N190,Y190)=0,"","")</f>
        <v/>
      </c>
      <c r="AB190" s="374" t="str">
        <f t="shared" si="44"/>
        <v/>
      </c>
    </row>
    <row r="191" spans="1:28" ht="14.25" customHeight="1"/>
    <row r="192" spans="1:28" ht="15.75">
      <c r="A192" s="129"/>
      <c r="B192" s="372" t="s">
        <v>582</v>
      </c>
      <c r="C192" s="371" t="s">
        <v>571</v>
      </c>
      <c r="D192" s="370"/>
      <c r="F192" s="130"/>
      <c r="G192" s="130"/>
      <c r="H192" s="130"/>
      <c r="I192" s="130"/>
      <c r="J192" s="130"/>
      <c r="K192" s="130"/>
      <c r="L192" s="130"/>
      <c r="M192" s="130"/>
      <c r="N192" s="130"/>
    </row>
    <row r="193" spans="1:28" ht="15.75">
      <c r="A193" s="129"/>
      <c r="B193" s="372"/>
      <c r="C193" s="371" t="s">
        <v>573</v>
      </c>
      <c r="D193" s="366" t="s">
        <v>540</v>
      </c>
      <c r="E193" s="127" t="str">
        <f>IF(LEN(D193)&gt;0,LEFT(D193,3),"")</f>
        <v>BT3</v>
      </c>
      <c r="F193" s="441" t="str">
        <f>IF(E193="BT5","Llenar solo el Formato 1",IF(E193="BT7","Llenar solo el Formato 1",IF(E193="BT6","Llenar solo el Formato 2",IF(E193="BT4","Llenar solo el Formato 2","Llenar solo el Formato 3"))))</f>
        <v>Llenar solo el Formato 3</v>
      </c>
      <c r="G193" s="441"/>
      <c r="H193" s="130"/>
      <c r="I193" s="130"/>
      <c r="J193" s="130"/>
      <c r="K193" s="130"/>
      <c r="L193" s="130"/>
      <c r="M193" s="130"/>
      <c r="N193" s="130"/>
    </row>
    <row r="194" spans="1:28" ht="15.75">
      <c r="A194" s="129"/>
      <c r="B194" s="357" t="s">
        <v>436</v>
      </c>
      <c r="C194" s="130"/>
      <c r="D194" s="130"/>
      <c r="E194" s="130"/>
      <c r="F194" s="130"/>
      <c r="G194" s="357" t="s">
        <v>438</v>
      </c>
      <c r="H194" s="130"/>
      <c r="I194" s="130"/>
      <c r="J194" s="130"/>
      <c r="K194" s="130"/>
      <c r="L194" s="130"/>
      <c r="M194" s="130"/>
      <c r="P194" s="357" t="s">
        <v>440</v>
      </c>
      <c r="Q194" s="130"/>
      <c r="R194" s="130"/>
      <c r="S194" s="130"/>
      <c r="T194" s="130"/>
      <c r="U194" s="130"/>
      <c r="V194" s="130"/>
      <c r="W194" s="130"/>
    </row>
    <row r="195" spans="1:28" s="59" customFormat="1" ht="15" customHeight="1">
      <c r="A195" s="132"/>
      <c r="B195" s="442" t="s">
        <v>268</v>
      </c>
      <c r="C195" s="442" t="s">
        <v>439</v>
      </c>
      <c r="D195" s="442"/>
      <c r="E195" s="443" t="s">
        <v>564</v>
      </c>
      <c r="G195" s="444" t="s">
        <v>268</v>
      </c>
      <c r="H195" s="444" t="s">
        <v>265</v>
      </c>
      <c r="I195" s="444"/>
      <c r="J195" s="444" t="s">
        <v>267</v>
      </c>
      <c r="K195" s="444"/>
      <c r="L195" s="444"/>
      <c r="M195" s="444"/>
      <c r="N195" s="445" t="s">
        <v>564</v>
      </c>
      <c r="O195" s="60"/>
      <c r="P195" s="444" t="s">
        <v>268</v>
      </c>
      <c r="Q195" s="444" t="s">
        <v>265</v>
      </c>
      <c r="R195" s="444"/>
      <c r="S195" s="444" t="s">
        <v>267</v>
      </c>
      <c r="T195" s="444"/>
      <c r="U195" s="444"/>
      <c r="V195" s="444"/>
      <c r="W195" s="444" t="s">
        <v>266</v>
      </c>
      <c r="X195" s="444"/>
      <c r="Y195" s="445" t="s">
        <v>564</v>
      </c>
    </row>
    <row r="196" spans="1:28" s="59" customFormat="1" ht="18" customHeight="1">
      <c r="A196" s="132"/>
      <c r="B196" s="442"/>
      <c r="C196" s="442"/>
      <c r="D196" s="442"/>
      <c r="E196" s="443"/>
      <c r="G196" s="444"/>
      <c r="H196" s="444"/>
      <c r="I196" s="444"/>
      <c r="J196" s="444" t="s">
        <v>270</v>
      </c>
      <c r="K196" s="444"/>
      <c r="L196" s="444" t="s">
        <v>271</v>
      </c>
      <c r="M196" s="444"/>
      <c r="N196" s="445"/>
      <c r="O196" s="60"/>
      <c r="P196" s="444"/>
      <c r="Q196" s="444"/>
      <c r="R196" s="444"/>
      <c r="S196" s="444" t="s">
        <v>270</v>
      </c>
      <c r="T196" s="444"/>
      <c r="U196" s="444" t="s">
        <v>271</v>
      </c>
      <c r="V196" s="444"/>
      <c r="W196" s="445" t="s">
        <v>567</v>
      </c>
      <c r="X196" s="445" t="s">
        <v>566</v>
      </c>
      <c r="Y196" s="445"/>
    </row>
    <row r="197" spans="1:28" s="59" customFormat="1" ht="45">
      <c r="A197" s="132"/>
      <c r="B197" s="442"/>
      <c r="C197" s="359" t="s">
        <v>565</v>
      </c>
      <c r="D197" s="359" t="s">
        <v>566</v>
      </c>
      <c r="E197" s="443"/>
      <c r="G197" s="444"/>
      <c r="H197" s="360" t="s">
        <v>568</v>
      </c>
      <c r="I197" s="360" t="s">
        <v>569</v>
      </c>
      <c r="J197" s="360" t="s">
        <v>570</v>
      </c>
      <c r="K197" s="360" t="s">
        <v>566</v>
      </c>
      <c r="L197" s="360" t="s">
        <v>570</v>
      </c>
      <c r="M197" s="360" t="s">
        <v>566</v>
      </c>
      <c r="N197" s="445"/>
      <c r="O197" s="60"/>
      <c r="P197" s="444"/>
      <c r="Q197" s="360" t="s">
        <v>568</v>
      </c>
      <c r="R197" s="360" t="s">
        <v>569</v>
      </c>
      <c r="S197" s="360" t="s">
        <v>570</v>
      </c>
      <c r="T197" s="360" t="s">
        <v>566</v>
      </c>
      <c r="U197" s="360" t="s">
        <v>570</v>
      </c>
      <c r="V197" s="360" t="s">
        <v>566</v>
      </c>
      <c r="W197" s="445"/>
      <c r="X197" s="445"/>
      <c r="Y197" s="445"/>
      <c r="AA197" s="133"/>
      <c r="AB197" s="133"/>
    </row>
    <row r="198" spans="1:28" s="59" customFormat="1">
      <c r="A198" s="132"/>
      <c r="B198" s="361" t="s">
        <v>34</v>
      </c>
      <c r="C198" s="362"/>
      <c r="D198" s="362"/>
      <c r="E198" s="362"/>
      <c r="G198" s="361" t="s">
        <v>34</v>
      </c>
      <c r="H198" s="363"/>
      <c r="I198" s="363"/>
      <c r="J198" s="364"/>
      <c r="K198" s="364"/>
      <c r="L198" s="364"/>
      <c r="M198" s="364"/>
      <c r="N198" s="365"/>
      <c r="O198" s="59" t="str">
        <f>IFERROR(IF(N198&gt;4*LOOKUP($I$2,'FE-FC'!B198:B215,'FE-FC'!C198:C215),"AUDITORIA",""),"")</f>
        <v/>
      </c>
      <c r="P198" s="361" t="s">
        <v>34</v>
      </c>
      <c r="Q198" s="363"/>
      <c r="R198" s="363"/>
      <c r="S198" s="364"/>
      <c r="T198" s="364"/>
      <c r="U198" s="364"/>
      <c r="V198" s="364"/>
      <c r="W198" s="366"/>
      <c r="X198" s="366"/>
      <c r="Y198" s="367">
        <f>T198+V198+X198</f>
        <v>0</v>
      </c>
      <c r="AA198" s="374" t="str">
        <f t="shared" ref="AA198:AA205" si="46">IF(SUM(E198,N198,Y198)=0,"","")</f>
        <v/>
      </c>
      <c r="AB198" s="374" t="str">
        <f>IFERROR(SUM(AA198:AA209)/IFERROR(COUNTIF(AA198:AA209,"&gt;0"),1),"")</f>
        <v/>
      </c>
    </row>
    <row r="199" spans="1:28" s="59" customFormat="1">
      <c r="A199" s="132"/>
      <c r="B199" s="361" t="s">
        <v>35</v>
      </c>
      <c r="C199" s="368"/>
      <c r="D199" s="368"/>
      <c r="E199" s="368"/>
      <c r="G199" s="361" t="s">
        <v>35</v>
      </c>
      <c r="H199" s="363"/>
      <c r="I199" s="363"/>
      <c r="J199" s="366"/>
      <c r="K199" s="366"/>
      <c r="L199" s="366"/>
      <c r="M199" s="366"/>
      <c r="N199" s="365"/>
      <c r="O199" s="59" t="str">
        <f>IFERROR(IF(N199&gt;4*LOOKUP($I$2,'FE-FC'!B198:B215,'FE-FC'!C198:C215),"AUDITORIA",""),"")</f>
        <v/>
      </c>
      <c r="P199" s="361" t="s">
        <v>35</v>
      </c>
      <c r="Q199" s="363"/>
      <c r="R199" s="363"/>
      <c r="S199" s="366"/>
      <c r="T199" s="366"/>
      <c r="U199" s="366"/>
      <c r="V199" s="366"/>
      <c r="W199" s="366"/>
      <c r="X199" s="366"/>
      <c r="Y199" s="367">
        <f t="shared" ref="Y199:Y200" si="47">T199+V199+X199</f>
        <v>0</v>
      </c>
      <c r="AA199" s="374" t="str">
        <f t="shared" si="46"/>
        <v/>
      </c>
      <c r="AB199" s="374" t="str">
        <f>AB198</f>
        <v/>
      </c>
    </row>
    <row r="200" spans="1:28" s="59" customFormat="1" ht="15" customHeight="1">
      <c r="A200" s="132"/>
      <c r="B200" s="361" t="s">
        <v>36</v>
      </c>
      <c r="C200" s="368"/>
      <c r="D200" s="368"/>
      <c r="E200" s="368"/>
      <c r="G200" s="361" t="s">
        <v>36</v>
      </c>
      <c r="H200" s="363"/>
      <c r="I200" s="363"/>
      <c r="J200" s="366"/>
      <c r="K200" s="366"/>
      <c r="L200" s="366"/>
      <c r="M200" s="366"/>
      <c r="N200" s="365"/>
      <c r="O200" s="59" t="str">
        <f>IFERROR(IF(N200&gt;4*LOOKUP($I$2,'FE-FC'!B198:B215,'FE-FC'!C198:C215),"AUDITORIA",""),"")</f>
        <v/>
      </c>
      <c r="P200" s="361" t="s">
        <v>36</v>
      </c>
      <c r="Q200" s="363"/>
      <c r="R200" s="363"/>
      <c r="S200" s="366"/>
      <c r="T200" s="366"/>
      <c r="U200" s="366"/>
      <c r="V200" s="366"/>
      <c r="W200" s="366"/>
      <c r="X200" s="366"/>
      <c r="Y200" s="367">
        <f t="shared" si="47"/>
        <v>0</v>
      </c>
      <c r="AA200" s="374" t="str">
        <f t="shared" si="46"/>
        <v/>
      </c>
      <c r="AB200" s="374" t="str">
        <f t="shared" ref="AB200:AB209" si="48">AB199</f>
        <v/>
      </c>
    </row>
    <row r="201" spans="1:28" s="59" customFormat="1">
      <c r="A201" s="132"/>
      <c r="B201" s="361" t="s">
        <v>37</v>
      </c>
      <c r="C201" s="368"/>
      <c r="D201" s="368"/>
      <c r="E201" s="368"/>
      <c r="G201" s="361" t="s">
        <v>37</v>
      </c>
      <c r="H201" s="363"/>
      <c r="I201" s="363"/>
      <c r="J201" s="366"/>
      <c r="K201" s="366"/>
      <c r="L201" s="366"/>
      <c r="M201" s="366"/>
      <c r="N201" s="365"/>
      <c r="O201" s="59" t="str">
        <f>IFERROR(IF(N201&gt;4*LOOKUP($I$2,'FE-FC'!B198:B215,'FE-FC'!C198:C215),"AUDITORIA",""),"")</f>
        <v/>
      </c>
      <c r="P201" s="361" t="s">
        <v>37</v>
      </c>
      <c r="Q201" s="363"/>
      <c r="R201" s="363"/>
      <c r="S201" s="366"/>
      <c r="T201" s="366"/>
      <c r="U201" s="366"/>
      <c r="V201" s="366"/>
      <c r="W201" s="366"/>
      <c r="X201" s="366"/>
      <c r="Y201" s="367">
        <f>T201+V201+X201</f>
        <v>0</v>
      </c>
      <c r="AA201" s="374" t="str">
        <f t="shared" si="46"/>
        <v/>
      </c>
      <c r="AB201" s="374" t="str">
        <f t="shared" si="48"/>
        <v/>
      </c>
    </row>
    <row r="202" spans="1:28" s="59" customFormat="1">
      <c r="A202" s="132"/>
      <c r="B202" s="361" t="s">
        <v>38</v>
      </c>
      <c r="C202" s="368"/>
      <c r="D202" s="368"/>
      <c r="E202" s="368"/>
      <c r="G202" s="361" t="s">
        <v>38</v>
      </c>
      <c r="H202" s="363"/>
      <c r="I202" s="363"/>
      <c r="J202" s="366"/>
      <c r="K202" s="366"/>
      <c r="L202" s="366"/>
      <c r="M202" s="366"/>
      <c r="N202" s="365"/>
      <c r="O202" s="59" t="str">
        <f>IFERROR(IF(N202&gt;4*LOOKUP($I$2,'FE-FC'!B198:B215,'FE-FC'!C198:C215),"AUDITORIA",""),"")</f>
        <v/>
      </c>
      <c r="P202" s="361" t="s">
        <v>38</v>
      </c>
      <c r="Q202" s="363"/>
      <c r="R202" s="363"/>
      <c r="S202" s="366"/>
      <c r="T202" s="366"/>
      <c r="U202" s="366"/>
      <c r="V202" s="366"/>
      <c r="W202" s="366"/>
      <c r="X202" s="366"/>
      <c r="Y202" s="367">
        <f t="shared" ref="Y202:Y209" si="49">T202+V202+X202</f>
        <v>0</v>
      </c>
      <c r="AA202" s="374" t="str">
        <f t="shared" si="46"/>
        <v/>
      </c>
      <c r="AB202" s="374" t="str">
        <f t="shared" si="48"/>
        <v/>
      </c>
    </row>
    <row r="203" spans="1:28" s="59" customFormat="1">
      <c r="A203" s="132"/>
      <c r="B203" s="361" t="s">
        <v>39</v>
      </c>
      <c r="C203" s="362"/>
      <c r="D203" s="362"/>
      <c r="E203" s="362"/>
      <c r="G203" s="361" t="s">
        <v>39</v>
      </c>
      <c r="H203" s="363"/>
      <c r="I203" s="363"/>
      <c r="J203" s="366"/>
      <c r="K203" s="366"/>
      <c r="L203" s="366"/>
      <c r="M203" s="366"/>
      <c r="N203" s="365"/>
      <c r="O203" s="59" t="str">
        <f>IFERROR(IF(N203&gt;4*LOOKUP($I$2,'FE-FC'!B198:B215,'FE-FC'!C198:C215),"AUDITORIA",""),"")</f>
        <v/>
      </c>
      <c r="P203" s="361" t="s">
        <v>39</v>
      </c>
      <c r="Q203" s="363"/>
      <c r="R203" s="363"/>
      <c r="S203" s="366"/>
      <c r="T203" s="366"/>
      <c r="U203" s="366"/>
      <c r="V203" s="366"/>
      <c r="W203" s="366"/>
      <c r="X203" s="366"/>
      <c r="Y203" s="367">
        <f t="shared" si="49"/>
        <v>0</v>
      </c>
      <c r="AA203" s="374" t="str">
        <f t="shared" si="46"/>
        <v/>
      </c>
      <c r="AB203" s="374" t="str">
        <f t="shared" si="48"/>
        <v/>
      </c>
    </row>
    <row r="204" spans="1:28" s="59" customFormat="1">
      <c r="A204" s="132"/>
      <c r="B204" s="361" t="s">
        <v>40</v>
      </c>
      <c r="C204" s="368"/>
      <c r="D204" s="368"/>
      <c r="E204" s="368"/>
      <c r="G204" s="361" t="s">
        <v>40</v>
      </c>
      <c r="H204" s="363"/>
      <c r="I204" s="363"/>
      <c r="J204" s="366"/>
      <c r="K204" s="366"/>
      <c r="L204" s="366"/>
      <c r="M204" s="366"/>
      <c r="N204" s="365"/>
      <c r="O204" s="59" t="str">
        <f>IFERROR(IF(N204&gt;4*LOOKUP($I$2,'FE-FC'!B198:B215,'FE-FC'!C198:C215),"AUDITORIA",""),"")</f>
        <v/>
      </c>
      <c r="P204" s="361" t="s">
        <v>40</v>
      </c>
      <c r="Q204" s="363"/>
      <c r="R204" s="363"/>
      <c r="S204" s="366"/>
      <c r="T204" s="366"/>
      <c r="U204" s="366"/>
      <c r="V204" s="366"/>
      <c r="W204" s="366"/>
      <c r="X204" s="366"/>
      <c r="Y204" s="367">
        <f t="shared" si="49"/>
        <v>0</v>
      </c>
      <c r="AA204" s="374" t="str">
        <f t="shared" si="46"/>
        <v/>
      </c>
      <c r="AB204" s="374" t="str">
        <f t="shared" si="48"/>
        <v/>
      </c>
    </row>
    <row r="205" spans="1:28" s="59" customFormat="1">
      <c r="A205" s="132"/>
      <c r="B205" s="361" t="s">
        <v>41</v>
      </c>
      <c r="C205" s="368"/>
      <c r="D205" s="368"/>
      <c r="E205" s="368"/>
      <c r="G205" s="361" t="s">
        <v>41</v>
      </c>
      <c r="H205" s="363"/>
      <c r="I205" s="363"/>
      <c r="J205" s="366"/>
      <c r="K205" s="366"/>
      <c r="L205" s="366"/>
      <c r="M205" s="366"/>
      <c r="N205" s="365"/>
      <c r="O205" s="59" t="str">
        <f>IFERROR(IF(N205&gt;4*LOOKUP($I$2,'FE-FC'!B198:B215,'FE-FC'!C198:C215),"AUDITORIA",""),"")</f>
        <v/>
      </c>
      <c r="P205" s="361" t="s">
        <v>41</v>
      </c>
      <c r="Q205" s="363"/>
      <c r="R205" s="363"/>
      <c r="S205" s="366"/>
      <c r="T205" s="366"/>
      <c r="U205" s="366"/>
      <c r="V205" s="366"/>
      <c r="W205" s="366"/>
      <c r="X205" s="366"/>
      <c r="Y205" s="367">
        <f t="shared" si="49"/>
        <v>0</v>
      </c>
      <c r="AA205" s="374" t="str">
        <f t="shared" si="46"/>
        <v/>
      </c>
      <c r="AB205" s="374" t="str">
        <f t="shared" si="48"/>
        <v/>
      </c>
    </row>
    <row r="206" spans="1:28" s="59" customFormat="1">
      <c r="A206" s="132"/>
      <c r="B206" s="361" t="s">
        <v>269</v>
      </c>
      <c r="C206" s="368"/>
      <c r="D206" s="368"/>
      <c r="E206" s="368"/>
      <c r="G206" s="361" t="s">
        <v>269</v>
      </c>
      <c r="H206" s="363"/>
      <c r="I206" s="363"/>
      <c r="J206" s="366"/>
      <c r="K206" s="366"/>
      <c r="L206" s="366"/>
      <c r="M206" s="366"/>
      <c r="N206" s="365"/>
      <c r="O206" s="59" t="str">
        <f>IFERROR(IF(N206&gt;4*LOOKUP($I$2,'FE-FC'!B198:B215,'FE-FC'!C198:C215),"AUDITORIA",""),"")</f>
        <v/>
      </c>
      <c r="P206" s="361" t="s">
        <v>269</v>
      </c>
      <c r="Q206" s="363"/>
      <c r="R206" s="363"/>
      <c r="S206" s="366"/>
      <c r="T206" s="366"/>
      <c r="U206" s="366"/>
      <c r="V206" s="366"/>
      <c r="W206" s="366"/>
      <c r="X206" s="366"/>
      <c r="Y206" s="367">
        <f t="shared" si="49"/>
        <v>0</v>
      </c>
      <c r="AA206" s="374" t="str">
        <f>IF(SUM(E206,N206,Y206),"","")</f>
        <v/>
      </c>
      <c r="AB206" s="374" t="str">
        <f t="shared" si="48"/>
        <v/>
      </c>
    </row>
    <row r="207" spans="1:28" s="59" customFormat="1">
      <c r="A207" s="132"/>
      <c r="B207" s="361" t="s">
        <v>42</v>
      </c>
      <c r="C207" s="368"/>
      <c r="D207" s="368"/>
      <c r="E207" s="368"/>
      <c r="G207" s="361" t="s">
        <v>42</v>
      </c>
      <c r="H207" s="363"/>
      <c r="I207" s="363"/>
      <c r="J207" s="366"/>
      <c r="K207" s="366"/>
      <c r="L207" s="366"/>
      <c r="M207" s="366"/>
      <c r="N207" s="365"/>
      <c r="O207" s="59" t="str">
        <f>IFERROR(IF(N207&gt;4*LOOKUP($I$2,'FE-FC'!B198:B215,'FE-FC'!C198:C215),"AUDITORIA",""),"")</f>
        <v/>
      </c>
      <c r="P207" s="361" t="s">
        <v>42</v>
      </c>
      <c r="Q207" s="363"/>
      <c r="R207" s="363"/>
      <c r="S207" s="366"/>
      <c r="T207" s="366"/>
      <c r="U207" s="366"/>
      <c r="V207" s="366"/>
      <c r="W207" s="366"/>
      <c r="X207" s="366"/>
      <c r="Y207" s="367">
        <f t="shared" si="49"/>
        <v>0</v>
      </c>
      <c r="AA207" s="374" t="str">
        <f>IF(SUM(E207,N207,Y207)=0,"","")</f>
        <v/>
      </c>
      <c r="AB207" s="374" t="str">
        <f t="shared" si="48"/>
        <v/>
      </c>
    </row>
    <row r="208" spans="1:28" s="59" customFormat="1">
      <c r="A208" s="132"/>
      <c r="B208" s="361" t="s">
        <v>43</v>
      </c>
      <c r="C208" s="362"/>
      <c r="D208" s="362"/>
      <c r="E208" s="362"/>
      <c r="G208" s="361" t="s">
        <v>43</v>
      </c>
      <c r="H208" s="363"/>
      <c r="I208" s="363"/>
      <c r="J208" s="366"/>
      <c r="K208" s="366"/>
      <c r="L208" s="366"/>
      <c r="M208" s="366"/>
      <c r="N208" s="365"/>
      <c r="O208" s="59" t="str">
        <f>IFERROR(IF(N208&gt;4*LOOKUP($I$2,'FE-FC'!B198:B215,'FE-FC'!C198:C215),"AUDITORIA",""),"")</f>
        <v/>
      </c>
      <c r="P208" s="361" t="s">
        <v>43</v>
      </c>
      <c r="Q208" s="363"/>
      <c r="R208" s="363"/>
      <c r="S208" s="366"/>
      <c r="T208" s="366"/>
      <c r="U208" s="366"/>
      <c r="V208" s="366"/>
      <c r="W208" s="366"/>
      <c r="X208" s="366"/>
      <c r="Y208" s="367">
        <f t="shared" si="49"/>
        <v>0</v>
      </c>
      <c r="AA208" s="374" t="str">
        <f>IF(SUM(E208,N208,Y208)=0,"","")</f>
        <v/>
      </c>
      <c r="AB208" s="374" t="str">
        <f t="shared" si="48"/>
        <v/>
      </c>
    </row>
    <row r="209" spans="1:28" s="59" customFormat="1">
      <c r="A209" s="132"/>
      <c r="B209" s="361" t="s">
        <v>44</v>
      </c>
      <c r="C209" s="368"/>
      <c r="D209" s="368"/>
      <c r="E209" s="368"/>
      <c r="G209" s="361" t="s">
        <v>44</v>
      </c>
      <c r="H209" s="363"/>
      <c r="I209" s="363"/>
      <c r="J209" s="366"/>
      <c r="K209" s="366"/>
      <c r="L209" s="366"/>
      <c r="M209" s="366"/>
      <c r="N209" s="365"/>
      <c r="O209" s="59" t="str">
        <f>IFERROR(IF(N198&gt;4*LOOKUP($I$2,'FE-FC'!B198:B215,'FE-FC'!C198:C215),"AUDITORIA",""),"")</f>
        <v/>
      </c>
      <c r="P209" s="361" t="s">
        <v>44</v>
      </c>
      <c r="Q209" s="363"/>
      <c r="R209" s="363"/>
      <c r="S209" s="366"/>
      <c r="T209" s="366"/>
      <c r="U209" s="366"/>
      <c r="V209" s="366"/>
      <c r="W209" s="366"/>
      <c r="X209" s="366"/>
      <c r="Y209" s="367">
        <f t="shared" si="49"/>
        <v>0</v>
      </c>
      <c r="AA209" s="374" t="str">
        <f>IF(SUM(E209,N209,Y209)=0,"","")</f>
        <v/>
      </c>
      <c r="AB209" s="374" t="str">
        <f t="shared" si="48"/>
        <v/>
      </c>
    </row>
    <row r="210" spans="1:28"/>
    <row r="211" spans="1:28" ht="15.75">
      <c r="A211" s="129"/>
      <c r="B211" s="372" t="s">
        <v>583</v>
      </c>
      <c r="C211" s="371" t="s">
        <v>571</v>
      </c>
      <c r="D211" s="370"/>
      <c r="F211" s="130"/>
      <c r="G211" s="130"/>
      <c r="H211" s="130"/>
      <c r="I211" s="130"/>
      <c r="J211" s="130"/>
      <c r="K211" s="130"/>
      <c r="L211" s="130"/>
      <c r="M211" s="130"/>
      <c r="N211" s="130"/>
    </row>
    <row r="212" spans="1:28" ht="15.75">
      <c r="A212" s="129"/>
      <c r="B212" s="372"/>
      <c r="C212" s="371" t="s">
        <v>573</v>
      </c>
      <c r="D212" s="366" t="s">
        <v>540</v>
      </c>
      <c r="E212" s="127" t="str">
        <f>IF(LEN(D212)&gt;0,LEFT(D212,3),"")</f>
        <v>BT3</v>
      </c>
      <c r="F212" s="441" t="str">
        <f>IF(E212="BT5","Llenar solo el Formato 1",IF(E212="BT7","Llenar solo el Formato 1",IF(E212="BT6","Llenar solo el Formato 2",IF(E212="BT4","Llenar solo el Formato 2","Llenar solo el Formato 3"))))</f>
        <v>Llenar solo el Formato 3</v>
      </c>
      <c r="G212" s="441"/>
      <c r="H212" s="130"/>
      <c r="I212" s="130"/>
      <c r="J212" s="130"/>
      <c r="K212" s="130"/>
      <c r="L212" s="130"/>
      <c r="M212" s="130"/>
      <c r="N212" s="130"/>
    </row>
    <row r="213" spans="1:28" ht="15.75">
      <c r="A213" s="129"/>
      <c r="B213" s="357" t="s">
        <v>436</v>
      </c>
      <c r="C213" s="130"/>
      <c r="D213" s="130"/>
      <c r="E213" s="130"/>
      <c r="F213" s="130"/>
      <c r="G213" s="357" t="s">
        <v>438</v>
      </c>
      <c r="H213" s="130"/>
      <c r="I213" s="130"/>
      <c r="J213" s="130"/>
      <c r="K213" s="130"/>
      <c r="L213" s="130"/>
      <c r="M213" s="130"/>
      <c r="P213" s="357" t="s">
        <v>440</v>
      </c>
      <c r="Q213" s="130"/>
      <c r="R213" s="130"/>
      <c r="S213" s="130"/>
      <c r="T213" s="130"/>
      <c r="U213" s="130"/>
      <c r="V213" s="130"/>
      <c r="W213" s="130"/>
    </row>
    <row r="214" spans="1:28" s="59" customFormat="1" ht="15" customHeight="1">
      <c r="A214" s="132"/>
      <c r="B214" s="442" t="s">
        <v>268</v>
      </c>
      <c r="C214" s="442" t="s">
        <v>439</v>
      </c>
      <c r="D214" s="442"/>
      <c r="E214" s="443" t="s">
        <v>564</v>
      </c>
      <c r="G214" s="444" t="s">
        <v>268</v>
      </c>
      <c r="H214" s="444" t="s">
        <v>265</v>
      </c>
      <c r="I214" s="444"/>
      <c r="J214" s="444" t="s">
        <v>267</v>
      </c>
      <c r="K214" s="444"/>
      <c r="L214" s="444"/>
      <c r="M214" s="444"/>
      <c r="N214" s="445" t="s">
        <v>564</v>
      </c>
      <c r="O214" s="60"/>
      <c r="P214" s="444" t="s">
        <v>268</v>
      </c>
      <c r="Q214" s="444" t="s">
        <v>265</v>
      </c>
      <c r="R214" s="444"/>
      <c r="S214" s="444" t="s">
        <v>267</v>
      </c>
      <c r="T214" s="444"/>
      <c r="U214" s="444"/>
      <c r="V214" s="444"/>
      <c r="W214" s="444" t="s">
        <v>266</v>
      </c>
      <c r="X214" s="444"/>
      <c r="Y214" s="445" t="s">
        <v>564</v>
      </c>
    </row>
    <row r="215" spans="1:28" s="59" customFormat="1" ht="18" customHeight="1">
      <c r="A215" s="132"/>
      <c r="B215" s="442"/>
      <c r="C215" s="442"/>
      <c r="D215" s="442"/>
      <c r="E215" s="443"/>
      <c r="G215" s="444"/>
      <c r="H215" s="444"/>
      <c r="I215" s="444"/>
      <c r="J215" s="444" t="s">
        <v>270</v>
      </c>
      <c r="K215" s="444"/>
      <c r="L215" s="444" t="s">
        <v>271</v>
      </c>
      <c r="M215" s="444"/>
      <c r="N215" s="445"/>
      <c r="O215" s="60"/>
      <c r="P215" s="444"/>
      <c r="Q215" s="444"/>
      <c r="R215" s="444"/>
      <c r="S215" s="444" t="s">
        <v>270</v>
      </c>
      <c r="T215" s="444"/>
      <c r="U215" s="444" t="s">
        <v>271</v>
      </c>
      <c r="V215" s="444"/>
      <c r="W215" s="445" t="s">
        <v>567</v>
      </c>
      <c r="X215" s="445" t="s">
        <v>566</v>
      </c>
      <c r="Y215" s="445"/>
    </row>
    <row r="216" spans="1:28" s="59" customFormat="1" ht="45">
      <c r="A216" s="132"/>
      <c r="B216" s="442"/>
      <c r="C216" s="359" t="s">
        <v>565</v>
      </c>
      <c r="D216" s="359" t="s">
        <v>566</v>
      </c>
      <c r="E216" s="443"/>
      <c r="G216" s="444"/>
      <c r="H216" s="360" t="s">
        <v>568</v>
      </c>
      <c r="I216" s="360" t="s">
        <v>569</v>
      </c>
      <c r="J216" s="360" t="s">
        <v>570</v>
      </c>
      <c r="K216" s="360" t="s">
        <v>566</v>
      </c>
      <c r="L216" s="360" t="s">
        <v>570</v>
      </c>
      <c r="M216" s="360" t="s">
        <v>566</v>
      </c>
      <c r="N216" s="445"/>
      <c r="O216" s="60"/>
      <c r="P216" s="444"/>
      <c r="Q216" s="360" t="s">
        <v>568</v>
      </c>
      <c r="R216" s="360" t="s">
        <v>569</v>
      </c>
      <c r="S216" s="360" t="s">
        <v>570</v>
      </c>
      <c r="T216" s="360" t="s">
        <v>566</v>
      </c>
      <c r="U216" s="360" t="s">
        <v>570</v>
      </c>
      <c r="V216" s="360" t="s">
        <v>566</v>
      </c>
      <c r="W216" s="445"/>
      <c r="X216" s="445"/>
      <c r="Y216" s="445"/>
      <c r="AA216" s="133"/>
      <c r="AB216" s="133"/>
    </row>
    <row r="217" spans="1:28" s="59" customFormat="1">
      <c r="A217" s="132"/>
      <c r="B217" s="361" t="s">
        <v>34</v>
      </c>
      <c r="C217" s="362"/>
      <c r="D217" s="362"/>
      <c r="E217" s="362"/>
      <c r="G217" s="361" t="s">
        <v>34</v>
      </c>
      <c r="H217" s="363"/>
      <c r="I217" s="363"/>
      <c r="J217" s="364"/>
      <c r="K217" s="364"/>
      <c r="L217" s="364"/>
      <c r="M217" s="364"/>
      <c r="N217" s="365"/>
      <c r="O217" s="59" t="str">
        <f>IFERROR(IF(N217&gt;4*LOOKUP($I$2,'FE-FC'!B217:B234,'FE-FC'!C217:C234),"AUDITORIA",""),"")</f>
        <v/>
      </c>
      <c r="P217" s="361" t="s">
        <v>34</v>
      </c>
      <c r="Q217" s="363"/>
      <c r="R217" s="363"/>
      <c r="S217" s="364"/>
      <c r="T217" s="364"/>
      <c r="U217" s="364"/>
      <c r="V217" s="364"/>
      <c r="W217" s="366"/>
      <c r="X217" s="366"/>
      <c r="Y217" s="367">
        <f>T217+V217+X217</f>
        <v>0</v>
      </c>
      <c r="AA217" s="374" t="str">
        <f t="shared" ref="AA217:AA224" si="50">IF(SUM(E217,N217,Y217)=0,"","")</f>
        <v/>
      </c>
      <c r="AB217" s="374" t="str">
        <f>IFERROR(SUM(AA217:AA228)/IFERROR(COUNTIF(AA217:AA228,"&gt;0"),1),"")</f>
        <v/>
      </c>
    </row>
    <row r="218" spans="1:28" s="59" customFormat="1">
      <c r="A218" s="132"/>
      <c r="B218" s="361" t="s">
        <v>35</v>
      </c>
      <c r="C218" s="368"/>
      <c r="D218" s="368"/>
      <c r="E218" s="368"/>
      <c r="G218" s="361" t="s">
        <v>35</v>
      </c>
      <c r="H218" s="363"/>
      <c r="I218" s="363"/>
      <c r="J218" s="366"/>
      <c r="K218" s="366"/>
      <c r="L218" s="366"/>
      <c r="M218" s="366"/>
      <c r="N218" s="365"/>
      <c r="O218" s="59" t="str">
        <f>IFERROR(IF(N218&gt;4*LOOKUP($I$2,'FE-FC'!B217:B234,'FE-FC'!C217:C234),"AUDITORIA",""),"")</f>
        <v/>
      </c>
      <c r="P218" s="361" t="s">
        <v>35</v>
      </c>
      <c r="Q218" s="363"/>
      <c r="R218" s="363"/>
      <c r="S218" s="366"/>
      <c r="T218" s="366"/>
      <c r="U218" s="366"/>
      <c r="V218" s="366"/>
      <c r="W218" s="366"/>
      <c r="X218" s="366"/>
      <c r="Y218" s="367">
        <f t="shared" ref="Y218:Y219" si="51">T218+V218+X218</f>
        <v>0</v>
      </c>
      <c r="AA218" s="374" t="str">
        <f t="shared" si="50"/>
        <v/>
      </c>
      <c r="AB218" s="374" t="str">
        <f>AB217</f>
        <v/>
      </c>
    </row>
    <row r="219" spans="1:28" s="59" customFormat="1" ht="15" customHeight="1">
      <c r="A219" s="132"/>
      <c r="B219" s="361" t="s">
        <v>36</v>
      </c>
      <c r="C219" s="368"/>
      <c r="D219" s="368"/>
      <c r="E219" s="368"/>
      <c r="G219" s="361" t="s">
        <v>36</v>
      </c>
      <c r="H219" s="363"/>
      <c r="I219" s="363"/>
      <c r="J219" s="366"/>
      <c r="K219" s="366"/>
      <c r="L219" s="366"/>
      <c r="M219" s="366"/>
      <c r="N219" s="365"/>
      <c r="O219" s="59" t="str">
        <f>IFERROR(IF(N219&gt;4*LOOKUP($I$2,'FE-FC'!B217:B234,'FE-FC'!C217:C234),"AUDITORIA",""),"")</f>
        <v/>
      </c>
      <c r="P219" s="361" t="s">
        <v>36</v>
      </c>
      <c r="Q219" s="363"/>
      <c r="R219" s="363"/>
      <c r="S219" s="366"/>
      <c r="T219" s="366"/>
      <c r="U219" s="366"/>
      <c r="V219" s="366"/>
      <c r="W219" s="366"/>
      <c r="X219" s="366"/>
      <c r="Y219" s="367">
        <f t="shared" si="51"/>
        <v>0</v>
      </c>
      <c r="AA219" s="374" t="str">
        <f t="shared" si="50"/>
        <v/>
      </c>
      <c r="AB219" s="374" t="str">
        <f t="shared" ref="AB219:AB228" si="52">AB218</f>
        <v/>
      </c>
    </row>
    <row r="220" spans="1:28" s="59" customFormat="1">
      <c r="A220" s="132"/>
      <c r="B220" s="361" t="s">
        <v>37</v>
      </c>
      <c r="C220" s="368"/>
      <c r="D220" s="368"/>
      <c r="E220" s="368"/>
      <c r="G220" s="361" t="s">
        <v>37</v>
      </c>
      <c r="H220" s="363"/>
      <c r="I220" s="363"/>
      <c r="J220" s="366"/>
      <c r="K220" s="366"/>
      <c r="L220" s="366"/>
      <c r="M220" s="366"/>
      <c r="N220" s="365"/>
      <c r="O220" s="59" t="str">
        <f>IFERROR(IF(N220&gt;4*LOOKUP($I$2,'FE-FC'!B217:B234,'FE-FC'!C217:C234),"AUDITORIA",""),"")</f>
        <v/>
      </c>
      <c r="P220" s="361" t="s">
        <v>37</v>
      </c>
      <c r="Q220" s="363"/>
      <c r="R220" s="363"/>
      <c r="S220" s="366"/>
      <c r="T220" s="366"/>
      <c r="U220" s="366"/>
      <c r="V220" s="366"/>
      <c r="W220" s="366"/>
      <c r="X220" s="366"/>
      <c r="Y220" s="367">
        <f>T220+V220+X220</f>
        <v>0</v>
      </c>
      <c r="AA220" s="374" t="str">
        <f t="shared" si="50"/>
        <v/>
      </c>
      <c r="AB220" s="374" t="str">
        <f t="shared" si="52"/>
        <v/>
      </c>
    </row>
    <row r="221" spans="1:28" s="59" customFormat="1">
      <c r="A221" s="132"/>
      <c r="B221" s="361" t="s">
        <v>38</v>
      </c>
      <c r="C221" s="368"/>
      <c r="D221" s="368"/>
      <c r="E221" s="368"/>
      <c r="G221" s="361" t="s">
        <v>38</v>
      </c>
      <c r="H221" s="363"/>
      <c r="I221" s="363"/>
      <c r="J221" s="366"/>
      <c r="K221" s="366"/>
      <c r="L221" s="366"/>
      <c r="M221" s="366"/>
      <c r="N221" s="365"/>
      <c r="O221" s="59" t="str">
        <f>IFERROR(IF(N221&gt;4*LOOKUP($I$2,'FE-FC'!B217:B234,'FE-FC'!C217:C234),"AUDITORIA",""),"")</f>
        <v/>
      </c>
      <c r="P221" s="361" t="s">
        <v>38</v>
      </c>
      <c r="Q221" s="363"/>
      <c r="R221" s="363"/>
      <c r="S221" s="366"/>
      <c r="T221" s="366"/>
      <c r="U221" s="366"/>
      <c r="V221" s="366"/>
      <c r="W221" s="366"/>
      <c r="X221" s="366"/>
      <c r="Y221" s="367">
        <f t="shared" ref="Y221:Y228" si="53">T221+V221+X221</f>
        <v>0</v>
      </c>
      <c r="AA221" s="374" t="str">
        <f t="shared" si="50"/>
        <v/>
      </c>
      <c r="AB221" s="374" t="str">
        <f t="shared" si="52"/>
        <v/>
      </c>
    </row>
    <row r="222" spans="1:28" s="59" customFormat="1">
      <c r="A222" s="132"/>
      <c r="B222" s="361" t="s">
        <v>39</v>
      </c>
      <c r="C222" s="362"/>
      <c r="D222" s="362"/>
      <c r="E222" s="362"/>
      <c r="G222" s="361" t="s">
        <v>39</v>
      </c>
      <c r="H222" s="363"/>
      <c r="I222" s="363"/>
      <c r="J222" s="366"/>
      <c r="K222" s="366"/>
      <c r="L222" s="366"/>
      <c r="M222" s="366"/>
      <c r="N222" s="365"/>
      <c r="O222" s="59" t="str">
        <f>IFERROR(IF(N222&gt;4*LOOKUP($I$2,'FE-FC'!B217:B234,'FE-FC'!C217:C234),"AUDITORIA",""),"")</f>
        <v/>
      </c>
      <c r="P222" s="361" t="s">
        <v>39</v>
      </c>
      <c r="Q222" s="363"/>
      <c r="R222" s="363"/>
      <c r="S222" s="366"/>
      <c r="T222" s="366"/>
      <c r="U222" s="366"/>
      <c r="V222" s="366"/>
      <c r="W222" s="366"/>
      <c r="X222" s="366"/>
      <c r="Y222" s="367">
        <f t="shared" si="53"/>
        <v>0</v>
      </c>
      <c r="AA222" s="374" t="str">
        <f t="shared" si="50"/>
        <v/>
      </c>
      <c r="AB222" s="374" t="str">
        <f t="shared" si="52"/>
        <v/>
      </c>
    </row>
    <row r="223" spans="1:28" s="59" customFormat="1">
      <c r="A223" s="132"/>
      <c r="B223" s="361" t="s">
        <v>40</v>
      </c>
      <c r="C223" s="368"/>
      <c r="D223" s="368"/>
      <c r="E223" s="368"/>
      <c r="G223" s="361" t="s">
        <v>40</v>
      </c>
      <c r="H223" s="363"/>
      <c r="I223" s="363"/>
      <c r="J223" s="366"/>
      <c r="K223" s="366"/>
      <c r="L223" s="366"/>
      <c r="M223" s="366"/>
      <c r="N223" s="365"/>
      <c r="O223" s="59" t="str">
        <f>IFERROR(IF(N223&gt;4*LOOKUP($I$2,'FE-FC'!B217:B234,'FE-FC'!C217:C234),"AUDITORIA",""),"")</f>
        <v/>
      </c>
      <c r="P223" s="361" t="s">
        <v>40</v>
      </c>
      <c r="Q223" s="363"/>
      <c r="R223" s="363"/>
      <c r="S223" s="366"/>
      <c r="T223" s="366"/>
      <c r="U223" s="366"/>
      <c r="V223" s="366"/>
      <c r="W223" s="366"/>
      <c r="X223" s="366"/>
      <c r="Y223" s="367">
        <f t="shared" si="53"/>
        <v>0</v>
      </c>
      <c r="AA223" s="374" t="str">
        <f t="shared" si="50"/>
        <v/>
      </c>
      <c r="AB223" s="374" t="str">
        <f t="shared" si="52"/>
        <v/>
      </c>
    </row>
    <row r="224" spans="1:28" s="59" customFormat="1">
      <c r="A224" s="132"/>
      <c r="B224" s="361" t="s">
        <v>41</v>
      </c>
      <c r="C224" s="368"/>
      <c r="D224" s="368"/>
      <c r="E224" s="368"/>
      <c r="G224" s="361" t="s">
        <v>41</v>
      </c>
      <c r="H224" s="363"/>
      <c r="I224" s="363"/>
      <c r="J224" s="366"/>
      <c r="K224" s="366"/>
      <c r="L224" s="366"/>
      <c r="M224" s="366"/>
      <c r="N224" s="365"/>
      <c r="O224" s="59" t="str">
        <f>IFERROR(IF(N224&gt;4*LOOKUP($I$2,'FE-FC'!B217:B234,'FE-FC'!C217:C234),"AUDITORIA",""),"")</f>
        <v/>
      </c>
      <c r="P224" s="361" t="s">
        <v>41</v>
      </c>
      <c r="Q224" s="363"/>
      <c r="R224" s="363"/>
      <c r="S224" s="366"/>
      <c r="T224" s="366"/>
      <c r="U224" s="366"/>
      <c r="V224" s="366"/>
      <c r="W224" s="366"/>
      <c r="X224" s="366"/>
      <c r="Y224" s="367">
        <f t="shared" si="53"/>
        <v>0</v>
      </c>
      <c r="AA224" s="374" t="str">
        <f t="shared" si="50"/>
        <v/>
      </c>
      <c r="AB224" s="374" t="str">
        <f t="shared" si="52"/>
        <v/>
      </c>
    </row>
    <row r="225" spans="1:28" s="59" customFormat="1">
      <c r="A225" s="132"/>
      <c r="B225" s="361" t="s">
        <v>269</v>
      </c>
      <c r="C225" s="368"/>
      <c r="D225" s="368"/>
      <c r="E225" s="368"/>
      <c r="G225" s="361" t="s">
        <v>269</v>
      </c>
      <c r="H225" s="363"/>
      <c r="I225" s="363"/>
      <c r="J225" s="366"/>
      <c r="K225" s="366"/>
      <c r="L225" s="366"/>
      <c r="M225" s="366"/>
      <c r="N225" s="365"/>
      <c r="O225" s="59" t="str">
        <f>IFERROR(IF(N225&gt;4*LOOKUP($I$2,'FE-FC'!B217:B234,'FE-FC'!C217:C234),"AUDITORIA",""),"")</f>
        <v/>
      </c>
      <c r="P225" s="361" t="s">
        <v>269</v>
      </c>
      <c r="Q225" s="363"/>
      <c r="R225" s="363"/>
      <c r="S225" s="366"/>
      <c r="T225" s="366"/>
      <c r="U225" s="366"/>
      <c r="V225" s="366"/>
      <c r="W225" s="366"/>
      <c r="X225" s="366"/>
      <c r="Y225" s="367">
        <f t="shared" si="53"/>
        <v>0</v>
      </c>
      <c r="AA225" s="374" t="str">
        <f>IF(SUM(E225,N225,Y225),"","")</f>
        <v/>
      </c>
      <c r="AB225" s="374" t="str">
        <f t="shared" si="52"/>
        <v/>
      </c>
    </row>
    <row r="226" spans="1:28" s="59" customFormat="1">
      <c r="A226" s="132"/>
      <c r="B226" s="361" t="s">
        <v>42</v>
      </c>
      <c r="C226" s="368"/>
      <c r="D226" s="368"/>
      <c r="E226" s="368"/>
      <c r="G226" s="361" t="s">
        <v>42</v>
      </c>
      <c r="H226" s="363"/>
      <c r="I226" s="363"/>
      <c r="J226" s="366"/>
      <c r="K226" s="366"/>
      <c r="L226" s="366"/>
      <c r="M226" s="366"/>
      <c r="N226" s="365"/>
      <c r="O226" s="59" t="str">
        <f>IFERROR(IF(N226&gt;4*LOOKUP($I$2,'FE-FC'!B217:B234,'FE-FC'!C217:C234),"AUDITORIA",""),"")</f>
        <v/>
      </c>
      <c r="P226" s="361" t="s">
        <v>42</v>
      </c>
      <c r="Q226" s="363"/>
      <c r="R226" s="363"/>
      <c r="S226" s="366"/>
      <c r="T226" s="366"/>
      <c r="U226" s="366"/>
      <c r="V226" s="366"/>
      <c r="W226" s="366"/>
      <c r="X226" s="366"/>
      <c r="Y226" s="367">
        <f t="shared" si="53"/>
        <v>0</v>
      </c>
      <c r="AA226" s="374" t="str">
        <f>IF(SUM(E226,N226,Y226)=0,"","")</f>
        <v/>
      </c>
      <c r="AB226" s="374" t="str">
        <f t="shared" si="52"/>
        <v/>
      </c>
    </row>
    <row r="227" spans="1:28" s="59" customFormat="1">
      <c r="A227" s="132"/>
      <c r="B227" s="361" t="s">
        <v>43</v>
      </c>
      <c r="C227" s="362"/>
      <c r="D227" s="362"/>
      <c r="E227" s="362"/>
      <c r="G227" s="361" t="s">
        <v>43</v>
      </c>
      <c r="H227" s="363"/>
      <c r="I227" s="363"/>
      <c r="J227" s="366"/>
      <c r="K227" s="366"/>
      <c r="L227" s="366"/>
      <c r="M227" s="366"/>
      <c r="N227" s="365"/>
      <c r="O227" s="59" t="str">
        <f>IFERROR(IF(N227&gt;4*LOOKUP($I$2,'FE-FC'!B217:B234,'FE-FC'!C217:C234),"AUDITORIA",""),"")</f>
        <v/>
      </c>
      <c r="P227" s="361" t="s">
        <v>43</v>
      </c>
      <c r="Q227" s="363"/>
      <c r="R227" s="363"/>
      <c r="S227" s="366"/>
      <c r="T227" s="366"/>
      <c r="U227" s="366"/>
      <c r="V227" s="366"/>
      <c r="W227" s="366"/>
      <c r="X227" s="366"/>
      <c r="Y227" s="367">
        <f t="shared" si="53"/>
        <v>0</v>
      </c>
      <c r="AA227" s="374" t="str">
        <f>IF(SUM(E227,N227,Y227)=0,"","")</f>
        <v/>
      </c>
      <c r="AB227" s="374" t="str">
        <f t="shared" si="52"/>
        <v/>
      </c>
    </row>
    <row r="228" spans="1:28" s="59" customFormat="1">
      <c r="A228" s="132"/>
      <c r="B228" s="361" t="s">
        <v>44</v>
      </c>
      <c r="C228" s="368"/>
      <c r="D228" s="368"/>
      <c r="E228" s="368"/>
      <c r="G228" s="361" t="s">
        <v>44</v>
      </c>
      <c r="H228" s="363"/>
      <c r="I228" s="363"/>
      <c r="J228" s="366"/>
      <c r="K228" s="366"/>
      <c r="L228" s="366"/>
      <c r="M228" s="366"/>
      <c r="N228" s="365"/>
      <c r="O228" s="59" t="str">
        <f>IFERROR(IF(N217&gt;4*LOOKUP($I$2,'FE-FC'!B217:B234,'FE-FC'!C217:C234),"AUDITORIA",""),"")</f>
        <v/>
      </c>
      <c r="P228" s="361" t="s">
        <v>44</v>
      </c>
      <c r="Q228" s="363"/>
      <c r="R228" s="363"/>
      <c r="S228" s="366"/>
      <c r="T228" s="366"/>
      <c r="U228" s="366"/>
      <c r="V228" s="366"/>
      <c r="W228" s="366"/>
      <c r="X228" s="366"/>
      <c r="Y228" s="367">
        <f t="shared" si="53"/>
        <v>0</v>
      </c>
      <c r="AA228" s="374" t="str">
        <f>IF(SUM(E228,N228,Y228)=0,"","")</f>
        <v/>
      </c>
      <c r="AB228" s="374" t="str">
        <f t="shared" si="52"/>
        <v/>
      </c>
    </row>
    <row r="229" spans="1:28"/>
    <row r="230" spans="1:28" ht="15.75">
      <c r="A230" s="129"/>
      <c r="B230" s="372" t="s">
        <v>584</v>
      </c>
      <c r="C230" s="371" t="s">
        <v>571</v>
      </c>
      <c r="D230" s="370"/>
      <c r="F230" s="130"/>
      <c r="G230" s="130"/>
      <c r="H230" s="130"/>
      <c r="I230" s="130"/>
      <c r="J230" s="130"/>
      <c r="K230" s="130"/>
      <c r="L230" s="130"/>
      <c r="M230" s="130"/>
      <c r="N230" s="130"/>
    </row>
    <row r="231" spans="1:28" ht="15.75">
      <c r="A231" s="129"/>
      <c r="B231" s="372"/>
      <c r="C231" s="371" t="s">
        <v>573</v>
      </c>
      <c r="D231" s="366" t="s">
        <v>540</v>
      </c>
      <c r="E231" s="127" t="str">
        <f>IF(LEN(D231)&gt;0,LEFT(D231,3),"")</f>
        <v>BT3</v>
      </c>
      <c r="F231" s="441" t="str">
        <f>IF(E231="BT5","Llenar solo el Formato 1",IF(E231="BT7","Llenar solo el Formato 1",IF(E231="BT6","Llenar solo el Formato 2",IF(E231="BT4","Llenar solo el Formato 2","Llenar solo el Formato 3"))))</f>
        <v>Llenar solo el Formato 3</v>
      </c>
      <c r="G231" s="441"/>
      <c r="H231" s="130"/>
      <c r="I231" s="130"/>
      <c r="J231" s="130"/>
      <c r="K231" s="130"/>
      <c r="L231" s="130"/>
      <c r="M231" s="130"/>
      <c r="N231" s="130"/>
    </row>
    <row r="232" spans="1:28" ht="15.75">
      <c r="A232" s="129"/>
      <c r="B232" s="357" t="s">
        <v>436</v>
      </c>
      <c r="C232" s="130"/>
      <c r="D232" s="130"/>
      <c r="E232" s="130"/>
      <c r="F232" s="130"/>
      <c r="G232" s="357" t="s">
        <v>438</v>
      </c>
      <c r="H232" s="130"/>
      <c r="I232" s="130"/>
      <c r="J232" s="130"/>
      <c r="K232" s="130"/>
      <c r="L232" s="130"/>
      <c r="M232" s="130"/>
      <c r="P232" s="357" t="s">
        <v>440</v>
      </c>
      <c r="Q232" s="130"/>
      <c r="R232" s="130"/>
      <c r="S232" s="130"/>
      <c r="T232" s="130"/>
      <c r="U232" s="130"/>
      <c r="V232" s="130"/>
      <c r="W232" s="130"/>
    </row>
    <row r="233" spans="1:28" s="59" customFormat="1" ht="15" customHeight="1">
      <c r="A233" s="132"/>
      <c r="B233" s="442" t="s">
        <v>268</v>
      </c>
      <c r="C233" s="442" t="s">
        <v>439</v>
      </c>
      <c r="D233" s="442"/>
      <c r="E233" s="443" t="s">
        <v>564</v>
      </c>
      <c r="G233" s="444" t="s">
        <v>268</v>
      </c>
      <c r="H233" s="444" t="s">
        <v>265</v>
      </c>
      <c r="I233" s="444"/>
      <c r="J233" s="444" t="s">
        <v>267</v>
      </c>
      <c r="K233" s="444"/>
      <c r="L233" s="444"/>
      <c r="M233" s="444"/>
      <c r="N233" s="445" t="s">
        <v>564</v>
      </c>
      <c r="O233" s="60"/>
      <c r="P233" s="444" t="s">
        <v>268</v>
      </c>
      <c r="Q233" s="444" t="s">
        <v>265</v>
      </c>
      <c r="R233" s="444"/>
      <c r="S233" s="444" t="s">
        <v>267</v>
      </c>
      <c r="T233" s="444"/>
      <c r="U233" s="444"/>
      <c r="V233" s="444"/>
      <c r="W233" s="444" t="s">
        <v>266</v>
      </c>
      <c r="X233" s="444"/>
      <c r="Y233" s="445" t="s">
        <v>564</v>
      </c>
    </row>
    <row r="234" spans="1:28" s="59" customFormat="1" ht="18" customHeight="1">
      <c r="A234" s="132"/>
      <c r="B234" s="442"/>
      <c r="C234" s="442"/>
      <c r="D234" s="442"/>
      <c r="E234" s="443"/>
      <c r="G234" s="444"/>
      <c r="H234" s="444"/>
      <c r="I234" s="444"/>
      <c r="J234" s="444" t="s">
        <v>270</v>
      </c>
      <c r="K234" s="444"/>
      <c r="L234" s="444" t="s">
        <v>271</v>
      </c>
      <c r="M234" s="444"/>
      <c r="N234" s="445"/>
      <c r="O234" s="60"/>
      <c r="P234" s="444"/>
      <c r="Q234" s="444"/>
      <c r="R234" s="444"/>
      <c r="S234" s="444" t="s">
        <v>270</v>
      </c>
      <c r="T234" s="444"/>
      <c r="U234" s="444" t="s">
        <v>271</v>
      </c>
      <c r="V234" s="444"/>
      <c r="W234" s="445" t="s">
        <v>567</v>
      </c>
      <c r="X234" s="445" t="s">
        <v>566</v>
      </c>
      <c r="Y234" s="445"/>
    </row>
    <row r="235" spans="1:28" s="59" customFormat="1" ht="45">
      <c r="A235" s="132"/>
      <c r="B235" s="442"/>
      <c r="C235" s="359" t="s">
        <v>565</v>
      </c>
      <c r="D235" s="359" t="s">
        <v>566</v>
      </c>
      <c r="E235" s="443"/>
      <c r="G235" s="444"/>
      <c r="H235" s="360" t="s">
        <v>568</v>
      </c>
      <c r="I235" s="360" t="s">
        <v>569</v>
      </c>
      <c r="J235" s="360" t="s">
        <v>570</v>
      </c>
      <c r="K235" s="360" t="s">
        <v>566</v>
      </c>
      <c r="L235" s="360" t="s">
        <v>570</v>
      </c>
      <c r="M235" s="360" t="s">
        <v>566</v>
      </c>
      <c r="N235" s="445"/>
      <c r="O235" s="60"/>
      <c r="P235" s="444"/>
      <c r="Q235" s="360" t="s">
        <v>568</v>
      </c>
      <c r="R235" s="360" t="s">
        <v>569</v>
      </c>
      <c r="S235" s="360" t="s">
        <v>570</v>
      </c>
      <c r="T235" s="360" t="s">
        <v>566</v>
      </c>
      <c r="U235" s="360" t="s">
        <v>570</v>
      </c>
      <c r="V235" s="360" t="s">
        <v>566</v>
      </c>
      <c r="W235" s="445"/>
      <c r="X235" s="445"/>
      <c r="Y235" s="445"/>
      <c r="AA235" s="133"/>
      <c r="AB235" s="133"/>
    </row>
    <row r="236" spans="1:28" s="59" customFormat="1">
      <c r="A236" s="132"/>
      <c r="B236" s="361" t="s">
        <v>34</v>
      </c>
      <c r="C236" s="362"/>
      <c r="D236" s="362"/>
      <c r="E236" s="362"/>
      <c r="G236" s="361" t="s">
        <v>34</v>
      </c>
      <c r="H236" s="363"/>
      <c r="I236" s="363"/>
      <c r="J236" s="364"/>
      <c r="K236" s="364"/>
      <c r="L236" s="364"/>
      <c r="M236" s="364"/>
      <c r="N236" s="365"/>
      <c r="O236" s="59" t="str">
        <f>IFERROR(IF(N236&gt;4*LOOKUP($I$2,'FE-FC'!B236:B253,'FE-FC'!C236:C253),"AUDITORIA",""),"")</f>
        <v/>
      </c>
      <c r="P236" s="361" t="s">
        <v>34</v>
      </c>
      <c r="Q236" s="363"/>
      <c r="R236" s="363"/>
      <c r="S236" s="364"/>
      <c r="T236" s="364"/>
      <c r="U236" s="364"/>
      <c r="V236" s="364"/>
      <c r="W236" s="366"/>
      <c r="X236" s="366"/>
      <c r="Y236" s="367">
        <f>T236+V236+X236</f>
        <v>0</v>
      </c>
      <c r="AA236" s="374" t="str">
        <f t="shared" ref="AA236:AA243" si="54">IF(SUM(E236,N236,Y236)=0,"","")</f>
        <v/>
      </c>
      <c r="AB236" s="374" t="str">
        <f>IFERROR(SUM(AA236:AA247)/IFERROR(COUNTIF(AA236:AA247,"&gt;0"),1),"")</f>
        <v/>
      </c>
    </row>
    <row r="237" spans="1:28" s="59" customFormat="1">
      <c r="A237" s="132"/>
      <c r="B237" s="361" t="s">
        <v>35</v>
      </c>
      <c r="C237" s="368"/>
      <c r="D237" s="368"/>
      <c r="E237" s="368"/>
      <c r="G237" s="361" t="s">
        <v>35</v>
      </c>
      <c r="H237" s="363"/>
      <c r="I237" s="363"/>
      <c r="J237" s="366"/>
      <c r="K237" s="366"/>
      <c r="L237" s="366"/>
      <c r="M237" s="366"/>
      <c r="N237" s="365"/>
      <c r="O237" s="59" t="str">
        <f>IFERROR(IF(N237&gt;4*LOOKUP($I$2,'FE-FC'!B236:B253,'FE-FC'!C236:C253),"AUDITORIA",""),"")</f>
        <v/>
      </c>
      <c r="P237" s="361" t="s">
        <v>35</v>
      </c>
      <c r="Q237" s="363"/>
      <c r="R237" s="363"/>
      <c r="S237" s="366"/>
      <c r="T237" s="366"/>
      <c r="U237" s="366"/>
      <c r="V237" s="366"/>
      <c r="W237" s="366"/>
      <c r="X237" s="366"/>
      <c r="Y237" s="367">
        <f t="shared" ref="Y237:Y238" si="55">T237+V237+X237</f>
        <v>0</v>
      </c>
      <c r="AA237" s="374" t="str">
        <f t="shared" si="54"/>
        <v/>
      </c>
      <c r="AB237" s="374" t="str">
        <f>AB236</f>
        <v/>
      </c>
    </row>
    <row r="238" spans="1:28" s="59" customFormat="1" ht="15" customHeight="1">
      <c r="A238" s="132"/>
      <c r="B238" s="361" t="s">
        <v>36</v>
      </c>
      <c r="C238" s="368"/>
      <c r="D238" s="368"/>
      <c r="E238" s="368"/>
      <c r="G238" s="361" t="s">
        <v>36</v>
      </c>
      <c r="H238" s="363"/>
      <c r="I238" s="363"/>
      <c r="J238" s="366"/>
      <c r="K238" s="366"/>
      <c r="L238" s="366"/>
      <c r="M238" s="366"/>
      <c r="N238" s="365"/>
      <c r="O238" s="59" t="str">
        <f>IFERROR(IF(N238&gt;4*LOOKUP($I$2,'FE-FC'!B236:B253,'FE-FC'!C236:C253),"AUDITORIA",""),"")</f>
        <v/>
      </c>
      <c r="P238" s="361" t="s">
        <v>36</v>
      </c>
      <c r="Q238" s="363"/>
      <c r="R238" s="363"/>
      <c r="S238" s="366"/>
      <c r="T238" s="366"/>
      <c r="U238" s="366"/>
      <c r="V238" s="366"/>
      <c r="W238" s="366"/>
      <c r="X238" s="366"/>
      <c r="Y238" s="367">
        <f t="shared" si="55"/>
        <v>0</v>
      </c>
      <c r="AA238" s="374" t="str">
        <f t="shared" si="54"/>
        <v/>
      </c>
      <c r="AB238" s="374" t="str">
        <f t="shared" ref="AB238:AB247" si="56">AB237</f>
        <v/>
      </c>
    </row>
    <row r="239" spans="1:28" s="59" customFormat="1">
      <c r="A239" s="132"/>
      <c r="B239" s="361" t="s">
        <v>37</v>
      </c>
      <c r="C239" s="368"/>
      <c r="D239" s="368"/>
      <c r="E239" s="368"/>
      <c r="G239" s="361" t="s">
        <v>37</v>
      </c>
      <c r="H239" s="363"/>
      <c r="I239" s="363"/>
      <c r="J239" s="366"/>
      <c r="K239" s="366"/>
      <c r="L239" s="366"/>
      <c r="M239" s="366"/>
      <c r="N239" s="365"/>
      <c r="O239" s="59" t="str">
        <f>IFERROR(IF(N239&gt;4*LOOKUP($I$2,'FE-FC'!B236:B253,'FE-FC'!C236:C253),"AUDITORIA",""),"")</f>
        <v/>
      </c>
      <c r="P239" s="361" t="s">
        <v>37</v>
      </c>
      <c r="Q239" s="363"/>
      <c r="R239" s="363"/>
      <c r="S239" s="366"/>
      <c r="T239" s="366"/>
      <c r="U239" s="366"/>
      <c r="V239" s="366"/>
      <c r="W239" s="366"/>
      <c r="X239" s="366"/>
      <c r="Y239" s="367">
        <f>T239+V239+X239</f>
        <v>0</v>
      </c>
      <c r="AA239" s="374" t="str">
        <f t="shared" si="54"/>
        <v/>
      </c>
      <c r="AB239" s="374" t="str">
        <f t="shared" si="56"/>
        <v/>
      </c>
    </row>
    <row r="240" spans="1:28" s="59" customFormat="1">
      <c r="A240" s="132"/>
      <c r="B240" s="361" t="s">
        <v>38</v>
      </c>
      <c r="C240" s="368"/>
      <c r="D240" s="368"/>
      <c r="E240" s="368"/>
      <c r="G240" s="361" t="s">
        <v>38</v>
      </c>
      <c r="H240" s="363"/>
      <c r="I240" s="363"/>
      <c r="J240" s="366"/>
      <c r="K240" s="366"/>
      <c r="L240" s="366"/>
      <c r="M240" s="366"/>
      <c r="N240" s="365"/>
      <c r="O240" s="59" t="str">
        <f>IFERROR(IF(N240&gt;4*LOOKUP($I$2,'FE-FC'!B236:B253,'FE-FC'!C236:C253),"AUDITORIA",""),"")</f>
        <v/>
      </c>
      <c r="P240" s="361" t="s">
        <v>38</v>
      </c>
      <c r="Q240" s="363"/>
      <c r="R240" s="363"/>
      <c r="S240" s="366"/>
      <c r="T240" s="366"/>
      <c r="U240" s="366"/>
      <c r="V240" s="366"/>
      <c r="W240" s="366"/>
      <c r="X240" s="366"/>
      <c r="Y240" s="367">
        <f t="shared" ref="Y240:Y247" si="57">T240+V240+X240</f>
        <v>0</v>
      </c>
      <c r="AA240" s="374" t="str">
        <f t="shared" si="54"/>
        <v/>
      </c>
      <c r="AB240" s="374" t="str">
        <f t="shared" si="56"/>
        <v/>
      </c>
    </row>
    <row r="241" spans="1:28" s="59" customFormat="1">
      <c r="A241" s="132"/>
      <c r="B241" s="361" t="s">
        <v>39</v>
      </c>
      <c r="C241" s="362"/>
      <c r="D241" s="362"/>
      <c r="E241" s="362"/>
      <c r="G241" s="361" t="s">
        <v>39</v>
      </c>
      <c r="H241" s="363"/>
      <c r="I241" s="363"/>
      <c r="J241" s="366"/>
      <c r="K241" s="366"/>
      <c r="L241" s="366"/>
      <c r="M241" s="366"/>
      <c r="N241" s="365"/>
      <c r="O241" s="59" t="str">
        <f>IFERROR(IF(N241&gt;4*LOOKUP($I$2,'FE-FC'!B236:B253,'FE-FC'!C236:C253),"AUDITORIA",""),"")</f>
        <v/>
      </c>
      <c r="P241" s="361" t="s">
        <v>39</v>
      </c>
      <c r="Q241" s="363"/>
      <c r="R241" s="363"/>
      <c r="S241" s="366"/>
      <c r="T241" s="366"/>
      <c r="U241" s="366"/>
      <c r="V241" s="366"/>
      <c r="W241" s="366"/>
      <c r="X241" s="366"/>
      <c r="Y241" s="367">
        <f t="shared" si="57"/>
        <v>0</v>
      </c>
      <c r="AA241" s="374" t="str">
        <f t="shared" si="54"/>
        <v/>
      </c>
      <c r="AB241" s="374" t="str">
        <f t="shared" si="56"/>
        <v/>
      </c>
    </row>
    <row r="242" spans="1:28" s="59" customFormat="1">
      <c r="A242" s="132"/>
      <c r="B242" s="361" t="s">
        <v>40</v>
      </c>
      <c r="C242" s="368"/>
      <c r="D242" s="368"/>
      <c r="E242" s="368"/>
      <c r="G242" s="361" t="s">
        <v>40</v>
      </c>
      <c r="H242" s="363"/>
      <c r="I242" s="363"/>
      <c r="J242" s="366"/>
      <c r="K242" s="366"/>
      <c r="L242" s="366"/>
      <c r="M242" s="366"/>
      <c r="N242" s="365"/>
      <c r="O242" s="59" t="str">
        <f>IFERROR(IF(N242&gt;4*LOOKUP($I$2,'FE-FC'!B236:B253,'FE-FC'!C236:C253),"AUDITORIA",""),"")</f>
        <v/>
      </c>
      <c r="P242" s="361" t="s">
        <v>40</v>
      </c>
      <c r="Q242" s="363"/>
      <c r="R242" s="363"/>
      <c r="S242" s="366"/>
      <c r="T242" s="366"/>
      <c r="U242" s="366"/>
      <c r="V242" s="366"/>
      <c r="W242" s="366"/>
      <c r="X242" s="366"/>
      <c r="Y242" s="367">
        <f t="shared" si="57"/>
        <v>0</v>
      </c>
      <c r="AA242" s="374" t="str">
        <f t="shared" si="54"/>
        <v/>
      </c>
      <c r="AB242" s="374" t="str">
        <f t="shared" si="56"/>
        <v/>
      </c>
    </row>
    <row r="243" spans="1:28" s="59" customFormat="1">
      <c r="A243" s="132"/>
      <c r="B243" s="361" t="s">
        <v>41</v>
      </c>
      <c r="C243" s="368"/>
      <c r="D243" s="368"/>
      <c r="E243" s="368"/>
      <c r="G243" s="361" t="s">
        <v>41</v>
      </c>
      <c r="H243" s="363"/>
      <c r="I243" s="363"/>
      <c r="J243" s="366"/>
      <c r="K243" s="366"/>
      <c r="L243" s="366"/>
      <c r="M243" s="366"/>
      <c r="N243" s="365"/>
      <c r="O243" s="59" t="str">
        <f>IFERROR(IF(N243&gt;4*LOOKUP($I$2,'FE-FC'!B236:B253,'FE-FC'!C236:C253),"AUDITORIA",""),"")</f>
        <v/>
      </c>
      <c r="P243" s="361" t="s">
        <v>41</v>
      </c>
      <c r="Q243" s="363"/>
      <c r="R243" s="363"/>
      <c r="S243" s="366"/>
      <c r="T243" s="366"/>
      <c r="U243" s="366"/>
      <c r="V243" s="366"/>
      <c r="W243" s="366"/>
      <c r="X243" s="366"/>
      <c r="Y243" s="367">
        <f t="shared" si="57"/>
        <v>0</v>
      </c>
      <c r="AA243" s="374" t="str">
        <f t="shared" si="54"/>
        <v/>
      </c>
      <c r="AB243" s="374" t="str">
        <f t="shared" si="56"/>
        <v/>
      </c>
    </row>
    <row r="244" spans="1:28" s="59" customFormat="1">
      <c r="A244" s="132"/>
      <c r="B244" s="361" t="s">
        <v>269</v>
      </c>
      <c r="C244" s="368"/>
      <c r="D244" s="368"/>
      <c r="E244" s="368"/>
      <c r="G244" s="361" t="s">
        <v>269</v>
      </c>
      <c r="H244" s="363"/>
      <c r="I244" s="363"/>
      <c r="J244" s="366"/>
      <c r="K244" s="366"/>
      <c r="L244" s="366"/>
      <c r="M244" s="366"/>
      <c r="N244" s="365"/>
      <c r="O244" s="59" t="str">
        <f>IFERROR(IF(N244&gt;4*LOOKUP($I$2,'FE-FC'!B236:B253,'FE-FC'!C236:C253),"AUDITORIA",""),"")</f>
        <v/>
      </c>
      <c r="P244" s="361" t="s">
        <v>269</v>
      </c>
      <c r="Q244" s="363"/>
      <c r="R244" s="363"/>
      <c r="S244" s="366"/>
      <c r="T244" s="366"/>
      <c r="U244" s="366"/>
      <c r="V244" s="366"/>
      <c r="W244" s="366"/>
      <c r="X244" s="366"/>
      <c r="Y244" s="367">
        <f t="shared" si="57"/>
        <v>0</v>
      </c>
      <c r="AA244" s="374" t="str">
        <f>IF(SUM(E244,N244,Y244),"","")</f>
        <v/>
      </c>
      <c r="AB244" s="374" t="str">
        <f t="shared" si="56"/>
        <v/>
      </c>
    </row>
    <row r="245" spans="1:28" s="59" customFormat="1">
      <c r="A245" s="132"/>
      <c r="B245" s="361" t="s">
        <v>42</v>
      </c>
      <c r="C245" s="368"/>
      <c r="D245" s="368"/>
      <c r="E245" s="368"/>
      <c r="G245" s="361" t="s">
        <v>42</v>
      </c>
      <c r="H245" s="363"/>
      <c r="I245" s="363"/>
      <c r="J245" s="366"/>
      <c r="K245" s="366"/>
      <c r="L245" s="366"/>
      <c r="M245" s="366"/>
      <c r="N245" s="365"/>
      <c r="O245" s="59" t="str">
        <f>IFERROR(IF(N245&gt;4*LOOKUP($I$2,'FE-FC'!B236:B253,'FE-FC'!C236:C253),"AUDITORIA",""),"")</f>
        <v/>
      </c>
      <c r="P245" s="361" t="s">
        <v>42</v>
      </c>
      <c r="Q245" s="363"/>
      <c r="R245" s="363"/>
      <c r="S245" s="366"/>
      <c r="T245" s="366"/>
      <c r="U245" s="366"/>
      <c r="V245" s="366"/>
      <c r="W245" s="366"/>
      <c r="X245" s="366"/>
      <c r="Y245" s="367">
        <f t="shared" si="57"/>
        <v>0</v>
      </c>
      <c r="AA245" s="374" t="str">
        <f>IF(SUM(E245,N245,Y245)=0,"","")</f>
        <v/>
      </c>
      <c r="AB245" s="374" t="str">
        <f t="shared" si="56"/>
        <v/>
      </c>
    </row>
    <row r="246" spans="1:28" s="59" customFormat="1">
      <c r="A246" s="132"/>
      <c r="B246" s="361" t="s">
        <v>43</v>
      </c>
      <c r="C246" s="362"/>
      <c r="D246" s="362"/>
      <c r="E246" s="362"/>
      <c r="G246" s="361" t="s">
        <v>43</v>
      </c>
      <c r="H246" s="363"/>
      <c r="I246" s="363"/>
      <c r="J246" s="366"/>
      <c r="K246" s="366"/>
      <c r="L246" s="366"/>
      <c r="M246" s="366"/>
      <c r="N246" s="365"/>
      <c r="O246" s="59" t="str">
        <f>IFERROR(IF(N246&gt;4*LOOKUP($I$2,'FE-FC'!B236:B253,'FE-FC'!C236:C253),"AUDITORIA",""),"")</f>
        <v/>
      </c>
      <c r="P246" s="361" t="s">
        <v>43</v>
      </c>
      <c r="Q246" s="363"/>
      <c r="R246" s="363"/>
      <c r="S246" s="366"/>
      <c r="T246" s="366"/>
      <c r="U246" s="366"/>
      <c r="V246" s="366"/>
      <c r="W246" s="366"/>
      <c r="X246" s="366"/>
      <c r="Y246" s="367">
        <f t="shared" si="57"/>
        <v>0</v>
      </c>
      <c r="AA246" s="374" t="str">
        <f>IF(SUM(E246,N246,Y246)=0,"","")</f>
        <v/>
      </c>
      <c r="AB246" s="374" t="str">
        <f t="shared" si="56"/>
        <v/>
      </c>
    </row>
    <row r="247" spans="1:28" s="59" customFormat="1">
      <c r="A247" s="132"/>
      <c r="B247" s="361" t="s">
        <v>44</v>
      </c>
      <c r="C247" s="368"/>
      <c r="D247" s="368"/>
      <c r="E247" s="368"/>
      <c r="G247" s="361" t="s">
        <v>44</v>
      </c>
      <c r="H247" s="363"/>
      <c r="I247" s="363"/>
      <c r="J247" s="366"/>
      <c r="K247" s="366"/>
      <c r="L247" s="366"/>
      <c r="M247" s="366"/>
      <c r="N247" s="365"/>
      <c r="O247" s="59" t="str">
        <f>IFERROR(IF(N236&gt;4*LOOKUP($I$2,'FE-FC'!B236:B253,'FE-FC'!C236:C253),"AUDITORIA",""),"")</f>
        <v/>
      </c>
      <c r="P247" s="361" t="s">
        <v>44</v>
      </c>
      <c r="Q247" s="363"/>
      <c r="R247" s="363"/>
      <c r="S247" s="366"/>
      <c r="T247" s="366"/>
      <c r="U247" s="366"/>
      <c r="V247" s="366"/>
      <c r="W247" s="366"/>
      <c r="X247" s="366"/>
      <c r="Y247" s="367">
        <f t="shared" si="57"/>
        <v>0</v>
      </c>
      <c r="AA247" s="374" t="str">
        <f>IF(SUM(E247,N247,Y247)=0,"","")</f>
        <v/>
      </c>
      <c r="AB247" s="374" t="str">
        <f t="shared" si="56"/>
        <v/>
      </c>
    </row>
    <row r="248" spans="1:28"/>
    <row r="249" spans="1:28" ht="15.75">
      <c r="A249" s="129"/>
      <c r="B249" s="372" t="s">
        <v>585</v>
      </c>
      <c r="C249" s="371" t="s">
        <v>571</v>
      </c>
      <c r="D249" s="370"/>
      <c r="F249" s="130"/>
      <c r="G249" s="130"/>
      <c r="H249" s="130"/>
      <c r="I249" s="130"/>
      <c r="J249" s="130"/>
      <c r="K249" s="130"/>
      <c r="L249" s="130"/>
      <c r="M249" s="130"/>
      <c r="N249" s="130"/>
    </row>
    <row r="250" spans="1:28" ht="15.75">
      <c r="A250" s="129"/>
      <c r="B250" s="372"/>
      <c r="C250" s="371" t="s">
        <v>573</v>
      </c>
      <c r="D250" s="366" t="s">
        <v>540</v>
      </c>
      <c r="E250" s="127" t="str">
        <f>IF(LEN(D250)&gt;0,LEFT(D250,3),"")</f>
        <v>BT3</v>
      </c>
      <c r="F250" s="441" t="str">
        <f>IF(E250="BT5","Llenar solo el Formato 1",IF(E250="BT7","Llenar solo el Formato 1",IF(E250="BT6","Llenar solo el Formato 2",IF(E250="BT4","Llenar solo el Formato 2","Llenar solo el Formato 3"))))</f>
        <v>Llenar solo el Formato 3</v>
      </c>
      <c r="G250" s="441"/>
      <c r="H250" s="130"/>
      <c r="I250" s="130"/>
      <c r="J250" s="130"/>
      <c r="K250" s="130"/>
      <c r="L250" s="130"/>
      <c r="M250" s="130"/>
      <c r="N250" s="130"/>
    </row>
    <row r="251" spans="1:28" ht="15.75">
      <c r="A251" s="129"/>
      <c r="B251" s="357" t="s">
        <v>436</v>
      </c>
      <c r="C251" s="130"/>
      <c r="D251" s="130"/>
      <c r="E251" s="130"/>
      <c r="F251" s="130"/>
      <c r="G251" s="357" t="s">
        <v>438</v>
      </c>
      <c r="H251" s="130"/>
      <c r="I251" s="130"/>
      <c r="J251" s="130"/>
      <c r="K251" s="130"/>
      <c r="L251" s="130"/>
      <c r="M251" s="130"/>
      <c r="P251" s="357" t="s">
        <v>440</v>
      </c>
      <c r="Q251" s="130"/>
      <c r="R251" s="130"/>
      <c r="S251" s="130"/>
      <c r="T251" s="130"/>
      <c r="U251" s="130"/>
      <c r="V251" s="130"/>
      <c r="W251" s="130"/>
    </row>
    <row r="252" spans="1:28" s="59" customFormat="1" ht="15" customHeight="1">
      <c r="A252" s="132"/>
      <c r="B252" s="442" t="s">
        <v>268</v>
      </c>
      <c r="C252" s="442" t="s">
        <v>439</v>
      </c>
      <c r="D252" s="442"/>
      <c r="E252" s="443" t="s">
        <v>564</v>
      </c>
      <c r="G252" s="444" t="s">
        <v>268</v>
      </c>
      <c r="H252" s="444" t="s">
        <v>265</v>
      </c>
      <c r="I252" s="444"/>
      <c r="J252" s="444" t="s">
        <v>267</v>
      </c>
      <c r="K252" s="444"/>
      <c r="L252" s="444"/>
      <c r="M252" s="444"/>
      <c r="N252" s="445" t="s">
        <v>564</v>
      </c>
      <c r="O252" s="60"/>
      <c r="P252" s="444" t="s">
        <v>268</v>
      </c>
      <c r="Q252" s="444" t="s">
        <v>265</v>
      </c>
      <c r="R252" s="444"/>
      <c r="S252" s="444" t="s">
        <v>267</v>
      </c>
      <c r="T252" s="444"/>
      <c r="U252" s="444"/>
      <c r="V252" s="444"/>
      <c r="W252" s="444" t="s">
        <v>266</v>
      </c>
      <c r="X252" s="444"/>
      <c r="Y252" s="445" t="s">
        <v>564</v>
      </c>
    </row>
    <row r="253" spans="1:28" s="59" customFormat="1" ht="18" customHeight="1">
      <c r="A253" s="132"/>
      <c r="B253" s="442"/>
      <c r="C253" s="442"/>
      <c r="D253" s="442"/>
      <c r="E253" s="443"/>
      <c r="G253" s="444"/>
      <c r="H253" s="444"/>
      <c r="I253" s="444"/>
      <c r="J253" s="444" t="s">
        <v>270</v>
      </c>
      <c r="K253" s="444"/>
      <c r="L253" s="444" t="s">
        <v>271</v>
      </c>
      <c r="M253" s="444"/>
      <c r="N253" s="445"/>
      <c r="O253" s="60"/>
      <c r="P253" s="444"/>
      <c r="Q253" s="444"/>
      <c r="R253" s="444"/>
      <c r="S253" s="444" t="s">
        <v>270</v>
      </c>
      <c r="T253" s="444"/>
      <c r="U253" s="444" t="s">
        <v>271</v>
      </c>
      <c r="V253" s="444"/>
      <c r="W253" s="445" t="s">
        <v>567</v>
      </c>
      <c r="X253" s="445" t="s">
        <v>566</v>
      </c>
      <c r="Y253" s="445"/>
    </row>
    <row r="254" spans="1:28" s="59" customFormat="1" ht="45">
      <c r="A254" s="132"/>
      <c r="B254" s="442"/>
      <c r="C254" s="359" t="s">
        <v>565</v>
      </c>
      <c r="D254" s="359" t="s">
        <v>566</v>
      </c>
      <c r="E254" s="443"/>
      <c r="G254" s="444"/>
      <c r="H254" s="360" t="s">
        <v>568</v>
      </c>
      <c r="I254" s="360" t="s">
        <v>569</v>
      </c>
      <c r="J254" s="360" t="s">
        <v>570</v>
      </c>
      <c r="K254" s="360" t="s">
        <v>566</v>
      </c>
      <c r="L254" s="360" t="s">
        <v>570</v>
      </c>
      <c r="M254" s="360" t="s">
        <v>566</v>
      </c>
      <c r="N254" s="445"/>
      <c r="O254" s="60"/>
      <c r="P254" s="444"/>
      <c r="Q254" s="360" t="s">
        <v>568</v>
      </c>
      <c r="R254" s="360" t="s">
        <v>569</v>
      </c>
      <c r="S254" s="360" t="s">
        <v>570</v>
      </c>
      <c r="T254" s="360" t="s">
        <v>566</v>
      </c>
      <c r="U254" s="360" t="s">
        <v>570</v>
      </c>
      <c r="V254" s="360" t="s">
        <v>566</v>
      </c>
      <c r="W254" s="445"/>
      <c r="X254" s="445"/>
      <c r="Y254" s="445"/>
      <c r="AA254" s="133"/>
      <c r="AB254" s="133"/>
    </row>
    <row r="255" spans="1:28" s="59" customFormat="1">
      <c r="A255" s="132"/>
      <c r="B255" s="361" t="s">
        <v>34</v>
      </c>
      <c r="C255" s="362"/>
      <c r="D255" s="362"/>
      <c r="E255" s="362"/>
      <c r="G255" s="361" t="s">
        <v>34</v>
      </c>
      <c r="H255" s="363"/>
      <c r="I255" s="363"/>
      <c r="J255" s="364"/>
      <c r="K255" s="364"/>
      <c r="L255" s="364"/>
      <c r="M255" s="364"/>
      <c r="N255" s="365"/>
      <c r="O255" s="59" t="str">
        <f>IFERROR(IF(N255&gt;4*LOOKUP($I$2,'FE-FC'!B255:B272,'FE-FC'!C255:C272),"AUDITORIA",""),"")</f>
        <v/>
      </c>
      <c r="P255" s="361" t="s">
        <v>34</v>
      </c>
      <c r="Q255" s="363"/>
      <c r="R255" s="363"/>
      <c r="S255" s="364"/>
      <c r="T255" s="364"/>
      <c r="U255" s="364"/>
      <c r="V255" s="364"/>
      <c r="W255" s="366"/>
      <c r="X255" s="366"/>
      <c r="Y255" s="367">
        <f>T255+V255+X255</f>
        <v>0</v>
      </c>
      <c r="AA255" s="374" t="str">
        <f t="shared" ref="AA255:AA262" si="58">IF(SUM(E255,N255,Y255)=0,"","")</f>
        <v/>
      </c>
      <c r="AB255" s="374" t="str">
        <f>IFERROR(SUM(AA255:AA266)/IFERROR(COUNTIF(AA255:AA266,"&gt;0"),1),"")</f>
        <v/>
      </c>
    </row>
    <row r="256" spans="1:28" s="59" customFormat="1">
      <c r="A256" s="132"/>
      <c r="B256" s="361" t="s">
        <v>35</v>
      </c>
      <c r="C256" s="368"/>
      <c r="D256" s="368"/>
      <c r="E256" s="368"/>
      <c r="G256" s="361" t="s">
        <v>35</v>
      </c>
      <c r="H256" s="363"/>
      <c r="I256" s="363"/>
      <c r="J256" s="366"/>
      <c r="K256" s="366"/>
      <c r="L256" s="366"/>
      <c r="M256" s="366"/>
      <c r="N256" s="365"/>
      <c r="O256" s="59" t="str">
        <f>IFERROR(IF(N256&gt;4*LOOKUP($I$2,'FE-FC'!B255:B272,'FE-FC'!C255:C272),"AUDITORIA",""),"")</f>
        <v/>
      </c>
      <c r="P256" s="361" t="s">
        <v>35</v>
      </c>
      <c r="Q256" s="363"/>
      <c r="R256" s="363"/>
      <c r="S256" s="366"/>
      <c r="T256" s="366"/>
      <c r="U256" s="366"/>
      <c r="V256" s="366"/>
      <c r="W256" s="366"/>
      <c r="X256" s="366"/>
      <c r="Y256" s="367">
        <f t="shared" ref="Y256:Y257" si="59">T256+V256+X256</f>
        <v>0</v>
      </c>
      <c r="AA256" s="374" t="str">
        <f t="shared" si="58"/>
        <v/>
      </c>
      <c r="AB256" s="374" t="str">
        <f>AB255</f>
        <v/>
      </c>
    </row>
    <row r="257" spans="1:28" s="59" customFormat="1" ht="15" customHeight="1">
      <c r="A257" s="132"/>
      <c r="B257" s="361" t="s">
        <v>36</v>
      </c>
      <c r="C257" s="368"/>
      <c r="D257" s="368"/>
      <c r="E257" s="368"/>
      <c r="G257" s="361" t="s">
        <v>36</v>
      </c>
      <c r="H257" s="363"/>
      <c r="I257" s="363"/>
      <c r="J257" s="366"/>
      <c r="K257" s="366"/>
      <c r="L257" s="366"/>
      <c r="M257" s="366"/>
      <c r="N257" s="365"/>
      <c r="O257" s="59" t="str">
        <f>IFERROR(IF(N257&gt;4*LOOKUP($I$2,'FE-FC'!B255:B272,'FE-FC'!C255:C272),"AUDITORIA",""),"")</f>
        <v/>
      </c>
      <c r="P257" s="361" t="s">
        <v>36</v>
      </c>
      <c r="Q257" s="363"/>
      <c r="R257" s="363"/>
      <c r="S257" s="366"/>
      <c r="T257" s="366"/>
      <c r="U257" s="366"/>
      <c r="V257" s="366"/>
      <c r="W257" s="366"/>
      <c r="X257" s="366"/>
      <c r="Y257" s="367">
        <f t="shared" si="59"/>
        <v>0</v>
      </c>
      <c r="AA257" s="374" t="str">
        <f t="shared" si="58"/>
        <v/>
      </c>
      <c r="AB257" s="374" t="str">
        <f t="shared" ref="AB257:AB266" si="60">AB256</f>
        <v/>
      </c>
    </row>
    <row r="258" spans="1:28" s="59" customFormat="1">
      <c r="A258" s="132"/>
      <c r="B258" s="361" t="s">
        <v>37</v>
      </c>
      <c r="C258" s="368"/>
      <c r="D258" s="368"/>
      <c r="E258" s="368"/>
      <c r="G258" s="361" t="s">
        <v>37</v>
      </c>
      <c r="H258" s="363"/>
      <c r="I258" s="363"/>
      <c r="J258" s="366"/>
      <c r="K258" s="366"/>
      <c r="L258" s="366"/>
      <c r="M258" s="366"/>
      <c r="N258" s="365"/>
      <c r="O258" s="59" t="str">
        <f>IFERROR(IF(N258&gt;4*LOOKUP($I$2,'FE-FC'!B255:B272,'FE-FC'!C255:C272),"AUDITORIA",""),"")</f>
        <v/>
      </c>
      <c r="P258" s="361" t="s">
        <v>37</v>
      </c>
      <c r="Q258" s="363"/>
      <c r="R258" s="363"/>
      <c r="S258" s="366"/>
      <c r="T258" s="366"/>
      <c r="U258" s="366"/>
      <c r="V258" s="366"/>
      <c r="W258" s="366"/>
      <c r="X258" s="366"/>
      <c r="Y258" s="367">
        <f>T258+V258+X258</f>
        <v>0</v>
      </c>
      <c r="AA258" s="374" t="str">
        <f t="shared" si="58"/>
        <v/>
      </c>
      <c r="AB258" s="374" t="str">
        <f t="shared" si="60"/>
        <v/>
      </c>
    </row>
    <row r="259" spans="1:28" s="59" customFormat="1">
      <c r="A259" s="132"/>
      <c r="B259" s="361" t="s">
        <v>38</v>
      </c>
      <c r="C259" s="368"/>
      <c r="D259" s="368"/>
      <c r="E259" s="368"/>
      <c r="G259" s="361" t="s">
        <v>38</v>
      </c>
      <c r="H259" s="363"/>
      <c r="I259" s="363"/>
      <c r="J259" s="366"/>
      <c r="K259" s="366"/>
      <c r="L259" s="366"/>
      <c r="M259" s="366"/>
      <c r="N259" s="365"/>
      <c r="O259" s="59" t="str">
        <f>IFERROR(IF(N259&gt;4*LOOKUP($I$2,'FE-FC'!B255:B272,'FE-FC'!C255:C272),"AUDITORIA",""),"")</f>
        <v/>
      </c>
      <c r="P259" s="361" t="s">
        <v>38</v>
      </c>
      <c r="Q259" s="363"/>
      <c r="R259" s="363"/>
      <c r="S259" s="366"/>
      <c r="T259" s="366"/>
      <c r="U259" s="366"/>
      <c r="V259" s="366"/>
      <c r="W259" s="366"/>
      <c r="X259" s="366"/>
      <c r="Y259" s="367">
        <f t="shared" ref="Y259:Y266" si="61">T259+V259+X259</f>
        <v>0</v>
      </c>
      <c r="AA259" s="374" t="str">
        <f t="shared" si="58"/>
        <v/>
      </c>
      <c r="AB259" s="374" t="str">
        <f t="shared" si="60"/>
        <v/>
      </c>
    </row>
    <row r="260" spans="1:28" s="59" customFormat="1">
      <c r="A260" s="132"/>
      <c r="B260" s="361" t="s">
        <v>39</v>
      </c>
      <c r="C260" s="362"/>
      <c r="D260" s="362"/>
      <c r="E260" s="362"/>
      <c r="G260" s="361" t="s">
        <v>39</v>
      </c>
      <c r="H260" s="363"/>
      <c r="I260" s="363"/>
      <c r="J260" s="366"/>
      <c r="K260" s="366"/>
      <c r="L260" s="366"/>
      <c r="M260" s="366"/>
      <c r="N260" s="365"/>
      <c r="O260" s="59" t="str">
        <f>IFERROR(IF(N260&gt;4*LOOKUP($I$2,'FE-FC'!B255:B272,'FE-FC'!C255:C272),"AUDITORIA",""),"")</f>
        <v/>
      </c>
      <c r="P260" s="361" t="s">
        <v>39</v>
      </c>
      <c r="Q260" s="363"/>
      <c r="R260" s="363"/>
      <c r="S260" s="366"/>
      <c r="T260" s="366"/>
      <c r="U260" s="366"/>
      <c r="V260" s="366"/>
      <c r="W260" s="366"/>
      <c r="X260" s="366"/>
      <c r="Y260" s="367">
        <f t="shared" si="61"/>
        <v>0</v>
      </c>
      <c r="AA260" s="374" t="str">
        <f t="shared" si="58"/>
        <v/>
      </c>
      <c r="AB260" s="374" t="str">
        <f t="shared" si="60"/>
        <v/>
      </c>
    </row>
    <row r="261" spans="1:28" s="59" customFormat="1">
      <c r="A261" s="132"/>
      <c r="B261" s="361" t="s">
        <v>40</v>
      </c>
      <c r="C261" s="368"/>
      <c r="D261" s="368"/>
      <c r="E261" s="368"/>
      <c r="G261" s="361" t="s">
        <v>40</v>
      </c>
      <c r="H261" s="363"/>
      <c r="I261" s="363"/>
      <c r="J261" s="366"/>
      <c r="K261" s="366"/>
      <c r="L261" s="366"/>
      <c r="M261" s="366"/>
      <c r="N261" s="365"/>
      <c r="O261" s="59" t="str">
        <f>IFERROR(IF(N261&gt;4*LOOKUP($I$2,'FE-FC'!B255:B272,'FE-FC'!C255:C272),"AUDITORIA",""),"")</f>
        <v/>
      </c>
      <c r="P261" s="361" t="s">
        <v>40</v>
      </c>
      <c r="Q261" s="363"/>
      <c r="R261" s="363"/>
      <c r="S261" s="366"/>
      <c r="T261" s="366"/>
      <c r="U261" s="366"/>
      <c r="V261" s="366"/>
      <c r="W261" s="366"/>
      <c r="X261" s="366"/>
      <c r="Y261" s="367">
        <f t="shared" si="61"/>
        <v>0</v>
      </c>
      <c r="AA261" s="374" t="str">
        <f t="shared" si="58"/>
        <v/>
      </c>
      <c r="AB261" s="374" t="str">
        <f t="shared" si="60"/>
        <v/>
      </c>
    </row>
    <row r="262" spans="1:28" s="59" customFormat="1">
      <c r="A262" s="132"/>
      <c r="B262" s="361" t="s">
        <v>41</v>
      </c>
      <c r="C262" s="368"/>
      <c r="D262" s="368"/>
      <c r="E262" s="368"/>
      <c r="G262" s="361" t="s">
        <v>41</v>
      </c>
      <c r="H262" s="363"/>
      <c r="I262" s="363"/>
      <c r="J262" s="366"/>
      <c r="K262" s="366"/>
      <c r="L262" s="366"/>
      <c r="M262" s="366"/>
      <c r="N262" s="365"/>
      <c r="O262" s="59" t="str">
        <f>IFERROR(IF(N262&gt;4*LOOKUP($I$2,'FE-FC'!B255:B272,'FE-FC'!C255:C272),"AUDITORIA",""),"")</f>
        <v/>
      </c>
      <c r="P262" s="361" t="s">
        <v>41</v>
      </c>
      <c r="Q262" s="363"/>
      <c r="R262" s="363"/>
      <c r="S262" s="366"/>
      <c r="T262" s="366"/>
      <c r="U262" s="366"/>
      <c r="V262" s="366"/>
      <c r="W262" s="366"/>
      <c r="X262" s="366"/>
      <c r="Y262" s="367">
        <f t="shared" si="61"/>
        <v>0</v>
      </c>
      <c r="AA262" s="374" t="str">
        <f t="shared" si="58"/>
        <v/>
      </c>
      <c r="AB262" s="374" t="str">
        <f t="shared" si="60"/>
        <v/>
      </c>
    </row>
    <row r="263" spans="1:28" s="59" customFormat="1">
      <c r="A263" s="132"/>
      <c r="B263" s="361" t="s">
        <v>269</v>
      </c>
      <c r="C263" s="368"/>
      <c r="D263" s="368"/>
      <c r="E263" s="368"/>
      <c r="G263" s="361" t="s">
        <v>269</v>
      </c>
      <c r="H263" s="363"/>
      <c r="I263" s="363"/>
      <c r="J263" s="366"/>
      <c r="K263" s="366"/>
      <c r="L263" s="366"/>
      <c r="M263" s="366"/>
      <c r="N263" s="365"/>
      <c r="O263" s="59" t="str">
        <f>IFERROR(IF(N263&gt;4*LOOKUP($I$2,'FE-FC'!B255:B272,'FE-FC'!C255:C272),"AUDITORIA",""),"")</f>
        <v/>
      </c>
      <c r="P263" s="361" t="s">
        <v>269</v>
      </c>
      <c r="Q263" s="363"/>
      <c r="R263" s="363"/>
      <c r="S263" s="366"/>
      <c r="T263" s="366"/>
      <c r="U263" s="366"/>
      <c r="V263" s="366"/>
      <c r="W263" s="366"/>
      <c r="X263" s="366"/>
      <c r="Y263" s="367">
        <f t="shared" si="61"/>
        <v>0</v>
      </c>
      <c r="AA263" s="374" t="str">
        <f>IF(SUM(E263,N263,Y263),"","")</f>
        <v/>
      </c>
      <c r="AB263" s="374" t="str">
        <f t="shared" si="60"/>
        <v/>
      </c>
    </row>
    <row r="264" spans="1:28" s="59" customFormat="1">
      <c r="A264" s="132"/>
      <c r="B264" s="361" t="s">
        <v>42</v>
      </c>
      <c r="C264" s="368"/>
      <c r="D264" s="368"/>
      <c r="E264" s="368"/>
      <c r="G264" s="361" t="s">
        <v>42</v>
      </c>
      <c r="H264" s="363"/>
      <c r="I264" s="363"/>
      <c r="J264" s="366"/>
      <c r="K264" s="366"/>
      <c r="L264" s="366"/>
      <c r="M264" s="366"/>
      <c r="N264" s="365"/>
      <c r="O264" s="59" t="str">
        <f>IFERROR(IF(N264&gt;4*LOOKUP($I$2,'FE-FC'!B255:B272,'FE-FC'!C255:C272),"AUDITORIA",""),"")</f>
        <v/>
      </c>
      <c r="P264" s="361" t="s">
        <v>42</v>
      </c>
      <c r="Q264" s="363"/>
      <c r="R264" s="363"/>
      <c r="S264" s="366"/>
      <c r="T264" s="366"/>
      <c r="U264" s="366"/>
      <c r="V264" s="366"/>
      <c r="W264" s="366"/>
      <c r="X264" s="366"/>
      <c r="Y264" s="367">
        <f t="shared" si="61"/>
        <v>0</v>
      </c>
      <c r="AA264" s="374" t="str">
        <f>IF(SUM(E264,N264,Y264)=0,"","")</f>
        <v/>
      </c>
      <c r="AB264" s="374" t="str">
        <f t="shared" si="60"/>
        <v/>
      </c>
    </row>
    <row r="265" spans="1:28" s="59" customFormat="1">
      <c r="A265" s="132"/>
      <c r="B265" s="361" t="s">
        <v>43</v>
      </c>
      <c r="C265" s="362"/>
      <c r="D265" s="362"/>
      <c r="E265" s="362"/>
      <c r="G265" s="361" t="s">
        <v>43</v>
      </c>
      <c r="H265" s="363"/>
      <c r="I265" s="363"/>
      <c r="J265" s="366"/>
      <c r="K265" s="366"/>
      <c r="L265" s="366"/>
      <c r="M265" s="366"/>
      <c r="N265" s="365"/>
      <c r="O265" s="59" t="str">
        <f>IFERROR(IF(N265&gt;4*LOOKUP($I$2,'FE-FC'!B255:B272,'FE-FC'!C255:C272),"AUDITORIA",""),"")</f>
        <v/>
      </c>
      <c r="P265" s="361" t="s">
        <v>43</v>
      </c>
      <c r="Q265" s="363"/>
      <c r="R265" s="363"/>
      <c r="S265" s="366"/>
      <c r="T265" s="366"/>
      <c r="U265" s="366"/>
      <c r="V265" s="366"/>
      <c r="W265" s="366"/>
      <c r="X265" s="366"/>
      <c r="Y265" s="367">
        <f t="shared" si="61"/>
        <v>0</v>
      </c>
      <c r="AA265" s="374" t="str">
        <f>IF(SUM(E265,N265,Y265)=0,"","")</f>
        <v/>
      </c>
      <c r="AB265" s="374" t="str">
        <f t="shared" si="60"/>
        <v/>
      </c>
    </row>
    <row r="266" spans="1:28" s="59" customFormat="1">
      <c r="A266" s="132"/>
      <c r="B266" s="361" t="s">
        <v>44</v>
      </c>
      <c r="C266" s="368"/>
      <c r="D266" s="368"/>
      <c r="E266" s="368"/>
      <c r="G266" s="361" t="s">
        <v>44</v>
      </c>
      <c r="H266" s="363"/>
      <c r="I266" s="363"/>
      <c r="J266" s="366"/>
      <c r="K266" s="366"/>
      <c r="L266" s="366"/>
      <c r="M266" s="366"/>
      <c r="N266" s="365"/>
      <c r="O266" s="59" t="str">
        <f>IFERROR(IF(N255&gt;4*LOOKUP($I$2,'FE-FC'!B255:B272,'FE-FC'!C255:C272),"AUDITORIA",""),"")</f>
        <v/>
      </c>
      <c r="P266" s="361" t="s">
        <v>44</v>
      </c>
      <c r="Q266" s="363"/>
      <c r="R266" s="363"/>
      <c r="S266" s="366"/>
      <c r="T266" s="366"/>
      <c r="U266" s="366"/>
      <c r="V266" s="366"/>
      <c r="W266" s="366"/>
      <c r="X266" s="366"/>
      <c r="Y266" s="367">
        <f t="shared" si="61"/>
        <v>0</v>
      </c>
      <c r="AA266" s="374" t="str">
        <f>IF(SUM(E266,N266,Y266)=0,"","")</f>
        <v/>
      </c>
      <c r="AB266" s="374" t="str">
        <f t="shared" si="60"/>
        <v/>
      </c>
    </row>
    <row r="267" spans="1:28"/>
    <row r="268" spans="1:28" ht="15.75">
      <c r="A268" s="129"/>
      <c r="B268" s="372" t="s">
        <v>586</v>
      </c>
      <c r="C268" s="371" t="s">
        <v>571</v>
      </c>
      <c r="D268" s="370"/>
      <c r="F268" s="130"/>
      <c r="G268" s="130"/>
      <c r="H268" s="130"/>
      <c r="I268" s="130"/>
      <c r="J268" s="130"/>
      <c r="K268" s="130"/>
      <c r="L268" s="130"/>
      <c r="M268" s="130"/>
      <c r="N268" s="130"/>
    </row>
    <row r="269" spans="1:28" ht="15.75">
      <c r="A269" s="129"/>
      <c r="B269" s="372"/>
      <c r="C269" s="371" t="s">
        <v>573</v>
      </c>
      <c r="D269" s="366" t="s">
        <v>540</v>
      </c>
      <c r="E269" s="127" t="str">
        <f>IF(LEN(D269)&gt;0,LEFT(D269,3),"")</f>
        <v>BT3</v>
      </c>
      <c r="F269" s="441" t="str">
        <f>IF(E269="BT5","Llenar solo el Formato 1",IF(E269="BT7","Llenar solo el Formato 1",IF(E269="BT6","Llenar solo el Formato 2",IF(E269="BT4","Llenar solo el Formato 2","Llenar solo el Formato 3"))))</f>
        <v>Llenar solo el Formato 3</v>
      </c>
      <c r="G269" s="441"/>
      <c r="H269" s="130"/>
      <c r="I269" s="130"/>
      <c r="J269" s="130"/>
      <c r="K269" s="130"/>
      <c r="L269" s="130"/>
      <c r="M269" s="130"/>
      <c r="N269" s="130"/>
    </row>
    <row r="270" spans="1:28" ht="15.75">
      <c r="A270" s="129"/>
      <c r="B270" s="357" t="s">
        <v>436</v>
      </c>
      <c r="C270" s="130"/>
      <c r="D270" s="130"/>
      <c r="E270" s="130"/>
      <c r="F270" s="130"/>
      <c r="G270" s="357" t="s">
        <v>438</v>
      </c>
      <c r="H270" s="130"/>
      <c r="I270" s="130"/>
      <c r="J270" s="130"/>
      <c r="K270" s="130"/>
      <c r="L270" s="130"/>
      <c r="M270" s="130"/>
      <c r="P270" s="357" t="s">
        <v>440</v>
      </c>
      <c r="Q270" s="130"/>
      <c r="R270" s="130"/>
      <c r="S270" s="130"/>
      <c r="T270" s="130"/>
      <c r="U270" s="130"/>
      <c r="V270" s="130"/>
      <c r="W270" s="130"/>
    </row>
    <row r="271" spans="1:28" s="59" customFormat="1" ht="15" customHeight="1">
      <c r="A271" s="132"/>
      <c r="B271" s="442" t="s">
        <v>268</v>
      </c>
      <c r="C271" s="442" t="s">
        <v>439</v>
      </c>
      <c r="D271" s="442"/>
      <c r="E271" s="443" t="s">
        <v>564</v>
      </c>
      <c r="G271" s="444" t="s">
        <v>268</v>
      </c>
      <c r="H271" s="444" t="s">
        <v>265</v>
      </c>
      <c r="I271" s="444"/>
      <c r="J271" s="444" t="s">
        <v>267</v>
      </c>
      <c r="K271" s="444"/>
      <c r="L271" s="444"/>
      <c r="M271" s="444"/>
      <c r="N271" s="445" t="s">
        <v>564</v>
      </c>
      <c r="O271" s="60"/>
      <c r="P271" s="444" t="s">
        <v>268</v>
      </c>
      <c r="Q271" s="444" t="s">
        <v>265</v>
      </c>
      <c r="R271" s="444"/>
      <c r="S271" s="444" t="s">
        <v>267</v>
      </c>
      <c r="T271" s="444"/>
      <c r="U271" s="444"/>
      <c r="V271" s="444"/>
      <c r="W271" s="444" t="s">
        <v>266</v>
      </c>
      <c r="X271" s="444"/>
      <c r="Y271" s="445" t="s">
        <v>564</v>
      </c>
    </row>
    <row r="272" spans="1:28" s="59" customFormat="1" ht="18" customHeight="1">
      <c r="A272" s="132"/>
      <c r="B272" s="442"/>
      <c r="C272" s="442"/>
      <c r="D272" s="442"/>
      <c r="E272" s="443"/>
      <c r="G272" s="444"/>
      <c r="H272" s="444"/>
      <c r="I272" s="444"/>
      <c r="J272" s="444" t="s">
        <v>270</v>
      </c>
      <c r="K272" s="444"/>
      <c r="L272" s="444" t="s">
        <v>271</v>
      </c>
      <c r="M272" s="444"/>
      <c r="N272" s="445"/>
      <c r="O272" s="60"/>
      <c r="P272" s="444"/>
      <c r="Q272" s="444"/>
      <c r="R272" s="444"/>
      <c r="S272" s="444" t="s">
        <v>270</v>
      </c>
      <c r="T272" s="444"/>
      <c r="U272" s="444" t="s">
        <v>271</v>
      </c>
      <c r="V272" s="444"/>
      <c r="W272" s="445" t="s">
        <v>567</v>
      </c>
      <c r="X272" s="445" t="s">
        <v>566</v>
      </c>
      <c r="Y272" s="445"/>
    </row>
    <row r="273" spans="1:28" s="59" customFormat="1" ht="45">
      <c r="A273" s="132"/>
      <c r="B273" s="442"/>
      <c r="C273" s="359" t="s">
        <v>565</v>
      </c>
      <c r="D273" s="359" t="s">
        <v>566</v>
      </c>
      <c r="E273" s="443"/>
      <c r="G273" s="444"/>
      <c r="H273" s="360" t="s">
        <v>568</v>
      </c>
      <c r="I273" s="360" t="s">
        <v>569</v>
      </c>
      <c r="J273" s="360" t="s">
        <v>570</v>
      </c>
      <c r="K273" s="360" t="s">
        <v>566</v>
      </c>
      <c r="L273" s="360" t="s">
        <v>570</v>
      </c>
      <c r="M273" s="360" t="s">
        <v>566</v>
      </c>
      <c r="N273" s="445"/>
      <c r="O273" s="60"/>
      <c r="P273" s="444"/>
      <c r="Q273" s="360" t="s">
        <v>568</v>
      </c>
      <c r="R273" s="360" t="s">
        <v>569</v>
      </c>
      <c r="S273" s="360" t="s">
        <v>570</v>
      </c>
      <c r="T273" s="360" t="s">
        <v>566</v>
      </c>
      <c r="U273" s="360" t="s">
        <v>570</v>
      </c>
      <c r="V273" s="360" t="s">
        <v>566</v>
      </c>
      <c r="W273" s="445"/>
      <c r="X273" s="445"/>
      <c r="Y273" s="445"/>
      <c r="AA273" s="133"/>
      <c r="AB273" s="133"/>
    </row>
    <row r="274" spans="1:28" s="59" customFormat="1">
      <c r="A274" s="132"/>
      <c r="B274" s="361" t="s">
        <v>34</v>
      </c>
      <c r="C274" s="362"/>
      <c r="D274" s="362"/>
      <c r="E274" s="362"/>
      <c r="G274" s="361" t="s">
        <v>34</v>
      </c>
      <c r="H274" s="363"/>
      <c r="I274" s="363"/>
      <c r="J274" s="364"/>
      <c r="K274" s="364"/>
      <c r="L274" s="364"/>
      <c r="M274" s="364"/>
      <c r="N274" s="365"/>
      <c r="O274" s="59" t="str">
        <f>IFERROR(IF(N274&gt;4*LOOKUP($I$2,'FE-FC'!B274:B291,'FE-FC'!C274:C291),"AUDITORIA",""),"")</f>
        <v/>
      </c>
      <c r="P274" s="361" t="s">
        <v>34</v>
      </c>
      <c r="Q274" s="363"/>
      <c r="R274" s="363"/>
      <c r="S274" s="364"/>
      <c r="T274" s="364"/>
      <c r="U274" s="364"/>
      <c r="V274" s="364"/>
      <c r="W274" s="366"/>
      <c r="X274" s="366"/>
      <c r="Y274" s="367">
        <f>T274+V274+X274</f>
        <v>0</v>
      </c>
      <c r="AA274" s="374" t="str">
        <f t="shared" ref="AA274:AA281" si="62">IF(SUM(E274,N274,Y274)=0,"","")</f>
        <v/>
      </c>
      <c r="AB274" s="374" t="str">
        <f>IFERROR(SUM(AA274:AA285)/IFERROR(COUNTIF(AA274:AA285,"&gt;0"),1),"")</f>
        <v/>
      </c>
    </row>
    <row r="275" spans="1:28" s="59" customFormat="1">
      <c r="A275" s="132"/>
      <c r="B275" s="361" t="s">
        <v>35</v>
      </c>
      <c r="C275" s="368"/>
      <c r="D275" s="368"/>
      <c r="E275" s="368"/>
      <c r="G275" s="361" t="s">
        <v>35</v>
      </c>
      <c r="H275" s="363"/>
      <c r="I275" s="363"/>
      <c r="J275" s="366"/>
      <c r="K275" s="366"/>
      <c r="L275" s="366"/>
      <c r="M275" s="366"/>
      <c r="N275" s="365"/>
      <c r="O275" s="59" t="str">
        <f>IFERROR(IF(N275&gt;4*LOOKUP($I$2,'FE-FC'!B274:B291,'FE-FC'!C274:C291),"AUDITORIA",""),"")</f>
        <v/>
      </c>
      <c r="P275" s="361" t="s">
        <v>35</v>
      </c>
      <c r="Q275" s="363"/>
      <c r="R275" s="363"/>
      <c r="S275" s="366"/>
      <c r="T275" s="366"/>
      <c r="U275" s="366"/>
      <c r="V275" s="366"/>
      <c r="W275" s="366"/>
      <c r="X275" s="366"/>
      <c r="Y275" s="367">
        <f t="shared" ref="Y275:Y276" si="63">T275+V275+X275</f>
        <v>0</v>
      </c>
      <c r="AA275" s="374" t="str">
        <f t="shared" si="62"/>
        <v/>
      </c>
      <c r="AB275" s="374" t="str">
        <f>AB274</f>
        <v/>
      </c>
    </row>
    <row r="276" spans="1:28" s="59" customFormat="1" ht="15" customHeight="1">
      <c r="A276" s="132"/>
      <c r="B276" s="361" t="s">
        <v>36</v>
      </c>
      <c r="C276" s="368"/>
      <c r="D276" s="368"/>
      <c r="E276" s="368"/>
      <c r="G276" s="361" t="s">
        <v>36</v>
      </c>
      <c r="H276" s="363"/>
      <c r="I276" s="363"/>
      <c r="J276" s="366"/>
      <c r="K276" s="366"/>
      <c r="L276" s="366"/>
      <c r="M276" s="366"/>
      <c r="N276" s="365"/>
      <c r="O276" s="59" t="str">
        <f>IFERROR(IF(N276&gt;4*LOOKUP($I$2,'FE-FC'!B274:B291,'FE-FC'!C274:C291),"AUDITORIA",""),"")</f>
        <v/>
      </c>
      <c r="P276" s="361" t="s">
        <v>36</v>
      </c>
      <c r="Q276" s="363"/>
      <c r="R276" s="363"/>
      <c r="S276" s="366"/>
      <c r="T276" s="366"/>
      <c r="U276" s="366"/>
      <c r="V276" s="366"/>
      <c r="W276" s="366"/>
      <c r="X276" s="366"/>
      <c r="Y276" s="367">
        <f t="shared" si="63"/>
        <v>0</v>
      </c>
      <c r="AA276" s="374" t="str">
        <f t="shared" si="62"/>
        <v/>
      </c>
      <c r="AB276" s="374" t="str">
        <f t="shared" ref="AB276:AB285" si="64">AB275</f>
        <v/>
      </c>
    </row>
    <row r="277" spans="1:28" s="59" customFormat="1">
      <c r="A277" s="132"/>
      <c r="B277" s="361" t="s">
        <v>37</v>
      </c>
      <c r="C277" s="368"/>
      <c r="D277" s="368"/>
      <c r="E277" s="368"/>
      <c r="G277" s="361" t="s">
        <v>37</v>
      </c>
      <c r="H277" s="363"/>
      <c r="I277" s="363"/>
      <c r="J277" s="366"/>
      <c r="K277" s="366"/>
      <c r="L277" s="366"/>
      <c r="M277" s="366"/>
      <c r="N277" s="365"/>
      <c r="O277" s="59" t="str">
        <f>IFERROR(IF(N277&gt;4*LOOKUP($I$2,'FE-FC'!B274:B291,'FE-FC'!C274:C291),"AUDITORIA",""),"")</f>
        <v/>
      </c>
      <c r="P277" s="361" t="s">
        <v>37</v>
      </c>
      <c r="Q277" s="363"/>
      <c r="R277" s="363"/>
      <c r="S277" s="366"/>
      <c r="T277" s="366"/>
      <c r="U277" s="366"/>
      <c r="V277" s="366"/>
      <c r="W277" s="366"/>
      <c r="X277" s="366"/>
      <c r="Y277" s="367">
        <f>T277+V277+X277</f>
        <v>0</v>
      </c>
      <c r="AA277" s="374" t="str">
        <f t="shared" si="62"/>
        <v/>
      </c>
      <c r="AB277" s="374" t="str">
        <f t="shared" si="64"/>
        <v/>
      </c>
    </row>
    <row r="278" spans="1:28" s="59" customFormat="1">
      <c r="A278" s="132"/>
      <c r="B278" s="361" t="s">
        <v>38</v>
      </c>
      <c r="C278" s="368"/>
      <c r="D278" s="368"/>
      <c r="E278" s="368"/>
      <c r="G278" s="361" t="s">
        <v>38</v>
      </c>
      <c r="H278" s="363"/>
      <c r="I278" s="363"/>
      <c r="J278" s="366"/>
      <c r="K278" s="366"/>
      <c r="L278" s="366"/>
      <c r="M278" s="366"/>
      <c r="N278" s="365"/>
      <c r="O278" s="59" t="str">
        <f>IFERROR(IF(N278&gt;4*LOOKUP($I$2,'FE-FC'!B274:B291,'FE-FC'!C274:C291),"AUDITORIA",""),"")</f>
        <v/>
      </c>
      <c r="P278" s="361" t="s">
        <v>38</v>
      </c>
      <c r="Q278" s="363"/>
      <c r="R278" s="363"/>
      <c r="S278" s="366"/>
      <c r="T278" s="366"/>
      <c r="U278" s="366"/>
      <c r="V278" s="366"/>
      <c r="W278" s="366"/>
      <c r="X278" s="366"/>
      <c r="Y278" s="367">
        <f t="shared" ref="Y278:Y285" si="65">T278+V278+X278</f>
        <v>0</v>
      </c>
      <c r="AA278" s="374" t="str">
        <f t="shared" si="62"/>
        <v/>
      </c>
      <c r="AB278" s="374" t="str">
        <f t="shared" si="64"/>
        <v/>
      </c>
    </row>
    <row r="279" spans="1:28" s="59" customFormat="1">
      <c r="A279" s="132"/>
      <c r="B279" s="361" t="s">
        <v>39</v>
      </c>
      <c r="C279" s="362"/>
      <c r="D279" s="362"/>
      <c r="E279" s="362"/>
      <c r="G279" s="361" t="s">
        <v>39</v>
      </c>
      <c r="H279" s="363"/>
      <c r="I279" s="363"/>
      <c r="J279" s="366"/>
      <c r="K279" s="366"/>
      <c r="L279" s="366"/>
      <c r="M279" s="366"/>
      <c r="N279" s="365"/>
      <c r="O279" s="59" t="str">
        <f>IFERROR(IF(N279&gt;4*LOOKUP($I$2,'FE-FC'!B274:B291,'FE-FC'!C274:C291),"AUDITORIA",""),"")</f>
        <v/>
      </c>
      <c r="P279" s="361" t="s">
        <v>39</v>
      </c>
      <c r="Q279" s="363"/>
      <c r="R279" s="363"/>
      <c r="S279" s="366"/>
      <c r="T279" s="366"/>
      <c r="U279" s="366"/>
      <c r="V279" s="366"/>
      <c r="W279" s="366"/>
      <c r="X279" s="366"/>
      <c r="Y279" s="367">
        <f t="shared" si="65"/>
        <v>0</v>
      </c>
      <c r="AA279" s="374" t="str">
        <f t="shared" si="62"/>
        <v/>
      </c>
      <c r="AB279" s="374" t="str">
        <f t="shared" si="64"/>
        <v/>
      </c>
    </row>
    <row r="280" spans="1:28" s="59" customFormat="1">
      <c r="A280" s="132"/>
      <c r="B280" s="361" t="s">
        <v>40</v>
      </c>
      <c r="C280" s="368"/>
      <c r="D280" s="368"/>
      <c r="E280" s="368"/>
      <c r="G280" s="361" t="s">
        <v>40</v>
      </c>
      <c r="H280" s="363"/>
      <c r="I280" s="363"/>
      <c r="J280" s="366"/>
      <c r="K280" s="366"/>
      <c r="L280" s="366"/>
      <c r="M280" s="366"/>
      <c r="N280" s="365"/>
      <c r="O280" s="59" t="str">
        <f>IFERROR(IF(N280&gt;4*LOOKUP($I$2,'FE-FC'!B274:B291,'FE-FC'!C274:C291),"AUDITORIA",""),"")</f>
        <v/>
      </c>
      <c r="P280" s="361" t="s">
        <v>40</v>
      </c>
      <c r="Q280" s="363"/>
      <c r="R280" s="363"/>
      <c r="S280" s="366"/>
      <c r="T280" s="366"/>
      <c r="U280" s="366"/>
      <c r="V280" s="366"/>
      <c r="W280" s="366"/>
      <c r="X280" s="366"/>
      <c r="Y280" s="367">
        <f t="shared" si="65"/>
        <v>0</v>
      </c>
      <c r="AA280" s="374" t="str">
        <f t="shared" si="62"/>
        <v/>
      </c>
      <c r="AB280" s="374" t="str">
        <f t="shared" si="64"/>
        <v/>
      </c>
    </row>
    <row r="281" spans="1:28" s="59" customFormat="1">
      <c r="A281" s="132"/>
      <c r="B281" s="361" t="s">
        <v>41</v>
      </c>
      <c r="C281" s="368"/>
      <c r="D281" s="368"/>
      <c r="E281" s="368"/>
      <c r="G281" s="361" t="s">
        <v>41</v>
      </c>
      <c r="H281" s="363"/>
      <c r="I281" s="363"/>
      <c r="J281" s="366"/>
      <c r="K281" s="366"/>
      <c r="L281" s="366"/>
      <c r="M281" s="366"/>
      <c r="N281" s="365"/>
      <c r="O281" s="59" t="str">
        <f>IFERROR(IF(N281&gt;4*LOOKUP($I$2,'FE-FC'!B274:B291,'FE-FC'!C274:C291),"AUDITORIA",""),"")</f>
        <v/>
      </c>
      <c r="P281" s="361" t="s">
        <v>41</v>
      </c>
      <c r="Q281" s="363"/>
      <c r="R281" s="363"/>
      <c r="S281" s="366"/>
      <c r="T281" s="366"/>
      <c r="U281" s="366"/>
      <c r="V281" s="366"/>
      <c r="W281" s="366"/>
      <c r="X281" s="366"/>
      <c r="Y281" s="367">
        <f t="shared" si="65"/>
        <v>0</v>
      </c>
      <c r="AA281" s="374" t="str">
        <f t="shared" si="62"/>
        <v/>
      </c>
      <c r="AB281" s="374" t="str">
        <f t="shared" si="64"/>
        <v/>
      </c>
    </row>
    <row r="282" spans="1:28" s="59" customFormat="1">
      <c r="A282" s="132"/>
      <c r="B282" s="361" t="s">
        <v>269</v>
      </c>
      <c r="C282" s="368"/>
      <c r="D282" s="368"/>
      <c r="E282" s="368"/>
      <c r="G282" s="361" t="s">
        <v>269</v>
      </c>
      <c r="H282" s="363"/>
      <c r="I282" s="363"/>
      <c r="J282" s="366"/>
      <c r="K282" s="366"/>
      <c r="L282" s="366"/>
      <c r="M282" s="366"/>
      <c r="N282" s="365"/>
      <c r="O282" s="59" t="str">
        <f>IFERROR(IF(N282&gt;4*LOOKUP($I$2,'FE-FC'!B274:B291,'FE-FC'!C274:C291),"AUDITORIA",""),"")</f>
        <v/>
      </c>
      <c r="P282" s="361" t="s">
        <v>269</v>
      </c>
      <c r="Q282" s="363"/>
      <c r="R282" s="363"/>
      <c r="S282" s="366"/>
      <c r="T282" s="366"/>
      <c r="U282" s="366"/>
      <c r="V282" s="366"/>
      <c r="W282" s="366"/>
      <c r="X282" s="366"/>
      <c r="Y282" s="367">
        <f t="shared" si="65"/>
        <v>0</v>
      </c>
      <c r="AA282" s="374" t="str">
        <f>IF(SUM(E282,N282,Y282),"","")</f>
        <v/>
      </c>
      <c r="AB282" s="374" t="str">
        <f t="shared" si="64"/>
        <v/>
      </c>
    </row>
    <row r="283" spans="1:28" s="59" customFormat="1">
      <c r="A283" s="132"/>
      <c r="B283" s="361" t="s">
        <v>42</v>
      </c>
      <c r="C283" s="368"/>
      <c r="D283" s="368"/>
      <c r="E283" s="368"/>
      <c r="G283" s="361" t="s">
        <v>42</v>
      </c>
      <c r="H283" s="363"/>
      <c r="I283" s="363"/>
      <c r="J283" s="366"/>
      <c r="K283" s="366"/>
      <c r="L283" s="366"/>
      <c r="M283" s="366"/>
      <c r="N283" s="365"/>
      <c r="O283" s="59" t="str">
        <f>IFERROR(IF(N283&gt;4*LOOKUP($I$2,'FE-FC'!B274:B291,'FE-FC'!C274:C291),"AUDITORIA",""),"")</f>
        <v/>
      </c>
      <c r="P283" s="361" t="s">
        <v>42</v>
      </c>
      <c r="Q283" s="363"/>
      <c r="R283" s="363"/>
      <c r="S283" s="366"/>
      <c r="T283" s="366"/>
      <c r="U283" s="366"/>
      <c r="V283" s="366"/>
      <c r="W283" s="366"/>
      <c r="X283" s="366"/>
      <c r="Y283" s="367">
        <f t="shared" si="65"/>
        <v>0</v>
      </c>
      <c r="AA283" s="374" t="str">
        <f>IF(SUM(E283,N283,Y283)=0,"","")</f>
        <v/>
      </c>
      <c r="AB283" s="374" t="str">
        <f t="shared" si="64"/>
        <v/>
      </c>
    </row>
    <row r="284" spans="1:28" s="59" customFormat="1">
      <c r="A284" s="132"/>
      <c r="B284" s="361" t="s">
        <v>43</v>
      </c>
      <c r="C284" s="362"/>
      <c r="D284" s="362"/>
      <c r="E284" s="362"/>
      <c r="G284" s="361" t="s">
        <v>43</v>
      </c>
      <c r="H284" s="363"/>
      <c r="I284" s="363"/>
      <c r="J284" s="366"/>
      <c r="K284" s="366"/>
      <c r="L284" s="366"/>
      <c r="M284" s="366"/>
      <c r="N284" s="365"/>
      <c r="O284" s="59" t="str">
        <f>IFERROR(IF(N284&gt;4*LOOKUP($I$2,'FE-FC'!B274:B291,'FE-FC'!C274:C291),"AUDITORIA",""),"")</f>
        <v/>
      </c>
      <c r="P284" s="361" t="s">
        <v>43</v>
      </c>
      <c r="Q284" s="363"/>
      <c r="R284" s="363"/>
      <c r="S284" s="366"/>
      <c r="T284" s="366"/>
      <c r="U284" s="366"/>
      <c r="V284" s="366"/>
      <c r="W284" s="366"/>
      <c r="X284" s="366"/>
      <c r="Y284" s="367">
        <f t="shared" si="65"/>
        <v>0</v>
      </c>
      <c r="AA284" s="374" t="str">
        <f>IF(SUM(E284,N284,Y284)=0,"","")</f>
        <v/>
      </c>
      <c r="AB284" s="374" t="str">
        <f t="shared" si="64"/>
        <v/>
      </c>
    </row>
    <row r="285" spans="1:28" s="59" customFormat="1">
      <c r="A285" s="132"/>
      <c r="B285" s="361" t="s">
        <v>44</v>
      </c>
      <c r="C285" s="368"/>
      <c r="D285" s="368"/>
      <c r="E285" s="368"/>
      <c r="G285" s="361" t="s">
        <v>44</v>
      </c>
      <c r="H285" s="363"/>
      <c r="I285" s="363"/>
      <c r="J285" s="366"/>
      <c r="K285" s="366"/>
      <c r="L285" s="366"/>
      <c r="M285" s="366"/>
      <c r="N285" s="365"/>
      <c r="O285" s="59" t="str">
        <f>IFERROR(IF(N274&gt;4*LOOKUP($I$2,'FE-FC'!B274:B291,'FE-FC'!C274:C291),"AUDITORIA",""),"")</f>
        <v/>
      </c>
      <c r="P285" s="361" t="s">
        <v>44</v>
      </c>
      <c r="Q285" s="363"/>
      <c r="R285" s="363"/>
      <c r="S285" s="366"/>
      <c r="T285" s="366"/>
      <c r="U285" s="366"/>
      <c r="V285" s="366"/>
      <c r="W285" s="366"/>
      <c r="X285" s="366"/>
      <c r="Y285" s="367">
        <f t="shared" si="65"/>
        <v>0</v>
      </c>
      <c r="AA285" s="374" t="str">
        <f>IF(SUM(E285,N285,Y285)=0,"","")</f>
        <v/>
      </c>
      <c r="AB285" s="374" t="str">
        <f t="shared" si="64"/>
        <v/>
      </c>
    </row>
    <row r="286" spans="1:28"/>
    <row r="287" spans="1:28" ht="15.75">
      <c r="A287" s="129"/>
      <c r="B287" s="372" t="s">
        <v>587</v>
      </c>
      <c r="C287" s="371" t="s">
        <v>571</v>
      </c>
      <c r="D287" s="370"/>
      <c r="F287" s="130"/>
      <c r="G287" s="130"/>
      <c r="H287" s="130"/>
      <c r="I287" s="130"/>
      <c r="J287" s="130"/>
      <c r="K287" s="130"/>
      <c r="L287" s="130"/>
      <c r="M287" s="130"/>
      <c r="N287" s="130"/>
    </row>
    <row r="288" spans="1:28" ht="15.75">
      <c r="A288" s="129"/>
      <c r="B288" s="372"/>
      <c r="C288" s="371" t="s">
        <v>573</v>
      </c>
      <c r="D288" s="366" t="s">
        <v>540</v>
      </c>
      <c r="E288" s="127" t="str">
        <f>IF(LEN(D288)&gt;0,LEFT(D288,3),"")</f>
        <v>BT3</v>
      </c>
      <c r="F288" s="441" t="str">
        <f>IF(E288="BT5","Llenar solo el Formato 1",IF(E288="BT7","Llenar solo el Formato 1",IF(E288="BT6","Llenar solo el Formato 2",IF(E288="BT4","Llenar solo el Formato 2","Llenar solo el Formato 3"))))</f>
        <v>Llenar solo el Formato 3</v>
      </c>
      <c r="G288" s="441"/>
      <c r="H288" s="130"/>
      <c r="I288" s="130"/>
      <c r="J288" s="130"/>
      <c r="K288" s="130"/>
      <c r="L288" s="130"/>
      <c r="M288" s="130"/>
      <c r="N288" s="130"/>
    </row>
    <row r="289" spans="1:28" ht="15.75">
      <c r="A289" s="129"/>
      <c r="B289" s="357" t="s">
        <v>436</v>
      </c>
      <c r="C289" s="130"/>
      <c r="D289" s="130"/>
      <c r="E289" s="130"/>
      <c r="F289" s="130"/>
      <c r="G289" s="357" t="s">
        <v>438</v>
      </c>
      <c r="H289" s="130"/>
      <c r="I289" s="130"/>
      <c r="J289" s="130"/>
      <c r="K289" s="130"/>
      <c r="L289" s="130"/>
      <c r="M289" s="130"/>
      <c r="P289" s="357" t="s">
        <v>440</v>
      </c>
      <c r="Q289" s="130"/>
      <c r="R289" s="130"/>
      <c r="S289" s="130"/>
      <c r="T289" s="130"/>
      <c r="U289" s="130"/>
      <c r="V289" s="130"/>
      <c r="W289" s="130"/>
    </row>
    <row r="290" spans="1:28" s="59" customFormat="1" ht="15" customHeight="1">
      <c r="A290" s="132"/>
      <c r="B290" s="442" t="s">
        <v>268</v>
      </c>
      <c r="C290" s="442" t="s">
        <v>439</v>
      </c>
      <c r="D290" s="442"/>
      <c r="E290" s="443" t="s">
        <v>564</v>
      </c>
      <c r="G290" s="444" t="s">
        <v>268</v>
      </c>
      <c r="H290" s="444" t="s">
        <v>265</v>
      </c>
      <c r="I290" s="444"/>
      <c r="J290" s="444" t="s">
        <v>267</v>
      </c>
      <c r="K290" s="444"/>
      <c r="L290" s="444"/>
      <c r="M290" s="444"/>
      <c r="N290" s="445" t="s">
        <v>564</v>
      </c>
      <c r="O290" s="60"/>
      <c r="P290" s="444" t="s">
        <v>268</v>
      </c>
      <c r="Q290" s="444" t="s">
        <v>265</v>
      </c>
      <c r="R290" s="444"/>
      <c r="S290" s="444" t="s">
        <v>267</v>
      </c>
      <c r="T290" s="444"/>
      <c r="U290" s="444"/>
      <c r="V290" s="444"/>
      <c r="W290" s="444" t="s">
        <v>266</v>
      </c>
      <c r="X290" s="444"/>
      <c r="Y290" s="445" t="s">
        <v>564</v>
      </c>
    </row>
    <row r="291" spans="1:28" s="59" customFormat="1" ht="18" customHeight="1">
      <c r="A291" s="132"/>
      <c r="B291" s="442"/>
      <c r="C291" s="442"/>
      <c r="D291" s="442"/>
      <c r="E291" s="443"/>
      <c r="G291" s="444"/>
      <c r="H291" s="444"/>
      <c r="I291" s="444"/>
      <c r="J291" s="444" t="s">
        <v>270</v>
      </c>
      <c r="K291" s="444"/>
      <c r="L291" s="444" t="s">
        <v>271</v>
      </c>
      <c r="M291" s="444"/>
      <c r="N291" s="445"/>
      <c r="O291" s="60"/>
      <c r="P291" s="444"/>
      <c r="Q291" s="444"/>
      <c r="R291" s="444"/>
      <c r="S291" s="444" t="s">
        <v>270</v>
      </c>
      <c r="T291" s="444"/>
      <c r="U291" s="444" t="s">
        <v>271</v>
      </c>
      <c r="V291" s="444"/>
      <c r="W291" s="445" t="s">
        <v>567</v>
      </c>
      <c r="X291" s="445" t="s">
        <v>566</v>
      </c>
      <c r="Y291" s="445"/>
    </row>
    <row r="292" spans="1:28" s="59" customFormat="1" ht="45">
      <c r="A292" s="132"/>
      <c r="B292" s="442"/>
      <c r="C292" s="359" t="s">
        <v>565</v>
      </c>
      <c r="D292" s="359" t="s">
        <v>566</v>
      </c>
      <c r="E292" s="443"/>
      <c r="G292" s="444"/>
      <c r="H292" s="360" t="s">
        <v>568</v>
      </c>
      <c r="I292" s="360" t="s">
        <v>569</v>
      </c>
      <c r="J292" s="360" t="s">
        <v>570</v>
      </c>
      <c r="K292" s="360" t="s">
        <v>566</v>
      </c>
      <c r="L292" s="360" t="s">
        <v>570</v>
      </c>
      <c r="M292" s="360" t="s">
        <v>566</v>
      </c>
      <c r="N292" s="445"/>
      <c r="O292" s="60"/>
      <c r="P292" s="444"/>
      <c r="Q292" s="360" t="s">
        <v>568</v>
      </c>
      <c r="R292" s="360" t="s">
        <v>569</v>
      </c>
      <c r="S292" s="360" t="s">
        <v>570</v>
      </c>
      <c r="T292" s="360" t="s">
        <v>566</v>
      </c>
      <c r="U292" s="360" t="s">
        <v>570</v>
      </c>
      <c r="V292" s="360" t="s">
        <v>566</v>
      </c>
      <c r="W292" s="445"/>
      <c r="X292" s="445"/>
      <c r="Y292" s="445"/>
      <c r="AA292" s="133"/>
      <c r="AB292" s="133"/>
    </row>
    <row r="293" spans="1:28" s="59" customFormat="1">
      <c r="A293" s="132"/>
      <c r="B293" s="361" t="s">
        <v>34</v>
      </c>
      <c r="C293" s="362"/>
      <c r="D293" s="362"/>
      <c r="E293" s="362"/>
      <c r="G293" s="361" t="s">
        <v>34</v>
      </c>
      <c r="H293" s="363"/>
      <c r="I293" s="363"/>
      <c r="J293" s="364"/>
      <c r="K293" s="364"/>
      <c r="L293" s="364"/>
      <c r="M293" s="364"/>
      <c r="N293" s="365"/>
      <c r="O293" s="59" t="str">
        <f>IFERROR(IF(N293&gt;4*LOOKUP($I$2,'FE-FC'!B293:B310,'FE-FC'!C293:C310),"AUDITORIA",""),"")</f>
        <v/>
      </c>
      <c r="P293" s="361" t="s">
        <v>34</v>
      </c>
      <c r="Q293" s="363"/>
      <c r="R293" s="363"/>
      <c r="S293" s="364"/>
      <c r="T293" s="364"/>
      <c r="U293" s="364"/>
      <c r="V293" s="364"/>
      <c r="W293" s="366"/>
      <c r="X293" s="366"/>
      <c r="Y293" s="367">
        <f>T293+V293+X293</f>
        <v>0</v>
      </c>
      <c r="AA293" s="374" t="str">
        <f t="shared" ref="AA293:AA300" si="66">IF(SUM(E293,N293,Y293)=0,"","")</f>
        <v/>
      </c>
      <c r="AB293" s="374" t="str">
        <f>IFERROR(SUM(AA293:AA304)/IFERROR(COUNTIF(AA293:AA304,"&gt;0"),1),"")</f>
        <v/>
      </c>
    </row>
    <row r="294" spans="1:28" s="59" customFormat="1">
      <c r="A294" s="132"/>
      <c r="B294" s="361" t="s">
        <v>35</v>
      </c>
      <c r="C294" s="368"/>
      <c r="D294" s="368"/>
      <c r="E294" s="368"/>
      <c r="G294" s="361" t="s">
        <v>35</v>
      </c>
      <c r="H294" s="363"/>
      <c r="I294" s="363"/>
      <c r="J294" s="366"/>
      <c r="K294" s="366"/>
      <c r="L294" s="366"/>
      <c r="M294" s="366"/>
      <c r="N294" s="365"/>
      <c r="O294" s="59" t="str">
        <f>IFERROR(IF(N294&gt;4*LOOKUP($I$2,'FE-FC'!B293:B310,'FE-FC'!C293:C310),"AUDITORIA",""),"")</f>
        <v/>
      </c>
      <c r="P294" s="361" t="s">
        <v>35</v>
      </c>
      <c r="Q294" s="363"/>
      <c r="R294" s="363"/>
      <c r="S294" s="366"/>
      <c r="T294" s="366"/>
      <c r="U294" s="366"/>
      <c r="V294" s="366"/>
      <c r="W294" s="366"/>
      <c r="X294" s="366"/>
      <c r="Y294" s="367">
        <f t="shared" ref="Y294:Y295" si="67">T294+V294+X294</f>
        <v>0</v>
      </c>
      <c r="AA294" s="374" t="str">
        <f t="shared" si="66"/>
        <v/>
      </c>
      <c r="AB294" s="374" t="str">
        <f>AB293</f>
        <v/>
      </c>
    </row>
    <row r="295" spans="1:28" s="59" customFormat="1" ht="15" customHeight="1">
      <c r="A295" s="132"/>
      <c r="B295" s="361" t="s">
        <v>36</v>
      </c>
      <c r="C295" s="368"/>
      <c r="D295" s="368"/>
      <c r="E295" s="368"/>
      <c r="G295" s="361" t="s">
        <v>36</v>
      </c>
      <c r="H295" s="363"/>
      <c r="I295" s="363"/>
      <c r="J295" s="366"/>
      <c r="K295" s="366"/>
      <c r="L295" s="366"/>
      <c r="M295" s="366"/>
      <c r="N295" s="365"/>
      <c r="O295" s="59" t="str">
        <f>IFERROR(IF(N295&gt;4*LOOKUP($I$2,'FE-FC'!B293:B310,'FE-FC'!C293:C310),"AUDITORIA",""),"")</f>
        <v/>
      </c>
      <c r="P295" s="361" t="s">
        <v>36</v>
      </c>
      <c r="Q295" s="363"/>
      <c r="R295" s="363"/>
      <c r="S295" s="366"/>
      <c r="T295" s="366"/>
      <c r="U295" s="366"/>
      <c r="V295" s="366"/>
      <c r="W295" s="366"/>
      <c r="X295" s="366"/>
      <c r="Y295" s="367">
        <f t="shared" si="67"/>
        <v>0</v>
      </c>
      <c r="AA295" s="374" t="str">
        <f t="shared" si="66"/>
        <v/>
      </c>
      <c r="AB295" s="374" t="str">
        <f t="shared" ref="AB295:AB304" si="68">AB294</f>
        <v/>
      </c>
    </row>
    <row r="296" spans="1:28" s="59" customFormat="1">
      <c r="A296" s="132"/>
      <c r="B296" s="361" t="s">
        <v>37</v>
      </c>
      <c r="C296" s="368"/>
      <c r="D296" s="368"/>
      <c r="E296" s="368"/>
      <c r="G296" s="361" t="s">
        <v>37</v>
      </c>
      <c r="H296" s="363"/>
      <c r="I296" s="363"/>
      <c r="J296" s="366"/>
      <c r="K296" s="366"/>
      <c r="L296" s="366"/>
      <c r="M296" s="366"/>
      <c r="N296" s="365"/>
      <c r="O296" s="59" t="str">
        <f>IFERROR(IF(N296&gt;4*LOOKUP($I$2,'FE-FC'!B293:B310,'FE-FC'!C293:C310),"AUDITORIA",""),"")</f>
        <v/>
      </c>
      <c r="P296" s="361" t="s">
        <v>37</v>
      </c>
      <c r="Q296" s="363"/>
      <c r="R296" s="363"/>
      <c r="S296" s="366"/>
      <c r="T296" s="366"/>
      <c r="U296" s="366"/>
      <c r="V296" s="366"/>
      <c r="W296" s="366"/>
      <c r="X296" s="366"/>
      <c r="Y296" s="367">
        <f>T296+V296+X296</f>
        <v>0</v>
      </c>
      <c r="AA296" s="374" t="str">
        <f t="shared" si="66"/>
        <v/>
      </c>
      <c r="AB296" s="374" t="str">
        <f t="shared" si="68"/>
        <v/>
      </c>
    </row>
    <row r="297" spans="1:28" s="59" customFormat="1">
      <c r="A297" s="132"/>
      <c r="B297" s="361" t="s">
        <v>38</v>
      </c>
      <c r="C297" s="368"/>
      <c r="D297" s="368"/>
      <c r="E297" s="368"/>
      <c r="G297" s="361" t="s">
        <v>38</v>
      </c>
      <c r="H297" s="363"/>
      <c r="I297" s="363"/>
      <c r="J297" s="366"/>
      <c r="K297" s="366"/>
      <c r="L297" s="366"/>
      <c r="M297" s="366"/>
      <c r="N297" s="365"/>
      <c r="O297" s="59" t="str">
        <f>IFERROR(IF(N297&gt;4*LOOKUP($I$2,'FE-FC'!B293:B310,'FE-FC'!C293:C310),"AUDITORIA",""),"")</f>
        <v/>
      </c>
      <c r="P297" s="361" t="s">
        <v>38</v>
      </c>
      <c r="Q297" s="363"/>
      <c r="R297" s="363"/>
      <c r="S297" s="366"/>
      <c r="T297" s="366"/>
      <c r="U297" s="366"/>
      <c r="V297" s="366"/>
      <c r="W297" s="366"/>
      <c r="X297" s="366"/>
      <c r="Y297" s="367">
        <f t="shared" ref="Y297:Y304" si="69">T297+V297+X297</f>
        <v>0</v>
      </c>
      <c r="AA297" s="374" t="str">
        <f t="shared" si="66"/>
        <v/>
      </c>
      <c r="AB297" s="374" t="str">
        <f t="shared" si="68"/>
        <v/>
      </c>
    </row>
    <row r="298" spans="1:28" s="59" customFormat="1">
      <c r="A298" s="132"/>
      <c r="B298" s="361" t="s">
        <v>39</v>
      </c>
      <c r="C298" s="362"/>
      <c r="D298" s="362"/>
      <c r="E298" s="362"/>
      <c r="G298" s="361" t="s">
        <v>39</v>
      </c>
      <c r="H298" s="363"/>
      <c r="I298" s="363"/>
      <c r="J298" s="366"/>
      <c r="K298" s="366"/>
      <c r="L298" s="366"/>
      <c r="M298" s="366"/>
      <c r="N298" s="365"/>
      <c r="O298" s="59" t="str">
        <f>IFERROR(IF(N298&gt;4*LOOKUP($I$2,'FE-FC'!B293:B310,'FE-FC'!C293:C310),"AUDITORIA",""),"")</f>
        <v/>
      </c>
      <c r="P298" s="361" t="s">
        <v>39</v>
      </c>
      <c r="Q298" s="363"/>
      <c r="R298" s="363"/>
      <c r="S298" s="366"/>
      <c r="T298" s="366"/>
      <c r="U298" s="366"/>
      <c r="V298" s="366"/>
      <c r="W298" s="366"/>
      <c r="X298" s="366"/>
      <c r="Y298" s="367">
        <f t="shared" si="69"/>
        <v>0</v>
      </c>
      <c r="AA298" s="374" t="str">
        <f t="shared" si="66"/>
        <v/>
      </c>
      <c r="AB298" s="374" t="str">
        <f t="shared" si="68"/>
        <v/>
      </c>
    </row>
    <row r="299" spans="1:28" s="59" customFormat="1">
      <c r="A299" s="132"/>
      <c r="B299" s="361" t="s">
        <v>40</v>
      </c>
      <c r="C299" s="368"/>
      <c r="D299" s="368"/>
      <c r="E299" s="368"/>
      <c r="G299" s="361" t="s">
        <v>40</v>
      </c>
      <c r="H299" s="363"/>
      <c r="I299" s="363"/>
      <c r="J299" s="366"/>
      <c r="K299" s="366"/>
      <c r="L299" s="366"/>
      <c r="M299" s="366"/>
      <c r="N299" s="365"/>
      <c r="O299" s="59" t="str">
        <f>IFERROR(IF(N299&gt;4*LOOKUP($I$2,'FE-FC'!B293:B310,'FE-FC'!C293:C310),"AUDITORIA",""),"")</f>
        <v/>
      </c>
      <c r="P299" s="361" t="s">
        <v>40</v>
      </c>
      <c r="Q299" s="363"/>
      <c r="R299" s="363"/>
      <c r="S299" s="366"/>
      <c r="T299" s="366"/>
      <c r="U299" s="366"/>
      <c r="V299" s="366"/>
      <c r="W299" s="366"/>
      <c r="X299" s="366"/>
      <c r="Y299" s="367">
        <f t="shared" si="69"/>
        <v>0</v>
      </c>
      <c r="AA299" s="374" t="str">
        <f t="shared" si="66"/>
        <v/>
      </c>
      <c r="AB299" s="374" t="str">
        <f t="shared" si="68"/>
        <v/>
      </c>
    </row>
    <row r="300" spans="1:28" s="59" customFormat="1">
      <c r="A300" s="132"/>
      <c r="B300" s="361" t="s">
        <v>41</v>
      </c>
      <c r="C300" s="368"/>
      <c r="D300" s="368"/>
      <c r="E300" s="368"/>
      <c r="G300" s="361" t="s">
        <v>41</v>
      </c>
      <c r="H300" s="363"/>
      <c r="I300" s="363"/>
      <c r="J300" s="366"/>
      <c r="K300" s="366"/>
      <c r="L300" s="366"/>
      <c r="M300" s="366"/>
      <c r="N300" s="365"/>
      <c r="O300" s="59" t="str">
        <f>IFERROR(IF(N300&gt;4*LOOKUP($I$2,'FE-FC'!B293:B310,'FE-FC'!C293:C310),"AUDITORIA",""),"")</f>
        <v/>
      </c>
      <c r="P300" s="361" t="s">
        <v>41</v>
      </c>
      <c r="Q300" s="363"/>
      <c r="R300" s="363"/>
      <c r="S300" s="366"/>
      <c r="T300" s="366"/>
      <c r="U300" s="366"/>
      <c r="V300" s="366"/>
      <c r="W300" s="366"/>
      <c r="X300" s="366"/>
      <c r="Y300" s="367">
        <f t="shared" si="69"/>
        <v>0</v>
      </c>
      <c r="AA300" s="374" t="str">
        <f t="shared" si="66"/>
        <v/>
      </c>
      <c r="AB300" s="374" t="str">
        <f t="shared" si="68"/>
        <v/>
      </c>
    </row>
    <row r="301" spans="1:28" s="59" customFormat="1">
      <c r="A301" s="132"/>
      <c r="B301" s="361" t="s">
        <v>269</v>
      </c>
      <c r="C301" s="368"/>
      <c r="D301" s="368"/>
      <c r="E301" s="368"/>
      <c r="G301" s="361" t="s">
        <v>269</v>
      </c>
      <c r="H301" s="363"/>
      <c r="I301" s="363"/>
      <c r="J301" s="366"/>
      <c r="K301" s="366"/>
      <c r="L301" s="366"/>
      <c r="M301" s="366"/>
      <c r="N301" s="365"/>
      <c r="O301" s="59" t="str">
        <f>IFERROR(IF(N301&gt;4*LOOKUP($I$2,'FE-FC'!B293:B310,'FE-FC'!C293:C310),"AUDITORIA",""),"")</f>
        <v/>
      </c>
      <c r="P301" s="361" t="s">
        <v>269</v>
      </c>
      <c r="Q301" s="363"/>
      <c r="R301" s="363"/>
      <c r="S301" s="366"/>
      <c r="T301" s="366"/>
      <c r="U301" s="366"/>
      <c r="V301" s="366"/>
      <c r="W301" s="366"/>
      <c r="X301" s="366"/>
      <c r="Y301" s="367">
        <f t="shared" si="69"/>
        <v>0</v>
      </c>
      <c r="AA301" s="374" t="str">
        <f>IF(SUM(E301,N301,Y301),"","")</f>
        <v/>
      </c>
      <c r="AB301" s="374" t="str">
        <f t="shared" si="68"/>
        <v/>
      </c>
    </row>
    <row r="302" spans="1:28" s="59" customFormat="1">
      <c r="A302" s="132"/>
      <c r="B302" s="361" t="s">
        <v>42</v>
      </c>
      <c r="C302" s="368"/>
      <c r="D302" s="368"/>
      <c r="E302" s="368"/>
      <c r="G302" s="361" t="s">
        <v>42</v>
      </c>
      <c r="H302" s="363"/>
      <c r="I302" s="363"/>
      <c r="J302" s="366"/>
      <c r="K302" s="366"/>
      <c r="L302" s="366"/>
      <c r="M302" s="366"/>
      <c r="N302" s="365"/>
      <c r="O302" s="59" t="str">
        <f>IFERROR(IF(N302&gt;4*LOOKUP($I$2,'FE-FC'!B293:B310,'FE-FC'!C293:C310),"AUDITORIA",""),"")</f>
        <v/>
      </c>
      <c r="P302" s="361" t="s">
        <v>42</v>
      </c>
      <c r="Q302" s="363"/>
      <c r="R302" s="363"/>
      <c r="S302" s="366"/>
      <c r="T302" s="366"/>
      <c r="U302" s="366"/>
      <c r="V302" s="366"/>
      <c r="W302" s="366"/>
      <c r="X302" s="366"/>
      <c r="Y302" s="367">
        <f t="shared" si="69"/>
        <v>0</v>
      </c>
      <c r="AA302" s="374" t="str">
        <f>IF(SUM(E302,N302,Y302)=0,"","")</f>
        <v/>
      </c>
      <c r="AB302" s="374" t="str">
        <f t="shared" si="68"/>
        <v/>
      </c>
    </row>
    <row r="303" spans="1:28" s="59" customFormat="1">
      <c r="A303" s="132"/>
      <c r="B303" s="361" t="s">
        <v>43</v>
      </c>
      <c r="C303" s="362"/>
      <c r="D303" s="362"/>
      <c r="E303" s="362"/>
      <c r="G303" s="361" t="s">
        <v>43</v>
      </c>
      <c r="H303" s="363"/>
      <c r="I303" s="363"/>
      <c r="J303" s="366"/>
      <c r="K303" s="366"/>
      <c r="L303" s="366"/>
      <c r="M303" s="366"/>
      <c r="N303" s="365"/>
      <c r="O303" s="59" t="str">
        <f>IFERROR(IF(N303&gt;4*LOOKUP($I$2,'FE-FC'!B293:B310,'FE-FC'!C293:C310),"AUDITORIA",""),"")</f>
        <v/>
      </c>
      <c r="P303" s="361" t="s">
        <v>43</v>
      </c>
      <c r="Q303" s="363"/>
      <c r="R303" s="363"/>
      <c r="S303" s="366"/>
      <c r="T303" s="366"/>
      <c r="U303" s="366"/>
      <c r="V303" s="366"/>
      <c r="W303" s="366"/>
      <c r="X303" s="366"/>
      <c r="Y303" s="367">
        <f t="shared" si="69"/>
        <v>0</v>
      </c>
      <c r="AA303" s="374" t="str">
        <f>IF(SUM(E303,N303,Y303)=0,"","")</f>
        <v/>
      </c>
      <c r="AB303" s="374" t="str">
        <f t="shared" si="68"/>
        <v/>
      </c>
    </row>
    <row r="304" spans="1:28" s="59" customFormat="1">
      <c r="A304" s="132"/>
      <c r="B304" s="361" t="s">
        <v>44</v>
      </c>
      <c r="C304" s="368"/>
      <c r="D304" s="368"/>
      <c r="E304" s="368"/>
      <c r="G304" s="361" t="s">
        <v>44</v>
      </c>
      <c r="H304" s="363"/>
      <c r="I304" s="363"/>
      <c r="J304" s="366"/>
      <c r="K304" s="366"/>
      <c r="L304" s="366"/>
      <c r="M304" s="366"/>
      <c r="N304" s="365"/>
      <c r="O304" s="59" t="str">
        <f>IFERROR(IF(N293&gt;4*LOOKUP($I$2,'FE-FC'!B293:B310,'FE-FC'!C293:C310),"AUDITORIA",""),"")</f>
        <v/>
      </c>
      <c r="P304" s="361" t="s">
        <v>44</v>
      </c>
      <c r="Q304" s="363"/>
      <c r="R304" s="363"/>
      <c r="S304" s="366"/>
      <c r="T304" s="366"/>
      <c r="U304" s="366"/>
      <c r="V304" s="366"/>
      <c r="W304" s="366"/>
      <c r="X304" s="366"/>
      <c r="Y304" s="367">
        <f t="shared" si="69"/>
        <v>0</v>
      </c>
      <c r="AA304" s="374" t="str">
        <f>IF(SUM(E304,N304,Y304)=0,"","")</f>
        <v/>
      </c>
      <c r="AB304" s="374" t="str">
        <f t="shared" si="68"/>
        <v/>
      </c>
    </row>
    <row r="305" spans="1:28"/>
    <row r="306" spans="1:28" ht="15.75">
      <c r="A306" s="129"/>
      <c r="B306" s="372" t="s">
        <v>588</v>
      </c>
      <c r="C306" s="371" t="s">
        <v>571</v>
      </c>
      <c r="D306" s="370"/>
      <c r="F306" s="130"/>
      <c r="G306" s="130"/>
      <c r="H306" s="130"/>
      <c r="I306" s="130"/>
      <c r="J306" s="130"/>
      <c r="K306" s="130"/>
      <c r="L306" s="130"/>
      <c r="M306" s="130"/>
      <c r="N306" s="130"/>
    </row>
    <row r="307" spans="1:28" ht="15.75">
      <c r="A307" s="129"/>
      <c r="B307" s="372"/>
      <c r="C307" s="371" t="s">
        <v>573</v>
      </c>
      <c r="D307" s="366" t="s">
        <v>540</v>
      </c>
      <c r="E307" s="127" t="str">
        <f>IF(LEN(D307)&gt;0,LEFT(D307,3),"")</f>
        <v>BT3</v>
      </c>
      <c r="F307" s="441" t="str">
        <f>IF(E307="BT5","Llenar solo el Formato 1",IF(E307="BT7","Llenar solo el Formato 1",IF(E307="BT6","Llenar solo el Formato 2",IF(E307="BT4","Llenar solo el Formato 2","Llenar solo el Formato 3"))))</f>
        <v>Llenar solo el Formato 3</v>
      </c>
      <c r="G307" s="441"/>
      <c r="H307" s="130"/>
      <c r="I307" s="130"/>
      <c r="J307" s="130"/>
      <c r="K307" s="130"/>
      <c r="L307" s="130"/>
      <c r="M307" s="130"/>
      <c r="N307" s="130"/>
    </row>
    <row r="308" spans="1:28" ht="15.75">
      <c r="A308" s="129"/>
      <c r="B308" s="357" t="s">
        <v>436</v>
      </c>
      <c r="C308" s="130"/>
      <c r="D308" s="130"/>
      <c r="E308" s="130"/>
      <c r="F308" s="130"/>
      <c r="G308" s="357" t="s">
        <v>438</v>
      </c>
      <c r="H308" s="130"/>
      <c r="I308" s="130"/>
      <c r="J308" s="130"/>
      <c r="K308" s="130"/>
      <c r="L308" s="130"/>
      <c r="M308" s="130"/>
      <c r="P308" s="357" t="s">
        <v>440</v>
      </c>
      <c r="Q308" s="130"/>
      <c r="R308" s="130"/>
      <c r="S308" s="130"/>
      <c r="T308" s="130"/>
      <c r="U308" s="130"/>
      <c r="V308" s="130"/>
      <c r="W308" s="130"/>
    </row>
    <row r="309" spans="1:28" s="59" customFormat="1" ht="15" customHeight="1">
      <c r="A309" s="132"/>
      <c r="B309" s="442" t="s">
        <v>268</v>
      </c>
      <c r="C309" s="442" t="s">
        <v>439</v>
      </c>
      <c r="D309" s="442"/>
      <c r="E309" s="443" t="s">
        <v>564</v>
      </c>
      <c r="G309" s="444" t="s">
        <v>268</v>
      </c>
      <c r="H309" s="444" t="s">
        <v>265</v>
      </c>
      <c r="I309" s="444"/>
      <c r="J309" s="444" t="s">
        <v>267</v>
      </c>
      <c r="K309" s="444"/>
      <c r="L309" s="444"/>
      <c r="M309" s="444"/>
      <c r="N309" s="445" t="s">
        <v>564</v>
      </c>
      <c r="O309" s="60"/>
      <c r="P309" s="444" t="s">
        <v>268</v>
      </c>
      <c r="Q309" s="444" t="s">
        <v>265</v>
      </c>
      <c r="R309" s="444"/>
      <c r="S309" s="444" t="s">
        <v>267</v>
      </c>
      <c r="T309" s="444"/>
      <c r="U309" s="444"/>
      <c r="V309" s="444"/>
      <c r="W309" s="444" t="s">
        <v>266</v>
      </c>
      <c r="X309" s="444"/>
      <c r="Y309" s="445" t="s">
        <v>564</v>
      </c>
    </row>
    <row r="310" spans="1:28" s="59" customFormat="1" ht="18" customHeight="1">
      <c r="A310" s="132"/>
      <c r="B310" s="442"/>
      <c r="C310" s="442"/>
      <c r="D310" s="442"/>
      <c r="E310" s="443"/>
      <c r="G310" s="444"/>
      <c r="H310" s="444"/>
      <c r="I310" s="444"/>
      <c r="J310" s="444" t="s">
        <v>270</v>
      </c>
      <c r="K310" s="444"/>
      <c r="L310" s="444" t="s">
        <v>271</v>
      </c>
      <c r="M310" s="444"/>
      <c r="N310" s="445"/>
      <c r="O310" s="60"/>
      <c r="P310" s="444"/>
      <c r="Q310" s="444"/>
      <c r="R310" s="444"/>
      <c r="S310" s="444" t="s">
        <v>270</v>
      </c>
      <c r="T310" s="444"/>
      <c r="U310" s="444" t="s">
        <v>271</v>
      </c>
      <c r="V310" s="444"/>
      <c r="W310" s="445" t="s">
        <v>567</v>
      </c>
      <c r="X310" s="445" t="s">
        <v>566</v>
      </c>
      <c r="Y310" s="445"/>
    </row>
    <row r="311" spans="1:28" s="59" customFormat="1" ht="45">
      <c r="A311" s="132"/>
      <c r="B311" s="442"/>
      <c r="C311" s="359" t="s">
        <v>565</v>
      </c>
      <c r="D311" s="359" t="s">
        <v>566</v>
      </c>
      <c r="E311" s="443"/>
      <c r="G311" s="444"/>
      <c r="H311" s="360" t="s">
        <v>568</v>
      </c>
      <c r="I311" s="360" t="s">
        <v>569</v>
      </c>
      <c r="J311" s="360" t="s">
        <v>570</v>
      </c>
      <c r="K311" s="360" t="s">
        <v>566</v>
      </c>
      <c r="L311" s="360" t="s">
        <v>570</v>
      </c>
      <c r="M311" s="360" t="s">
        <v>566</v>
      </c>
      <c r="N311" s="445"/>
      <c r="O311" s="60"/>
      <c r="P311" s="444"/>
      <c r="Q311" s="360" t="s">
        <v>568</v>
      </c>
      <c r="R311" s="360" t="s">
        <v>569</v>
      </c>
      <c r="S311" s="360" t="s">
        <v>570</v>
      </c>
      <c r="T311" s="360" t="s">
        <v>566</v>
      </c>
      <c r="U311" s="360" t="s">
        <v>570</v>
      </c>
      <c r="V311" s="360" t="s">
        <v>566</v>
      </c>
      <c r="W311" s="445"/>
      <c r="X311" s="445"/>
      <c r="Y311" s="445"/>
      <c r="AA311" s="133"/>
      <c r="AB311" s="133"/>
    </row>
    <row r="312" spans="1:28" s="59" customFormat="1">
      <c r="A312" s="132"/>
      <c r="B312" s="361" t="s">
        <v>34</v>
      </c>
      <c r="C312" s="362"/>
      <c r="D312" s="362"/>
      <c r="E312" s="362"/>
      <c r="G312" s="361" t="s">
        <v>34</v>
      </c>
      <c r="H312" s="363"/>
      <c r="I312" s="363"/>
      <c r="J312" s="364"/>
      <c r="K312" s="364"/>
      <c r="L312" s="364"/>
      <c r="M312" s="364"/>
      <c r="N312" s="365"/>
      <c r="O312" s="59" t="str">
        <f>IFERROR(IF(N312&gt;4*LOOKUP($I$2,'FE-FC'!B312:B329,'FE-FC'!C312:C329),"AUDITORIA",""),"")</f>
        <v/>
      </c>
      <c r="P312" s="361" t="s">
        <v>34</v>
      </c>
      <c r="Q312" s="363"/>
      <c r="R312" s="363"/>
      <c r="S312" s="364"/>
      <c r="T312" s="364"/>
      <c r="U312" s="364"/>
      <c r="V312" s="364"/>
      <c r="W312" s="366"/>
      <c r="X312" s="366"/>
      <c r="Y312" s="367">
        <f>T312+V312+X312</f>
        <v>0</v>
      </c>
      <c r="AA312" s="374" t="str">
        <f t="shared" ref="AA312:AA319" si="70">IF(SUM(E312,N312,Y312)=0,"","")</f>
        <v/>
      </c>
      <c r="AB312" s="374" t="str">
        <f>IFERROR(SUM(AA312:AA323)/IFERROR(COUNTIF(AA312:AA323,"&gt;0"),1),"")</f>
        <v/>
      </c>
    </row>
    <row r="313" spans="1:28" s="59" customFormat="1">
      <c r="A313" s="132"/>
      <c r="B313" s="361" t="s">
        <v>35</v>
      </c>
      <c r="C313" s="368"/>
      <c r="D313" s="368"/>
      <c r="E313" s="368"/>
      <c r="G313" s="361" t="s">
        <v>35</v>
      </c>
      <c r="H313" s="363"/>
      <c r="I313" s="363"/>
      <c r="J313" s="366"/>
      <c r="K313" s="366"/>
      <c r="L313" s="366"/>
      <c r="M313" s="366"/>
      <c r="N313" s="365"/>
      <c r="O313" s="59" t="str">
        <f>IFERROR(IF(N313&gt;4*LOOKUP($I$2,'FE-FC'!B312:B329,'FE-FC'!C312:C329),"AUDITORIA",""),"")</f>
        <v/>
      </c>
      <c r="P313" s="361" t="s">
        <v>35</v>
      </c>
      <c r="Q313" s="363"/>
      <c r="R313" s="363"/>
      <c r="S313" s="366"/>
      <c r="T313" s="366"/>
      <c r="U313" s="366"/>
      <c r="V313" s="366"/>
      <c r="W313" s="366"/>
      <c r="X313" s="366"/>
      <c r="Y313" s="367">
        <f t="shared" ref="Y313:Y314" si="71">T313+V313+X313</f>
        <v>0</v>
      </c>
      <c r="AA313" s="374" t="str">
        <f t="shared" si="70"/>
        <v/>
      </c>
      <c r="AB313" s="374" t="str">
        <f>AB312</f>
        <v/>
      </c>
    </row>
    <row r="314" spans="1:28" s="59" customFormat="1" ht="15" customHeight="1">
      <c r="A314" s="132"/>
      <c r="B314" s="361" t="s">
        <v>36</v>
      </c>
      <c r="C314" s="368"/>
      <c r="D314" s="368"/>
      <c r="E314" s="368"/>
      <c r="G314" s="361" t="s">
        <v>36</v>
      </c>
      <c r="H314" s="363"/>
      <c r="I314" s="363"/>
      <c r="J314" s="366"/>
      <c r="K314" s="366"/>
      <c r="L314" s="366"/>
      <c r="M314" s="366"/>
      <c r="N314" s="365"/>
      <c r="O314" s="59" t="str">
        <f>IFERROR(IF(N314&gt;4*LOOKUP($I$2,'FE-FC'!B312:B329,'FE-FC'!C312:C329),"AUDITORIA",""),"")</f>
        <v/>
      </c>
      <c r="P314" s="361" t="s">
        <v>36</v>
      </c>
      <c r="Q314" s="363"/>
      <c r="R314" s="363"/>
      <c r="S314" s="366"/>
      <c r="T314" s="366"/>
      <c r="U314" s="366"/>
      <c r="V314" s="366"/>
      <c r="W314" s="366"/>
      <c r="X314" s="366"/>
      <c r="Y314" s="367">
        <f t="shared" si="71"/>
        <v>0</v>
      </c>
      <c r="AA314" s="374" t="str">
        <f t="shared" si="70"/>
        <v/>
      </c>
      <c r="AB314" s="374" t="str">
        <f t="shared" ref="AB314:AB323" si="72">AB313</f>
        <v/>
      </c>
    </row>
    <row r="315" spans="1:28" s="59" customFormat="1">
      <c r="A315" s="132"/>
      <c r="B315" s="361" t="s">
        <v>37</v>
      </c>
      <c r="C315" s="368"/>
      <c r="D315" s="368"/>
      <c r="E315" s="368"/>
      <c r="G315" s="361" t="s">
        <v>37</v>
      </c>
      <c r="H315" s="363"/>
      <c r="I315" s="363"/>
      <c r="J315" s="366"/>
      <c r="K315" s="366"/>
      <c r="L315" s="366"/>
      <c r="M315" s="366"/>
      <c r="N315" s="365"/>
      <c r="O315" s="59" t="str">
        <f>IFERROR(IF(N315&gt;4*LOOKUP($I$2,'FE-FC'!B312:B329,'FE-FC'!C312:C329),"AUDITORIA",""),"")</f>
        <v/>
      </c>
      <c r="P315" s="361" t="s">
        <v>37</v>
      </c>
      <c r="Q315" s="363"/>
      <c r="R315" s="363"/>
      <c r="S315" s="366"/>
      <c r="T315" s="366"/>
      <c r="U315" s="366"/>
      <c r="V315" s="366"/>
      <c r="W315" s="366"/>
      <c r="X315" s="366"/>
      <c r="Y315" s="367">
        <f>T315+V315+X315</f>
        <v>0</v>
      </c>
      <c r="AA315" s="374" t="str">
        <f t="shared" si="70"/>
        <v/>
      </c>
      <c r="AB315" s="374" t="str">
        <f t="shared" si="72"/>
        <v/>
      </c>
    </row>
    <row r="316" spans="1:28" s="59" customFormat="1">
      <c r="A316" s="132"/>
      <c r="B316" s="361" t="s">
        <v>38</v>
      </c>
      <c r="C316" s="368"/>
      <c r="D316" s="368"/>
      <c r="E316" s="368"/>
      <c r="G316" s="361" t="s">
        <v>38</v>
      </c>
      <c r="H316" s="363"/>
      <c r="I316" s="363"/>
      <c r="J316" s="366"/>
      <c r="K316" s="366"/>
      <c r="L316" s="366"/>
      <c r="M316" s="366"/>
      <c r="N316" s="365"/>
      <c r="O316" s="59" t="str">
        <f>IFERROR(IF(N316&gt;4*LOOKUP($I$2,'FE-FC'!B312:B329,'FE-FC'!C312:C329),"AUDITORIA",""),"")</f>
        <v/>
      </c>
      <c r="P316" s="361" t="s">
        <v>38</v>
      </c>
      <c r="Q316" s="363"/>
      <c r="R316" s="363"/>
      <c r="S316" s="366"/>
      <c r="T316" s="366"/>
      <c r="U316" s="366"/>
      <c r="V316" s="366"/>
      <c r="W316" s="366"/>
      <c r="X316" s="366"/>
      <c r="Y316" s="367">
        <f t="shared" ref="Y316:Y323" si="73">T316+V316+X316</f>
        <v>0</v>
      </c>
      <c r="AA316" s="374" t="str">
        <f t="shared" si="70"/>
        <v/>
      </c>
      <c r="AB316" s="374" t="str">
        <f t="shared" si="72"/>
        <v/>
      </c>
    </row>
    <row r="317" spans="1:28" s="59" customFormat="1">
      <c r="A317" s="132"/>
      <c r="B317" s="361" t="s">
        <v>39</v>
      </c>
      <c r="C317" s="362"/>
      <c r="D317" s="362"/>
      <c r="E317" s="362"/>
      <c r="G317" s="361" t="s">
        <v>39</v>
      </c>
      <c r="H317" s="363"/>
      <c r="I317" s="363"/>
      <c r="J317" s="366"/>
      <c r="K317" s="366"/>
      <c r="L317" s="366"/>
      <c r="M317" s="366"/>
      <c r="N317" s="365"/>
      <c r="O317" s="59" t="str">
        <f>IFERROR(IF(N317&gt;4*LOOKUP($I$2,'FE-FC'!B312:B329,'FE-FC'!C312:C329),"AUDITORIA",""),"")</f>
        <v/>
      </c>
      <c r="P317" s="361" t="s">
        <v>39</v>
      </c>
      <c r="Q317" s="363"/>
      <c r="R317" s="363"/>
      <c r="S317" s="366"/>
      <c r="T317" s="366"/>
      <c r="U317" s="366"/>
      <c r="V317" s="366"/>
      <c r="W317" s="366"/>
      <c r="X317" s="366"/>
      <c r="Y317" s="367">
        <f t="shared" si="73"/>
        <v>0</v>
      </c>
      <c r="AA317" s="374" t="str">
        <f t="shared" si="70"/>
        <v/>
      </c>
      <c r="AB317" s="374" t="str">
        <f t="shared" si="72"/>
        <v/>
      </c>
    </row>
    <row r="318" spans="1:28" s="59" customFormat="1">
      <c r="A318" s="132"/>
      <c r="B318" s="361" t="s">
        <v>40</v>
      </c>
      <c r="C318" s="368"/>
      <c r="D318" s="368"/>
      <c r="E318" s="368"/>
      <c r="G318" s="361" t="s">
        <v>40</v>
      </c>
      <c r="H318" s="363"/>
      <c r="I318" s="363"/>
      <c r="J318" s="366"/>
      <c r="K318" s="366"/>
      <c r="L318" s="366"/>
      <c r="M318" s="366"/>
      <c r="N318" s="365"/>
      <c r="O318" s="59" t="str">
        <f>IFERROR(IF(N318&gt;4*LOOKUP($I$2,'FE-FC'!B312:B329,'FE-FC'!C312:C329),"AUDITORIA",""),"")</f>
        <v/>
      </c>
      <c r="P318" s="361" t="s">
        <v>40</v>
      </c>
      <c r="Q318" s="363"/>
      <c r="R318" s="363"/>
      <c r="S318" s="366"/>
      <c r="T318" s="366"/>
      <c r="U318" s="366"/>
      <c r="V318" s="366"/>
      <c r="W318" s="366"/>
      <c r="X318" s="366"/>
      <c r="Y318" s="367">
        <f t="shared" si="73"/>
        <v>0</v>
      </c>
      <c r="AA318" s="374" t="str">
        <f t="shared" si="70"/>
        <v/>
      </c>
      <c r="AB318" s="374" t="str">
        <f t="shared" si="72"/>
        <v/>
      </c>
    </row>
    <row r="319" spans="1:28" s="59" customFormat="1">
      <c r="A319" s="132"/>
      <c r="B319" s="361" t="s">
        <v>41</v>
      </c>
      <c r="C319" s="368"/>
      <c r="D319" s="368"/>
      <c r="E319" s="368"/>
      <c r="G319" s="361" t="s">
        <v>41</v>
      </c>
      <c r="H319" s="363"/>
      <c r="I319" s="363"/>
      <c r="J319" s="366"/>
      <c r="K319" s="366"/>
      <c r="L319" s="366"/>
      <c r="M319" s="366"/>
      <c r="N319" s="365"/>
      <c r="O319" s="59" t="str">
        <f>IFERROR(IF(N319&gt;4*LOOKUP($I$2,'FE-FC'!B312:B329,'FE-FC'!C312:C329),"AUDITORIA",""),"")</f>
        <v/>
      </c>
      <c r="P319" s="361" t="s">
        <v>41</v>
      </c>
      <c r="Q319" s="363"/>
      <c r="R319" s="363"/>
      <c r="S319" s="366"/>
      <c r="T319" s="366"/>
      <c r="U319" s="366"/>
      <c r="V319" s="366"/>
      <c r="W319" s="366"/>
      <c r="X319" s="366"/>
      <c r="Y319" s="367">
        <f t="shared" si="73"/>
        <v>0</v>
      </c>
      <c r="AA319" s="374" t="str">
        <f t="shared" si="70"/>
        <v/>
      </c>
      <c r="AB319" s="374" t="str">
        <f t="shared" si="72"/>
        <v/>
      </c>
    </row>
    <row r="320" spans="1:28" s="59" customFormat="1">
      <c r="A320" s="132"/>
      <c r="B320" s="361" t="s">
        <v>269</v>
      </c>
      <c r="C320" s="368"/>
      <c r="D320" s="368"/>
      <c r="E320" s="368"/>
      <c r="G320" s="361" t="s">
        <v>269</v>
      </c>
      <c r="H320" s="363"/>
      <c r="I320" s="363"/>
      <c r="J320" s="366"/>
      <c r="K320" s="366"/>
      <c r="L320" s="366"/>
      <c r="M320" s="366"/>
      <c r="N320" s="365"/>
      <c r="O320" s="59" t="str">
        <f>IFERROR(IF(N320&gt;4*LOOKUP($I$2,'FE-FC'!B312:B329,'FE-FC'!C312:C329),"AUDITORIA",""),"")</f>
        <v/>
      </c>
      <c r="P320" s="361" t="s">
        <v>269</v>
      </c>
      <c r="Q320" s="363"/>
      <c r="R320" s="363"/>
      <c r="S320" s="366"/>
      <c r="T320" s="366"/>
      <c r="U320" s="366"/>
      <c r="V320" s="366"/>
      <c r="W320" s="366"/>
      <c r="X320" s="366"/>
      <c r="Y320" s="367">
        <f t="shared" si="73"/>
        <v>0</v>
      </c>
      <c r="AA320" s="374" t="str">
        <f>IF(SUM(E320,N320,Y320),"","")</f>
        <v/>
      </c>
      <c r="AB320" s="374" t="str">
        <f t="shared" si="72"/>
        <v/>
      </c>
    </row>
    <row r="321" spans="1:28" s="59" customFormat="1">
      <c r="A321" s="132"/>
      <c r="B321" s="361" t="s">
        <v>42</v>
      </c>
      <c r="C321" s="368"/>
      <c r="D321" s="368"/>
      <c r="E321" s="368"/>
      <c r="G321" s="361" t="s">
        <v>42</v>
      </c>
      <c r="H321" s="363"/>
      <c r="I321" s="363"/>
      <c r="J321" s="366"/>
      <c r="K321" s="366"/>
      <c r="L321" s="366"/>
      <c r="M321" s="366"/>
      <c r="N321" s="365"/>
      <c r="O321" s="59" t="str">
        <f>IFERROR(IF(N321&gt;4*LOOKUP($I$2,'FE-FC'!B312:B329,'FE-FC'!C312:C329),"AUDITORIA",""),"")</f>
        <v/>
      </c>
      <c r="P321" s="361" t="s">
        <v>42</v>
      </c>
      <c r="Q321" s="363"/>
      <c r="R321" s="363"/>
      <c r="S321" s="366"/>
      <c r="T321" s="366"/>
      <c r="U321" s="366"/>
      <c r="V321" s="366"/>
      <c r="W321" s="366"/>
      <c r="X321" s="366"/>
      <c r="Y321" s="367">
        <f t="shared" si="73"/>
        <v>0</v>
      </c>
      <c r="AA321" s="374" t="str">
        <f>IF(SUM(E321,N321,Y321)=0,"","")</f>
        <v/>
      </c>
      <c r="AB321" s="374" t="str">
        <f t="shared" si="72"/>
        <v/>
      </c>
    </row>
    <row r="322" spans="1:28" s="59" customFormat="1">
      <c r="A322" s="132"/>
      <c r="B322" s="361" t="s">
        <v>43</v>
      </c>
      <c r="C322" s="362"/>
      <c r="D322" s="362"/>
      <c r="E322" s="362"/>
      <c r="G322" s="361" t="s">
        <v>43</v>
      </c>
      <c r="H322" s="363"/>
      <c r="I322" s="363"/>
      <c r="J322" s="366"/>
      <c r="K322" s="366"/>
      <c r="L322" s="366"/>
      <c r="M322" s="366"/>
      <c r="N322" s="365"/>
      <c r="O322" s="59" t="str">
        <f>IFERROR(IF(N322&gt;4*LOOKUP($I$2,'FE-FC'!B312:B329,'FE-FC'!C312:C329),"AUDITORIA",""),"")</f>
        <v/>
      </c>
      <c r="P322" s="361" t="s">
        <v>43</v>
      </c>
      <c r="Q322" s="363"/>
      <c r="R322" s="363"/>
      <c r="S322" s="366"/>
      <c r="T322" s="366"/>
      <c r="U322" s="366"/>
      <c r="V322" s="366"/>
      <c r="W322" s="366"/>
      <c r="X322" s="366"/>
      <c r="Y322" s="367">
        <f t="shared" si="73"/>
        <v>0</v>
      </c>
      <c r="AA322" s="374" t="str">
        <f>IF(SUM(E322,N322,Y322)=0,"","")</f>
        <v/>
      </c>
      <c r="AB322" s="374" t="str">
        <f t="shared" si="72"/>
        <v/>
      </c>
    </row>
    <row r="323" spans="1:28" s="59" customFormat="1">
      <c r="A323" s="132"/>
      <c r="B323" s="361" t="s">
        <v>44</v>
      </c>
      <c r="C323" s="368"/>
      <c r="D323" s="368"/>
      <c r="E323" s="368"/>
      <c r="G323" s="361" t="s">
        <v>44</v>
      </c>
      <c r="H323" s="363"/>
      <c r="I323" s="363"/>
      <c r="J323" s="366"/>
      <c r="K323" s="366"/>
      <c r="L323" s="366"/>
      <c r="M323" s="366"/>
      <c r="N323" s="365"/>
      <c r="O323" s="59" t="str">
        <f>IFERROR(IF(N312&gt;4*LOOKUP($I$2,'FE-FC'!B312:B329,'FE-FC'!C312:C329),"AUDITORIA",""),"")</f>
        <v/>
      </c>
      <c r="P323" s="361" t="s">
        <v>44</v>
      </c>
      <c r="Q323" s="363"/>
      <c r="R323" s="363"/>
      <c r="S323" s="366"/>
      <c r="T323" s="366"/>
      <c r="U323" s="366"/>
      <c r="V323" s="366"/>
      <c r="W323" s="366"/>
      <c r="X323" s="366"/>
      <c r="Y323" s="367">
        <f t="shared" si="73"/>
        <v>0</v>
      </c>
      <c r="AA323" s="374" t="str">
        <f>IF(SUM(E323,N323,Y323)=0,"","")</f>
        <v/>
      </c>
      <c r="AB323" s="374" t="str">
        <f t="shared" si="72"/>
        <v/>
      </c>
    </row>
    <row r="324" spans="1:28"/>
    <row r="325" spans="1:28" ht="15.75">
      <c r="A325" s="129"/>
      <c r="B325" s="372" t="s">
        <v>589</v>
      </c>
      <c r="C325" s="371" t="s">
        <v>571</v>
      </c>
      <c r="D325" s="370"/>
      <c r="F325" s="130"/>
      <c r="G325" s="130"/>
      <c r="H325" s="130"/>
      <c r="I325" s="130"/>
      <c r="J325" s="130"/>
      <c r="K325" s="130"/>
      <c r="L325" s="130"/>
      <c r="M325" s="130"/>
      <c r="N325" s="130"/>
    </row>
    <row r="326" spans="1:28" ht="15.75">
      <c r="A326" s="129"/>
      <c r="B326" s="372"/>
      <c r="C326" s="371" t="s">
        <v>573</v>
      </c>
      <c r="D326" s="366" t="s">
        <v>540</v>
      </c>
      <c r="E326" s="127" t="str">
        <f>IF(LEN(D326)&gt;0,LEFT(D326,3),"")</f>
        <v>BT3</v>
      </c>
      <c r="F326" s="441" t="str">
        <f>IF(E326="BT5","Llenar solo el Formato 1",IF(E326="BT7","Llenar solo el Formato 1",IF(E326="BT6","Llenar solo el Formato 2",IF(E326="BT4","Llenar solo el Formato 2","Llenar solo el Formato 3"))))</f>
        <v>Llenar solo el Formato 3</v>
      </c>
      <c r="G326" s="441"/>
      <c r="H326" s="130"/>
      <c r="I326" s="130"/>
      <c r="J326" s="130"/>
      <c r="K326" s="130"/>
      <c r="L326" s="130"/>
      <c r="M326" s="130"/>
      <c r="N326" s="130"/>
    </row>
    <row r="327" spans="1:28" ht="15.75">
      <c r="A327" s="129"/>
      <c r="B327" s="357" t="s">
        <v>436</v>
      </c>
      <c r="C327" s="130"/>
      <c r="D327" s="130"/>
      <c r="E327" s="130"/>
      <c r="F327" s="130"/>
      <c r="G327" s="357" t="s">
        <v>438</v>
      </c>
      <c r="H327" s="130"/>
      <c r="I327" s="130"/>
      <c r="J327" s="130"/>
      <c r="K327" s="130"/>
      <c r="L327" s="130"/>
      <c r="M327" s="130"/>
      <c r="P327" s="357" t="s">
        <v>440</v>
      </c>
      <c r="Q327" s="130"/>
      <c r="R327" s="130"/>
      <c r="S327" s="130"/>
      <c r="T327" s="130"/>
      <c r="U327" s="130"/>
      <c r="V327" s="130"/>
      <c r="W327" s="130"/>
    </row>
    <row r="328" spans="1:28" s="59" customFormat="1" ht="15" customHeight="1">
      <c r="A328" s="132"/>
      <c r="B328" s="442" t="s">
        <v>268</v>
      </c>
      <c r="C328" s="442" t="s">
        <v>439</v>
      </c>
      <c r="D328" s="442"/>
      <c r="E328" s="443" t="s">
        <v>564</v>
      </c>
      <c r="G328" s="444" t="s">
        <v>268</v>
      </c>
      <c r="H328" s="444" t="s">
        <v>265</v>
      </c>
      <c r="I328" s="444"/>
      <c r="J328" s="444" t="s">
        <v>267</v>
      </c>
      <c r="K328" s="444"/>
      <c r="L328" s="444"/>
      <c r="M328" s="444"/>
      <c r="N328" s="445" t="s">
        <v>564</v>
      </c>
      <c r="O328" s="60"/>
      <c r="P328" s="444" t="s">
        <v>268</v>
      </c>
      <c r="Q328" s="444" t="s">
        <v>265</v>
      </c>
      <c r="R328" s="444"/>
      <c r="S328" s="444" t="s">
        <v>267</v>
      </c>
      <c r="T328" s="444"/>
      <c r="U328" s="444"/>
      <c r="V328" s="444"/>
      <c r="W328" s="444" t="s">
        <v>266</v>
      </c>
      <c r="X328" s="444"/>
      <c r="Y328" s="445" t="s">
        <v>564</v>
      </c>
    </row>
    <row r="329" spans="1:28" s="59" customFormat="1" ht="18" customHeight="1">
      <c r="A329" s="132"/>
      <c r="B329" s="442"/>
      <c r="C329" s="442"/>
      <c r="D329" s="442"/>
      <c r="E329" s="443"/>
      <c r="G329" s="444"/>
      <c r="H329" s="444"/>
      <c r="I329" s="444"/>
      <c r="J329" s="444" t="s">
        <v>270</v>
      </c>
      <c r="K329" s="444"/>
      <c r="L329" s="444" t="s">
        <v>271</v>
      </c>
      <c r="M329" s="444"/>
      <c r="N329" s="445"/>
      <c r="O329" s="60"/>
      <c r="P329" s="444"/>
      <c r="Q329" s="444"/>
      <c r="R329" s="444"/>
      <c r="S329" s="444" t="s">
        <v>270</v>
      </c>
      <c r="T329" s="444"/>
      <c r="U329" s="444" t="s">
        <v>271</v>
      </c>
      <c r="V329" s="444"/>
      <c r="W329" s="445" t="s">
        <v>567</v>
      </c>
      <c r="X329" s="445" t="s">
        <v>566</v>
      </c>
      <c r="Y329" s="445"/>
    </row>
    <row r="330" spans="1:28" s="59" customFormat="1" ht="45">
      <c r="A330" s="132"/>
      <c r="B330" s="442"/>
      <c r="C330" s="359" t="s">
        <v>565</v>
      </c>
      <c r="D330" s="359" t="s">
        <v>566</v>
      </c>
      <c r="E330" s="443"/>
      <c r="G330" s="444"/>
      <c r="H330" s="360" t="s">
        <v>568</v>
      </c>
      <c r="I330" s="360" t="s">
        <v>569</v>
      </c>
      <c r="J330" s="360" t="s">
        <v>570</v>
      </c>
      <c r="K330" s="360" t="s">
        <v>566</v>
      </c>
      <c r="L330" s="360" t="s">
        <v>570</v>
      </c>
      <c r="M330" s="360" t="s">
        <v>566</v>
      </c>
      <c r="N330" s="445"/>
      <c r="O330" s="60"/>
      <c r="P330" s="444"/>
      <c r="Q330" s="360" t="s">
        <v>568</v>
      </c>
      <c r="R330" s="360" t="s">
        <v>569</v>
      </c>
      <c r="S330" s="360" t="s">
        <v>570</v>
      </c>
      <c r="T330" s="360" t="s">
        <v>566</v>
      </c>
      <c r="U330" s="360" t="s">
        <v>570</v>
      </c>
      <c r="V330" s="360" t="s">
        <v>566</v>
      </c>
      <c r="W330" s="445"/>
      <c r="X330" s="445"/>
      <c r="Y330" s="445"/>
      <c r="AA330" s="133"/>
      <c r="AB330" s="133"/>
    </row>
    <row r="331" spans="1:28" s="59" customFormat="1">
      <c r="A331" s="132"/>
      <c r="B331" s="361" t="s">
        <v>34</v>
      </c>
      <c r="C331" s="362"/>
      <c r="D331" s="362"/>
      <c r="E331" s="362"/>
      <c r="G331" s="361" t="s">
        <v>34</v>
      </c>
      <c r="H331" s="363"/>
      <c r="I331" s="363"/>
      <c r="J331" s="364"/>
      <c r="K331" s="364"/>
      <c r="L331" s="364"/>
      <c r="M331" s="364"/>
      <c r="N331" s="365"/>
      <c r="O331" s="59" t="str">
        <f>IFERROR(IF(N331&gt;4*LOOKUP($I$2,'FE-FC'!B331:B348,'FE-FC'!C331:C348),"AUDITORIA",""),"")</f>
        <v/>
      </c>
      <c r="P331" s="361" t="s">
        <v>34</v>
      </c>
      <c r="Q331" s="363"/>
      <c r="R331" s="363"/>
      <c r="S331" s="364"/>
      <c r="T331" s="364"/>
      <c r="U331" s="364"/>
      <c r="V331" s="364"/>
      <c r="W331" s="366"/>
      <c r="X331" s="366"/>
      <c r="Y331" s="367">
        <f>T331+V331+X331</f>
        <v>0</v>
      </c>
      <c r="AA331" s="374" t="str">
        <f t="shared" ref="AA331:AA338" si="74">IF(SUM(E331,N331,Y331)=0,"","")</f>
        <v/>
      </c>
      <c r="AB331" s="374" t="str">
        <f>IFERROR(SUM(AA331:AA342)/IFERROR(COUNTIF(AA331:AA342,"&gt;0"),1),"")</f>
        <v/>
      </c>
    </row>
    <row r="332" spans="1:28" s="59" customFormat="1">
      <c r="A332" s="132"/>
      <c r="B332" s="361" t="s">
        <v>35</v>
      </c>
      <c r="C332" s="368"/>
      <c r="D332" s="368"/>
      <c r="E332" s="368"/>
      <c r="G332" s="361" t="s">
        <v>35</v>
      </c>
      <c r="H332" s="363"/>
      <c r="I332" s="363"/>
      <c r="J332" s="366"/>
      <c r="K332" s="366"/>
      <c r="L332" s="366"/>
      <c r="M332" s="366"/>
      <c r="N332" s="365"/>
      <c r="O332" s="59" t="str">
        <f>IFERROR(IF(N332&gt;4*LOOKUP($I$2,'FE-FC'!B331:B348,'FE-FC'!C331:C348),"AUDITORIA",""),"")</f>
        <v/>
      </c>
      <c r="P332" s="361" t="s">
        <v>35</v>
      </c>
      <c r="Q332" s="363"/>
      <c r="R332" s="363"/>
      <c r="S332" s="366"/>
      <c r="T332" s="366"/>
      <c r="U332" s="366"/>
      <c r="V332" s="366"/>
      <c r="W332" s="366"/>
      <c r="X332" s="366"/>
      <c r="Y332" s="367">
        <f t="shared" ref="Y332:Y333" si="75">T332+V332+X332</f>
        <v>0</v>
      </c>
      <c r="AA332" s="374" t="str">
        <f t="shared" si="74"/>
        <v/>
      </c>
      <c r="AB332" s="374" t="str">
        <f>AB331</f>
        <v/>
      </c>
    </row>
    <row r="333" spans="1:28" s="59" customFormat="1" ht="15" customHeight="1">
      <c r="A333" s="132"/>
      <c r="B333" s="361" t="s">
        <v>36</v>
      </c>
      <c r="C333" s="368"/>
      <c r="D333" s="368"/>
      <c r="E333" s="368"/>
      <c r="G333" s="361" t="s">
        <v>36</v>
      </c>
      <c r="H333" s="363"/>
      <c r="I333" s="363"/>
      <c r="J333" s="366"/>
      <c r="K333" s="366"/>
      <c r="L333" s="366"/>
      <c r="M333" s="366"/>
      <c r="N333" s="365"/>
      <c r="O333" s="59" t="str">
        <f>IFERROR(IF(N333&gt;4*LOOKUP($I$2,'FE-FC'!B331:B348,'FE-FC'!C331:C348),"AUDITORIA",""),"")</f>
        <v/>
      </c>
      <c r="P333" s="361" t="s">
        <v>36</v>
      </c>
      <c r="Q333" s="363"/>
      <c r="R333" s="363"/>
      <c r="S333" s="366"/>
      <c r="T333" s="366"/>
      <c r="U333" s="366"/>
      <c r="V333" s="366"/>
      <c r="W333" s="366"/>
      <c r="X333" s="366"/>
      <c r="Y333" s="367">
        <f t="shared" si="75"/>
        <v>0</v>
      </c>
      <c r="AA333" s="374" t="str">
        <f t="shared" si="74"/>
        <v/>
      </c>
      <c r="AB333" s="374" t="str">
        <f t="shared" ref="AB333:AB342" si="76">AB332</f>
        <v/>
      </c>
    </row>
    <row r="334" spans="1:28" s="59" customFormat="1">
      <c r="A334" s="132"/>
      <c r="B334" s="361" t="s">
        <v>37</v>
      </c>
      <c r="C334" s="368"/>
      <c r="D334" s="368"/>
      <c r="E334" s="368"/>
      <c r="G334" s="361" t="s">
        <v>37</v>
      </c>
      <c r="H334" s="363"/>
      <c r="I334" s="363"/>
      <c r="J334" s="366"/>
      <c r="K334" s="366"/>
      <c r="L334" s="366"/>
      <c r="M334" s="366"/>
      <c r="N334" s="365"/>
      <c r="O334" s="59" t="str">
        <f>IFERROR(IF(N334&gt;4*LOOKUP($I$2,'FE-FC'!B331:B348,'FE-FC'!C331:C348),"AUDITORIA",""),"")</f>
        <v/>
      </c>
      <c r="P334" s="361" t="s">
        <v>37</v>
      </c>
      <c r="Q334" s="363"/>
      <c r="R334" s="363"/>
      <c r="S334" s="366"/>
      <c r="T334" s="366"/>
      <c r="U334" s="366"/>
      <c r="V334" s="366"/>
      <c r="W334" s="366"/>
      <c r="X334" s="366"/>
      <c r="Y334" s="367">
        <f>T334+V334+X334</f>
        <v>0</v>
      </c>
      <c r="AA334" s="374" t="str">
        <f t="shared" si="74"/>
        <v/>
      </c>
      <c r="AB334" s="374" t="str">
        <f t="shared" si="76"/>
        <v/>
      </c>
    </row>
    <row r="335" spans="1:28" s="59" customFormat="1">
      <c r="A335" s="132"/>
      <c r="B335" s="361" t="s">
        <v>38</v>
      </c>
      <c r="C335" s="368"/>
      <c r="D335" s="368"/>
      <c r="E335" s="368"/>
      <c r="G335" s="361" t="s">
        <v>38</v>
      </c>
      <c r="H335" s="363"/>
      <c r="I335" s="363"/>
      <c r="J335" s="366"/>
      <c r="K335" s="366"/>
      <c r="L335" s="366"/>
      <c r="M335" s="366"/>
      <c r="N335" s="365"/>
      <c r="O335" s="59" t="str">
        <f>IFERROR(IF(N335&gt;4*LOOKUP($I$2,'FE-FC'!B331:B348,'FE-FC'!C331:C348),"AUDITORIA",""),"")</f>
        <v/>
      </c>
      <c r="P335" s="361" t="s">
        <v>38</v>
      </c>
      <c r="Q335" s="363"/>
      <c r="R335" s="363"/>
      <c r="S335" s="366"/>
      <c r="T335" s="366"/>
      <c r="U335" s="366"/>
      <c r="V335" s="366"/>
      <c r="W335" s="366"/>
      <c r="X335" s="366"/>
      <c r="Y335" s="367">
        <f t="shared" ref="Y335:Y342" si="77">T335+V335+X335</f>
        <v>0</v>
      </c>
      <c r="AA335" s="374" t="str">
        <f t="shared" si="74"/>
        <v/>
      </c>
      <c r="AB335" s="374" t="str">
        <f t="shared" si="76"/>
        <v/>
      </c>
    </row>
    <row r="336" spans="1:28" s="59" customFormat="1">
      <c r="A336" s="132"/>
      <c r="B336" s="361" t="s">
        <v>39</v>
      </c>
      <c r="C336" s="362"/>
      <c r="D336" s="362"/>
      <c r="E336" s="362"/>
      <c r="G336" s="361" t="s">
        <v>39</v>
      </c>
      <c r="H336" s="363"/>
      <c r="I336" s="363"/>
      <c r="J336" s="366"/>
      <c r="K336" s="366"/>
      <c r="L336" s="366"/>
      <c r="M336" s="366"/>
      <c r="N336" s="365"/>
      <c r="O336" s="59" t="str">
        <f>IFERROR(IF(N336&gt;4*LOOKUP($I$2,'FE-FC'!B331:B348,'FE-FC'!C331:C348),"AUDITORIA",""),"")</f>
        <v/>
      </c>
      <c r="P336" s="361" t="s">
        <v>39</v>
      </c>
      <c r="Q336" s="363"/>
      <c r="R336" s="363"/>
      <c r="S336" s="366"/>
      <c r="T336" s="366"/>
      <c r="U336" s="366"/>
      <c r="V336" s="366"/>
      <c r="W336" s="366"/>
      <c r="X336" s="366"/>
      <c r="Y336" s="367">
        <f t="shared" si="77"/>
        <v>0</v>
      </c>
      <c r="AA336" s="374" t="str">
        <f t="shared" si="74"/>
        <v/>
      </c>
      <c r="AB336" s="374" t="str">
        <f t="shared" si="76"/>
        <v/>
      </c>
    </row>
    <row r="337" spans="1:28" s="59" customFormat="1">
      <c r="A337" s="132"/>
      <c r="B337" s="361" t="s">
        <v>40</v>
      </c>
      <c r="C337" s="368"/>
      <c r="D337" s="368"/>
      <c r="E337" s="368"/>
      <c r="G337" s="361" t="s">
        <v>40</v>
      </c>
      <c r="H337" s="363"/>
      <c r="I337" s="363"/>
      <c r="J337" s="366"/>
      <c r="K337" s="366"/>
      <c r="L337" s="366"/>
      <c r="M337" s="366"/>
      <c r="N337" s="365"/>
      <c r="O337" s="59" t="str">
        <f>IFERROR(IF(N337&gt;4*LOOKUP($I$2,'FE-FC'!B331:B348,'FE-FC'!C331:C348),"AUDITORIA",""),"")</f>
        <v/>
      </c>
      <c r="P337" s="361" t="s">
        <v>40</v>
      </c>
      <c r="Q337" s="363"/>
      <c r="R337" s="363"/>
      <c r="S337" s="366"/>
      <c r="T337" s="366"/>
      <c r="U337" s="366"/>
      <c r="V337" s="366"/>
      <c r="W337" s="366"/>
      <c r="X337" s="366"/>
      <c r="Y337" s="367">
        <f t="shared" si="77"/>
        <v>0</v>
      </c>
      <c r="AA337" s="374" t="str">
        <f t="shared" si="74"/>
        <v/>
      </c>
      <c r="AB337" s="374" t="str">
        <f t="shared" si="76"/>
        <v/>
      </c>
    </row>
    <row r="338" spans="1:28" s="59" customFormat="1">
      <c r="A338" s="132"/>
      <c r="B338" s="361" t="s">
        <v>41</v>
      </c>
      <c r="C338" s="368"/>
      <c r="D338" s="368"/>
      <c r="E338" s="368"/>
      <c r="G338" s="361" t="s">
        <v>41</v>
      </c>
      <c r="H338" s="363"/>
      <c r="I338" s="363"/>
      <c r="J338" s="366"/>
      <c r="K338" s="366"/>
      <c r="L338" s="366"/>
      <c r="M338" s="366"/>
      <c r="N338" s="365"/>
      <c r="O338" s="59" t="str">
        <f>IFERROR(IF(N338&gt;4*LOOKUP($I$2,'FE-FC'!B331:B348,'FE-FC'!C331:C348),"AUDITORIA",""),"")</f>
        <v/>
      </c>
      <c r="P338" s="361" t="s">
        <v>41</v>
      </c>
      <c r="Q338" s="363"/>
      <c r="R338" s="363"/>
      <c r="S338" s="366"/>
      <c r="T338" s="366"/>
      <c r="U338" s="366"/>
      <c r="V338" s="366"/>
      <c r="W338" s="366"/>
      <c r="X338" s="366"/>
      <c r="Y338" s="367">
        <f t="shared" si="77"/>
        <v>0</v>
      </c>
      <c r="AA338" s="374" t="str">
        <f t="shared" si="74"/>
        <v/>
      </c>
      <c r="AB338" s="374" t="str">
        <f t="shared" si="76"/>
        <v/>
      </c>
    </row>
    <row r="339" spans="1:28" s="59" customFormat="1">
      <c r="A339" s="132"/>
      <c r="B339" s="361" t="s">
        <v>269</v>
      </c>
      <c r="C339" s="368"/>
      <c r="D339" s="368"/>
      <c r="E339" s="368"/>
      <c r="G339" s="361" t="s">
        <v>269</v>
      </c>
      <c r="H339" s="363"/>
      <c r="I339" s="363"/>
      <c r="J339" s="366"/>
      <c r="K339" s="366"/>
      <c r="L339" s="366"/>
      <c r="M339" s="366"/>
      <c r="N339" s="365"/>
      <c r="O339" s="59" t="str">
        <f>IFERROR(IF(N339&gt;4*LOOKUP($I$2,'FE-FC'!B331:B348,'FE-FC'!C331:C348),"AUDITORIA",""),"")</f>
        <v/>
      </c>
      <c r="P339" s="361" t="s">
        <v>269</v>
      </c>
      <c r="Q339" s="363"/>
      <c r="R339" s="363"/>
      <c r="S339" s="366"/>
      <c r="T339" s="366"/>
      <c r="U339" s="366"/>
      <c r="V339" s="366"/>
      <c r="W339" s="366"/>
      <c r="X339" s="366"/>
      <c r="Y339" s="367">
        <f t="shared" si="77"/>
        <v>0</v>
      </c>
      <c r="AA339" s="374" t="str">
        <f>IF(SUM(E339,N339,Y339),"","")</f>
        <v/>
      </c>
      <c r="AB339" s="374" t="str">
        <f t="shared" si="76"/>
        <v/>
      </c>
    </row>
    <row r="340" spans="1:28" s="59" customFormat="1">
      <c r="A340" s="132"/>
      <c r="B340" s="361" t="s">
        <v>42</v>
      </c>
      <c r="C340" s="368"/>
      <c r="D340" s="368"/>
      <c r="E340" s="368"/>
      <c r="G340" s="361" t="s">
        <v>42</v>
      </c>
      <c r="H340" s="363"/>
      <c r="I340" s="363"/>
      <c r="J340" s="366"/>
      <c r="K340" s="366"/>
      <c r="L340" s="366"/>
      <c r="M340" s="366"/>
      <c r="N340" s="365"/>
      <c r="O340" s="59" t="str">
        <f>IFERROR(IF(N340&gt;4*LOOKUP($I$2,'FE-FC'!B331:B348,'FE-FC'!C331:C348),"AUDITORIA",""),"")</f>
        <v/>
      </c>
      <c r="P340" s="361" t="s">
        <v>42</v>
      </c>
      <c r="Q340" s="363"/>
      <c r="R340" s="363"/>
      <c r="S340" s="366"/>
      <c r="T340" s="366"/>
      <c r="U340" s="366"/>
      <c r="V340" s="366"/>
      <c r="W340" s="366"/>
      <c r="X340" s="366"/>
      <c r="Y340" s="367">
        <f t="shared" si="77"/>
        <v>0</v>
      </c>
      <c r="AA340" s="374" t="str">
        <f>IF(SUM(E340,N340,Y340)=0,"","")</f>
        <v/>
      </c>
      <c r="AB340" s="374" t="str">
        <f t="shared" si="76"/>
        <v/>
      </c>
    </row>
    <row r="341" spans="1:28" s="59" customFormat="1">
      <c r="A341" s="132"/>
      <c r="B341" s="361" t="s">
        <v>43</v>
      </c>
      <c r="C341" s="362"/>
      <c r="D341" s="362"/>
      <c r="E341" s="362"/>
      <c r="G341" s="361" t="s">
        <v>43</v>
      </c>
      <c r="H341" s="363"/>
      <c r="I341" s="363"/>
      <c r="J341" s="366"/>
      <c r="K341" s="366"/>
      <c r="L341" s="366"/>
      <c r="M341" s="366"/>
      <c r="N341" s="365"/>
      <c r="O341" s="59" t="str">
        <f>IFERROR(IF(N341&gt;4*LOOKUP($I$2,'FE-FC'!B331:B348,'FE-FC'!C331:C348),"AUDITORIA",""),"")</f>
        <v/>
      </c>
      <c r="P341" s="361" t="s">
        <v>43</v>
      </c>
      <c r="Q341" s="363"/>
      <c r="R341" s="363"/>
      <c r="S341" s="366"/>
      <c r="T341" s="366"/>
      <c r="U341" s="366"/>
      <c r="V341" s="366"/>
      <c r="W341" s="366"/>
      <c r="X341" s="366"/>
      <c r="Y341" s="367">
        <f t="shared" si="77"/>
        <v>0</v>
      </c>
      <c r="AA341" s="374" t="str">
        <f>IF(SUM(E341,N341,Y341)=0,"","")</f>
        <v/>
      </c>
      <c r="AB341" s="374" t="str">
        <f t="shared" si="76"/>
        <v/>
      </c>
    </row>
    <row r="342" spans="1:28" s="59" customFormat="1">
      <c r="A342" s="132"/>
      <c r="B342" s="361" t="s">
        <v>44</v>
      </c>
      <c r="C342" s="368"/>
      <c r="D342" s="368"/>
      <c r="E342" s="368"/>
      <c r="G342" s="361" t="s">
        <v>44</v>
      </c>
      <c r="H342" s="363"/>
      <c r="I342" s="363"/>
      <c r="J342" s="366"/>
      <c r="K342" s="366"/>
      <c r="L342" s="366"/>
      <c r="M342" s="366"/>
      <c r="N342" s="365"/>
      <c r="O342" s="59" t="str">
        <f>IFERROR(IF(N331&gt;4*LOOKUP($I$2,'FE-FC'!B331:B348,'FE-FC'!C331:C348),"AUDITORIA",""),"")</f>
        <v/>
      </c>
      <c r="P342" s="361" t="s">
        <v>44</v>
      </c>
      <c r="Q342" s="363"/>
      <c r="R342" s="363"/>
      <c r="S342" s="366"/>
      <c r="T342" s="366"/>
      <c r="U342" s="366"/>
      <c r="V342" s="366"/>
      <c r="W342" s="366"/>
      <c r="X342" s="366"/>
      <c r="Y342" s="367">
        <f t="shared" si="77"/>
        <v>0</v>
      </c>
      <c r="AA342" s="374" t="str">
        <f>IF(SUM(E342,N342,Y342)=0,"","")</f>
        <v/>
      </c>
      <c r="AB342" s="374" t="str">
        <f t="shared" si="76"/>
        <v/>
      </c>
    </row>
    <row r="343" spans="1:28"/>
    <row r="344" spans="1:28" ht="15.75">
      <c r="A344" s="129"/>
      <c r="B344" s="372" t="s">
        <v>590</v>
      </c>
      <c r="C344" s="371" t="s">
        <v>571</v>
      </c>
      <c r="D344" s="370"/>
      <c r="F344" s="130"/>
      <c r="G344" s="130"/>
      <c r="H344" s="130"/>
      <c r="I344" s="130"/>
      <c r="J344" s="130"/>
      <c r="K344" s="130"/>
      <c r="L344" s="130"/>
      <c r="M344" s="130"/>
      <c r="N344" s="130"/>
    </row>
    <row r="345" spans="1:28" ht="15.75">
      <c r="A345" s="129"/>
      <c r="B345" s="372"/>
      <c r="C345" s="371" t="s">
        <v>573</v>
      </c>
      <c r="D345" s="366" t="s">
        <v>540</v>
      </c>
      <c r="E345" s="127" t="str">
        <f>IF(LEN(D345)&gt;0,LEFT(D345,3),"")</f>
        <v>BT3</v>
      </c>
      <c r="F345" s="441" t="str">
        <f>IF(E345="BT5","Llenar solo el Formato 1",IF(E345="BT7","Llenar solo el Formato 1",IF(E345="BT6","Llenar solo el Formato 2",IF(E345="BT4","Llenar solo el Formato 2","Llenar solo el Formato 3"))))</f>
        <v>Llenar solo el Formato 3</v>
      </c>
      <c r="G345" s="441"/>
      <c r="H345" s="130"/>
      <c r="I345" s="130"/>
      <c r="J345" s="130"/>
      <c r="K345" s="130"/>
      <c r="L345" s="130"/>
      <c r="M345" s="130"/>
      <c r="N345" s="130"/>
    </row>
    <row r="346" spans="1:28" ht="15.75">
      <c r="A346" s="129"/>
      <c r="B346" s="357" t="s">
        <v>436</v>
      </c>
      <c r="C346" s="130"/>
      <c r="D346" s="130"/>
      <c r="E346" s="130"/>
      <c r="F346" s="130"/>
      <c r="G346" s="357" t="s">
        <v>438</v>
      </c>
      <c r="H346" s="130"/>
      <c r="I346" s="130"/>
      <c r="J346" s="130"/>
      <c r="K346" s="130"/>
      <c r="L346" s="130"/>
      <c r="M346" s="130"/>
      <c r="P346" s="357" t="s">
        <v>440</v>
      </c>
      <c r="Q346" s="130"/>
      <c r="R346" s="130"/>
      <c r="S346" s="130"/>
      <c r="T346" s="130"/>
      <c r="U346" s="130"/>
      <c r="V346" s="130"/>
      <c r="W346" s="130"/>
    </row>
    <row r="347" spans="1:28" s="59" customFormat="1" ht="15" customHeight="1">
      <c r="A347" s="132"/>
      <c r="B347" s="442" t="s">
        <v>268</v>
      </c>
      <c r="C347" s="442" t="s">
        <v>439</v>
      </c>
      <c r="D347" s="442"/>
      <c r="E347" s="443" t="s">
        <v>564</v>
      </c>
      <c r="G347" s="444" t="s">
        <v>268</v>
      </c>
      <c r="H347" s="444" t="s">
        <v>265</v>
      </c>
      <c r="I347" s="444"/>
      <c r="J347" s="444" t="s">
        <v>267</v>
      </c>
      <c r="K347" s="444"/>
      <c r="L347" s="444"/>
      <c r="M347" s="444"/>
      <c r="N347" s="445" t="s">
        <v>564</v>
      </c>
      <c r="O347" s="60"/>
      <c r="P347" s="444" t="s">
        <v>268</v>
      </c>
      <c r="Q347" s="444" t="s">
        <v>265</v>
      </c>
      <c r="R347" s="444"/>
      <c r="S347" s="444" t="s">
        <v>267</v>
      </c>
      <c r="T347" s="444"/>
      <c r="U347" s="444"/>
      <c r="V347" s="444"/>
      <c r="W347" s="444" t="s">
        <v>266</v>
      </c>
      <c r="X347" s="444"/>
      <c r="Y347" s="445" t="s">
        <v>564</v>
      </c>
    </row>
    <row r="348" spans="1:28" s="59" customFormat="1" ht="18" customHeight="1">
      <c r="A348" s="132"/>
      <c r="B348" s="442"/>
      <c r="C348" s="442"/>
      <c r="D348" s="442"/>
      <c r="E348" s="443"/>
      <c r="G348" s="444"/>
      <c r="H348" s="444"/>
      <c r="I348" s="444"/>
      <c r="J348" s="444" t="s">
        <v>270</v>
      </c>
      <c r="K348" s="444"/>
      <c r="L348" s="444" t="s">
        <v>271</v>
      </c>
      <c r="M348" s="444"/>
      <c r="N348" s="445"/>
      <c r="O348" s="60"/>
      <c r="P348" s="444"/>
      <c r="Q348" s="444"/>
      <c r="R348" s="444"/>
      <c r="S348" s="444" t="s">
        <v>270</v>
      </c>
      <c r="T348" s="444"/>
      <c r="U348" s="444" t="s">
        <v>271</v>
      </c>
      <c r="V348" s="444"/>
      <c r="W348" s="445" t="s">
        <v>567</v>
      </c>
      <c r="X348" s="445" t="s">
        <v>566</v>
      </c>
      <c r="Y348" s="445"/>
    </row>
    <row r="349" spans="1:28" s="59" customFormat="1" ht="45">
      <c r="A349" s="132"/>
      <c r="B349" s="442"/>
      <c r="C349" s="359" t="s">
        <v>565</v>
      </c>
      <c r="D349" s="359" t="s">
        <v>566</v>
      </c>
      <c r="E349" s="443"/>
      <c r="G349" s="444"/>
      <c r="H349" s="360" t="s">
        <v>568</v>
      </c>
      <c r="I349" s="360" t="s">
        <v>569</v>
      </c>
      <c r="J349" s="360" t="s">
        <v>570</v>
      </c>
      <c r="K349" s="360" t="s">
        <v>566</v>
      </c>
      <c r="L349" s="360" t="s">
        <v>570</v>
      </c>
      <c r="M349" s="360" t="s">
        <v>566</v>
      </c>
      <c r="N349" s="445"/>
      <c r="O349" s="60"/>
      <c r="P349" s="444"/>
      <c r="Q349" s="360" t="s">
        <v>568</v>
      </c>
      <c r="R349" s="360" t="s">
        <v>569</v>
      </c>
      <c r="S349" s="360" t="s">
        <v>570</v>
      </c>
      <c r="T349" s="360" t="s">
        <v>566</v>
      </c>
      <c r="U349" s="360" t="s">
        <v>570</v>
      </c>
      <c r="V349" s="360" t="s">
        <v>566</v>
      </c>
      <c r="W349" s="445"/>
      <c r="X349" s="445"/>
      <c r="Y349" s="445"/>
      <c r="AA349" s="133"/>
      <c r="AB349" s="133"/>
    </row>
    <row r="350" spans="1:28" s="59" customFormat="1">
      <c r="A350" s="132"/>
      <c r="B350" s="361" t="s">
        <v>34</v>
      </c>
      <c r="C350" s="362"/>
      <c r="D350" s="362"/>
      <c r="E350" s="362"/>
      <c r="G350" s="361" t="s">
        <v>34</v>
      </c>
      <c r="H350" s="363"/>
      <c r="I350" s="363"/>
      <c r="J350" s="364"/>
      <c r="K350" s="364"/>
      <c r="L350" s="364"/>
      <c r="M350" s="364"/>
      <c r="N350" s="365"/>
      <c r="O350" s="59" t="str">
        <f>IFERROR(IF(N350&gt;4*LOOKUP($I$2,'FE-FC'!B350:B367,'FE-FC'!C350:C367),"AUDITORIA",""),"")</f>
        <v/>
      </c>
      <c r="P350" s="361" t="s">
        <v>34</v>
      </c>
      <c r="Q350" s="363"/>
      <c r="R350" s="363"/>
      <c r="S350" s="364"/>
      <c r="T350" s="364"/>
      <c r="U350" s="364"/>
      <c r="V350" s="364"/>
      <c r="W350" s="366"/>
      <c r="X350" s="366"/>
      <c r="Y350" s="367">
        <f>T350+V350+X350</f>
        <v>0</v>
      </c>
      <c r="AA350" s="374" t="str">
        <f t="shared" ref="AA350:AA357" si="78">IF(SUM(E350,N350,Y350)=0,"","")</f>
        <v/>
      </c>
      <c r="AB350" s="374" t="str">
        <f>IFERROR(SUM(AA350:AA361)/IFERROR(COUNTIF(AA350:AA361,"&gt;0"),1),"")</f>
        <v/>
      </c>
    </row>
    <row r="351" spans="1:28" s="59" customFormat="1">
      <c r="A351" s="132"/>
      <c r="B351" s="361" t="s">
        <v>35</v>
      </c>
      <c r="C351" s="368"/>
      <c r="D351" s="368"/>
      <c r="E351" s="368"/>
      <c r="G351" s="361" t="s">
        <v>35</v>
      </c>
      <c r="H351" s="363"/>
      <c r="I351" s="363"/>
      <c r="J351" s="366"/>
      <c r="K351" s="366"/>
      <c r="L351" s="366"/>
      <c r="M351" s="366"/>
      <c r="N351" s="365"/>
      <c r="O351" s="59" t="str">
        <f>IFERROR(IF(N351&gt;4*LOOKUP($I$2,'FE-FC'!B350:B367,'FE-FC'!C350:C367),"AUDITORIA",""),"")</f>
        <v/>
      </c>
      <c r="P351" s="361" t="s">
        <v>35</v>
      </c>
      <c r="Q351" s="363"/>
      <c r="R351" s="363"/>
      <c r="S351" s="366"/>
      <c r="T351" s="366"/>
      <c r="U351" s="366"/>
      <c r="V351" s="366"/>
      <c r="W351" s="366"/>
      <c r="X351" s="366"/>
      <c r="Y351" s="367">
        <f t="shared" ref="Y351:Y352" si="79">T351+V351+X351</f>
        <v>0</v>
      </c>
      <c r="AA351" s="374" t="str">
        <f t="shared" si="78"/>
        <v/>
      </c>
      <c r="AB351" s="374" t="str">
        <f>AB350</f>
        <v/>
      </c>
    </row>
    <row r="352" spans="1:28" s="59" customFormat="1" ht="15" customHeight="1">
      <c r="A352" s="132"/>
      <c r="B352" s="361" t="s">
        <v>36</v>
      </c>
      <c r="C352" s="368"/>
      <c r="D352" s="368"/>
      <c r="E352" s="368"/>
      <c r="G352" s="361" t="s">
        <v>36</v>
      </c>
      <c r="H352" s="363"/>
      <c r="I352" s="363"/>
      <c r="J352" s="366"/>
      <c r="K352" s="366"/>
      <c r="L352" s="366"/>
      <c r="M352" s="366"/>
      <c r="N352" s="365"/>
      <c r="O352" s="59" t="str">
        <f>IFERROR(IF(N352&gt;4*LOOKUP($I$2,'FE-FC'!B350:B367,'FE-FC'!C350:C367),"AUDITORIA",""),"")</f>
        <v/>
      </c>
      <c r="P352" s="361" t="s">
        <v>36</v>
      </c>
      <c r="Q352" s="363"/>
      <c r="R352" s="363"/>
      <c r="S352" s="366"/>
      <c r="T352" s="366"/>
      <c r="U352" s="366"/>
      <c r="V352" s="366"/>
      <c r="W352" s="366"/>
      <c r="X352" s="366"/>
      <c r="Y352" s="367">
        <f t="shared" si="79"/>
        <v>0</v>
      </c>
      <c r="AA352" s="374" t="str">
        <f t="shared" si="78"/>
        <v/>
      </c>
      <c r="AB352" s="374" t="str">
        <f t="shared" ref="AB352:AB361" si="80">AB351</f>
        <v/>
      </c>
    </row>
    <row r="353" spans="1:28" s="59" customFormat="1">
      <c r="A353" s="132"/>
      <c r="B353" s="361" t="s">
        <v>37</v>
      </c>
      <c r="C353" s="368"/>
      <c r="D353" s="368"/>
      <c r="E353" s="368"/>
      <c r="G353" s="361" t="s">
        <v>37</v>
      </c>
      <c r="H353" s="363"/>
      <c r="I353" s="363"/>
      <c r="J353" s="366"/>
      <c r="K353" s="366"/>
      <c r="L353" s="366"/>
      <c r="M353" s="366"/>
      <c r="N353" s="365"/>
      <c r="O353" s="59" t="str">
        <f>IFERROR(IF(N353&gt;4*LOOKUP($I$2,'FE-FC'!B350:B367,'FE-FC'!C350:C367),"AUDITORIA",""),"")</f>
        <v/>
      </c>
      <c r="P353" s="361" t="s">
        <v>37</v>
      </c>
      <c r="Q353" s="363"/>
      <c r="R353" s="363"/>
      <c r="S353" s="366"/>
      <c r="T353" s="366"/>
      <c r="U353" s="366"/>
      <c r="V353" s="366"/>
      <c r="W353" s="366"/>
      <c r="X353" s="366"/>
      <c r="Y353" s="367">
        <f>T353+V353+X353</f>
        <v>0</v>
      </c>
      <c r="AA353" s="374" t="str">
        <f t="shared" si="78"/>
        <v/>
      </c>
      <c r="AB353" s="374" t="str">
        <f t="shared" si="80"/>
        <v/>
      </c>
    </row>
    <row r="354" spans="1:28" s="59" customFormat="1">
      <c r="A354" s="132"/>
      <c r="B354" s="361" t="s">
        <v>38</v>
      </c>
      <c r="C354" s="368"/>
      <c r="D354" s="368"/>
      <c r="E354" s="368"/>
      <c r="G354" s="361" t="s">
        <v>38</v>
      </c>
      <c r="H354" s="363"/>
      <c r="I354" s="363"/>
      <c r="J354" s="366"/>
      <c r="K354" s="366"/>
      <c r="L354" s="366"/>
      <c r="M354" s="366"/>
      <c r="N354" s="365"/>
      <c r="O354" s="59" t="str">
        <f>IFERROR(IF(N354&gt;4*LOOKUP($I$2,'FE-FC'!B350:B367,'FE-FC'!C350:C367),"AUDITORIA",""),"")</f>
        <v/>
      </c>
      <c r="P354" s="361" t="s">
        <v>38</v>
      </c>
      <c r="Q354" s="363"/>
      <c r="R354" s="363"/>
      <c r="S354" s="366"/>
      <c r="T354" s="366"/>
      <c r="U354" s="366"/>
      <c r="V354" s="366"/>
      <c r="W354" s="366"/>
      <c r="X354" s="366"/>
      <c r="Y354" s="367">
        <f t="shared" ref="Y354:Y361" si="81">T354+V354+X354</f>
        <v>0</v>
      </c>
      <c r="AA354" s="374" t="str">
        <f t="shared" si="78"/>
        <v/>
      </c>
      <c r="AB354" s="374" t="str">
        <f t="shared" si="80"/>
        <v/>
      </c>
    </row>
    <row r="355" spans="1:28" s="59" customFormat="1">
      <c r="A355" s="132"/>
      <c r="B355" s="361" t="s">
        <v>39</v>
      </c>
      <c r="C355" s="362"/>
      <c r="D355" s="362"/>
      <c r="E355" s="362"/>
      <c r="G355" s="361" t="s">
        <v>39</v>
      </c>
      <c r="H355" s="363"/>
      <c r="I355" s="363"/>
      <c r="J355" s="366"/>
      <c r="K355" s="366"/>
      <c r="L355" s="366"/>
      <c r="M355" s="366"/>
      <c r="N355" s="365"/>
      <c r="O355" s="59" t="str">
        <f>IFERROR(IF(N355&gt;4*LOOKUP($I$2,'FE-FC'!B350:B367,'FE-FC'!C350:C367),"AUDITORIA",""),"")</f>
        <v/>
      </c>
      <c r="P355" s="361" t="s">
        <v>39</v>
      </c>
      <c r="Q355" s="363"/>
      <c r="R355" s="363"/>
      <c r="S355" s="366"/>
      <c r="T355" s="366"/>
      <c r="U355" s="366"/>
      <c r="V355" s="366"/>
      <c r="W355" s="366"/>
      <c r="X355" s="366"/>
      <c r="Y355" s="367">
        <f t="shared" si="81"/>
        <v>0</v>
      </c>
      <c r="AA355" s="374" t="str">
        <f t="shared" si="78"/>
        <v/>
      </c>
      <c r="AB355" s="374" t="str">
        <f t="shared" si="80"/>
        <v/>
      </c>
    </row>
    <row r="356" spans="1:28" s="59" customFormat="1">
      <c r="A356" s="132"/>
      <c r="B356" s="361" t="s">
        <v>40</v>
      </c>
      <c r="C356" s="368"/>
      <c r="D356" s="368"/>
      <c r="E356" s="368"/>
      <c r="G356" s="361" t="s">
        <v>40</v>
      </c>
      <c r="H356" s="363"/>
      <c r="I356" s="363"/>
      <c r="J356" s="366"/>
      <c r="K356" s="366"/>
      <c r="L356" s="366"/>
      <c r="M356" s="366"/>
      <c r="N356" s="365"/>
      <c r="O356" s="59" t="str">
        <f>IFERROR(IF(N356&gt;4*LOOKUP($I$2,'FE-FC'!B350:B367,'FE-FC'!C350:C367),"AUDITORIA",""),"")</f>
        <v/>
      </c>
      <c r="P356" s="361" t="s">
        <v>40</v>
      </c>
      <c r="Q356" s="363"/>
      <c r="R356" s="363"/>
      <c r="S356" s="366"/>
      <c r="T356" s="366"/>
      <c r="U356" s="366"/>
      <c r="V356" s="366"/>
      <c r="W356" s="366"/>
      <c r="X356" s="366"/>
      <c r="Y356" s="367">
        <f t="shared" si="81"/>
        <v>0</v>
      </c>
      <c r="AA356" s="374" t="str">
        <f t="shared" si="78"/>
        <v/>
      </c>
      <c r="AB356" s="374" t="str">
        <f t="shared" si="80"/>
        <v/>
      </c>
    </row>
    <row r="357" spans="1:28" s="59" customFormat="1">
      <c r="A357" s="132"/>
      <c r="B357" s="361" t="s">
        <v>41</v>
      </c>
      <c r="C357" s="368"/>
      <c r="D357" s="368"/>
      <c r="E357" s="368"/>
      <c r="G357" s="361" t="s">
        <v>41</v>
      </c>
      <c r="H357" s="363"/>
      <c r="I357" s="363"/>
      <c r="J357" s="366"/>
      <c r="K357" s="366"/>
      <c r="L357" s="366"/>
      <c r="M357" s="366"/>
      <c r="N357" s="365"/>
      <c r="O357" s="59" t="str">
        <f>IFERROR(IF(N357&gt;4*LOOKUP($I$2,'FE-FC'!B350:B367,'FE-FC'!C350:C367),"AUDITORIA",""),"")</f>
        <v/>
      </c>
      <c r="P357" s="361" t="s">
        <v>41</v>
      </c>
      <c r="Q357" s="363"/>
      <c r="R357" s="363"/>
      <c r="S357" s="366"/>
      <c r="T357" s="366"/>
      <c r="U357" s="366"/>
      <c r="V357" s="366"/>
      <c r="W357" s="366"/>
      <c r="X357" s="366"/>
      <c r="Y357" s="367">
        <f t="shared" si="81"/>
        <v>0</v>
      </c>
      <c r="AA357" s="374" t="str">
        <f t="shared" si="78"/>
        <v/>
      </c>
      <c r="AB357" s="374" t="str">
        <f t="shared" si="80"/>
        <v/>
      </c>
    </row>
    <row r="358" spans="1:28" s="59" customFormat="1">
      <c r="A358" s="132"/>
      <c r="B358" s="361" t="s">
        <v>269</v>
      </c>
      <c r="C358" s="368"/>
      <c r="D358" s="368"/>
      <c r="E358" s="368"/>
      <c r="G358" s="361" t="s">
        <v>269</v>
      </c>
      <c r="H358" s="363"/>
      <c r="I358" s="363"/>
      <c r="J358" s="366"/>
      <c r="K358" s="366"/>
      <c r="L358" s="366"/>
      <c r="M358" s="366"/>
      <c r="N358" s="365"/>
      <c r="O358" s="59" t="str">
        <f>IFERROR(IF(N358&gt;4*LOOKUP($I$2,'FE-FC'!B350:B367,'FE-FC'!C350:C367),"AUDITORIA",""),"")</f>
        <v/>
      </c>
      <c r="P358" s="361" t="s">
        <v>269</v>
      </c>
      <c r="Q358" s="363"/>
      <c r="R358" s="363"/>
      <c r="S358" s="366"/>
      <c r="T358" s="366"/>
      <c r="U358" s="366"/>
      <c r="V358" s="366"/>
      <c r="W358" s="366"/>
      <c r="X358" s="366"/>
      <c r="Y358" s="367">
        <f t="shared" si="81"/>
        <v>0</v>
      </c>
      <c r="AA358" s="374" t="str">
        <f>IF(SUM(E358,N358,Y358),"","")</f>
        <v/>
      </c>
      <c r="AB358" s="374" t="str">
        <f t="shared" si="80"/>
        <v/>
      </c>
    </row>
    <row r="359" spans="1:28" s="59" customFormat="1">
      <c r="A359" s="132"/>
      <c r="B359" s="361" t="s">
        <v>42</v>
      </c>
      <c r="C359" s="368"/>
      <c r="D359" s="368"/>
      <c r="E359" s="368"/>
      <c r="G359" s="361" t="s">
        <v>42</v>
      </c>
      <c r="H359" s="363"/>
      <c r="I359" s="363"/>
      <c r="J359" s="366"/>
      <c r="K359" s="366"/>
      <c r="L359" s="366"/>
      <c r="M359" s="366"/>
      <c r="N359" s="365"/>
      <c r="O359" s="59" t="str">
        <f>IFERROR(IF(N359&gt;4*LOOKUP($I$2,'FE-FC'!B350:B367,'FE-FC'!C350:C367),"AUDITORIA",""),"")</f>
        <v/>
      </c>
      <c r="P359" s="361" t="s">
        <v>42</v>
      </c>
      <c r="Q359" s="363"/>
      <c r="R359" s="363"/>
      <c r="S359" s="366"/>
      <c r="T359" s="366"/>
      <c r="U359" s="366"/>
      <c r="V359" s="366"/>
      <c r="W359" s="366"/>
      <c r="X359" s="366"/>
      <c r="Y359" s="367">
        <f t="shared" si="81"/>
        <v>0</v>
      </c>
      <c r="AA359" s="374" t="str">
        <f>IF(SUM(E359,N359,Y359)=0,"","")</f>
        <v/>
      </c>
      <c r="AB359" s="374" t="str">
        <f t="shared" si="80"/>
        <v/>
      </c>
    </row>
    <row r="360" spans="1:28" s="59" customFormat="1">
      <c r="A360" s="132"/>
      <c r="B360" s="361" t="s">
        <v>43</v>
      </c>
      <c r="C360" s="362"/>
      <c r="D360" s="362"/>
      <c r="E360" s="362"/>
      <c r="G360" s="361" t="s">
        <v>43</v>
      </c>
      <c r="H360" s="363"/>
      <c r="I360" s="363"/>
      <c r="J360" s="366"/>
      <c r="K360" s="366"/>
      <c r="L360" s="366"/>
      <c r="M360" s="366"/>
      <c r="N360" s="365"/>
      <c r="O360" s="59" t="str">
        <f>IFERROR(IF(N360&gt;4*LOOKUP($I$2,'FE-FC'!B350:B367,'FE-FC'!C350:C367),"AUDITORIA",""),"")</f>
        <v/>
      </c>
      <c r="P360" s="361" t="s">
        <v>43</v>
      </c>
      <c r="Q360" s="363"/>
      <c r="R360" s="363"/>
      <c r="S360" s="366"/>
      <c r="T360" s="366"/>
      <c r="U360" s="366"/>
      <c r="V360" s="366"/>
      <c r="W360" s="366"/>
      <c r="X360" s="366"/>
      <c r="Y360" s="367">
        <f t="shared" si="81"/>
        <v>0</v>
      </c>
      <c r="AA360" s="374" t="str">
        <f>IF(SUM(E360,N360,Y360)=0,"","")</f>
        <v/>
      </c>
      <c r="AB360" s="374" t="str">
        <f t="shared" si="80"/>
        <v/>
      </c>
    </row>
    <row r="361" spans="1:28" s="59" customFormat="1">
      <c r="A361" s="132"/>
      <c r="B361" s="361" t="s">
        <v>44</v>
      </c>
      <c r="C361" s="368"/>
      <c r="D361" s="368"/>
      <c r="E361" s="368"/>
      <c r="G361" s="361" t="s">
        <v>44</v>
      </c>
      <c r="H361" s="363"/>
      <c r="I361" s="363"/>
      <c r="J361" s="366"/>
      <c r="K361" s="366"/>
      <c r="L361" s="366"/>
      <c r="M361" s="366"/>
      <c r="N361" s="365"/>
      <c r="O361" s="59" t="str">
        <f>IFERROR(IF(N350&gt;4*LOOKUP($I$2,'FE-FC'!B350:B367,'FE-FC'!C350:C367),"AUDITORIA",""),"")</f>
        <v/>
      </c>
      <c r="P361" s="361" t="s">
        <v>44</v>
      </c>
      <c r="Q361" s="363"/>
      <c r="R361" s="363"/>
      <c r="S361" s="366"/>
      <c r="T361" s="366"/>
      <c r="U361" s="366"/>
      <c r="V361" s="366"/>
      <c r="W361" s="366"/>
      <c r="X361" s="366"/>
      <c r="Y361" s="367">
        <f t="shared" si="81"/>
        <v>0</v>
      </c>
      <c r="AA361" s="374" t="str">
        <f>IF(SUM(E361,N361,Y361)=0,"","")</f>
        <v/>
      </c>
      <c r="AB361" s="374" t="str">
        <f t="shared" si="80"/>
        <v/>
      </c>
    </row>
    <row r="362" spans="1:28"/>
    <row r="363" spans="1:28" ht="15.75">
      <c r="A363" s="129"/>
      <c r="B363" s="372" t="s">
        <v>591</v>
      </c>
      <c r="C363" s="371" t="s">
        <v>571</v>
      </c>
      <c r="D363" s="370"/>
      <c r="F363" s="130"/>
      <c r="G363" s="130"/>
      <c r="H363" s="130"/>
      <c r="I363" s="130"/>
      <c r="J363" s="130"/>
      <c r="K363" s="130"/>
      <c r="L363" s="130"/>
      <c r="M363" s="130"/>
      <c r="N363" s="130"/>
    </row>
    <row r="364" spans="1:28" ht="15.75">
      <c r="A364" s="129"/>
      <c r="B364" s="372"/>
      <c r="C364" s="371" t="s">
        <v>573</v>
      </c>
      <c r="D364" s="366" t="s">
        <v>540</v>
      </c>
      <c r="E364" s="127" t="str">
        <f>IF(LEN(D364)&gt;0,LEFT(D364,3),"")</f>
        <v>BT3</v>
      </c>
      <c r="F364" s="441" t="str">
        <f>IF(E364="BT5","Llenar solo el Formato 1",IF(E364="BT7","Llenar solo el Formato 1",IF(E364="BT6","Llenar solo el Formato 2",IF(E364="BT4","Llenar solo el Formato 2","Llenar solo el Formato 3"))))</f>
        <v>Llenar solo el Formato 3</v>
      </c>
      <c r="G364" s="441"/>
      <c r="H364" s="130"/>
      <c r="I364" s="130"/>
      <c r="J364" s="130"/>
      <c r="K364" s="130"/>
      <c r="L364" s="130"/>
      <c r="M364" s="130"/>
      <c r="N364" s="130"/>
    </row>
    <row r="365" spans="1:28" ht="15.75">
      <c r="A365" s="129"/>
      <c r="B365" s="357" t="s">
        <v>436</v>
      </c>
      <c r="C365" s="130"/>
      <c r="D365" s="130"/>
      <c r="E365" s="130"/>
      <c r="F365" s="130"/>
      <c r="G365" s="357" t="s">
        <v>438</v>
      </c>
      <c r="H365" s="130"/>
      <c r="I365" s="130"/>
      <c r="J365" s="130"/>
      <c r="K365" s="130"/>
      <c r="L365" s="130"/>
      <c r="M365" s="130"/>
      <c r="P365" s="357" t="s">
        <v>440</v>
      </c>
      <c r="Q365" s="130"/>
      <c r="R365" s="130"/>
      <c r="S365" s="130"/>
      <c r="T365" s="130"/>
      <c r="U365" s="130"/>
      <c r="V365" s="130"/>
      <c r="W365" s="130"/>
    </row>
    <row r="366" spans="1:28" s="59" customFormat="1" ht="15" customHeight="1">
      <c r="A366" s="132"/>
      <c r="B366" s="442" t="s">
        <v>268</v>
      </c>
      <c r="C366" s="442" t="s">
        <v>439</v>
      </c>
      <c r="D366" s="442"/>
      <c r="E366" s="443" t="s">
        <v>564</v>
      </c>
      <c r="G366" s="444" t="s">
        <v>268</v>
      </c>
      <c r="H366" s="444" t="s">
        <v>265</v>
      </c>
      <c r="I366" s="444"/>
      <c r="J366" s="444" t="s">
        <v>267</v>
      </c>
      <c r="K366" s="444"/>
      <c r="L366" s="444"/>
      <c r="M366" s="444"/>
      <c r="N366" s="445" t="s">
        <v>564</v>
      </c>
      <c r="O366" s="60"/>
      <c r="P366" s="444" t="s">
        <v>268</v>
      </c>
      <c r="Q366" s="444" t="s">
        <v>265</v>
      </c>
      <c r="R366" s="444"/>
      <c r="S366" s="444" t="s">
        <v>267</v>
      </c>
      <c r="T366" s="444"/>
      <c r="U366" s="444"/>
      <c r="V366" s="444"/>
      <c r="W366" s="444" t="s">
        <v>266</v>
      </c>
      <c r="X366" s="444"/>
      <c r="Y366" s="445" t="s">
        <v>564</v>
      </c>
    </row>
    <row r="367" spans="1:28" s="59" customFormat="1" ht="18" customHeight="1">
      <c r="A367" s="132"/>
      <c r="B367" s="442"/>
      <c r="C367" s="442"/>
      <c r="D367" s="442"/>
      <c r="E367" s="443"/>
      <c r="G367" s="444"/>
      <c r="H367" s="444"/>
      <c r="I367" s="444"/>
      <c r="J367" s="444" t="s">
        <v>270</v>
      </c>
      <c r="K367" s="444"/>
      <c r="L367" s="444" t="s">
        <v>271</v>
      </c>
      <c r="M367" s="444"/>
      <c r="N367" s="445"/>
      <c r="O367" s="60"/>
      <c r="P367" s="444"/>
      <c r="Q367" s="444"/>
      <c r="R367" s="444"/>
      <c r="S367" s="444" t="s">
        <v>270</v>
      </c>
      <c r="T367" s="444"/>
      <c r="U367" s="444" t="s">
        <v>271</v>
      </c>
      <c r="V367" s="444"/>
      <c r="W367" s="445" t="s">
        <v>567</v>
      </c>
      <c r="X367" s="445" t="s">
        <v>566</v>
      </c>
      <c r="Y367" s="445"/>
    </row>
    <row r="368" spans="1:28" s="59" customFormat="1" ht="45">
      <c r="A368" s="132"/>
      <c r="B368" s="442"/>
      <c r="C368" s="359" t="s">
        <v>565</v>
      </c>
      <c r="D368" s="359" t="s">
        <v>566</v>
      </c>
      <c r="E368" s="443"/>
      <c r="G368" s="444"/>
      <c r="H368" s="360" t="s">
        <v>568</v>
      </c>
      <c r="I368" s="360" t="s">
        <v>569</v>
      </c>
      <c r="J368" s="360" t="s">
        <v>570</v>
      </c>
      <c r="K368" s="360" t="s">
        <v>566</v>
      </c>
      <c r="L368" s="360" t="s">
        <v>570</v>
      </c>
      <c r="M368" s="360" t="s">
        <v>566</v>
      </c>
      <c r="N368" s="445"/>
      <c r="O368" s="60"/>
      <c r="P368" s="444"/>
      <c r="Q368" s="360" t="s">
        <v>568</v>
      </c>
      <c r="R368" s="360" t="s">
        <v>569</v>
      </c>
      <c r="S368" s="360" t="s">
        <v>570</v>
      </c>
      <c r="T368" s="360" t="s">
        <v>566</v>
      </c>
      <c r="U368" s="360" t="s">
        <v>570</v>
      </c>
      <c r="V368" s="360" t="s">
        <v>566</v>
      </c>
      <c r="W368" s="445"/>
      <c r="X368" s="445"/>
      <c r="Y368" s="445"/>
      <c r="AA368" s="133"/>
      <c r="AB368" s="133"/>
    </row>
    <row r="369" spans="1:28" s="59" customFormat="1">
      <c r="A369" s="132"/>
      <c r="B369" s="361" t="s">
        <v>34</v>
      </c>
      <c r="C369" s="362"/>
      <c r="D369" s="362"/>
      <c r="E369" s="362"/>
      <c r="G369" s="361" t="s">
        <v>34</v>
      </c>
      <c r="H369" s="363"/>
      <c r="I369" s="363"/>
      <c r="J369" s="364"/>
      <c r="K369" s="364"/>
      <c r="L369" s="364"/>
      <c r="M369" s="364"/>
      <c r="N369" s="365"/>
      <c r="O369" s="59" t="str">
        <f>IFERROR(IF(N369&gt;4*LOOKUP($I$2,'FE-FC'!B369:B386,'FE-FC'!C369:C386),"AUDITORIA",""),"")</f>
        <v/>
      </c>
      <c r="P369" s="361" t="s">
        <v>34</v>
      </c>
      <c r="Q369" s="363"/>
      <c r="R369" s="363"/>
      <c r="S369" s="364"/>
      <c r="T369" s="364"/>
      <c r="U369" s="364"/>
      <c r="V369" s="364"/>
      <c r="W369" s="366"/>
      <c r="X369" s="366"/>
      <c r="Y369" s="367">
        <f>T369+V369+X369</f>
        <v>0</v>
      </c>
      <c r="AA369" s="374" t="str">
        <f t="shared" ref="AA369:AA376" si="82">IF(SUM(E369,N369,Y369)=0,"","")</f>
        <v/>
      </c>
      <c r="AB369" s="374" t="str">
        <f>IFERROR(SUM(AA369:AA380)/IFERROR(COUNTIF(AA369:AA380,"&gt;0"),1),"")</f>
        <v/>
      </c>
    </row>
    <row r="370" spans="1:28" s="59" customFormat="1">
      <c r="A370" s="132"/>
      <c r="B370" s="361" t="s">
        <v>35</v>
      </c>
      <c r="C370" s="368"/>
      <c r="D370" s="368"/>
      <c r="E370" s="368"/>
      <c r="G370" s="361" t="s">
        <v>35</v>
      </c>
      <c r="H370" s="363"/>
      <c r="I370" s="363"/>
      <c r="J370" s="366"/>
      <c r="K370" s="366"/>
      <c r="L370" s="366"/>
      <c r="M370" s="366"/>
      <c r="N370" s="365"/>
      <c r="O370" s="59" t="str">
        <f>IFERROR(IF(N370&gt;4*LOOKUP($I$2,'FE-FC'!B369:B386,'FE-FC'!C369:C386),"AUDITORIA",""),"")</f>
        <v/>
      </c>
      <c r="P370" s="361" t="s">
        <v>35</v>
      </c>
      <c r="Q370" s="363"/>
      <c r="R370" s="363"/>
      <c r="S370" s="366"/>
      <c r="T370" s="366"/>
      <c r="U370" s="366"/>
      <c r="V370" s="366"/>
      <c r="W370" s="366"/>
      <c r="X370" s="366"/>
      <c r="Y370" s="367">
        <f t="shared" ref="Y370:Y371" si="83">T370+V370+X370</f>
        <v>0</v>
      </c>
      <c r="AA370" s="374" t="str">
        <f t="shared" si="82"/>
        <v/>
      </c>
      <c r="AB370" s="374" t="str">
        <f>AB369</f>
        <v/>
      </c>
    </row>
    <row r="371" spans="1:28" s="59" customFormat="1" ht="15" customHeight="1">
      <c r="A371" s="132"/>
      <c r="B371" s="361" t="s">
        <v>36</v>
      </c>
      <c r="C371" s="368"/>
      <c r="D371" s="368"/>
      <c r="E371" s="368"/>
      <c r="G371" s="361" t="s">
        <v>36</v>
      </c>
      <c r="H371" s="363"/>
      <c r="I371" s="363"/>
      <c r="J371" s="366"/>
      <c r="K371" s="366"/>
      <c r="L371" s="366"/>
      <c r="M371" s="366"/>
      <c r="N371" s="365"/>
      <c r="O371" s="59" t="str">
        <f>IFERROR(IF(N371&gt;4*LOOKUP($I$2,'FE-FC'!B369:B386,'FE-FC'!C369:C386),"AUDITORIA",""),"")</f>
        <v/>
      </c>
      <c r="P371" s="361" t="s">
        <v>36</v>
      </c>
      <c r="Q371" s="363"/>
      <c r="R371" s="363"/>
      <c r="S371" s="366"/>
      <c r="T371" s="366"/>
      <c r="U371" s="366"/>
      <c r="V371" s="366"/>
      <c r="W371" s="366"/>
      <c r="X371" s="366"/>
      <c r="Y371" s="367">
        <f t="shared" si="83"/>
        <v>0</v>
      </c>
      <c r="AA371" s="374" t="str">
        <f t="shared" si="82"/>
        <v/>
      </c>
      <c r="AB371" s="374" t="str">
        <f t="shared" ref="AB371:AB380" si="84">AB370</f>
        <v/>
      </c>
    </row>
    <row r="372" spans="1:28" s="59" customFormat="1">
      <c r="A372" s="132"/>
      <c r="B372" s="361" t="s">
        <v>37</v>
      </c>
      <c r="C372" s="368"/>
      <c r="D372" s="368"/>
      <c r="E372" s="368"/>
      <c r="G372" s="361" t="s">
        <v>37</v>
      </c>
      <c r="H372" s="363"/>
      <c r="I372" s="363"/>
      <c r="J372" s="366"/>
      <c r="K372" s="366"/>
      <c r="L372" s="366"/>
      <c r="M372" s="366"/>
      <c r="N372" s="365"/>
      <c r="O372" s="59" t="str">
        <f>IFERROR(IF(N372&gt;4*LOOKUP($I$2,'FE-FC'!B369:B386,'FE-FC'!C369:C386),"AUDITORIA",""),"")</f>
        <v/>
      </c>
      <c r="P372" s="361" t="s">
        <v>37</v>
      </c>
      <c r="Q372" s="363"/>
      <c r="R372" s="363"/>
      <c r="S372" s="366"/>
      <c r="T372" s="366"/>
      <c r="U372" s="366"/>
      <c r="V372" s="366"/>
      <c r="W372" s="366"/>
      <c r="X372" s="366"/>
      <c r="Y372" s="367">
        <f>T372+V372+X372</f>
        <v>0</v>
      </c>
      <c r="AA372" s="374" t="str">
        <f t="shared" si="82"/>
        <v/>
      </c>
      <c r="AB372" s="374" t="str">
        <f t="shared" si="84"/>
        <v/>
      </c>
    </row>
    <row r="373" spans="1:28" s="59" customFormat="1">
      <c r="A373" s="132"/>
      <c r="B373" s="361" t="s">
        <v>38</v>
      </c>
      <c r="C373" s="368"/>
      <c r="D373" s="368"/>
      <c r="E373" s="368"/>
      <c r="G373" s="361" t="s">
        <v>38</v>
      </c>
      <c r="H373" s="363"/>
      <c r="I373" s="363"/>
      <c r="J373" s="366"/>
      <c r="K373" s="366"/>
      <c r="L373" s="366"/>
      <c r="M373" s="366"/>
      <c r="N373" s="365"/>
      <c r="O373" s="59" t="str">
        <f>IFERROR(IF(N373&gt;4*LOOKUP($I$2,'FE-FC'!B369:B386,'FE-FC'!C369:C386),"AUDITORIA",""),"")</f>
        <v/>
      </c>
      <c r="P373" s="361" t="s">
        <v>38</v>
      </c>
      <c r="Q373" s="363"/>
      <c r="R373" s="363"/>
      <c r="S373" s="366"/>
      <c r="T373" s="366"/>
      <c r="U373" s="366"/>
      <c r="V373" s="366"/>
      <c r="W373" s="366"/>
      <c r="X373" s="366"/>
      <c r="Y373" s="367">
        <f t="shared" ref="Y373:Y380" si="85">T373+V373+X373</f>
        <v>0</v>
      </c>
      <c r="AA373" s="374" t="str">
        <f t="shared" si="82"/>
        <v/>
      </c>
      <c r="AB373" s="374" t="str">
        <f t="shared" si="84"/>
        <v/>
      </c>
    </row>
    <row r="374" spans="1:28" s="59" customFormat="1">
      <c r="A374" s="132"/>
      <c r="B374" s="361" t="s">
        <v>39</v>
      </c>
      <c r="C374" s="362"/>
      <c r="D374" s="362"/>
      <c r="E374" s="362"/>
      <c r="G374" s="361" t="s">
        <v>39</v>
      </c>
      <c r="H374" s="363"/>
      <c r="I374" s="363"/>
      <c r="J374" s="366"/>
      <c r="K374" s="366"/>
      <c r="L374" s="366"/>
      <c r="M374" s="366"/>
      <c r="N374" s="365"/>
      <c r="O374" s="59" t="str">
        <f>IFERROR(IF(N374&gt;4*LOOKUP($I$2,'FE-FC'!B369:B386,'FE-FC'!C369:C386),"AUDITORIA",""),"")</f>
        <v/>
      </c>
      <c r="P374" s="361" t="s">
        <v>39</v>
      </c>
      <c r="Q374" s="363"/>
      <c r="R374" s="363"/>
      <c r="S374" s="366"/>
      <c r="T374" s="366"/>
      <c r="U374" s="366"/>
      <c r="V374" s="366"/>
      <c r="W374" s="366"/>
      <c r="X374" s="366"/>
      <c r="Y374" s="367">
        <f t="shared" si="85"/>
        <v>0</v>
      </c>
      <c r="AA374" s="374" t="str">
        <f t="shared" si="82"/>
        <v/>
      </c>
      <c r="AB374" s="374" t="str">
        <f t="shared" si="84"/>
        <v/>
      </c>
    </row>
    <row r="375" spans="1:28" s="59" customFormat="1">
      <c r="A375" s="132"/>
      <c r="B375" s="361" t="s">
        <v>40</v>
      </c>
      <c r="C375" s="368"/>
      <c r="D375" s="368"/>
      <c r="E375" s="368"/>
      <c r="G375" s="361" t="s">
        <v>40</v>
      </c>
      <c r="H375" s="363"/>
      <c r="I375" s="363"/>
      <c r="J375" s="366"/>
      <c r="K375" s="366"/>
      <c r="L375" s="366"/>
      <c r="M375" s="366"/>
      <c r="N375" s="365"/>
      <c r="O375" s="59" t="str">
        <f>IFERROR(IF(N375&gt;4*LOOKUP($I$2,'FE-FC'!B369:B386,'FE-FC'!C369:C386),"AUDITORIA",""),"")</f>
        <v/>
      </c>
      <c r="P375" s="361" t="s">
        <v>40</v>
      </c>
      <c r="Q375" s="363"/>
      <c r="R375" s="363"/>
      <c r="S375" s="366"/>
      <c r="T375" s="366"/>
      <c r="U375" s="366"/>
      <c r="V375" s="366"/>
      <c r="W375" s="366"/>
      <c r="X375" s="366"/>
      <c r="Y375" s="367">
        <f t="shared" si="85"/>
        <v>0</v>
      </c>
      <c r="AA375" s="374" t="str">
        <f t="shared" si="82"/>
        <v/>
      </c>
      <c r="AB375" s="374" t="str">
        <f t="shared" si="84"/>
        <v/>
      </c>
    </row>
    <row r="376" spans="1:28" s="59" customFormat="1">
      <c r="A376" s="132"/>
      <c r="B376" s="361" t="s">
        <v>41</v>
      </c>
      <c r="C376" s="368"/>
      <c r="D376" s="368"/>
      <c r="E376" s="368"/>
      <c r="G376" s="361" t="s">
        <v>41</v>
      </c>
      <c r="H376" s="363"/>
      <c r="I376" s="363"/>
      <c r="J376" s="366"/>
      <c r="K376" s="366"/>
      <c r="L376" s="366"/>
      <c r="M376" s="366"/>
      <c r="N376" s="365"/>
      <c r="O376" s="59" t="str">
        <f>IFERROR(IF(N376&gt;4*LOOKUP($I$2,'FE-FC'!B369:B386,'FE-FC'!C369:C386),"AUDITORIA",""),"")</f>
        <v/>
      </c>
      <c r="P376" s="361" t="s">
        <v>41</v>
      </c>
      <c r="Q376" s="363"/>
      <c r="R376" s="363"/>
      <c r="S376" s="366"/>
      <c r="T376" s="366"/>
      <c r="U376" s="366"/>
      <c r="V376" s="366"/>
      <c r="W376" s="366"/>
      <c r="X376" s="366"/>
      <c r="Y376" s="367">
        <f t="shared" si="85"/>
        <v>0</v>
      </c>
      <c r="AA376" s="374" t="str">
        <f t="shared" si="82"/>
        <v/>
      </c>
      <c r="AB376" s="374" t="str">
        <f t="shared" si="84"/>
        <v/>
      </c>
    </row>
    <row r="377" spans="1:28" s="59" customFormat="1">
      <c r="A377" s="132"/>
      <c r="B377" s="361" t="s">
        <v>269</v>
      </c>
      <c r="C377" s="368"/>
      <c r="D377" s="368"/>
      <c r="E377" s="368"/>
      <c r="G377" s="361" t="s">
        <v>269</v>
      </c>
      <c r="H377" s="363"/>
      <c r="I377" s="363"/>
      <c r="J377" s="366"/>
      <c r="K377" s="366"/>
      <c r="L377" s="366"/>
      <c r="M377" s="366"/>
      <c r="N377" s="365"/>
      <c r="O377" s="59" t="str">
        <f>IFERROR(IF(N377&gt;4*LOOKUP($I$2,'FE-FC'!B369:B386,'FE-FC'!C369:C386),"AUDITORIA",""),"")</f>
        <v/>
      </c>
      <c r="P377" s="361" t="s">
        <v>269</v>
      </c>
      <c r="Q377" s="363"/>
      <c r="R377" s="363"/>
      <c r="S377" s="366"/>
      <c r="T377" s="366"/>
      <c r="U377" s="366"/>
      <c r="V377" s="366"/>
      <c r="W377" s="366"/>
      <c r="X377" s="366"/>
      <c r="Y377" s="367">
        <f t="shared" si="85"/>
        <v>0</v>
      </c>
      <c r="AA377" s="374" t="str">
        <f>IF(SUM(E377,N377,Y377),"","")</f>
        <v/>
      </c>
      <c r="AB377" s="374" t="str">
        <f t="shared" si="84"/>
        <v/>
      </c>
    </row>
    <row r="378" spans="1:28" s="59" customFormat="1">
      <c r="A378" s="132"/>
      <c r="B378" s="361" t="s">
        <v>42</v>
      </c>
      <c r="C378" s="368"/>
      <c r="D378" s="368"/>
      <c r="E378" s="368"/>
      <c r="G378" s="361" t="s">
        <v>42</v>
      </c>
      <c r="H378" s="363"/>
      <c r="I378" s="363"/>
      <c r="J378" s="366"/>
      <c r="K378" s="366"/>
      <c r="L378" s="366"/>
      <c r="M378" s="366"/>
      <c r="N378" s="365"/>
      <c r="O378" s="59" t="str">
        <f>IFERROR(IF(N378&gt;4*LOOKUP($I$2,'FE-FC'!B369:B386,'FE-FC'!C369:C386),"AUDITORIA",""),"")</f>
        <v/>
      </c>
      <c r="P378" s="361" t="s">
        <v>42</v>
      </c>
      <c r="Q378" s="363"/>
      <c r="R378" s="363"/>
      <c r="S378" s="366"/>
      <c r="T378" s="366"/>
      <c r="U378" s="366"/>
      <c r="V378" s="366"/>
      <c r="W378" s="366"/>
      <c r="X378" s="366"/>
      <c r="Y378" s="367">
        <f t="shared" si="85"/>
        <v>0</v>
      </c>
      <c r="AA378" s="374" t="str">
        <f>IF(SUM(E378,N378,Y378)=0,"","")</f>
        <v/>
      </c>
      <c r="AB378" s="374" t="str">
        <f t="shared" si="84"/>
        <v/>
      </c>
    </row>
    <row r="379" spans="1:28" s="59" customFormat="1">
      <c r="A379" s="132"/>
      <c r="B379" s="361" t="s">
        <v>43</v>
      </c>
      <c r="C379" s="362"/>
      <c r="D379" s="362"/>
      <c r="E379" s="362"/>
      <c r="G379" s="361" t="s">
        <v>43</v>
      </c>
      <c r="H379" s="363"/>
      <c r="I379" s="363"/>
      <c r="J379" s="366"/>
      <c r="K379" s="366"/>
      <c r="L379" s="366"/>
      <c r="M379" s="366"/>
      <c r="N379" s="365"/>
      <c r="O379" s="59" t="str">
        <f>IFERROR(IF(N379&gt;4*LOOKUP($I$2,'FE-FC'!B369:B386,'FE-FC'!C369:C386),"AUDITORIA",""),"")</f>
        <v/>
      </c>
      <c r="P379" s="361" t="s">
        <v>43</v>
      </c>
      <c r="Q379" s="363"/>
      <c r="R379" s="363"/>
      <c r="S379" s="366"/>
      <c r="T379" s="366"/>
      <c r="U379" s="366"/>
      <c r="V379" s="366"/>
      <c r="W379" s="366"/>
      <c r="X379" s="366"/>
      <c r="Y379" s="367">
        <f t="shared" si="85"/>
        <v>0</v>
      </c>
      <c r="AA379" s="374" t="str">
        <f>IF(SUM(E379,N379,Y379)=0,"","")</f>
        <v/>
      </c>
      <c r="AB379" s="374" t="str">
        <f t="shared" si="84"/>
        <v/>
      </c>
    </row>
    <row r="380" spans="1:28" s="59" customFormat="1">
      <c r="A380" s="132"/>
      <c r="B380" s="361" t="s">
        <v>44</v>
      </c>
      <c r="C380" s="368"/>
      <c r="D380" s="368"/>
      <c r="E380" s="368"/>
      <c r="G380" s="361" t="s">
        <v>44</v>
      </c>
      <c r="H380" s="363"/>
      <c r="I380" s="363"/>
      <c r="J380" s="366"/>
      <c r="K380" s="366"/>
      <c r="L380" s="366"/>
      <c r="M380" s="366"/>
      <c r="N380" s="365"/>
      <c r="O380" s="59" t="str">
        <f>IFERROR(IF(N369&gt;4*LOOKUP($I$2,'FE-FC'!B369:B386,'FE-FC'!C369:C386),"AUDITORIA",""),"")</f>
        <v/>
      </c>
      <c r="P380" s="361" t="s">
        <v>44</v>
      </c>
      <c r="Q380" s="363"/>
      <c r="R380" s="363"/>
      <c r="S380" s="366"/>
      <c r="T380" s="366"/>
      <c r="U380" s="366"/>
      <c r="V380" s="366"/>
      <c r="W380" s="366"/>
      <c r="X380" s="366"/>
      <c r="Y380" s="367">
        <f t="shared" si="85"/>
        <v>0</v>
      </c>
      <c r="AA380" s="374" t="str">
        <f>IF(SUM(E380,N380,Y380)=0,"","")</f>
        <v/>
      </c>
      <c r="AB380" s="374" t="str">
        <f t="shared" si="84"/>
        <v/>
      </c>
    </row>
    <row r="381" spans="1:28"/>
    <row r="382" spans="1:28" ht="15.75">
      <c r="A382" s="129"/>
      <c r="B382" s="372" t="s">
        <v>592</v>
      </c>
      <c r="C382" s="371" t="s">
        <v>571</v>
      </c>
      <c r="D382" s="370"/>
      <c r="F382" s="130"/>
      <c r="G382" s="130"/>
      <c r="H382" s="130"/>
      <c r="I382" s="130"/>
      <c r="J382" s="130"/>
      <c r="K382" s="130"/>
      <c r="L382" s="130"/>
      <c r="M382" s="130"/>
      <c r="N382" s="130"/>
    </row>
    <row r="383" spans="1:28" ht="15.75">
      <c r="A383" s="129"/>
      <c r="B383" s="372"/>
      <c r="C383" s="371" t="s">
        <v>573</v>
      </c>
      <c r="D383" s="366" t="s">
        <v>540</v>
      </c>
      <c r="E383" s="127" t="str">
        <f>IF(LEN(D383)&gt;0,LEFT(D383,3),"")</f>
        <v>BT3</v>
      </c>
      <c r="F383" s="441" t="str">
        <f>IF(E383="BT5","Llenar solo el Formato 1",IF(E383="BT7","Llenar solo el Formato 1",IF(E383="BT6","Llenar solo el Formato 2",IF(E383="BT4","Llenar solo el Formato 2","Llenar solo el Formato 3"))))</f>
        <v>Llenar solo el Formato 3</v>
      </c>
      <c r="G383" s="441"/>
      <c r="H383" s="130"/>
      <c r="I383" s="130"/>
      <c r="J383" s="130"/>
      <c r="K383" s="130"/>
      <c r="L383" s="130"/>
      <c r="M383" s="130"/>
      <c r="N383" s="130"/>
    </row>
    <row r="384" spans="1:28" ht="15.75">
      <c r="A384" s="129"/>
      <c r="B384" s="357" t="s">
        <v>436</v>
      </c>
      <c r="C384" s="130"/>
      <c r="D384" s="130"/>
      <c r="E384" s="130"/>
      <c r="F384" s="130"/>
      <c r="G384" s="357" t="s">
        <v>438</v>
      </c>
      <c r="H384" s="130"/>
      <c r="I384" s="130"/>
      <c r="J384" s="130"/>
      <c r="K384" s="130"/>
      <c r="L384" s="130"/>
      <c r="M384" s="130"/>
      <c r="P384" s="357" t="s">
        <v>440</v>
      </c>
      <c r="Q384" s="130"/>
      <c r="R384" s="130"/>
      <c r="S384" s="130"/>
      <c r="T384" s="130"/>
      <c r="U384" s="130"/>
      <c r="V384" s="130"/>
      <c r="W384" s="130"/>
    </row>
    <row r="385" spans="1:28" s="59" customFormat="1" ht="15" customHeight="1">
      <c r="A385" s="132"/>
      <c r="B385" s="442" t="s">
        <v>268</v>
      </c>
      <c r="C385" s="442" t="s">
        <v>439</v>
      </c>
      <c r="D385" s="442"/>
      <c r="E385" s="443" t="s">
        <v>564</v>
      </c>
      <c r="G385" s="444" t="s">
        <v>268</v>
      </c>
      <c r="H385" s="444" t="s">
        <v>265</v>
      </c>
      <c r="I385" s="444"/>
      <c r="J385" s="444" t="s">
        <v>267</v>
      </c>
      <c r="K385" s="444"/>
      <c r="L385" s="444"/>
      <c r="M385" s="444"/>
      <c r="N385" s="445" t="s">
        <v>564</v>
      </c>
      <c r="O385" s="60"/>
      <c r="P385" s="444" t="s">
        <v>268</v>
      </c>
      <c r="Q385" s="444" t="s">
        <v>265</v>
      </c>
      <c r="R385" s="444"/>
      <c r="S385" s="444" t="s">
        <v>267</v>
      </c>
      <c r="T385" s="444"/>
      <c r="U385" s="444"/>
      <c r="V385" s="444"/>
      <c r="W385" s="444" t="s">
        <v>266</v>
      </c>
      <c r="X385" s="444"/>
      <c r="Y385" s="445" t="s">
        <v>564</v>
      </c>
    </row>
    <row r="386" spans="1:28" s="59" customFormat="1" ht="18" customHeight="1">
      <c r="A386" s="132"/>
      <c r="B386" s="442"/>
      <c r="C386" s="442"/>
      <c r="D386" s="442"/>
      <c r="E386" s="443"/>
      <c r="G386" s="444"/>
      <c r="H386" s="444"/>
      <c r="I386" s="444"/>
      <c r="J386" s="444" t="s">
        <v>270</v>
      </c>
      <c r="K386" s="444"/>
      <c r="L386" s="444" t="s">
        <v>271</v>
      </c>
      <c r="M386" s="444"/>
      <c r="N386" s="445"/>
      <c r="O386" s="60"/>
      <c r="P386" s="444"/>
      <c r="Q386" s="444"/>
      <c r="R386" s="444"/>
      <c r="S386" s="444" t="s">
        <v>270</v>
      </c>
      <c r="T386" s="444"/>
      <c r="U386" s="444" t="s">
        <v>271</v>
      </c>
      <c r="V386" s="444"/>
      <c r="W386" s="445" t="s">
        <v>567</v>
      </c>
      <c r="X386" s="445" t="s">
        <v>566</v>
      </c>
      <c r="Y386" s="445"/>
    </row>
    <row r="387" spans="1:28" s="59" customFormat="1" ht="45">
      <c r="A387" s="132"/>
      <c r="B387" s="442"/>
      <c r="C387" s="359" t="s">
        <v>565</v>
      </c>
      <c r="D387" s="359" t="s">
        <v>566</v>
      </c>
      <c r="E387" s="443"/>
      <c r="G387" s="444"/>
      <c r="H387" s="360" t="s">
        <v>568</v>
      </c>
      <c r="I387" s="360" t="s">
        <v>569</v>
      </c>
      <c r="J387" s="360" t="s">
        <v>570</v>
      </c>
      <c r="K387" s="360" t="s">
        <v>566</v>
      </c>
      <c r="L387" s="360" t="s">
        <v>570</v>
      </c>
      <c r="M387" s="360" t="s">
        <v>566</v>
      </c>
      <c r="N387" s="445"/>
      <c r="O387" s="60"/>
      <c r="P387" s="444"/>
      <c r="Q387" s="360" t="s">
        <v>568</v>
      </c>
      <c r="R387" s="360" t="s">
        <v>569</v>
      </c>
      <c r="S387" s="360" t="s">
        <v>570</v>
      </c>
      <c r="T387" s="360" t="s">
        <v>566</v>
      </c>
      <c r="U387" s="360" t="s">
        <v>570</v>
      </c>
      <c r="V387" s="360" t="s">
        <v>566</v>
      </c>
      <c r="W387" s="445"/>
      <c r="X387" s="445"/>
      <c r="Y387" s="445"/>
      <c r="AA387" s="133"/>
      <c r="AB387" s="133"/>
    </row>
    <row r="388" spans="1:28" s="59" customFormat="1">
      <c r="A388" s="132"/>
      <c r="B388" s="361" t="s">
        <v>34</v>
      </c>
      <c r="C388" s="362"/>
      <c r="D388" s="362"/>
      <c r="E388" s="362"/>
      <c r="G388" s="361" t="s">
        <v>34</v>
      </c>
      <c r="H388" s="363"/>
      <c r="I388" s="363"/>
      <c r="J388" s="364"/>
      <c r="K388" s="364"/>
      <c r="L388" s="364"/>
      <c r="M388" s="364"/>
      <c r="N388" s="365"/>
      <c r="O388" s="59" t="str">
        <f>IFERROR(IF(N388&gt;4*LOOKUP($I$2,'FE-FC'!B388:B405,'FE-FC'!C388:C405),"AUDITORIA",""),"")</f>
        <v/>
      </c>
      <c r="P388" s="361" t="s">
        <v>34</v>
      </c>
      <c r="Q388" s="363"/>
      <c r="R388" s="363"/>
      <c r="S388" s="364"/>
      <c r="T388" s="364"/>
      <c r="U388" s="364"/>
      <c r="V388" s="364"/>
      <c r="W388" s="366"/>
      <c r="X388" s="366"/>
      <c r="Y388" s="367">
        <f>T388+V388+X388</f>
        <v>0</v>
      </c>
      <c r="AA388" s="374" t="str">
        <f t="shared" ref="AA388:AA395" si="86">IF(SUM(E388,N388,Y388)=0,"","")</f>
        <v/>
      </c>
      <c r="AB388" s="374" t="str">
        <f>IFERROR(SUM(AA388:AA399)/IFERROR(COUNTIF(AA388:AA399,"&gt;0"),1),"")</f>
        <v/>
      </c>
    </row>
    <row r="389" spans="1:28" s="59" customFormat="1">
      <c r="A389" s="132"/>
      <c r="B389" s="361" t="s">
        <v>35</v>
      </c>
      <c r="C389" s="368"/>
      <c r="D389" s="368"/>
      <c r="E389" s="368"/>
      <c r="G389" s="361" t="s">
        <v>35</v>
      </c>
      <c r="H389" s="363"/>
      <c r="I389" s="363"/>
      <c r="J389" s="366"/>
      <c r="K389" s="366"/>
      <c r="L389" s="366"/>
      <c r="M389" s="366"/>
      <c r="N389" s="365"/>
      <c r="O389" s="59" t="str">
        <f>IFERROR(IF(N389&gt;4*LOOKUP($I$2,'FE-FC'!B388:B405,'FE-FC'!C388:C405),"AUDITORIA",""),"")</f>
        <v/>
      </c>
      <c r="P389" s="361" t="s">
        <v>35</v>
      </c>
      <c r="Q389" s="363"/>
      <c r="R389" s="363"/>
      <c r="S389" s="366"/>
      <c r="T389" s="366"/>
      <c r="U389" s="366"/>
      <c r="V389" s="366"/>
      <c r="W389" s="366"/>
      <c r="X389" s="366"/>
      <c r="Y389" s="367">
        <f t="shared" ref="Y389:Y390" si="87">T389+V389+X389</f>
        <v>0</v>
      </c>
      <c r="AA389" s="374" t="str">
        <f t="shared" si="86"/>
        <v/>
      </c>
      <c r="AB389" s="374" t="str">
        <f>AB388</f>
        <v/>
      </c>
    </row>
    <row r="390" spans="1:28" s="59" customFormat="1" ht="15" customHeight="1">
      <c r="A390" s="132"/>
      <c r="B390" s="361" t="s">
        <v>36</v>
      </c>
      <c r="C390" s="368"/>
      <c r="D390" s="368"/>
      <c r="E390" s="368"/>
      <c r="G390" s="361" t="s">
        <v>36</v>
      </c>
      <c r="H390" s="363"/>
      <c r="I390" s="363"/>
      <c r="J390" s="366"/>
      <c r="K390" s="366"/>
      <c r="L390" s="366"/>
      <c r="M390" s="366"/>
      <c r="N390" s="365"/>
      <c r="O390" s="59" t="str">
        <f>IFERROR(IF(N390&gt;4*LOOKUP($I$2,'FE-FC'!B388:B405,'FE-FC'!C388:C405),"AUDITORIA",""),"")</f>
        <v/>
      </c>
      <c r="P390" s="361" t="s">
        <v>36</v>
      </c>
      <c r="Q390" s="363"/>
      <c r="R390" s="363"/>
      <c r="S390" s="366"/>
      <c r="T390" s="366"/>
      <c r="U390" s="366"/>
      <c r="V390" s="366"/>
      <c r="W390" s="366"/>
      <c r="X390" s="366"/>
      <c r="Y390" s="367">
        <f t="shared" si="87"/>
        <v>0</v>
      </c>
      <c r="AA390" s="374" t="str">
        <f t="shared" si="86"/>
        <v/>
      </c>
      <c r="AB390" s="374" t="str">
        <f t="shared" ref="AB390:AB399" si="88">AB389</f>
        <v/>
      </c>
    </row>
    <row r="391" spans="1:28" s="59" customFormat="1">
      <c r="A391" s="132"/>
      <c r="B391" s="361" t="s">
        <v>37</v>
      </c>
      <c r="C391" s="368"/>
      <c r="D391" s="368"/>
      <c r="E391" s="368"/>
      <c r="G391" s="361" t="s">
        <v>37</v>
      </c>
      <c r="H391" s="363"/>
      <c r="I391" s="363"/>
      <c r="J391" s="366"/>
      <c r="K391" s="366"/>
      <c r="L391" s="366"/>
      <c r="M391" s="366"/>
      <c r="N391" s="365"/>
      <c r="O391" s="59" t="str">
        <f>IFERROR(IF(N391&gt;4*LOOKUP($I$2,'FE-FC'!B388:B405,'FE-FC'!C388:C405),"AUDITORIA",""),"")</f>
        <v/>
      </c>
      <c r="P391" s="361" t="s">
        <v>37</v>
      </c>
      <c r="Q391" s="363"/>
      <c r="R391" s="363"/>
      <c r="S391" s="366"/>
      <c r="T391" s="366"/>
      <c r="U391" s="366"/>
      <c r="V391" s="366"/>
      <c r="W391" s="366"/>
      <c r="X391" s="366"/>
      <c r="Y391" s="367">
        <f>T391+V391+X391</f>
        <v>0</v>
      </c>
      <c r="AA391" s="374" t="str">
        <f t="shared" si="86"/>
        <v/>
      </c>
      <c r="AB391" s="374" t="str">
        <f t="shared" si="88"/>
        <v/>
      </c>
    </row>
    <row r="392" spans="1:28" s="59" customFormat="1">
      <c r="A392" s="132"/>
      <c r="B392" s="361" t="s">
        <v>38</v>
      </c>
      <c r="C392" s="368"/>
      <c r="D392" s="368"/>
      <c r="E392" s="368"/>
      <c r="G392" s="361" t="s">
        <v>38</v>
      </c>
      <c r="H392" s="363"/>
      <c r="I392" s="363"/>
      <c r="J392" s="366"/>
      <c r="K392" s="366"/>
      <c r="L392" s="366"/>
      <c r="M392" s="366"/>
      <c r="N392" s="365"/>
      <c r="O392" s="59" t="str">
        <f>IFERROR(IF(N392&gt;4*LOOKUP($I$2,'FE-FC'!B388:B405,'FE-FC'!C388:C405),"AUDITORIA",""),"")</f>
        <v/>
      </c>
      <c r="P392" s="361" t="s">
        <v>38</v>
      </c>
      <c r="Q392" s="363"/>
      <c r="R392" s="363"/>
      <c r="S392" s="366"/>
      <c r="T392" s="366"/>
      <c r="U392" s="366"/>
      <c r="V392" s="366"/>
      <c r="W392" s="366"/>
      <c r="X392" s="366"/>
      <c r="Y392" s="367">
        <f t="shared" ref="Y392:Y399" si="89">T392+V392+X392</f>
        <v>0</v>
      </c>
      <c r="AA392" s="374" t="str">
        <f t="shared" si="86"/>
        <v/>
      </c>
      <c r="AB392" s="374" t="str">
        <f t="shared" si="88"/>
        <v/>
      </c>
    </row>
    <row r="393" spans="1:28" s="59" customFormat="1">
      <c r="A393" s="132"/>
      <c r="B393" s="361" t="s">
        <v>39</v>
      </c>
      <c r="C393" s="362"/>
      <c r="D393" s="362"/>
      <c r="E393" s="362"/>
      <c r="G393" s="361" t="s">
        <v>39</v>
      </c>
      <c r="H393" s="363"/>
      <c r="I393" s="363"/>
      <c r="J393" s="366"/>
      <c r="K393" s="366"/>
      <c r="L393" s="366"/>
      <c r="M393" s="366"/>
      <c r="N393" s="365"/>
      <c r="O393" s="59" t="str">
        <f>IFERROR(IF(N393&gt;4*LOOKUP($I$2,'FE-FC'!B388:B405,'FE-FC'!C388:C405),"AUDITORIA",""),"")</f>
        <v/>
      </c>
      <c r="P393" s="361" t="s">
        <v>39</v>
      </c>
      <c r="Q393" s="363"/>
      <c r="R393" s="363"/>
      <c r="S393" s="366"/>
      <c r="T393" s="366"/>
      <c r="U393" s="366"/>
      <c r="V393" s="366"/>
      <c r="W393" s="366"/>
      <c r="X393" s="366"/>
      <c r="Y393" s="367">
        <f t="shared" si="89"/>
        <v>0</v>
      </c>
      <c r="AA393" s="374" t="str">
        <f t="shared" si="86"/>
        <v/>
      </c>
      <c r="AB393" s="374" t="str">
        <f t="shared" si="88"/>
        <v/>
      </c>
    </row>
    <row r="394" spans="1:28" s="59" customFormat="1">
      <c r="A394" s="132"/>
      <c r="B394" s="361" t="s">
        <v>40</v>
      </c>
      <c r="C394" s="368"/>
      <c r="D394" s="368"/>
      <c r="E394" s="368"/>
      <c r="G394" s="361" t="s">
        <v>40</v>
      </c>
      <c r="H394" s="363"/>
      <c r="I394" s="363"/>
      <c r="J394" s="366"/>
      <c r="K394" s="366"/>
      <c r="L394" s="366"/>
      <c r="M394" s="366"/>
      <c r="N394" s="365"/>
      <c r="O394" s="59" t="str">
        <f>IFERROR(IF(N394&gt;4*LOOKUP($I$2,'FE-FC'!B388:B405,'FE-FC'!C388:C405),"AUDITORIA",""),"")</f>
        <v/>
      </c>
      <c r="P394" s="361" t="s">
        <v>40</v>
      </c>
      <c r="Q394" s="363"/>
      <c r="R394" s="363"/>
      <c r="S394" s="366"/>
      <c r="T394" s="366"/>
      <c r="U394" s="366"/>
      <c r="V394" s="366"/>
      <c r="W394" s="366"/>
      <c r="X394" s="366"/>
      <c r="Y394" s="367">
        <f t="shared" si="89"/>
        <v>0</v>
      </c>
      <c r="AA394" s="374" t="str">
        <f t="shared" si="86"/>
        <v/>
      </c>
      <c r="AB394" s="374" t="str">
        <f t="shared" si="88"/>
        <v/>
      </c>
    </row>
    <row r="395" spans="1:28" s="59" customFormat="1">
      <c r="A395" s="132"/>
      <c r="B395" s="361" t="s">
        <v>41</v>
      </c>
      <c r="C395" s="368"/>
      <c r="D395" s="368"/>
      <c r="E395" s="368"/>
      <c r="G395" s="361" t="s">
        <v>41</v>
      </c>
      <c r="H395" s="363"/>
      <c r="I395" s="363"/>
      <c r="J395" s="366"/>
      <c r="K395" s="366"/>
      <c r="L395" s="366"/>
      <c r="M395" s="366"/>
      <c r="N395" s="365"/>
      <c r="O395" s="59" t="str">
        <f>IFERROR(IF(N395&gt;4*LOOKUP($I$2,'FE-FC'!B388:B405,'FE-FC'!C388:C405),"AUDITORIA",""),"")</f>
        <v/>
      </c>
      <c r="P395" s="361" t="s">
        <v>41</v>
      </c>
      <c r="Q395" s="363"/>
      <c r="R395" s="363"/>
      <c r="S395" s="366"/>
      <c r="T395" s="366"/>
      <c r="U395" s="366"/>
      <c r="V395" s="366"/>
      <c r="W395" s="366"/>
      <c r="X395" s="366"/>
      <c r="Y395" s="367">
        <f t="shared" si="89"/>
        <v>0</v>
      </c>
      <c r="AA395" s="374" t="str">
        <f t="shared" si="86"/>
        <v/>
      </c>
      <c r="AB395" s="374" t="str">
        <f t="shared" si="88"/>
        <v/>
      </c>
    </row>
    <row r="396" spans="1:28" s="59" customFormat="1">
      <c r="A396" s="132"/>
      <c r="B396" s="361" t="s">
        <v>269</v>
      </c>
      <c r="C396" s="368"/>
      <c r="D396" s="368"/>
      <c r="E396" s="368"/>
      <c r="G396" s="361" t="s">
        <v>269</v>
      </c>
      <c r="H396" s="363"/>
      <c r="I396" s="363"/>
      <c r="J396" s="366"/>
      <c r="K396" s="366"/>
      <c r="L396" s="366"/>
      <c r="M396" s="366"/>
      <c r="N396" s="365"/>
      <c r="O396" s="59" t="str">
        <f>IFERROR(IF(N396&gt;4*LOOKUP($I$2,'FE-FC'!B388:B405,'FE-FC'!C388:C405),"AUDITORIA",""),"")</f>
        <v/>
      </c>
      <c r="P396" s="361" t="s">
        <v>269</v>
      </c>
      <c r="Q396" s="363"/>
      <c r="R396" s="363"/>
      <c r="S396" s="366"/>
      <c r="T396" s="366"/>
      <c r="U396" s="366"/>
      <c r="V396" s="366"/>
      <c r="W396" s="366"/>
      <c r="X396" s="366"/>
      <c r="Y396" s="367">
        <f t="shared" si="89"/>
        <v>0</v>
      </c>
      <c r="AA396" s="374" t="str">
        <f>IF(SUM(E396,N396,Y396),"","")</f>
        <v/>
      </c>
      <c r="AB396" s="374" t="str">
        <f t="shared" si="88"/>
        <v/>
      </c>
    </row>
    <row r="397" spans="1:28" s="59" customFormat="1">
      <c r="A397" s="132"/>
      <c r="B397" s="361" t="s">
        <v>42</v>
      </c>
      <c r="C397" s="368"/>
      <c r="D397" s="368"/>
      <c r="E397" s="368"/>
      <c r="G397" s="361" t="s">
        <v>42</v>
      </c>
      <c r="H397" s="363"/>
      <c r="I397" s="363"/>
      <c r="J397" s="366"/>
      <c r="K397" s="366"/>
      <c r="L397" s="366"/>
      <c r="M397" s="366"/>
      <c r="N397" s="365"/>
      <c r="O397" s="59" t="str">
        <f>IFERROR(IF(N397&gt;4*LOOKUP($I$2,'FE-FC'!B388:B405,'FE-FC'!C388:C405),"AUDITORIA",""),"")</f>
        <v/>
      </c>
      <c r="P397" s="361" t="s">
        <v>42</v>
      </c>
      <c r="Q397" s="363"/>
      <c r="R397" s="363"/>
      <c r="S397" s="366"/>
      <c r="T397" s="366"/>
      <c r="U397" s="366"/>
      <c r="V397" s="366"/>
      <c r="W397" s="366"/>
      <c r="X397" s="366"/>
      <c r="Y397" s="367">
        <f t="shared" si="89"/>
        <v>0</v>
      </c>
      <c r="AA397" s="374" t="str">
        <f>IF(SUM(E397,N397,Y397)=0,"","")</f>
        <v/>
      </c>
      <c r="AB397" s="374" t="str">
        <f t="shared" si="88"/>
        <v/>
      </c>
    </row>
    <row r="398" spans="1:28" s="59" customFormat="1">
      <c r="A398" s="132"/>
      <c r="B398" s="361" t="s">
        <v>43</v>
      </c>
      <c r="C398" s="362"/>
      <c r="D398" s="362"/>
      <c r="E398" s="362"/>
      <c r="G398" s="361" t="s">
        <v>43</v>
      </c>
      <c r="H398" s="363"/>
      <c r="I398" s="363"/>
      <c r="J398" s="366"/>
      <c r="K398" s="366"/>
      <c r="L398" s="366"/>
      <c r="M398" s="366"/>
      <c r="N398" s="365"/>
      <c r="O398" s="59" t="str">
        <f>IFERROR(IF(N398&gt;4*LOOKUP($I$2,'FE-FC'!B388:B405,'FE-FC'!C388:C405),"AUDITORIA",""),"")</f>
        <v/>
      </c>
      <c r="P398" s="361" t="s">
        <v>43</v>
      </c>
      <c r="Q398" s="363"/>
      <c r="R398" s="363"/>
      <c r="S398" s="366"/>
      <c r="T398" s="366"/>
      <c r="U398" s="366"/>
      <c r="V398" s="366"/>
      <c r="W398" s="366"/>
      <c r="X398" s="366"/>
      <c r="Y398" s="367">
        <f t="shared" si="89"/>
        <v>0</v>
      </c>
      <c r="AA398" s="374" t="str">
        <f>IF(SUM(E398,N398,Y398)=0,"","")</f>
        <v/>
      </c>
      <c r="AB398" s="374" t="str">
        <f t="shared" si="88"/>
        <v/>
      </c>
    </row>
    <row r="399" spans="1:28" s="59" customFormat="1">
      <c r="A399" s="132"/>
      <c r="B399" s="361" t="s">
        <v>44</v>
      </c>
      <c r="C399" s="368"/>
      <c r="D399" s="368"/>
      <c r="E399" s="368"/>
      <c r="G399" s="361" t="s">
        <v>44</v>
      </c>
      <c r="H399" s="363"/>
      <c r="I399" s="363"/>
      <c r="J399" s="366"/>
      <c r="K399" s="366"/>
      <c r="L399" s="366"/>
      <c r="M399" s="366"/>
      <c r="N399" s="365"/>
      <c r="O399" s="59" t="str">
        <f>IFERROR(IF(N388&gt;4*LOOKUP($I$2,'FE-FC'!B388:B405,'FE-FC'!C388:C405),"AUDITORIA",""),"")</f>
        <v/>
      </c>
      <c r="P399" s="361" t="s">
        <v>44</v>
      </c>
      <c r="Q399" s="363"/>
      <c r="R399" s="363"/>
      <c r="S399" s="366"/>
      <c r="T399" s="366"/>
      <c r="U399" s="366"/>
      <c r="V399" s="366"/>
      <c r="W399" s="366"/>
      <c r="X399" s="366"/>
      <c r="Y399" s="367">
        <f t="shared" si="89"/>
        <v>0</v>
      </c>
      <c r="AA399" s="374" t="str">
        <f>IF(SUM(E399,N399,Y399)=0,"","")</f>
        <v/>
      </c>
      <c r="AB399" s="374" t="str">
        <f t="shared" si="88"/>
        <v/>
      </c>
    </row>
    <row r="400" spans="1:28"/>
    <row r="401" spans="1:28" ht="15.75">
      <c r="A401" s="129"/>
      <c r="B401" s="372" t="s">
        <v>593</v>
      </c>
      <c r="C401" s="371" t="s">
        <v>571</v>
      </c>
      <c r="D401" s="370"/>
      <c r="F401" s="130"/>
      <c r="G401" s="130"/>
      <c r="H401" s="130"/>
      <c r="I401" s="130"/>
      <c r="J401" s="130"/>
      <c r="K401" s="130"/>
      <c r="L401" s="130"/>
      <c r="M401" s="130"/>
      <c r="N401" s="130"/>
    </row>
    <row r="402" spans="1:28" ht="15.75">
      <c r="A402" s="129"/>
      <c r="B402" s="372"/>
      <c r="C402" s="371" t="s">
        <v>573</v>
      </c>
      <c r="D402" s="366" t="s">
        <v>540</v>
      </c>
      <c r="E402" s="127" t="str">
        <f>IF(LEN(D402)&gt;0,LEFT(D402,3),"")</f>
        <v>BT3</v>
      </c>
      <c r="F402" s="441" t="str">
        <f>IF(E402="BT5","Llenar solo el Formato 1",IF(E402="BT7","Llenar solo el Formato 1",IF(E402="BT6","Llenar solo el Formato 2",IF(E402="BT4","Llenar solo el Formato 2","Llenar solo el Formato 3"))))</f>
        <v>Llenar solo el Formato 3</v>
      </c>
      <c r="G402" s="441"/>
      <c r="H402" s="130"/>
      <c r="I402" s="130"/>
      <c r="J402" s="130"/>
      <c r="K402" s="130"/>
      <c r="L402" s="130"/>
      <c r="M402" s="130"/>
      <c r="N402" s="130"/>
    </row>
    <row r="403" spans="1:28" ht="15.75">
      <c r="A403" s="129"/>
      <c r="B403" s="357" t="s">
        <v>436</v>
      </c>
      <c r="C403" s="130"/>
      <c r="D403" s="130"/>
      <c r="E403" s="130"/>
      <c r="F403" s="130"/>
      <c r="G403" s="357" t="s">
        <v>438</v>
      </c>
      <c r="H403" s="130"/>
      <c r="I403" s="130"/>
      <c r="J403" s="130"/>
      <c r="K403" s="130"/>
      <c r="L403" s="130"/>
      <c r="M403" s="130"/>
      <c r="P403" s="357" t="s">
        <v>440</v>
      </c>
      <c r="Q403" s="130"/>
      <c r="R403" s="130"/>
      <c r="S403" s="130"/>
      <c r="T403" s="130"/>
      <c r="U403" s="130"/>
      <c r="V403" s="130"/>
      <c r="W403" s="130"/>
    </row>
    <row r="404" spans="1:28" s="59" customFormat="1" ht="15" customHeight="1">
      <c r="A404" s="132"/>
      <c r="B404" s="442" t="s">
        <v>268</v>
      </c>
      <c r="C404" s="442" t="s">
        <v>439</v>
      </c>
      <c r="D404" s="442"/>
      <c r="E404" s="443" t="s">
        <v>564</v>
      </c>
      <c r="G404" s="444" t="s">
        <v>268</v>
      </c>
      <c r="H404" s="444" t="s">
        <v>265</v>
      </c>
      <c r="I404" s="444"/>
      <c r="J404" s="444" t="s">
        <v>267</v>
      </c>
      <c r="K404" s="444"/>
      <c r="L404" s="444"/>
      <c r="M404" s="444"/>
      <c r="N404" s="445" t="s">
        <v>564</v>
      </c>
      <c r="O404" s="60"/>
      <c r="P404" s="444" t="s">
        <v>268</v>
      </c>
      <c r="Q404" s="444" t="s">
        <v>265</v>
      </c>
      <c r="R404" s="444"/>
      <c r="S404" s="444" t="s">
        <v>267</v>
      </c>
      <c r="T404" s="444"/>
      <c r="U404" s="444"/>
      <c r="V404" s="444"/>
      <c r="W404" s="444" t="s">
        <v>266</v>
      </c>
      <c r="X404" s="444"/>
      <c r="Y404" s="445" t="s">
        <v>564</v>
      </c>
    </row>
    <row r="405" spans="1:28" s="59" customFormat="1" ht="18" customHeight="1">
      <c r="A405" s="132"/>
      <c r="B405" s="442"/>
      <c r="C405" s="442"/>
      <c r="D405" s="442"/>
      <c r="E405" s="443"/>
      <c r="G405" s="444"/>
      <c r="H405" s="444"/>
      <c r="I405" s="444"/>
      <c r="J405" s="444" t="s">
        <v>270</v>
      </c>
      <c r="K405" s="444"/>
      <c r="L405" s="444" t="s">
        <v>271</v>
      </c>
      <c r="M405" s="444"/>
      <c r="N405" s="445"/>
      <c r="O405" s="60"/>
      <c r="P405" s="444"/>
      <c r="Q405" s="444"/>
      <c r="R405" s="444"/>
      <c r="S405" s="444" t="s">
        <v>270</v>
      </c>
      <c r="T405" s="444"/>
      <c r="U405" s="444" t="s">
        <v>271</v>
      </c>
      <c r="V405" s="444"/>
      <c r="W405" s="445" t="s">
        <v>567</v>
      </c>
      <c r="X405" s="445" t="s">
        <v>566</v>
      </c>
      <c r="Y405" s="445"/>
    </row>
    <row r="406" spans="1:28" s="59" customFormat="1" ht="45">
      <c r="A406" s="132"/>
      <c r="B406" s="442"/>
      <c r="C406" s="359" t="s">
        <v>565</v>
      </c>
      <c r="D406" s="359" t="s">
        <v>566</v>
      </c>
      <c r="E406" s="443"/>
      <c r="G406" s="444"/>
      <c r="H406" s="360" t="s">
        <v>568</v>
      </c>
      <c r="I406" s="360" t="s">
        <v>569</v>
      </c>
      <c r="J406" s="360" t="s">
        <v>570</v>
      </c>
      <c r="K406" s="360" t="s">
        <v>566</v>
      </c>
      <c r="L406" s="360" t="s">
        <v>570</v>
      </c>
      <c r="M406" s="360" t="s">
        <v>566</v>
      </c>
      <c r="N406" s="445"/>
      <c r="O406" s="60"/>
      <c r="P406" s="444"/>
      <c r="Q406" s="360" t="s">
        <v>568</v>
      </c>
      <c r="R406" s="360" t="s">
        <v>569</v>
      </c>
      <c r="S406" s="360" t="s">
        <v>570</v>
      </c>
      <c r="T406" s="360" t="s">
        <v>566</v>
      </c>
      <c r="U406" s="360" t="s">
        <v>570</v>
      </c>
      <c r="V406" s="360" t="s">
        <v>566</v>
      </c>
      <c r="W406" s="445"/>
      <c r="X406" s="445"/>
      <c r="Y406" s="445"/>
      <c r="AA406" s="133"/>
      <c r="AB406" s="133"/>
    </row>
    <row r="407" spans="1:28" s="59" customFormat="1">
      <c r="A407" s="132"/>
      <c r="B407" s="361" t="s">
        <v>34</v>
      </c>
      <c r="C407" s="362"/>
      <c r="D407" s="362"/>
      <c r="E407" s="362"/>
      <c r="G407" s="361" t="s">
        <v>34</v>
      </c>
      <c r="H407" s="363"/>
      <c r="I407" s="363"/>
      <c r="J407" s="364"/>
      <c r="K407" s="364"/>
      <c r="L407" s="364"/>
      <c r="M407" s="364"/>
      <c r="N407" s="365"/>
      <c r="O407" s="59" t="str">
        <f>IFERROR(IF(N407&gt;4*LOOKUP($I$2,'FE-FC'!B407:B424,'FE-FC'!C407:C424),"AUDITORIA",""),"")</f>
        <v/>
      </c>
      <c r="P407" s="361" t="s">
        <v>34</v>
      </c>
      <c r="Q407" s="363"/>
      <c r="R407" s="363"/>
      <c r="S407" s="364"/>
      <c r="T407" s="364"/>
      <c r="U407" s="364"/>
      <c r="V407" s="364"/>
      <c r="W407" s="366"/>
      <c r="X407" s="366"/>
      <c r="Y407" s="367">
        <f>T407+V407+X407</f>
        <v>0</v>
      </c>
      <c r="AA407" s="374" t="str">
        <f t="shared" ref="AA407:AA414" si="90">IF(SUM(E407,N407,Y407)=0,"","")</f>
        <v/>
      </c>
      <c r="AB407" s="374" t="str">
        <f>IFERROR(SUM(AA407:AA418)/IFERROR(COUNTIF(AA407:AA418,"&gt;0"),1),"")</f>
        <v/>
      </c>
    </row>
    <row r="408" spans="1:28" s="59" customFormat="1">
      <c r="A408" s="132"/>
      <c r="B408" s="361" t="s">
        <v>35</v>
      </c>
      <c r="C408" s="368"/>
      <c r="D408" s="368"/>
      <c r="E408" s="368"/>
      <c r="G408" s="361" t="s">
        <v>35</v>
      </c>
      <c r="H408" s="363"/>
      <c r="I408" s="363"/>
      <c r="J408" s="366"/>
      <c r="K408" s="366"/>
      <c r="L408" s="366"/>
      <c r="M408" s="366"/>
      <c r="N408" s="365"/>
      <c r="O408" s="59" t="str">
        <f>IFERROR(IF(N408&gt;4*LOOKUP($I$2,'FE-FC'!B407:B424,'FE-FC'!C407:C424),"AUDITORIA",""),"")</f>
        <v/>
      </c>
      <c r="P408" s="361" t="s">
        <v>35</v>
      </c>
      <c r="Q408" s="363"/>
      <c r="R408" s="363"/>
      <c r="S408" s="366"/>
      <c r="T408" s="366"/>
      <c r="U408" s="366"/>
      <c r="V408" s="366"/>
      <c r="W408" s="366"/>
      <c r="X408" s="366"/>
      <c r="Y408" s="367">
        <f t="shared" ref="Y408:Y409" si="91">T408+V408+X408</f>
        <v>0</v>
      </c>
      <c r="AA408" s="374" t="str">
        <f t="shared" si="90"/>
        <v/>
      </c>
      <c r="AB408" s="374" t="str">
        <f>AB407</f>
        <v/>
      </c>
    </row>
    <row r="409" spans="1:28" s="59" customFormat="1" ht="15" customHeight="1">
      <c r="A409" s="132"/>
      <c r="B409" s="361" t="s">
        <v>36</v>
      </c>
      <c r="C409" s="368"/>
      <c r="D409" s="368"/>
      <c r="E409" s="368"/>
      <c r="G409" s="361" t="s">
        <v>36</v>
      </c>
      <c r="H409" s="363"/>
      <c r="I409" s="363"/>
      <c r="J409" s="366"/>
      <c r="K409" s="366"/>
      <c r="L409" s="366"/>
      <c r="M409" s="366"/>
      <c r="N409" s="365"/>
      <c r="O409" s="59" t="str">
        <f>IFERROR(IF(N409&gt;4*LOOKUP($I$2,'FE-FC'!B407:B424,'FE-FC'!C407:C424),"AUDITORIA",""),"")</f>
        <v/>
      </c>
      <c r="P409" s="361" t="s">
        <v>36</v>
      </c>
      <c r="Q409" s="363"/>
      <c r="R409" s="363"/>
      <c r="S409" s="366"/>
      <c r="T409" s="366"/>
      <c r="U409" s="366"/>
      <c r="V409" s="366"/>
      <c r="W409" s="366"/>
      <c r="X409" s="366"/>
      <c r="Y409" s="367">
        <f t="shared" si="91"/>
        <v>0</v>
      </c>
      <c r="AA409" s="374" t="str">
        <f t="shared" si="90"/>
        <v/>
      </c>
      <c r="AB409" s="374" t="str">
        <f t="shared" ref="AB409:AB418" si="92">AB408</f>
        <v/>
      </c>
    </row>
    <row r="410" spans="1:28" s="59" customFormat="1">
      <c r="A410" s="132"/>
      <c r="B410" s="361" t="s">
        <v>37</v>
      </c>
      <c r="C410" s="368"/>
      <c r="D410" s="368"/>
      <c r="E410" s="368"/>
      <c r="G410" s="361" t="s">
        <v>37</v>
      </c>
      <c r="H410" s="363"/>
      <c r="I410" s="363"/>
      <c r="J410" s="366"/>
      <c r="K410" s="366"/>
      <c r="L410" s="366"/>
      <c r="M410" s="366"/>
      <c r="N410" s="365"/>
      <c r="O410" s="59" t="str">
        <f>IFERROR(IF(N410&gt;4*LOOKUP($I$2,'FE-FC'!B407:B424,'FE-FC'!C407:C424),"AUDITORIA",""),"")</f>
        <v/>
      </c>
      <c r="P410" s="361" t="s">
        <v>37</v>
      </c>
      <c r="Q410" s="363"/>
      <c r="R410" s="363"/>
      <c r="S410" s="366"/>
      <c r="T410" s="366"/>
      <c r="U410" s="366"/>
      <c r="V410" s="366"/>
      <c r="W410" s="366"/>
      <c r="X410" s="366"/>
      <c r="Y410" s="367">
        <f>T410+V410+X410</f>
        <v>0</v>
      </c>
      <c r="AA410" s="374" t="str">
        <f t="shared" si="90"/>
        <v/>
      </c>
      <c r="AB410" s="374" t="str">
        <f t="shared" si="92"/>
        <v/>
      </c>
    </row>
    <row r="411" spans="1:28" s="59" customFormat="1">
      <c r="A411" s="132"/>
      <c r="B411" s="361" t="s">
        <v>38</v>
      </c>
      <c r="C411" s="368"/>
      <c r="D411" s="368"/>
      <c r="E411" s="368"/>
      <c r="G411" s="361" t="s">
        <v>38</v>
      </c>
      <c r="H411" s="363"/>
      <c r="I411" s="363"/>
      <c r="J411" s="366"/>
      <c r="K411" s="366"/>
      <c r="L411" s="366"/>
      <c r="M411" s="366"/>
      <c r="N411" s="365"/>
      <c r="O411" s="59" t="str">
        <f>IFERROR(IF(N411&gt;4*LOOKUP($I$2,'FE-FC'!B407:B424,'FE-FC'!C407:C424),"AUDITORIA",""),"")</f>
        <v/>
      </c>
      <c r="P411" s="361" t="s">
        <v>38</v>
      </c>
      <c r="Q411" s="363"/>
      <c r="R411" s="363"/>
      <c r="S411" s="366"/>
      <c r="T411" s="366"/>
      <c r="U411" s="366"/>
      <c r="V411" s="366"/>
      <c r="W411" s="366"/>
      <c r="X411" s="366"/>
      <c r="Y411" s="367">
        <f t="shared" ref="Y411:Y418" si="93">T411+V411+X411</f>
        <v>0</v>
      </c>
      <c r="AA411" s="374" t="str">
        <f t="shared" si="90"/>
        <v/>
      </c>
      <c r="AB411" s="374" t="str">
        <f t="shared" si="92"/>
        <v/>
      </c>
    </row>
    <row r="412" spans="1:28" s="59" customFormat="1">
      <c r="A412" s="132"/>
      <c r="B412" s="361" t="s">
        <v>39</v>
      </c>
      <c r="C412" s="362"/>
      <c r="D412" s="362"/>
      <c r="E412" s="362"/>
      <c r="G412" s="361" t="s">
        <v>39</v>
      </c>
      <c r="H412" s="363"/>
      <c r="I412" s="363"/>
      <c r="J412" s="366"/>
      <c r="K412" s="366"/>
      <c r="L412" s="366"/>
      <c r="M412" s="366"/>
      <c r="N412" s="365"/>
      <c r="O412" s="59" t="str">
        <f>IFERROR(IF(N412&gt;4*LOOKUP($I$2,'FE-FC'!B407:B424,'FE-FC'!C407:C424),"AUDITORIA",""),"")</f>
        <v/>
      </c>
      <c r="P412" s="361" t="s">
        <v>39</v>
      </c>
      <c r="Q412" s="363"/>
      <c r="R412" s="363"/>
      <c r="S412" s="366"/>
      <c r="T412" s="366"/>
      <c r="U412" s="366"/>
      <c r="V412" s="366"/>
      <c r="W412" s="366"/>
      <c r="X412" s="366"/>
      <c r="Y412" s="367">
        <f t="shared" si="93"/>
        <v>0</v>
      </c>
      <c r="AA412" s="374" t="str">
        <f t="shared" si="90"/>
        <v/>
      </c>
      <c r="AB412" s="374" t="str">
        <f t="shared" si="92"/>
        <v/>
      </c>
    </row>
    <row r="413" spans="1:28" s="59" customFormat="1">
      <c r="A413" s="132"/>
      <c r="B413" s="361" t="s">
        <v>40</v>
      </c>
      <c r="C413" s="368"/>
      <c r="D413" s="368"/>
      <c r="E413" s="368"/>
      <c r="G413" s="361" t="s">
        <v>40</v>
      </c>
      <c r="H413" s="363"/>
      <c r="I413" s="363"/>
      <c r="J413" s="366"/>
      <c r="K413" s="366"/>
      <c r="L413" s="366"/>
      <c r="M413" s="366"/>
      <c r="N413" s="365"/>
      <c r="O413" s="59" t="str">
        <f>IFERROR(IF(N413&gt;4*LOOKUP($I$2,'FE-FC'!B407:B424,'FE-FC'!C407:C424),"AUDITORIA",""),"")</f>
        <v/>
      </c>
      <c r="P413" s="361" t="s">
        <v>40</v>
      </c>
      <c r="Q413" s="363"/>
      <c r="R413" s="363"/>
      <c r="S413" s="366"/>
      <c r="T413" s="366"/>
      <c r="U413" s="366"/>
      <c r="V413" s="366"/>
      <c r="W413" s="366"/>
      <c r="X413" s="366"/>
      <c r="Y413" s="367">
        <f t="shared" si="93"/>
        <v>0</v>
      </c>
      <c r="AA413" s="374" t="str">
        <f t="shared" si="90"/>
        <v/>
      </c>
      <c r="AB413" s="374" t="str">
        <f t="shared" si="92"/>
        <v/>
      </c>
    </row>
    <row r="414" spans="1:28" s="59" customFormat="1">
      <c r="A414" s="132"/>
      <c r="B414" s="361" t="s">
        <v>41</v>
      </c>
      <c r="C414" s="368"/>
      <c r="D414" s="368"/>
      <c r="E414" s="368"/>
      <c r="G414" s="361" t="s">
        <v>41</v>
      </c>
      <c r="H414" s="363"/>
      <c r="I414" s="363"/>
      <c r="J414" s="366"/>
      <c r="K414" s="366"/>
      <c r="L414" s="366"/>
      <c r="M414" s="366"/>
      <c r="N414" s="365"/>
      <c r="O414" s="59" t="str">
        <f>IFERROR(IF(N414&gt;4*LOOKUP($I$2,'FE-FC'!B407:B424,'FE-FC'!C407:C424),"AUDITORIA",""),"")</f>
        <v/>
      </c>
      <c r="P414" s="361" t="s">
        <v>41</v>
      </c>
      <c r="Q414" s="363"/>
      <c r="R414" s="363"/>
      <c r="S414" s="366"/>
      <c r="T414" s="366"/>
      <c r="U414" s="366"/>
      <c r="V414" s="366"/>
      <c r="W414" s="366"/>
      <c r="X414" s="366"/>
      <c r="Y414" s="367">
        <f t="shared" si="93"/>
        <v>0</v>
      </c>
      <c r="AA414" s="374" t="str">
        <f t="shared" si="90"/>
        <v/>
      </c>
      <c r="AB414" s="374" t="str">
        <f t="shared" si="92"/>
        <v/>
      </c>
    </row>
    <row r="415" spans="1:28" s="59" customFormat="1">
      <c r="A415" s="132"/>
      <c r="B415" s="361" t="s">
        <v>269</v>
      </c>
      <c r="C415" s="368"/>
      <c r="D415" s="368"/>
      <c r="E415" s="368"/>
      <c r="G415" s="361" t="s">
        <v>269</v>
      </c>
      <c r="H415" s="363"/>
      <c r="I415" s="363"/>
      <c r="J415" s="366"/>
      <c r="K415" s="366"/>
      <c r="L415" s="366"/>
      <c r="M415" s="366"/>
      <c r="N415" s="365"/>
      <c r="O415" s="59" t="str">
        <f>IFERROR(IF(N415&gt;4*LOOKUP($I$2,'FE-FC'!B407:B424,'FE-FC'!C407:C424),"AUDITORIA",""),"")</f>
        <v/>
      </c>
      <c r="P415" s="361" t="s">
        <v>269</v>
      </c>
      <c r="Q415" s="363"/>
      <c r="R415" s="363"/>
      <c r="S415" s="366"/>
      <c r="T415" s="366"/>
      <c r="U415" s="366"/>
      <c r="V415" s="366"/>
      <c r="W415" s="366"/>
      <c r="X415" s="366"/>
      <c r="Y415" s="367">
        <f t="shared" si="93"/>
        <v>0</v>
      </c>
      <c r="AA415" s="374" t="str">
        <f>IF(SUM(E415,N415,Y415),"","")</f>
        <v/>
      </c>
      <c r="AB415" s="374" t="str">
        <f t="shared" si="92"/>
        <v/>
      </c>
    </row>
    <row r="416" spans="1:28" s="59" customFormat="1">
      <c r="A416" s="132"/>
      <c r="B416" s="361" t="s">
        <v>42</v>
      </c>
      <c r="C416" s="368"/>
      <c r="D416" s="368"/>
      <c r="E416" s="368"/>
      <c r="G416" s="361" t="s">
        <v>42</v>
      </c>
      <c r="H416" s="363"/>
      <c r="I416" s="363"/>
      <c r="J416" s="366"/>
      <c r="K416" s="366"/>
      <c r="L416" s="366"/>
      <c r="M416" s="366"/>
      <c r="N416" s="365"/>
      <c r="O416" s="59" t="str">
        <f>IFERROR(IF(N416&gt;4*LOOKUP($I$2,'FE-FC'!B407:B424,'FE-FC'!C407:C424),"AUDITORIA",""),"")</f>
        <v/>
      </c>
      <c r="P416" s="361" t="s">
        <v>42</v>
      </c>
      <c r="Q416" s="363"/>
      <c r="R416" s="363"/>
      <c r="S416" s="366"/>
      <c r="T416" s="366"/>
      <c r="U416" s="366"/>
      <c r="V416" s="366"/>
      <c r="W416" s="366"/>
      <c r="X416" s="366"/>
      <c r="Y416" s="367">
        <f t="shared" si="93"/>
        <v>0</v>
      </c>
      <c r="AA416" s="374" t="str">
        <f>IF(SUM(E416,N416,Y416)=0,"","")</f>
        <v/>
      </c>
      <c r="AB416" s="374" t="str">
        <f t="shared" si="92"/>
        <v/>
      </c>
    </row>
    <row r="417" spans="1:28" s="59" customFormat="1">
      <c r="A417" s="132"/>
      <c r="B417" s="361" t="s">
        <v>43</v>
      </c>
      <c r="C417" s="362"/>
      <c r="D417" s="362"/>
      <c r="E417" s="362"/>
      <c r="G417" s="361" t="s">
        <v>43</v>
      </c>
      <c r="H417" s="363"/>
      <c r="I417" s="363"/>
      <c r="J417" s="366"/>
      <c r="K417" s="366"/>
      <c r="L417" s="366"/>
      <c r="M417" s="366"/>
      <c r="N417" s="365"/>
      <c r="O417" s="59" t="str">
        <f>IFERROR(IF(N417&gt;4*LOOKUP($I$2,'FE-FC'!B407:B424,'FE-FC'!C407:C424),"AUDITORIA",""),"")</f>
        <v/>
      </c>
      <c r="P417" s="361" t="s">
        <v>43</v>
      </c>
      <c r="Q417" s="363"/>
      <c r="R417" s="363"/>
      <c r="S417" s="366"/>
      <c r="T417" s="366"/>
      <c r="U417" s="366"/>
      <c r="V417" s="366"/>
      <c r="W417" s="366"/>
      <c r="X417" s="366"/>
      <c r="Y417" s="367">
        <f t="shared" si="93"/>
        <v>0</v>
      </c>
      <c r="AA417" s="374" t="str">
        <f>IF(SUM(E417,N417,Y417)=0,"","")</f>
        <v/>
      </c>
      <c r="AB417" s="374" t="str">
        <f t="shared" si="92"/>
        <v/>
      </c>
    </row>
    <row r="418" spans="1:28" s="59" customFormat="1">
      <c r="A418" s="132"/>
      <c r="B418" s="361" t="s">
        <v>44</v>
      </c>
      <c r="C418" s="368"/>
      <c r="D418" s="368"/>
      <c r="E418" s="368"/>
      <c r="G418" s="361" t="s">
        <v>44</v>
      </c>
      <c r="H418" s="363"/>
      <c r="I418" s="363"/>
      <c r="J418" s="366"/>
      <c r="K418" s="366"/>
      <c r="L418" s="366"/>
      <c r="M418" s="366"/>
      <c r="N418" s="365"/>
      <c r="O418" s="59" t="str">
        <f>IFERROR(IF(N407&gt;4*LOOKUP($I$2,'FE-FC'!B407:B424,'FE-FC'!C407:C424),"AUDITORIA",""),"")</f>
        <v/>
      </c>
      <c r="P418" s="361" t="s">
        <v>44</v>
      </c>
      <c r="Q418" s="363"/>
      <c r="R418" s="363"/>
      <c r="S418" s="366"/>
      <c r="T418" s="366"/>
      <c r="U418" s="366"/>
      <c r="V418" s="366"/>
      <c r="W418" s="366"/>
      <c r="X418" s="366"/>
      <c r="Y418" s="367">
        <f t="shared" si="93"/>
        <v>0</v>
      </c>
      <c r="AA418" s="374" t="str">
        <f>IF(SUM(E418,N418,Y418)=0,"","")</f>
        <v/>
      </c>
      <c r="AB418" s="374" t="str">
        <f t="shared" si="92"/>
        <v/>
      </c>
    </row>
    <row r="419" spans="1:28"/>
    <row r="420" spans="1:28" ht="15.75">
      <c r="A420" s="129"/>
      <c r="B420" s="372" t="s">
        <v>594</v>
      </c>
      <c r="C420" s="371" t="s">
        <v>571</v>
      </c>
      <c r="D420" s="370"/>
      <c r="F420" s="130"/>
      <c r="G420" s="130"/>
      <c r="H420" s="130"/>
      <c r="I420" s="130"/>
      <c r="J420" s="130"/>
      <c r="K420" s="130"/>
      <c r="L420" s="130"/>
      <c r="M420" s="130"/>
      <c r="N420" s="130"/>
    </row>
    <row r="421" spans="1:28" ht="15.75">
      <c r="A421" s="129"/>
      <c r="B421" s="372"/>
      <c r="C421" s="371" t="s">
        <v>573</v>
      </c>
      <c r="D421" s="366" t="s">
        <v>540</v>
      </c>
      <c r="E421" s="127" t="str">
        <f>IF(LEN(D421)&gt;0,LEFT(D421,3),"")</f>
        <v>BT3</v>
      </c>
      <c r="F421" s="441" t="str">
        <f>IF(E421="BT5","Llenar solo el Formato 1",IF(E421="BT7","Llenar solo el Formato 1",IF(E421="BT6","Llenar solo el Formato 2",IF(E421="BT4","Llenar solo el Formato 2","Llenar solo el Formato 3"))))</f>
        <v>Llenar solo el Formato 3</v>
      </c>
      <c r="G421" s="441"/>
      <c r="H421" s="130"/>
      <c r="I421" s="130"/>
      <c r="J421" s="130"/>
      <c r="K421" s="130"/>
      <c r="L421" s="130"/>
      <c r="M421" s="130"/>
      <c r="N421" s="130"/>
    </row>
    <row r="422" spans="1:28" ht="15.75">
      <c r="A422" s="129"/>
      <c r="B422" s="357" t="s">
        <v>436</v>
      </c>
      <c r="C422" s="130"/>
      <c r="D422" s="130"/>
      <c r="E422" s="130"/>
      <c r="F422" s="130"/>
      <c r="G422" s="357" t="s">
        <v>438</v>
      </c>
      <c r="H422" s="130"/>
      <c r="I422" s="130"/>
      <c r="J422" s="130"/>
      <c r="K422" s="130"/>
      <c r="L422" s="130"/>
      <c r="M422" s="130"/>
      <c r="P422" s="357" t="s">
        <v>440</v>
      </c>
      <c r="Q422" s="130"/>
      <c r="R422" s="130"/>
      <c r="S422" s="130"/>
      <c r="T422" s="130"/>
      <c r="U422" s="130"/>
      <c r="V422" s="130"/>
      <c r="W422" s="130"/>
    </row>
    <row r="423" spans="1:28" s="59" customFormat="1" ht="15" customHeight="1">
      <c r="A423" s="132"/>
      <c r="B423" s="442" t="s">
        <v>268</v>
      </c>
      <c r="C423" s="442" t="s">
        <v>439</v>
      </c>
      <c r="D423" s="442"/>
      <c r="E423" s="443" t="s">
        <v>564</v>
      </c>
      <c r="G423" s="444" t="s">
        <v>268</v>
      </c>
      <c r="H423" s="444" t="s">
        <v>265</v>
      </c>
      <c r="I423" s="444"/>
      <c r="J423" s="444" t="s">
        <v>267</v>
      </c>
      <c r="K423" s="444"/>
      <c r="L423" s="444"/>
      <c r="M423" s="444"/>
      <c r="N423" s="445" t="s">
        <v>564</v>
      </c>
      <c r="O423" s="60"/>
      <c r="P423" s="444" t="s">
        <v>268</v>
      </c>
      <c r="Q423" s="444" t="s">
        <v>265</v>
      </c>
      <c r="R423" s="444"/>
      <c r="S423" s="444" t="s">
        <v>267</v>
      </c>
      <c r="T423" s="444"/>
      <c r="U423" s="444"/>
      <c r="V423" s="444"/>
      <c r="W423" s="444" t="s">
        <v>266</v>
      </c>
      <c r="X423" s="444"/>
      <c r="Y423" s="445" t="s">
        <v>564</v>
      </c>
    </row>
    <row r="424" spans="1:28" s="59" customFormat="1" ht="18" customHeight="1">
      <c r="A424" s="132"/>
      <c r="B424" s="442"/>
      <c r="C424" s="442"/>
      <c r="D424" s="442"/>
      <c r="E424" s="443"/>
      <c r="G424" s="444"/>
      <c r="H424" s="444"/>
      <c r="I424" s="444"/>
      <c r="J424" s="444" t="s">
        <v>270</v>
      </c>
      <c r="K424" s="444"/>
      <c r="L424" s="444" t="s">
        <v>271</v>
      </c>
      <c r="M424" s="444"/>
      <c r="N424" s="445"/>
      <c r="O424" s="60"/>
      <c r="P424" s="444"/>
      <c r="Q424" s="444"/>
      <c r="R424" s="444"/>
      <c r="S424" s="444" t="s">
        <v>270</v>
      </c>
      <c r="T424" s="444"/>
      <c r="U424" s="444" t="s">
        <v>271</v>
      </c>
      <c r="V424" s="444"/>
      <c r="W424" s="445" t="s">
        <v>567</v>
      </c>
      <c r="X424" s="445" t="s">
        <v>566</v>
      </c>
      <c r="Y424" s="445"/>
    </row>
    <row r="425" spans="1:28" s="59" customFormat="1" ht="45">
      <c r="A425" s="132"/>
      <c r="B425" s="442"/>
      <c r="C425" s="359" t="s">
        <v>565</v>
      </c>
      <c r="D425" s="359" t="s">
        <v>566</v>
      </c>
      <c r="E425" s="443"/>
      <c r="G425" s="444"/>
      <c r="H425" s="360" t="s">
        <v>568</v>
      </c>
      <c r="I425" s="360" t="s">
        <v>569</v>
      </c>
      <c r="J425" s="360" t="s">
        <v>570</v>
      </c>
      <c r="K425" s="360" t="s">
        <v>566</v>
      </c>
      <c r="L425" s="360" t="s">
        <v>570</v>
      </c>
      <c r="M425" s="360" t="s">
        <v>566</v>
      </c>
      <c r="N425" s="445"/>
      <c r="O425" s="60"/>
      <c r="P425" s="444"/>
      <c r="Q425" s="360" t="s">
        <v>568</v>
      </c>
      <c r="R425" s="360" t="s">
        <v>569</v>
      </c>
      <c r="S425" s="360" t="s">
        <v>570</v>
      </c>
      <c r="T425" s="360" t="s">
        <v>566</v>
      </c>
      <c r="U425" s="360" t="s">
        <v>570</v>
      </c>
      <c r="V425" s="360" t="s">
        <v>566</v>
      </c>
      <c r="W425" s="445"/>
      <c r="X425" s="445"/>
      <c r="Y425" s="445"/>
      <c r="AA425" s="133"/>
      <c r="AB425" s="133"/>
    </row>
    <row r="426" spans="1:28" s="59" customFormat="1">
      <c r="A426" s="132"/>
      <c r="B426" s="361" t="s">
        <v>34</v>
      </c>
      <c r="C426" s="362"/>
      <c r="D426" s="362"/>
      <c r="E426" s="362"/>
      <c r="G426" s="361" t="s">
        <v>34</v>
      </c>
      <c r="H426" s="363"/>
      <c r="I426" s="363"/>
      <c r="J426" s="364"/>
      <c r="K426" s="364"/>
      <c r="L426" s="364"/>
      <c r="M426" s="364"/>
      <c r="N426" s="365"/>
      <c r="O426" s="59" t="str">
        <f>IFERROR(IF(N426&gt;4*LOOKUP($I$2,'FE-FC'!B426:B443,'FE-FC'!C426:C443),"AUDITORIA",""),"")</f>
        <v/>
      </c>
      <c r="P426" s="361" t="s">
        <v>34</v>
      </c>
      <c r="Q426" s="363"/>
      <c r="R426" s="363"/>
      <c r="S426" s="364"/>
      <c r="T426" s="364"/>
      <c r="U426" s="364"/>
      <c r="V426" s="364"/>
      <c r="W426" s="366"/>
      <c r="X426" s="366"/>
      <c r="Y426" s="367">
        <f>T426+V426+X426</f>
        <v>0</v>
      </c>
      <c r="AA426" s="374" t="str">
        <f t="shared" ref="AA426:AA433" si="94">IF(SUM(E426,N426,Y426)=0,"","")</f>
        <v/>
      </c>
      <c r="AB426" s="374" t="str">
        <f>IFERROR(SUM(AA426:AA437)/IFERROR(COUNTIF(AA426:AA437,"&gt;0"),1),"")</f>
        <v/>
      </c>
    </row>
    <row r="427" spans="1:28" s="59" customFormat="1">
      <c r="A427" s="132"/>
      <c r="B427" s="361" t="s">
        <v>35</v>
      </c>
      <c r="C427" s="368"/>
      <c r="D427" s="368"/>
      <c r="E427" s="368"/>
      <c r="G427" s="361" t="s">
        <v>35</v>
      </c>
      <c r="H427" s="363"/>
      <c r="I427" s="363"/>
      <c r="J427" s="366"/>
      <c r="K427" s="366"/>
      <c r="L427" s="366"/>
      <c r="M427" s="366"/>
      <c r="N427" s="365"/>
      <c r="O427" s="59" t="str">
        <f>IFERROR(IF(N427&gt;4*LOOKUP($I$2,'FE-FC'!B426:B443,'FE-FC'!C426:C443),"AUDITORIA",""),"")</f>
        <v/>
      </c>
      <c r="P427" s="361" t="s">
        <v>35</v>
      </c>
      <c r="Q427" s="363"/>
      <c r="R427" s="363"/>
      <c r="S427" s="366"/>
      <c r="T427" s="366"/>
      <c r="U427" s="366"/>
      <c r="V427" s="366"/>
      <c r="W427" s="366"/>
      <c r="X427" s="366"/>
      <c r="Y427" s="367">
        <f t="shared" ref="Y427:Y428" si="95">T427+V427+X427</f>
        <v>0</v>
      </c>
      <c r="AA427" s="374" t="str">
        <f t="shared" si="94"/>
        <v/>
      </c>
      <c r="AB427" s="374" t="str">
        <f>AB426</f>
        <v/>
      </c>
    </row>
    <row r="428" spans="1:28" s="59" customFormat="1" ht="15" customHeight="1">
      <c r="A428" s="132"/>
      <c r="B428" s="361" t="s">
        <v>36</v>
      </c>
      <c r="C428" s="368"/>
      <c r="D428" s="368"/>
      <c r="E428" s="368"/>
      <c r="G428" s="361" t="s">
        <v>36</v>
      </c>
      <c r="H428" s="363"/>
      <c r="I428" s="363"/>
      <c r="J428" s="366"/>
      <c r="K428" s="366"/>
      <c r="L428" s="366"/>
      <c r="M428" s="366"/>
      <c r="N428" s="365"/>
      <c r="O428" s="59" t="str">
        <f>IFERROR(IF(N428&gt;4*LOOKUP($I$2,'FE-FC'!B426:B443,'FE-FC'!C426:C443),"AUDITORIA",""),"")</f>
        <v/>
      </c>
      <c r="P428" s="361" t="s">
        <v>36</v>
      </c>
      <c r="Q428" s="363"/>
      <c r="R428" s="363"/>
      <c r="S428" s="366"/>
      <c r="T428" s="366"/>
      <c r="U428" s="366"/>
      <c r="V428" s="366"/>
      <c r="W428" s="366"/>
      <c r="X428" s="366"/>
      <c r="Y428" s="367">
        <f t="shared" si="95"/>
        <v>0</v>
      </c>
      <c r="AA428" s="374" t="str">
        <f t="shared" si="94"/>
        <v/>
      </c>
      <c r="AB428" s="374" t="str">
        <f t="shared" ref="AB428:AB437" si="96">AB427</f>
        <v/>
      </c>
    </row>
    <row r="429" spans="1:28" s="59" customFormat="1">
      <c r="A429" s="132"/>
      <c r="B429" s="361" t="s">
        <v>37</v>
      </c>
      <c r="C429" s="368"/>
      <c r="D429" s="368"/>
      <c r="E429" s="368"/>
      <c r="G429" s="361" t="s">
        <v>37</v>
      </c>
      <c r="H429" s="363"/>
      <c r="I429" s="363"/>
      <c r="J429" s="366"/>
      <c r="K429" s="366"/>
      <c r="L429" s="366"/>
      <c r="M429" s="366"/>
      <c r="N429" s="365"/>
      <c r="O429" s="59" t="str">
        <f>IFERROR(IF(N429&gt;4*LOOKUP($I$2,'FE-FC'!B426:B443,'FE-FC'!C426:C443),"AUDITORIA",""),"")</f>
        <v/>
      </c>
      <c r="P429" s="361" t="s">
        <v>37</v>
      </c>
      <c r="Q429" s="363"/>
      <c r="R429" s="363"/>
      <c r="S429" s="366"/>
      <c r="T429" s="366"/>
      <c r="U429" s="366"/>
      <c r="V429" s="366"/>
      <c r="W429" s="366"/>
      <c r="X429" s="366"/>
      <c r="Y429" s="367">
        <f>T429+V429+X429</f>
        <v>0</v>
      </c>
      <c r="AA429" s="374" t="str">
        <f t="shared" si="94"/>
        <v/>
      </c>
      <c r="AB429" s="374" t="str">
        <f t="shared" si="96"/>
        <v/>
      </c>
    </row>
    <row r="430" spans="1:28" s="59" customFormat="1">
      <c r="A430" s="132"/>
      <c r="B430" s="361" t="s">
        <v>38</v>
      </c>
      <c r="C430" s="368"/>
      <c r="D430" s="368"/>
      <c r="E430" s="368"/>
      <c r="G430" s="361" t="s">
        <v>38</v>
      </c>
      <c r="H430" s="363"/>
      <c r="I430" s="363"/>
      <c r="J430" s="366"/>
      <c r="K430" s="366"/>
      <c r="L430" s="366"/>
      <c r="M430" s="366"/>
      <c r="N430" s="365"/>
      <c r="O430" s="59" t="str">
        <f>IFERROR(IF(N430&gt;4*LOOKUP($I$2,'FE-FC'!B426:B443,'FE-FC'!C426:C443),"AUDITORIA",""),"")</f>
        <v/>
      </c>
      <c r="P430" s="361" t="s">
        <v>38</v>
      </c>
      <c r="Q430" s="363"/>
      <c r="R430" s="363"/>
      <c r="S430" s="366"/>
      <c r="T430" s="366"/>
      <c r="U430" s="366"/>
      <c r="V430" s="366"/>
      <c r="W430" s="366"/>
      <c r="X430" s="366"/>
      <c r="Y430" s="367">
        <f t="shared" ref="Y430:Y437" si="97">T430+V430+X430</f>
        <v>0</v>
      </c>
      <c r="AA430" s="374" t="str">
        <f t="shared" si="94"/>
        <v/>
      </c>
      <c r="AB430" s="374" t="str">
        <f t="shared" si="96"/>
        <v/>
      </c>
    </row>
    <row r="431" spans="1:28" s="59" customFormat="1">
      <c r="A431" s="132"/>
      <c r="B431" s="361" t="s">
        <v>39</v>
      </c>
      <c r="C431" s="362"/>
      <c r="D431" s="362"/>
      <c r="E431" s="362"/>
      <c r="G431" s="361" t="s">
        <v>39</v>
      </c>
      <c r="H431" s="363"/>
      <c r="I431" s="363"/>
      <c r="J431" s="366"/>
      <c r="K431" s="366"/>
      <c r="L431" s="366"/>
      <c r="M431" s="366"/>
      <c r="N431" s="365"/>
      <c r="O431" s="59" t="str">
        <f>IFERROR(IF(N431&gt;4*LOOKUP($I$2,'FE-FC'!B426:B443,'FE-FC'!C426:C443),"AUDITORIA",""),"")</f>
        <v/>
      </c>
      <c r="P431" s="361" t="s">
        <v>39</v>
      </c>
      <c r="Q431" s="363"/>
      <c r="R431" s="363"/>
      <c r="S431" s="366"/>
      <c r="T431" s="366"/>
      <c r="U431" s="366"/>
      <c r="V431" s="366"/>
      <c r="W431" s="366"/>
      <c r="X431" s="366"/>
      <c r="Y431" s="367">
        <f t="shared" si="97"/>
        <v>0</v>
      </c>
      <c r="AA431" s="374" t="str">
        <f t="shared" si="94"/>
        <v/>
      </c>
      <c r="AB431" s="374" t="str">
        <f t="shared" si="96"/>
        <v/>
      </c>
    </row>
    <row r="432" spans="1:28" s="59" customFormat="1">
      <c r="A432" s="132"/>
      <c r="B432" s="361" t="s">
        <v>40</v>
      </c>
      <c r="C432" s="368"/>
      <c r="D432" s="368"/>
      <c r="E432" s="368"/>
      <c r="G432" s="361" t="s">
        <v>40</v>
      </c>
      <c r="H432" s="363"/>
      <c r="I432" s="363"/>
      <c r="J432" s="366"/>
      <c r="K432" s="366"/>
      <c r="L432" s="366"/>
      <c r="M432" s="366"/>
      <c r="N432" s="365"/>
      <c r="O432" s="59" t="str">
        <f>IFERROR(IF(N432&gt;4*LOOKUP($I$2,'FE-FC'!B426:B443,'FE-FC'!C426:C443),"AUDITORIA",""),"")</f>
        <v/>
      </c>
      <c r="P432" s="361" t="s">
        <v>40</v>
      </c>
      <c r="Q432" s="363"/>
      <c r="R432" s="363"/>
      <c r="S432" s="366"/>
      <c r="T432" s="366"/>
      <c r="U432" s="366"/>
      <c r="V432" s="366"/>
      <c r="W432" s="366"/>
      <c r="X432" s="366"/>
      <c r="Y432" s="367">
        <f t="shared" si="97"/>
        <v>0</v>
      </c>
      <c r="AA432" s="374" t="str">
        <f t="shared" si="94"/>
        <v/>
      </c>
      <c r="AB432" s="374" t="str">
        <f t="shared" si="96"/>
        <v/>
      </c>
    </row>
    <row r="433" spans="1:28" s="59" customFormat="1">
      <c r="A433" s="132"/>
      <c r="B433" s="361" t="s">
        <v>41</v>
      </c>
      <c r="C433" s="368"/>
      <c r="D433" s="368"/>
      <c r="E433" s="368"/>
      <c r="G433" s="361" t="s">
        <v>41</v>
      </c>
      <c r="H433" s="363"/>
      <c r="I433" s="363"/>
      <c r="J433" s="366"/>
      <c r="K433" s="366"/>
      <c r="L433" s="366"/>
      <c r="M433" s="366"/>
      <c r="N433" s="365"/>
      <c r="O433" s="59" t="str">
        <f>IFERROR(IF(N433&gt;4*LOOKUP($I$2,'FE-FC'!B426:B443,'FE-FC'!C426:C443),"AUDITORIA",""),"")</f>
        <v/>
      </c>
      <c r="P433" s="361" t="s">
        <v>41</v>
      </c>
      <c r="Q433" s="363"/>
      <c r="R433" s="363"/>
      <c r="S433" s="366"/>
      <c r="T433" s="366"/>
      <c r="U433" s="366"/>
      <c r="V433" s="366"/>
      <c r="W433" s="366"/>
      <c r="X433" s="366"/>
      <c r="Y433" s="367">
        <f t="shared" si="97"/>
        <v>0</v>
      </c>
      <c r="AA433" s="374" t="str">
        <f t="shared" si="94"/>
        <v/>
      </c>
      <c r="AB433" s="374" t="str">
        <f t="shared" si="96"/>
        <v/>
      </c>
    </row>
    <row r="434" spans="1:28" s="59" customFormat="1">
      <c r="A434" s="132"/>
      <c r="B434" s="361" t="s">
        <v>269</v>
      </c>
      <c r="C434" s="368"/>
      <c r="D434" s="368"/>
      <c r="E434" s="368"/>
      <c r="G434" s="361" t="s">
        <v>269</v>
      </c>
      <c r="H434" s="363"/>
      <c r="I434" s="363"/>
      <c r="J434" s="366"/>
      <c r="K434" s="366"/>
      <c r="L434" s="366"/>
      <c r="M434" s="366"/>
      <c r="N434" s="365"/>
      <c r="O434" s="59" t="str">
        <f>IFERROR(IF(N434&gt;4*LOOKUP($I$2,'FE-FC'!B426:B443,'FE-FC'!C426:C443),"AUDITORIA",""),"")</f>
        <v/>
      </c>
      <c r="P434" s="361" t="s">
        <v>269</v>
      </c>
      <c r="Q434" s="363"/>
      <c r="R434" s="363"/>
      <c r="S434" s="366"/>
      <c r="T434" s="366"/>
      <c r="U434" s="366"/>
      <c r="V434" s="366"/>
      <c r="W434" s="366"/>
      <c r="X434" s="366"/>
      <c r="Y434" s="367">
        <f t="shared" si="97"/>
        <v>0</v>
      </c>
      <c r="AA434" s="374" t="str">
        <f>IF(SUM(E434,N434,Y434),"","")</f>
        <v/>
      </c>
      <c r="AB434" s="374" t="str">
        <f t="shared" si="96"/>
        <v/>
      </c>
    </row>
    <row r="435" spans="1:28" s="59" customFormat="1">
      <c r="A435" s="132"/>
      <c r="B435" s="361" t="s">
        <v>42</v>
      </c>
      <c r="C435" s="368"/>
      <c r="D435" s="368"/>
      <c r="E435" s="368"/>
      <c r="G435" s="361" t="s">
        <v>42</v>
      </c>
      <c r="H435" s="363"/>
      <c r="I435" s="363"/>
      <c r="J435" s="366"/>
      <c r="K435" s="366"/>
      <c r="L435" s="366"/>
      <c r="M435" s="366"/>
      <c r="N435" s="365"/>
      <c r="O435" s="59" t="str">
        <f>IFERROR(IF(N435&gt;4*LOOKUP($I$2,'FE-FC'!B426:B443,'FE-FC'!C426:C443),"AUDITORIA",""),"")</f>
        <v/>
      </c>
      <c r="P435" s="361" t="s">
        <v>42</v>
      </c>
      <c r="Q435" s="363"/>
      <c r="R435" s="363"/>
      <c r="S435" s="366"/>
      <c r="T435" s="366"/>
      <c r="U435" s="366"/>
      <c r="V435" s="366"/>
      <c r="W435" s="366"/>
      <c r="X435" s="366"/>
      <c r="Y435" s="367">
        <f t="shared" si="97"/>
        <v>0</v>
      </c>
      <c r="AA435" s="374" t="str">
        <f>IF(SUM(E435,N435,Y435)=0,"","")</f>
        <v/>
      </c>
      <c r="AB435" s="374" t="str">
        <f t="shared" si="96"/>
        <v/>
      </c>
    </row>
    <row r="436" spans="1:28" s="59" customFormat="1">
      <c r="A436" s="132"/>
      <c r="B436" s="361" t="s">
        <v>43</v>
      </c>
      <c r="C436" s="362"/>
      <c r="D436" s="362"/>
      <c r="E436" s="362"/>
      <c r="G436" s="361" t="s">
        <v>43</v>
      </c>
      <c r="H436" s="363"/>
      <c r="I436" s="363"/>
      <c r="J436" s="366"/>
      <c r="K436" s="366"/>
      <c r="L436" s="366"/>
      <c r="M436" s="366"/>
      <c r="N436" s="365"/>
      <c r="O436" s="59" t="str">
        <f>IFERROR(IF(N436&gt;4*LOOKUP($I$2,'FE-FC'!B426:B443,'FE-FC'!C426:C443),"AUDITORIA",""),"")</f>
        <v/>
      </c>
      <c r="P436" s="361" t="s">
        <v>43</v>
      </c>
      <c r="Q436" s="363"/>
      <c r="R436" s="363"/>
      <c r="S436" s="366"/>
      <c r="T436" s="366"/>
      <c r="U436" s="366"/>
      <c r="V436" s="366"/>
      <c r="W436" s="366"/>
      <c r="X436" s="366"/>
      <c r="Y436" s="367">
        <f t="shared" si="97"/>
        <v>0</v>
      </c>
      <c r="AA436" s="374" t="str">
        <f>IF(SUM(E436,N436,Y436)=0,"","")</f>
        <v/>
      </c>
      <c r="AB436" s="374" t="str">
        <f t="shared" si="96"/>
        <v/>
      </c>
    </row>
    <row r="437" spans="1:28" s="59" customFormat="1">
      <c r="A437" s="132"/>
      <c r="B437" s="361" t="s">
        <v>44</v>
      </c>
      <c r="C437" s="368"/>
      <c r="D437" s="368"/>
      <c r="E437" s="368"/>
      <c r="G437" s="361" t="s">
        <v>44</v>
      </c>
      <c r="H437" s="363"/>
      <c r="I437" s="363"/>
      <c r="J437" s="366"/>
      <c r="K437" s="366"/>
      <c r="L437" s="366"/>
      <c r="M437" s="366"/>
      <c r="N437" s="365"/>
      <c r="O437" s="59" t="str">
        <f>IFERROR(IF(N426&gt;4*LOOKUP($I$2,'FE-FC'!B426:B443,'FE-FC'!C426:C443),"AUDITORIA",""),"")</f>
        <v/>
      </c>
      <c r="P437" s="361" t="s">
        <v>44</v>
      </c>
      <c r="Q437" s="363"/>
      <c r="R437" s="363"/>
      <c r="S437" s="366"/>
      <c r="T437" s="366"/>
      <c r="U437" s="366"/>
      <c r="V437" s="366"/>
      <c r="W437" s="366"/>
      <c r="X437" s="366"/>
      <c r="Y437" s="367">
        <f t="shared" si="97"/>
        <v>0</v>
      </c>
      <c r="AA437" s="374" t="str">
        <f>IF(SUM(E437,N437,Y437)=0,"","")</f>
        <v/>
      </c>
      <c r="AB437" s="374" t="str">
        <f t="shared" si="96"/>
        <v/>
      </c>
    </row>
    <row r="438" spans="1:28"/>
    <row r="439" spans="1:28" ht="15.75">
      <c r="A439" s="129"/>
      <c r="B439" s="372" t="s">
        <v>595</v>
      </c>
      <c r="C439" s="371" t="s">
        <v>571</v>
      </c>
      <c r="D439" s="370"/>
      <c r="F439" s="130"/>
      <c r="G439" s="130"/>
      <c r="H439" s="130"/>
      <c r="I439" s="130"/>
      <c r="J439" s="130"/>
      <c r="K439" s="130"/>
      <c r="L439" s="130"/>
      <c r="M439" s="130"/>
      <c r="N439" s="130"/>
    </row>
    <row r="440" spans="1:28" ht="15.75">
      <c r="A440" s="129"/>
      <c r="B440" s="372"/>
      <c r="C440" s="371" t="s">
        <v>573</v>
      </c>
      <c r="D440" s="366" t="s">
        <v>540</v>
      </c>
      <c r="E440" s="127" t="str">
        <f>IF(LEN(D440)&gt;0,LEFT(D440,3),"")</f>
        <v>BT3</v>
      </c>
      <c r="F440" s="441" t="str">
        <f>IF(E440="BT5","Llenar solo el Formato 1",IF(E440="BT7","Llenar solo el Formato 1",IF(E440="BT6","Llenar solo el Formato 2",IF(E440="BT4","Llenar solo el Formato 2","Llenar solo el Formato 3"))))</f>
        <v>Llenar solo el Formato 3</v>
      </c>
      <c r="G440" s="441"/>
      <c r="H440" s="130"/>
      <c r="I440" s="130"/>
      <c r="J440" s="130"/>
      <c r="K440" s="130"/>
      <c r="L440" s="130"/>
      <c r="M440" s="130"/>
      <c r="N440" s="130"/>
    </row>
    <row r="441" spans="1:28" ht="15.75">
      <c r="A441" s="129"/>
      <c r="B441" s="357" t="s">
        <v>436</v>
      </c>
      <c r="C441" s="130"/>
      <c r="D441" s="130"/>
      <c r="E441" s="130"/>
      <c r="F441" s="130"/>
      <c r="G441" s="357" t="s">
        <v>438</v>
      </c>
      <c r="H441" s="130"/>
      <c r="I441" s="130"/>
      <c r="J441" s="130"/>
      <c r="K441" s="130"/>
      <c r="L441" s="130"/>
      <c r="M441" s="130"/>
      <c r="P441" s="357" t="s">
        <v>440</v>
      </c>
      <c r="Q441" s="130"/>
      <c r="R441" s="130"/>
      <c r="S441" s="130"/>
      <c r="T441" s="130"/>
      <c r="U441" s="130"/>
      <c r="V441" s="130"/>
      <c r="W441" s="130"/>
    </row>
    <row r="442" spans="1:28" s="59" customFormat="1" ht="15" customHeight="1">
      <c r="A442" s="132"/>
      <c r="B442" s="442" t="s">
        <v>268</v>
      </c>
      <c r="C442" s="442" t="s">
        <v>439</v>
      </c>
      <c r="D442" s="442"/>
      <c r="E442" s="443" t="s">
        <v>564</v>
      </c>
      <c r="G442" s="444" t="s">
        <v>268</v>
      </c>
      <c r="H442" s="444" t="s">
        <v>265</v>
      </c>
      <c r="I442" s="444"/>
      <c r="J442" s="444" t="s">
        <v>267</v>
      </c>
      <c r="K442" s="444"/>
      <c r="L442" s="444"/>
      <c r="M442" s="444"/>
      <c r="N442" s="445" t="s">
        <v>564</v>
      </c>
      <c r="O442" s="60"/>
      <c r="P442" s="444" t="s">
        <v>268</v>
      </c>
      <c r="Q442" s="444" t="s">
        <v>265</v>
      </c>
      <c r="R442" s="444"/>
      <c r="S442" s="444" t="s">
        <v>267</v>
      </c>
      <c r="T442" s="444"/>
      <c r="U442" s="444"/>
      <c r="V442" s="444"/>
      <c r="W442" s="444" t="s">
        <v>266</v>
      </c>
      <c r="X442" s="444"/>
      <c r="Y442" s="445" t="s">
        <v>564</v>
      </c>
    </row>
    <row r="443" spans="1:28" s="59" customFormat="1" ht="18" customHeight="1">
      <c r="A443" s="132"/>
      <c r="B443" s="442"/>
      <c r="C443" s="442"/>
      <c r="D443" s="442"/>
      <c r="E443" s="443"/>
      <c r="G443" s="444"/>
      <c r="H443" s="444"/>
      <c r="I443" s="444"/>
      <c r="J443" s="444" t="s">
        <v>270</v>
      </c>
      <c r="K443" s="444"/>
      <c r="L443" s="444" t="s">
        <v>271</v>
      </c>
      <c r="M443" s="444"/>
      <c r="N443" s="445"/>
      <c r="O443" s="60"/>
      <c r="P443" s="444"/>
      <c r="Q443" s="444"/>
      <c r="R443" s="444"/>
      <c r="S443" s="444" t="s">
        <v>270</v>
      </c>
      <c r="T443" s="444"/>
      <c r="U443" s="444" t="s">
        <v>271</v>
      </c>
      <c r="V443" s="444"/>
      <c r="W443" s="445" t="s">
        <v>567</v>
      </c>
      <c r="X443" s="445" t="s">
        <v>566</v>
      </c>
      <c r="Y443" s="445"/>
    </row>
    <row r="444" spans="1:28" s="59" customFormat="1" ht="45">
      <c r="A444" s="132"/>
      <c r="B444" s="442"/>
      <c r="C444" s="359" t="s">
        <v>565</v>
      </c>
      <c r="D444" s="359" t="s">
        <v>566</v>
      </c>
      <c r="E444" s="443"/>
      <c r="G444" s="444"/>
      <c r="H444" s="360" t="s">
        <v>568</v>
      </c>
      <c r="I444" s="360" t="s">
        <v>569</v>
      </c>
      <c r="J444" s="360" t="s">
        <v>570</v>
      </c>
      <c r="K444" s="360" t="s">
        <v>566</v>
      </c>
      <c r="L444" s="360" t="s">
        <v>570</v>
      </c>
      <c r="M444" s="360" t="s">
        <v>566</v>
      </c>
      <c r="N444" s="445"/>
      <c r="O444" s="60"/>
      <c r="P444" s="444"/>
      <c r="Q444" s="360" t="s">
        <v>568</v>
      </c>
      <c r="R444" s="360" t="s">
        <v>569</v>
      </c>
      <c r="S444" s="360" t="s">
        <v>570</v>
      </c>
      <c r="T444" s="360" t="s">
        <v>566</v>
      </c>
      <c r="U444" s="360" t="s">
        <v>570</v>
      </c>
      <c r="V444" s="360" t="s">
        <v>566</v>
      </c>
      <c r="W444" s="445"/>
      <c r="X444" s="445"/>
      <c r="Y444" s="445"/>
      <c r="AA444" s="133"/>
      <c r="AB444" s="133"/>
    </row>
    <row r="445" spans="1:28" s="59" customFormat="1">
      <c r="A445" s="132"/>
      <c r="B445" s="361" t="s">
        <v>34</v>
      </c>
      <c r="C445" s="362"/>
      <c r="D445" s="362"/>
      <c r="E445" s="362"/>
      <c r="G445" s="361" t="s">
        <v>34</v>
      </c>
      <c r="H445" s="363"/>
      <c r="I445" s="363"/>
      <c r="J445" s="364"/>
      <c r="K445" s="364"/>
      <c r="L445" s="364"/>
      <c r="M445" s="364"/>
      <c r="N445" s="365"/>
      <c r="O445" s="59" t="str">
        <f>IFERROR(IF(N445&gt;4*LOOKUP($I$2,'FE-FC'!B445:B462,'FE-FC'!C445:C462),"AUDITORIA",""),"")</f>
        <v/>
      </c>
      <c r="P445" s="361" t="s">
        <v>34</v>
      </c>
      <c r="Q445" s="363"/>
      <c r="R445" s="363"/>
      <c r="S445" s="364"/>
      <c r="T445" s="364"/>
      <c r="U445" s="364"/>
      <c r="V445" s="364"/>
      <c r="W445" s="366"/>
      <c r="X445" s="366"/>
      <c r="Y445" s="367">
        <f>T445+V445+X445</f>
        <v>0</v>
      </c>
      <c r="AA445" s="374" t="str">
        <f t="shared" ref="AA445:AA452" si="98">IF(SUM(E445,N445,Y445)=0,"","")</f>
        <v/>
      </c>
      <c r="AB445" s="374" t="str">
        <f>IFERROR(SUM(AA445:AA456)/IFERROR(COUNTIF(AA445:AA456,"&gt;0"),1),"")</f>
        <v/>
      </c>
    </row>
    <row r="446" spans="1:28" s="59" customFormat="1">
      <c r="A446" s="132"/>
      <c r="B446" s="361" t="s">
        <v>35</v>
      </c>
      <c r="C446" s="368"/>
      <c r="D446" s="368"/>
      <c r="E446" s="368"/>
      <c r="G446" s="361" t="s">
        <v>35</v>
      </c>
      <c r="H446" s="363"/>
      <c r="I446" s="363"/>
      <c r="J446" s="366"/>
      <c r="K446" s="366"/>
      <c r="L446" s="366"/>
      <c r="M446" s="366"/>
      <c r="N446" s="365"/>
      <c r="O446" s="59" t="str">
        <f>IFERROR(IF(N446&gt;4*LOOKUP($I$2,'FE-FC'!B445:B462,'FE-FC'!C445:C462),"AUDITORIA",""),"")</f>
        <v/>
      </c>
      <c r="P446" s="361" t="s">
        <v>35</v>
      </c>
      <c r="Q446" s="363"/>
      <c r="R446" s="363"/>
      <c r="S446" s="366"/>
      <c r="T446" s="366"/>
      <c r="U446" s="366"/>
      <c r="V446" s="366"/>
      <c r="W446" s="366"/>
      <c r="X446" s="366"/>
      <c r="Y446" s="367">
        <f t="shared" ref="Y446:Y447" si="99">T446+V446+X446</f>
        <v>0</v>
      </c>
      <c r="AA446" s="374" t="str">
        <f t="shared" si="98"/>
        <v/>
      </c>
      <c r="AB446" s="374" t="str">
        <f>AB445</f>
        <v/>
      </c>
    </row>
    <row r="447" spans="1:28" s="59" customFormat="1" ht="15" customHeight="1">
      <c r="A447" s="132"/>
      <c r="B447" s="361" t="s">
        <v>36</v>
      </c>
      <c r="C447" s="368"/>
      <c r="D447" s="368"/>
      <c r="E447" s="368"/>
      <c r="G447" s="361" t="s">
        <v>36</v>
      </c>
      <c r="H447" s="363"/>
      <c r="I447" s="363"/>
      <c r="J447" s="366"/>
      <c r="K447" s="366"/>
      <c r="L447" s="366"/>
      <c r="M447" s="366"/>
      <c r="N447" s="365"/>
      <c r="O447" s="59" t="str">
        <f>IFERROR(IF(N447&gt;4*LOOKUP($I$2,'FE-FC'!B445:B462,'FE-FC'!C445:C462),"AUDITORIA",""),"")</f>
        <v/>
      </c>
      <c r="P447" s="361" t="s">
        <v>36</v>
      </c>
      <c r="Q447" s="363"/>
      <c r="R447" s="363"/>
      <c r="S447" s="366"/>
      <c r="T447" s="366"/>
      <c r="U447" s="366"/>
      <c r="V447" s="366"/>
      <c r="W447" s="366"/>
      <c r="X447" s="366"/>
      <c r="Y447" s="367">
        <f t="shared" si="99"/>
        <v>0</v>
      </c>
      <c r="AA447" s="374" t="str">
        <f t="shared" si="98"/>
        <v/>
      </c>
      <c r="AB447" s="374" t="str">
        <f t="shared" ref="AB447:AB456" si="100">AB446</f>
        <v/>
      </c>
    </row>
    <row r="448" spans="1:28" s="59" customFormat="1">
      <c r="A448" s="132"/>
      <c r="B448" s="361" t="s">
        <v>37</v>
      </c>
      <c r="C448" s="368"/>
      <c r="D448" s="368"/>
      <c r="E448" s="368"/>
      <c r="G448" s="361" t="s">
        <v>37</v>
      </c>
      <c r="H448" s="363"/>
      <c r="I448" s="363"/>
      <c r="J448" s="366"/>
      <c r="K448" s="366"/>
      <c r="L448" s="366"/>
      <c r="M448" s="366"/>
      <c r="N448" s="365"/>
      <c r="O448" s="59" t="str">
        <f>IFERROR(IF(N448&gt;4*LOOKUP($I$2,'FE-FC'!B445:B462,'FE-FC'!C445:C462),"AUDITORIA",""),"")</f>
        <v/>
      </c>
      <c r="P448" s="361" t="s">
        <v>37</v>
      </c>
      <c r="Q448" s="363"/>
      <c r="R448" s="363"/>
      <c r="S448" s="366"/>
      <c r="T448" s="366"/>
      <c r="U448" s="366"/>
      <c r="V448" s="366"/>
      <c r="W448" s="366"/>
      <c r="X448" s="366"/>
      <c r="Y448" s="367">
        <f>T448+V448+X448</f>
        <v>0</v>
      </c>
      <c r="AA448" s="374" t="str">
        <f t="shared" si="98"/>
        <v/>
      </c>
      <c r="AB448" s="374" t="str">
        <f t="shared" si="100"/>
        <v/>
      </c>
    </row>
    <row r="449" spans="1:28" s="59" customFormat="1">
      <c r="A449" s="132"/>
      <c r="B449" s="361" t="s">
        <v>38</v>
      </c>
      <c r="C449" s="368"/>
      <c r="D449" s="368"/>
      <c r="E449" s="368"/>
      <c r="G449" s="361" t="s">
        <v>38</v>
      </c>
      <c r="H449" s="363"/>
      <c r="I449" s="363"/>
      <c r="J449" s="366"/>
      <c r="K449" s="366"/>
      <c r="L449" s="366"/>
      <c r="M449" s="366"/>
      <c r="N449" s="365"/>
      <c r="O449" s="59" t="str">
        <f>IFERROR(IF(N449&gt;4*LOOKUP($I$2,'FE-FC'!B445:B462,'FE-FC'!C445:C462),"AUDITORIA",""),"")</f>
        <v/>
      </c>
      <c r="P449" s="361" t="s">
        <v>38</v>
      </c>
      <c r="Q449" s="363"/>
      <c r="R449" s="363"/>
      <c r="S449" s="366"/>
      <c r="T449" s="366"/>
      <c r="U449" s="366"/>
      <c r="V449" s="366"/>
      <c r="W449" s="366"/>
      <c r="X449" s="366"/>
      <c r="Y449" s="367">
        <f t="shared" ref="Y449:Y456" si="101">T449+V449+X449</f>
        <v>0</v>
      </c>
      <c r="AA449" s="374" t="str">
        <f t="shared" si="98"/>
        <v/>
      </c>
      <c r="AB449" s="374" t="str">
        <f t="shared" si="100"/>
        <v/>
      </c>
    </row>
    <row r="450" spans="1:28" s="59" customFormat="1">
      <c r="A450" s="132"/>
      <c r="B450" s="361" t="s">
        <v>39</v>
      </c>
      <c r="C450" s="362"/>
      <c r="D450" s="362"/>
      <c r="E450" s="362"/>
      <c r="G450" s="361" t="s">
        <v>39</v>
      </c>
      <c r="H450" s="363"/>
      <c r="I450" s="363"/>
      <c r="J450" s="366"/>
      <c r="K450" s="366"/>
      <c r="L450" s="366"/>
      <c r="M450" s="366"/>
      <c r="N450" s="365"/>
      <c r="O450" s="59" t="str">
        <f>IFERROR(IF(N450&gt;4*LOOKUP($I$2,'FE-FC'!B445:B462,'FE-FC'!C445:C462),"AUDITORIA",""),"")</f>
        <v/>
      </c>
      <c r="P450" s="361" t="s">
        <v>39</v>
      </c>
      <c r="Q450" s="363"/>
      <c r="R450" s="363"/>
      <c r="S450" s="366"/>
      <c r="T450" s="366"/>
      <c r="U450" s="366"/>
      <c r="V450" s="366"/>
      <c r="W450" s="366"/>
      <c r="X450" s="366"/>
      <c r="Y450" s="367">
        <f t="shared" si="101"/>
        <v>0</v>
      </c>
      <c r="AA450" s="374" t="str">
        <f t="shared" si="98"/>
        <v/>
      </c>
      <c r="AB450" s="374" t="str">
        <f t="shared" si="100"/>
        <v/>
      </c>
    </row>
    <row r="451" spans="1:28" s="59" customFormat="1">
      <c r="A451" s="132"/>
      <c r="B451" s="361" t="s">
        <v>40</v>
      </c>
      <c r="C451" s="368"/>
      <c r="D451" s="368"/>
      <c r="E451" s="368"/>
      <c r="G451" s="361" t="s">
        <v>40</v>
      </c>
      <c r="H451" s="363"/>
      <c r="I451" s="363"/>
      <c r="J451" s="366"/>
      <c r="K451" s="366"/>
      <c r="L451" s="366"/>
      <c r="M451" s="366"/>
      <c r="N451" s="365"/>
      <c r="O451" s="59" t="str">
        <f>IFERROR(IF(N451&gt;4*LOOKUP($I$2,'FE-FC'!B445:B462,'FE-FC'!C445:C462),"AUDITORIA",""),"")</f>
        <v/>
      </c>
      <c r="P451" s="361" t="s">
        <v>40</v>
      </c>
      <c r="Q451" s="363"/>
      <c r="R451" s="363"/>
      <c r="S451" s="366"/>
      <c r="T451" s="366"/>
      <c r="U451" s="366"/>
      <c r="V451" s="366"/>
      <c r="W451" s="366"/>
      <c r="X451" s="366"/>
      <c r="Y451" s="367">
        <f t="shared" si="101"/>
        <v>0</v>
      </c>
      <c r="AA451" s="374" t="str">
        <f t="shared" si="98"/>
        <v/>
      </c>
      <c r="AB451" s="374" t="str">
        <f t="shared" si="100"/>
        <v/>
      </c>
    </row>
    <row r="452" spans="1:28" s="59" customFormat="1">
      <c r="A452" s="132"/>
      <c r="B452" s="361" t="s">
        <v>41</v>
      </c>
      <c r="C452" s="368"/>
      <c r="D452" s="368"/>
      <c r="E452" s="368"/>
      <c r="G452" s="361" t="s">
        <v>41</v>
      </c>
      <c r="H452" s="363"/>
      <c r="I452" s="363"/>
      <c r="J452" s="366"/>
      <c r="K452" s="366"/>
      <c r="L452" s="366"/>
      <c r="M452" s="366"/>
      <c r="N452" s="365"/>
      <c r="O452" s="59" t="str">
        <f>IFERROR(IF(N452&gt;4*LOOKUP($I$2,'FE-FC'!B445:B462,'FE-FC'!C445:C462),"AUDITORIA",""),"")</f>
        <v/>
      </c>
      <c r="P452" s="361" t="s">
        <v>41</v>
      </c>
      <c r="Q452" s="363"/>
      <c r="R452" s="363"/>
      <c r="S452" s="366"/>
      <c r="T452" s="366"/>
      <c r="U452" s="366"/>
      <c r="V452" s="366"/>
      <c r="W452" s="366"/>
      <c r="X452" s="366"/>
      <c r="Y452" s="367">
        <f t="shared" si="101"/>
        <v>0</v>
      </c>
      <c r="AA452" s="374" t="str">
        <f t="shared" si="98"/>
        <v/>
      </c>
      <c r="AB452" s="374" t="str">
        <f t="shared" si="100"/>
        <v/>
      </c>
    </row>
    <row r="453" spans="1:28" s="59" customFormat="1">
      <c r="A453" s="132"/>
      <c r="B453" s="361" t="s">
        <v>269</v>
      </c>
      <c r="C453" s="368"/>
      <c r="D453" s="368"/>
      <c r="E453" s="368"/>
      <c r="G453" s="361" t="s">
        <v>269</v>
      </c>
      <c r="H453" s="363"/>
      <c r="I453" s="363"/>
      <c r="J453" s="366"/>
      <c r="K453" s="366"/>
      <c r="L453" s="366"/>
      <c r="M453" s="366"/>
      <c r="N453" s="365"/>
      <c r="O453" s="59" t="str">
        <f>IFERROR(IF(N453&gt;4*LOOKUP($I$2,'FE-FC'!B445:B462,'FE-FC'!C445:C462),"AUDITORIA",""),"")</f>
        <v/>
      </c>
      <c r="P453" s="361" t="s">
        <v>269</v>
      </c>
      <c r="Q453" s="363"/>
      <c r="R453" s="363"/>
      <c r="S453" s="366"/>
      <c r="T453" s="366"/>
      <c r="U453" s="366"/>
      <c r="V453" s="366"/>
      <c r="W453" s="366"/>
      <c r="X453" s="366"/>
      <c r="Y453" s="367">
        <f t="shared" si="101"/>
        <v>0</v>
      </c>
      <c r="AA453" s="374" t="str">
        <f>IF(SUM(E453,N453,Y453),"","")</f>
        <v/>
      </c>
      <c r="AB453" s="374" t="str">
        <f t="shared" si="100"/>
        <v/>
      </c>
    </row>
    <row r="454" spans="1:28" s="59" customFormat="1">
      <c r="A454" s="132"/>
      <c r="B454" s="361" t="s">
        <v>42</v>
      </c>
      <c r="C454" s="368"/>
      <c r="D454" s="368"/>
      <c r="E454" s="368"/>
      <c r="G454" s="361" t="s">
        <v>42</v>
      </c>
      <c r="H454" s="363"/>
      <c r="I454" s="363"/>
      <c r="J454" s="366"/>
      <c r="K454" s="366"/>
      <c r="L454" s="366"/>
      <c r="M454" s="366"/>
      <c r="N454" s="365"/>
      <c r="O454" s="59" t="str">
        <f>IFERROR(IF(N454&gt;4*LOOKUP($I$2,'FE-FC'!B445:B462,'FE-FC'!C445:C462),"AUDITORIA",""),"")</f>
        <v/>
      </c>
      <c r="P454" s="361" t="s">
        <v>42</v>
      </c>
      <c r="Q454" s="363"/>
      <c r="R454" s="363"/>
      <c r="S454" s="366"/>
      <c r="T454" s="366"/>
      <c r="U454" s="366"/>
      <c r="V454" s="366"/>
      <c r="W454" s="366"/>
      <c r="X454" s="366"/>
      <c r="Y454" s="367">
        <f t="shared" si="101"/>
        <v>0</v>
      </c>
      <c r="AA454" s="374" t="str">
        <f>IF(SUM(E454,N454,Y454)=0,"","")</f>
        <v/>
      </c>
      <c r="AB454" s="374" t="str">
        <f t="shared" si="100"/>
        <v/>
      </c>
    </row>
    <row r="455" spans="1:28" s="59" customFormat="1">
      <c r="A455" s="132"/>
      <c r="B455" s="361" t="s">
        <v>43</v>
      </c>
      <c r="C455" s="362"/>
      <c r="D455" s="362"/>
      <c r="E455" s="362"/>
      <c r="G455" s="361" t="s">
        <v>43</v>
      </c>
      <c r="H455" s="363"/>
      <c r="I455" s="363"/>
      <c r="J455" s="366"/>
      <c r="K455" s="366"/>
      <c r="L455" s="366"/>
      <c r="M455" s="366"/>
      <c r="N455" s="365"/>
      <c r="O455" s="59" t="str">
        <f>IFERROR(IF(N455&gt;4*LOOKUP($I$2,'FE-FC'!B445:B462,'FE-FC'!C445:C462),"AUDITORIA",""),"")</f>
        <v/>
      </c>
      <c r="P455" s="361" t="s">
        <v>43</v>
      </c>
      <c r="Q455" s="363"/>
      <c r="R455" s="363"/>
      <c r="S455" s="366"/>
      <c r="T455" s="366"/>
      <c r="U455" s="366"/>
      <c r="V455" s="366"/>
      <c r="W455" s="366"/>
      <c r="X455" s="366"/>
      <c r="Y455" s="367">
        <f t="shared" si="101"/>
        <v>0</v>
      </c>
      <c r="AA455" s="374" t="str">
        <f>IF(SUM(E455,N455,Y455)=0,"","")</f>
        <v/>
      </c>
      <c r="AB455" s="374" t="str">
        <f t="shared" si="100"/>
        <v/>
      </c>
    </row>
    <row r="456" spans="1:28" s="59" customFormat="1">
      <c r="A456" s="132"/>
      <c r="B456" s="361" t="s">
        <v>44</v>
      </c>
      <c r="C456" s="368"/>
      <c r="D456" s="368"/>
      <c r="E456" s="368"/>
      <c r="G456" s="361" t="s">
        <v>44</v>
      </c>
      <c r="H456" s="363"/>
      <c r="I456" s="363"/>
      <c r="J456" s="366"/>
      <c r="K456" s="366"/>
      <c r="L456" s="366"/>
      <c r="M456" s="366"/>
      <c r="N456" s="365"/>
      <c r="O456" s="59" t="str">
        <f>IFERROR(IF(N445&gt;4*LOOKUP($I$2,'FE-FC'!B445:B462,'FE-FC'!C445:C462),"AUDITORIA",""),"")</f>
        <v/>
      </c>
      <c r="P456" s="361" t="s">
        <v>44</v>
      </c>
      <c r="Q456" s="363"/>
      <c r="R456" s="363"/>
      <c r="S456" s="366"/>
      <c r="T456" s="366"/>
      <c r="U456" s="366"/>
      <c r="V456" s="366"/>
      <c r="W456" s="366"/>
      <c r="X456" s="366"/>
      <c r="Y456" s="367">
        <f t="shared" si="101"/>
        <v>0</v>
      </c>
      <c r="AA456" s="374" t="str">
        <f>IF(SUM(E456,N456,Y456)=0,"","")</f>
        <v/>
      </c>
      <c r="AB456" s="374" t="str">
        <f t="shared" si="100"/>
        <v/>
      </c>
    </row>
    <row r="457" spans="1:28"/>
    <row r="458" spans="1:28" ht="15.75">
      <c r="A458" s="129"/>
      <c r="B458" s="372" t="s">
        <v>596</v>
      </c>
      <c r="C458" s="371" t="s">
        <v>571</v>
      </c>
      <c r="D458" s="370"/>
      <c r="F458" s="130"/>
      <c r="G458" s="130"/>
      <c r="H458" s="130"/>
      <c r="I458" s="130"/>
      <c r="J458" s="130"/>
      <c r="K458" s="130"/>
      <c r="L458" s="130"/>
      <c r="M458" s="130"/>
      <c r="N458" s="130"/>
    </row>
    <row r="459" spans="1:28" ht="15.75">
      <c r="A459" s="129"/>
      <c r="B459" s="372"/>
      <c r="C459" s="371" t="s">
        <v>573</v>
      </c>
      <c r="D459" s="366" t="s">
        <v>540</v>
      </c>
      <c r="E459" s="127" t="str">
        <f>IF(LEN(D459)&gt;0,LEFT(D459,3),"")</f>
        <v>BT3</v>
      </c>
      <c r="F459" s="441" t="str">
        <f>IF(E459="BT5","Llenar solo el Formato 1",IF(E459="BT7","Llenar solo el Formato 1",IF(E459="BT6","Llenar solo el Formato 2",IF(E459="BT4","Llenar solo el Formato 2","Llenar solo el Formato 3"))))</f>
        <v>Llenar solo el Formato 3</v>
      </c>
      <c r="G459" s="441"/>
      <c r="H459" s="130"/>
      <c r="I459" s="130"/>
      <c r="J459" s="130"/>
      <c r="K459" s="130"/>
      <c r="L459" s="130"/>
      <c r="M459" s="130"/>
      <c r="N459" s="130"/>
    </row>
    <row r="460" spans="1:28" ht="15.75">
      <c r="A460" s="129"/>
      <c r="B460" s="357" t="s">
        <v>436</v>
      </c>
      <c r="C460" s="130"/>
      <c r="D460" s="130"/>
      <c r="E460" s="130"/>
      <c r="F460" s="130"/>
      <c r="G460" s="357" t="s">
        <v>438</v>
      </c>
      <c r="H460" s="130"/>
      <c r="I460" s="130"/>
      <c r="J460" s="130"/>
      <c r="K460" s="130"/>
      <c r="L460" s="130"/>
      <c r="M460" s="130"/>
      <c r="P460" s="357" t="s">
        <v>440</v>
      </c>
      <c r="Q460" s="130"/>
      <c r="R460" s="130"/>
      <c r="S460" s="130"/>
      <c r="T460" s="130"/>
      <c r="U460" s="130"/>
      <c r="V460" s="130"/>
      <c r="W460" s="130"/>
    </row>
    <row r="461" spans="1:28" s="59" customFormat="1" ht="15" customHeight="1">
      <c r="A461" s="132"/>
      <c r="B461" s="442" t="s">
        <v>268</v>
      </c>
      <c r="C461" s="442" t="s">
        <v>439</v>
      </c>
      <c r="D461" s="442"/>
      <c r="E461" s="443" t="s">
        <v>564</v>
      </c>
      <c r="G461" s="444" t="s">
        <v>268</v>
      </c>
      <c r="H461" s="444" t="s">
        <v>265</v>
      </c>
      <c r="I461" s="444"/>
      <c r="J461" s="444" t="s">
        <v>267</v>
      </c>
      <c r="K461" s="444"/>
      <c r="L461" s="444"/>
      <c r="M461" s="444"/>
      <c r="N461" s="445" t="s">
        <v>564</v>
      </c>
      <c r="O461" s="60"/>
      <c r="P461" s="444" t="s">
        <v>268</v>
      </c>
      <c r="Q461" s="444" t="s">
        <v>265</v>
      </c>
      <c r="R461" s="444"/>
      <c r="S461" s="444" t="s">
        <v>267</v>
      </c>
      <c r="T461" s="444"/>
      <c r="U461" s="444"/>
      <c r="V461" s="444"/>
      <c r="W461" s="444" t="s">
        <v>266</v>
      </c>
      <c r="X461" s="444"/>
      <c r="Y461" s="445" t="s">
        <v>564</v>
      </c>
    </row>
    <row r="462" spans="1:28" s="59" customFormat="1" ht="18" customHeight="1">
      <c r="A462" s="132"/>
      <c r="B462" s="442"/>
      <c r="C462" s="442"/>
      <c r="D462" s="442"/>
      <c r="E462" s="443"/>
      <c r="G462" s="444"/>
      <c r="H462" s="444"/>
      <c r="I462" s="444"/>
      <c r="J462" s="444" t="s">
        <v>270</v>
      </c>
      <c r="K462" s="444"/>
      <c r="L462" s="444" t="s">
        <v>271</v>
      </c>
      <c r="M462" s="444"/>
      <c r="N462" s="445"/>
      <c r="O462" s="60"/>
      <c r="P462" s="444"/>
      <c r="Q462" s="444"/>
      <c r="R462" s="444"/>
      <c r="S462" s="444" t="s">
        <v>270</v>
      </c>
      <c r="T462" s="444"/>
      <c r="U462" s="444" t="s">
        <v>271</v>
      </c>
      <c r="V462" s="444"/>
      <c r="W462" s="445" t="s">
        <v>567</v>
      </c>
      <c r="X462" s="445" t="s">
        <v>566</v>
      </c>
      <c r="Y462" s="445"/>
    </row>
    <row r="463" spans="1:28" s="59" customFormat="1" ht="45">
      <c r="A463" s="132"/>
      <c r="B463" s="442"/>
      <c r="C463" s="359" t="s">
        <v>565</v>
      </c>
      <c r="D463" s="359" t="s">
        <v>566</v>
      </c>
      <c r="E463" s="443"/>
      <c r="G463" s="444"/>
      <c r="H463" s="360" t="s">
        <v>568</v>
      </c>
      <c r="I463" s="360" t="s">
        <v>569</v>
      </c>
      <c r="J463" s="360" t="s">
        <v>570</v>
      </c>
      <c r="K463" s="360" t="s">
        <v>566</v>
      </c>
      <c r="L463" s="360" t="s">
        <v>570</v>
      </c>
      <c r="M463" s="360" t="s">
        <v>566</v>
      </c>
      <c r="N463" s="445"/>
      <c r="O463" s="60"/>
      <c r="P463" s="444"/>
      <c r="Q463" s="360" t="s">
        <v>568</v>
      </c>
      <c r="R463" s="360" t="s">
        <v>569</v>
      </c>
      <c r="S463" s="360" t="s">
        <v>570</v>
      </c>
      <c r="T463" s="360" t="s">
        <v>566</v>
      </c>
      <c r="U463" s="360" t="s">
        <v>570</v>
      </c>
      <c r="V463" s="360" t="s">
        <v>566</v>
      </c>
      <c r="W463" s="445"/>
      <c r="X463" s="445"/>
      <c r="Y463" s="445"/>
      <c r="AA463" s="133"/>
      <c r="AB463" s="133"/>
    </row>
    <row r="464" spans="1:28" s="59" customFormat="1">
      <c r="A464" s="132"/>
      <c r="B464" s="361" t="s">
        <v>34</v>
      </c>
      <c r="C464" s="362"/>
      <c r="D464" s="362"/>
      <c r="E464" s="362"/>
      <c r="G464" s="361" t="s">
        <v>34</v>
      </c>
      <c r="H464" s="363"/>
      <c r="I464" s="363"/>
      <c r="J464" s="364"/>
      <c r="K464" s="364"/>
      <c r="L464" s="364"/>
      <c r="M464" s="364"/>
      <c r="N464" s="365"/>
      <c r="O464" s="59" t="str">
        <f>IFERROR(IF(N464&gt;4*LOOKUP($I$2,'FE-FC'!B464:B481,'FE-FC'!C464:C481),"AUDITORIA",""),"")</f>
        <v/>
      </c>
      <c r="P464" s="361" t="s">
        <v>34</v>
      </c>
      <c r="Q464" s="363"/>
      <c r="R464" s="363"/>
      <c r="S464" s="364"/>
      <c r="T464" s="364"/>
      <c r="U464" s="364"/>
      <c r="V464" s="364"/>
      <c r="W464" s="366"/>
      <c r="X464" s="366"/>
      <c r="Y464" s="367">
        <f>T464+V464+X464</f>
        <v>0</v>
      </c>
      <c r="AA464" s="374" t="str">
        <f t="shared" ref="AA464:AA471" si="102">IF(SUM(E464,N464,Y464)=0,"","")</f>
        <v/>
      </c>
      <c r="AB464" s="374" t="str">
        <f>IFERROR(SUM(AA464:AA475)/IFERROR(COUNTIF(AA464:AA475,"&gt;0"),1),"")</f>
        <v/>
      </c>
    </row>
    <row r="465" spans="1:28" s="59" customFormat="1">
      <c r="A465" s="132"/>
      <c r="B465" s="361" t="s">
        <v>35</v>
      </c>
      <c r="C465" s="368"/>
      <c r="D465" s="368"/>
      <c r="E465" s="368"/>
      <c r="G465" s="361" t="s">
        <v>35</v>
      </c>
      <c r="H465" s="363"/>
      <c r="I465" s="363"/>
      <c r="J465" s="366"/>
      <c r="K465" s="366"/>
      <c r="L465" s="366"/>
      <c r="M465" s="366"/>
      <c r="N465" s="365"/>
      <c r="O465" s="59" t="str">
        <f>IFERROR(IF(N465&gt;4*LOOKUP($I$2,'FE-FC'!B464:B481,'FE-FC'!C464:C481),"AUDITORIA",""),"")</f>
        <v/>
      </c>
      <c r="P465" s="361" t="s">
        <v>35</v>
      </c>
      <c r="Q465" s="363"/>
      <c r="R465" s="363"/>
      <c r="S465" s="366"/>
      <c r="T465" s="366"/>
      <c r="U465" s="366"/>
      <c r="V465" s="366"/>
      <c r="W465" s="366"/>
      <c r="X465" s="366"/>
      <c r="Y465" s="367">
        <f t="shared" ref="Y465:Y466" si="103">T465+V465+X465</f>
        <v>0</v>
      </c>
      <c r="AA465" s="374" t="str">
        <f t="shared" si="102"/>
        <v/>
      </c>
      <c r="AB465" s="374" t="str">
        <f>AB464</f>
        <v/>
      </c>
    </row>
    <row r="466" spans="1:28" s="59" customFormat="1" ht="15" customHeight="1">
      <c r="A466" s="132"/>
      <c r="B466" s="361" t="s">
        <v>36</v>
      </c>
      <c r="C466" s="368"/>
      <c r="D466" s="368"/>
      <c r="E466" s="368"/>
      <c r="G466" s="361" t="s">
        <v>36</v>
      </c>
      <c r="H466" s="363"/>
      <c r="I466" s="363"/>
      <c r="J466" s="366"/>
      <c r="K466" s="366"/>
      <c r="L466" s="366"/>
      <c r="M466" s="366"/>
      <c r="N466" s="365"/>
      <c r="O466" s="59" t="str">
        <f>IFERROR(IF(N466&gt;4*LOOKUP($I$2,'FE-FC'!B464:B481,'FE-FC'!C464:C481),"AUDITORIA",""),"")</f>
        <v/>
      </c>
      <c r="P466" s="361" t="s">
        <v>36</v>
      </c>
      <c r="Q466" s="363"/>
      <c r="R466" s="363"/>
      <c r="S466" s="366"/>
      <c r="T466" s="366"/>
      <c r="U466" s="366"/>
      <c r="V466" s="366"/>
      <c r="W466" s="366"/>
      <c r="X466" s="366"/>
      <c r="Y466" s="367">
        <f t="shared" si="103"/>
        <v>0</v>
      </c>
      <c r="AA466" s="374" t="str">
        <f t="shared" si="102"/>
        <v/>
      </c>
      <c r="AB466" s="374" t="str">
        <f t="shared" ref="AB466:AB475" si="104">AB465</f>
        <v/>
      </c>
    </row>
    <row r="467" spans="1:28" s="59" customFormat="1">
      <c r="A467" s="132"/>
      <c r="B467" s="361" t="s">
        <v>37</v>
      </c>
      <c r="C467" s="368"/>
      <c r="D467" s="368"/>
      <c r="E467" s="368"/>
      <c r="G467" s="361" t="s">
        <v>37</v>
      </c>
      <c r="H467" s="363"/>
      <c r="I467" s="363"/>
      <c r="J467" s="366"/>
      <c r="K467" s="366"/>
      <c r="L467" s="366"/>
      <c r="M467" s="366"/>
      <c r="N467" s="365"/>
      <c r="O467" s="59" t="str">
        <f>IFERROR(IF(N467&gt;4*LOOKUP($I$2,'FE-FC'!B464:B481,'FE-FC'!C464:C481),"AUDITORIA",""),"")</f>
        <v/>
      </c>
      <c r="P467" s="361" t="s">
        <v>37</v>
      </c>
      <c r="Q467" s="363"/>
      <c r="R467" s="363"/>
      <c r="S467" s="366"/>
      <c r="T467" s="366"/>
      <c r="U467" s="366"/>
      <c r="V467" s="366"/>
      <c r="W467" s="366"/>
      <c r="X467" s="366"/>
      <c r="Y467" s="367">
        <f>T467+V467+X467</f>
        <v>0</v>
      </c>
      <c r="AA467" s="374" t="str">
        <f t="shared" si="102"/>
        <v/>
      </c>
      <c r="AB467" s="374" t="str">
        <f t="shared" si="104"/>
        <v/>
      </c>
    </row>
    <row r="468" spans="1:28" s="59" customFormat="1">
      <c r="A468" s="132"/>
      <c r="B468" s="361" t="s">
        <v>38</v>
      </c>
      <c r="C468" s="368"/>
      <c r="D468" s="368"/>
      <c r="E468" s="368"/>
      <c r="G468" s="361" t="s">
        <v>38</v>
      </c>
      <c r="H468" s="363"/>
      <c r="I468" s="363"/>
      <c r="J468" s="366"/>
      <c r="K468" s="366"/>
      <c r="L468" s="366"/>
      <c r="M468" s="366"/>
      <c r="N468" s="365"/>
      <c r="O468" s="59" t="str">
        <f>IFERROR(IF(N468&gt;4*LOOKUP($I$2,'FE-FC'!B464:B481,'FE-FC'!C464:C481),"AUDITORIA",""),"")</f>
        <v/>
      </c>
      <c r="P468" s="361" t="s">
        <v>38</v>
      </c>
      <c r="Q468" s="363"/>
      <c r="R468" s="363"/>
      <c r="S468" s="366"/>
      <c r="T468" s="366"/>
      <c r="U468" s="366"/>
      <c r="V468" s="366"/>
      <c r="W468" s="366"/>
      <c r="X468" s="366"/>
      <c r="Y468" s="367">
        <f t="shared" ref="Y468:Y475" si="105">T468+V468+X468</f>
        <v>0</v>
      </c>
      <c r="AA468" s="374" t="str">
        <f t="shared" si="102"/>
        <v/>
      </c>
      <c r="AB468" s="374" t="str">
        <f t="shared" si="104"/>
        <v/>
      </c>
    </row>
    <row r="469" spans="1:28" s="59" customFormat="1">
      <c r="A469" s="132"/>
      <c r="B469" s="361" t="s">
        <v>39</v>
      </c>
      <c r="C469" s="362"/>
      <c r="D469" s="362"/>
      <c r="E469" s="362"/>
      <c r="G469" s="361" t="s">
        <v>39</v>
      </c>
      <c r="H469" s="363"/>
      <c r="I469" s="363"/>
      <c r="J469" s="366"/>
      <c r="K469" s="366"/>
      <c r="L469" s="366"/>
      <c r="M469" s="366"/>
      <c r="N469" s="365"/>
      <c r="O469" s="59" t="str">
        <f>IFERROR(IF(N469&gt;4*LOOKUP($I$2,'FE-FC'!B464:B481,'FE-FC'!C464:C481),"AUDITORIA",""),"")</f>
        <v/>
      </c>
      <c r="P469" s="361" t="s">
        <v>39</v>
      </c>
      <c r="Q469" s="363"/>
      <c r="R469" s="363"/>
      <c r="S469" s="366"/>
      <c r="T469" s="366"/>
      <c r="U469" s="366"/>
      <c r="V469" s="366"/>
      <c r="W469" s="366"/>
      <c r="X469" s="366"/>
      <c r="Y469" s="367">
        <f t="shared" si="105"/>
        <v>0</v>
      </c>
      <c r="AA469" s="374" t="str">
        <f t="shared" si="102"/>
        <v/>
      </c>
      <c r="AB469" s="374" t="str">
        <f t="shared" si="104"/>
        <v/>
      </c>
    </row>
    <row r="470" spans="1:28" s="59" customFormat="1">
      <c r="A470" s="132"/>
      <c r="B470" s="361" t="s">
        <v>40</v>
      </c>
      <c r="C470" s="368"/>
      <c r="D470" s="368"/>
      <c r="E470" s="368"/>
      <c r="G470" s="361" t="s">
        <v>40</v>
      </c>
      <c r="H470" s="363"/>
      <c r="I470" s="363"/>
      <c r="J470" s="366"/>
      <c r="K470" s="366"/>
      <c r="L470" s="366"/>
      <c r="M470" s="366"/>
      <c r="N470" s="365"/>
      <c r="O470" s="59" t="str">
        <f>IFERROR(IF(N470&gt;4*LOOKUP($I$2,'FE-FC'!B464:B481,'FE-FC'!C464:C481),"AUDITORIA",""),"")</f>
        <v/>
      </c>
      <c r="P470" s="361" t="s">
        <v>40</v>
      </c>
      <c r="Q470" s="363"/>
      <c r="R470" s="363"/>
      <c r="S470" s="366"/>
      <c r="T470" s="366"/>
      <c r="U470" s="366"/>
      <c r="V470" s="366"/>
      <c r="W470" s="366"/>
      <c r="X470" s="366"/>
      <c r="Y470" s="367">
        <f t="shared" si="105"/>
        <v>0</v>
      </c>
      <c r="AA470" s="374" t="str">
        <f t="shared" si="102"/>
        <v/>
      </c>
      <c r="AB470" s="374" t="str">
        <f t="shared" si="104"/>
        <v/>
      </c>
    </row>
    <row r="471" spans="1:28" s="59" customFormat="1">
      <c r="A471" s="132"/>
      <c r="B471" s="361" t="s">
        <v>41</v>
      </c>
      <c r="C471" s="368"/>
      <c r="D471" s="368"/>
      <c r="E471" s="368"/>
      <c r="G471" s="361" t="s">
        <v>41</v>
      </c>
      <c r="H471" s="363"/>
      <c r="I471" s="363"/>
      <c r="J471" s="366"/>
      <c r="K471" s="366"/>
      <c r="L471" s="366"/>
      <c r="M471" s="366"/>
      <c r="N471" s="365"/>
      <c r="O471" s="59" t="str">
        <f>IFERROR(IF(N471&gt;4*LOOKUP($I$2,'FE-FC'!B464:B481,'FE-FC'!C464:C481),"AUDITORIA",""),"")</f>
        <v/>
      </c>
      <c r="P471" s="361" t="s">
        <v>41</v>
      </c>
      <c r="Q471" s="363"/>
      <c r="R471" s="363"/>
      <c r="S471" s="366"/>
      <c r="T471" s="366"/>
      <c r="U471" s="366"/>
      <c r="V471" s="366"/>
      <c r="W471" s="366"/>
      <c r="X471" s="366"/>
      <c r="Y471" s="367">
        <f t="shared" si="105"/>
        <v>0</v>
      </c>
      <c r="AA471" s="374" t="str">
        <f t="shared" si="102"/>
        <v/>
      </c>
      <c r="AB471" s="374" t="str">
        <f t="shared" si="104"/>
        <v/>
      </c>
    </row>
    <row r="472" spans="1:28" s="59" customFormat="1">
      <c r="A472" s="132"/>
      <c r="B472" s="361" t="s">
        <v>269</v>
      </c>
      <c r="C472" s="368"/>
      <c r="D472" s="368"/>
      <c r="E472" s="368"/>
      <c r="G472" s="361" t="s">
        <v>269</v>
      </c>
      <c r="H472" s="363"/>
      <c r="I472" s="363"/>
      <c r="J472" s="366"/>
      <c r="K472" s="366"/>
      <c r="L472" s="366"/>
      <c r="M472" s="366"/>
      <c r="N472" s="365"/>
      <c r="O472" s="59" t="str">
        <f>IFERROR(IF(N472&gt;4*LOOKUP($I$2,'FE-FC'!B464:B481,'FE-FC'!C464:C481),"AUDITORIA",""),"")</f>
        <v/>
      </c>
      <c r="P472" s="361" t="s">
        <v>269</v>
      </c>
      <c r="Q472" s="363"/>
      <c r="R472" s="363"/>
      <c r="S472" s="366"/>
      <c r="T472" s="366"/>
      <c r="U472" s="366"/>
      <c r="V472" s="366"/>
      <c r="W472" s="366"/>
      <c r="X472" s="366"/>
      <c r="Y472" s="367">
        <f t="shared" si="105"/>
        <v>0</v>
      </c>
      <c r="AA472" s="374" t="str">
        <f>IF(SUM(E472,N472,Y472),"","")</f>
        <v/>
      </c>
      <c r="AB472" s="374" t="str">
        <f t="shared" si="104"/>
        <v/>
      </c>
    </row>
    <row r="473" spans="1:28" s="59" customFormat="1">
      <c r="A473" s="132"/>
      <c r="B473" s="361" t="s">
        <v>42</v>
      </c>
      <c r="C473" s="368"/>
      <c r="D473" s="368"/>
      <c r="E473" s="368"/>
      <c r="G473" s="361" t="s">
        <v>42</v>
      </c>
      <c r="H473" s="363"/>
      <c r="I473" s="363"/>
      <c r="J473" s="366"/>
      <c r="K473" s="366"/>
      <c r="L473" s="366"/>
      <c r="M473" s="366"/>
      <c r="N473" s="365"/>
      <c r="O473" s="59" t="str">
        <f>IFERROR(IF(N473&gt;4*LOOKUP($I$2,'FE-FC'!B464:B481,'FE-FC'!C464:C481),"AUDITORIA",""),"")</f>
        <v/>
      </c>
      <c r="P473" s="361" t="s">
        <v>42</v>
      </c>
      <c r="Q473" s="363"/>
      <c r="R473" s="363"/>
      <c r="S473" s="366"/>
      <c r="T473" s="366"/>
      <c r="U473" s="366"/>
      <c r="V473" s="366"/>
      <c r="W473" s="366"/>
      <c r="X473" s="366"/>
      <c r="Y473" s="367">
        <f t="shared" si="105"/>
        <v>0</v>
      </c>
      <c r="AA473" s="374" t="str">
        <f>IF(SUM(E473,N473,Y473)=0,"","")</f>
        <v/>
      </c>
      <c r="AB473" s="374" t="str">
        <f t="shared" si="104"/>
        <v/>
      </c>
    </row>
    <row r="474" spans="1:28" s="59" customFormat="1">
      <c r="A474" s="132"/>
      <c r="B474" s="361" t="s">
        <v>43</v>
      </c>
      <c r="C474" s="362"/>
      <c r="D474" s="362"/>
      <c r="E474" s="362"/>
      <c r="G474" s="361" t="s">
        <v>43</v>
      </c>
      <c r="H474" s="363"/>
      <c r="I474" s="363"/>
      <c r="J474" s="366"/>
      <c r="K474" s="366"/>
      <c r="L474" s="366"/>
      <c r="M474" s="366"/>
      <c r="N474" s="365"/>
      <c r="O474" s="59" t="str">
        <f>IFERROR(IF(N474&gt;4*LOOKUP($I$2,'FE-FC'!B464:B481,'FE-FC'!C464:C481),"AUDITORIA",""),"")</f>
        <v/>
      </c>
      <c r="P474" s="361" t="s">
        <v>43</v>
      </c>
      <c r="Q474" s="363"/>
      <c r="R474" s="363"/>
      <c r="S474" s="366"/>
      <c r="T474" s="366"/>
      <c r="U474" s="366"/>
      <c r="V474" s="366"/>
      <c r="W474" s="366"/>
      <c r="X474" s="366"/>
      <c r="Y474" s="367">
        <f t="shared" si="105"/>
        <v>0</v>
      </c>
      <c r="AA474" s="374" t="str">
        <f>IF(SUM(E474,N474,Y474)=0,"","")</f>
        <v/>
      </c>
      <c r="AB474" s="374" t="str">
        <f t="shared" si="104"/>
        <v/>
      </c>
    </row>
    <row r="475" spans="1:28" s="59" customFormat="1">
      <c r="A475" s="132"/>
      <c r="B475" s="361" t="s">
        <v>44</v>
      </c>
      <c r="C475" s="368"/>
      <c r="D475" s="368"/>
      <c r="E475" s="368"/>
      <c r="G475" s="361" t="s">
        <v>44</v>
      </c>
      <c r="H475" s="363"/>
      <c r="I475" s="363"/>
      <c r="J475" s="366"/>
      <c r="K475" s="366"/>
      <c r="L475" s="366"/>
      <c r="M475" s="366"/>
      <c r="N475" s="365"/>
      <c r="O475" s="59" t="str">
        <f>IFERROR(IF(N464&gt;4*LOOKUP($I$2,'FE-FC'!B464:B481,'FE-FC'!C464:C481),"AUDITORIA",""),"")</f>
        <v/>
      </c>
      <c r="P475" s="361" t="s">
        <v>44</v>
      </c>
      <c r="Q475" s="363"/>
      <c r="R475" s="363"/>
      <c r="S475" s="366"/>
      <c r="T475" s="366"/>
      <c r="U475" s="366"/>
      <c r="V475" s="366"/>
      <c r="W475" s="366"/>
      <c r="X475" s="366"/>
      <c r="Y475" s="367">
        <f t="shared" si="105"/>
        <v>0</v>
      </c>
      <c r="AA475" s="374" t="str">
        <f>IF(SUM(E475,N475,Y475)=0,"","")</f>
        <v/>
      </c>
      <c r="AB475" s="374" t="str">
        <f t="shared" si="104"/>
        <v/>
      </c>
    </row>
    <row r="476" spans="1:28"/>
    <row r="477" spans="1:28" ht="15.75">
      <c r="A477" s="129"/>
      <c r="B477" s="372" t="s">
        <v>597</v>
      </c>
      <c r="C477" s="371" t="s">
        <v>571</v>
      </c>
      <c r="D477" s="370"/>
      <c r="F477" s="130"/>
      <c r="G477" s="130"/>
      <c r="H477" s="130"/>
      <c r="I477" s="130"/>
      <c r="J477" s="130"/>
      <c r="K477" s="130"/>
      <c r="L477" s="130"/>
      <c r="M477" s="130"/>
      <c r="N477" s="130"/>
    </row>
    <row r="478" spans="1:28" ht="15.75">
      <c r="A478" s="129"/>
      <c r="B478" s="372"/>
      <c r="C478" s="371" t="s">
        <v>573</v>
      </c>
      <c r="D478" s="366" t="s">
        <v>540</v>
      </c>
      <c r="E478" s="127" t="str">
        <f>IF(LEN(D478)&gt;0,LEFT(D478,3),"")</f>
        <v>BT3</v>
      </c>
      <c r="F478" s="441" t="str">
        <f>IF(E478="BT5","Llenar solo el Formato 1",IF(E478="BT7","Llenar solo el Formato 1",IF(E478="BT6","Llenar solo el Formato 2",IF(E478="BT4","Llenar solo el Formato 2","Llenar solo el Formato 3"))))</f>
        <v>Llenar solo el Formato 3</v>
      </c>
      <c r="G478" s="441"/>
      <c r="H478" s="130"/>
      <c r="I478" s="130"/>
      <c r="J478" s="130"/>
      <c r="K478" s="130"/>
      <c r="L478" s="130"/>
      <c r="M478" s="130"/>
      <c r="N478" s="130"/>
    </row>
    <row r="479" spans="1:28" ht="15.75">
      <c r="A479" s="129"/>
      <c r="B479" s="357" t="s">
        <v>436</v>
      </c>
      <c r="C479" s="130"/>
      <c r="D479" s="130"/>
      <c r="E479" s="130"/>
      <c r="F479" s="130"/>
      <c r="G479" s="357" t="s">
        <v>438</v>
      </c>
      <c r="H479" s="130"/>
      <c r="I479" s="130"/>
      <c r="J479" s="130"/>
      <c r="K479" s="130"/>
      <c r="L479" s="130"/>
      <c r="M479" s="130"/>
      <c r="P479" s="357" t="s">
        <v>440</v>
      </c>
      <c r="Q479" s="130"/>
      <c r="R479" s="130"/>
      <c r="S479" s="130"/>
      <c r="T479" s="130"/>
      <c r="U479" s="130"/>
      <c r="V479" s="130"/>
      <c r="W479" s="130"/>
    </row>
    <row r="480" spans="1:28" s="59" customFormat="1" ht="15" customHeight="1">
      <c r="A480" s="132"/>
      <c r="B480" s="442" t="s">
        <v>268</v>
      </c>
      <c r="C480" s="442" t="s">
        <v>439</v>
      </c>
      <c r="D480" s="442"/>
      <c r="E480" s="443" t="s">
        <v>564</v>
      </c>
      <c r="G480" s="444" t="s">
        <v>268</v>
      </c>
      <c r="H480" s="444" t="s">
        <v>265</v>
      </c>
      <c r="I480" s="444"/>
      <c r="J480" s="444" t="s">
        <v>267</v>
      </c>
      <c r="K480" s="444"/>
      <c r="L480" s="444"/>
      <c r="M480" s="444"/>
      <c r="N480" s="445" t="s">
        <v>564</v>
      </c>
      <c r="O480" s="60"/>
      <c r="P480" s="444" t="s">
        <v>268</v>
      </c>
      <c r="Q480" s="444" t="s">
        <v>265</v>
      </c>
      <c r="R480" s="444"/>
      <c r="S480" s="444" t="s">
        <v>267</v>
      </c>
      <c r="T480" s="444"/>
      <c r="U480" s="444"/>
      <c r="V480" s="444"/>
      <c r="W480" s="444" t="s">
        <v>266</v>
      </c>
      <c r="X480" s="444"/>
      <c r="Y480" s="445" t="s">
        <v>564</v>
      </c>
    </row>
    <row r="481" spans="1:28" s="59" customFormat="1" ht="18" customHeight="1">
      <c r="A481" s="132"/>
      <c r="B481" s="442"/>
      <c r="C481" s="442"/>
      <c r="D481" s="442"/>
      <c r="E481" s="443"/>
      <c r="G481" s="444"/>
      <c r="H481" s="444"/>
      <c r="I481" s="444"/>
      <c r="J481" s="444" t="s">
        <v>270</v>
      </c>
      <c r="K481" s="444"/>
      <c r="L481" s="444" t="s">
        <v>271</v>
      </c>
      <c r="M481" s="444"/>
      <c r="N481" s="445"/>
      <c r="O481" s="60"/>
      <c r="P481" s="444"/>
      <c r="Q481" s="444"/>
      <c r="R481" s="444"/>
      <c r="S481" s="444" t="s">
        <v>270</v>
      </c>
      <c r="T481" s="444"/>
      <c r="U481" s="444" t="s">
        <v>271</v>
      </c>
      <c r="V481" s="444"/>
      <c r="W481" s="445" t="s">
        <v>567</v>
      </c>
      <c r="X481" s="445" t="s">
        <v>566</v>
      </c>
      <c r="Y481" s="445"/>
    </row>
    <row r="482" spans="1:28" s="59" customFormat="1" ht="45">
      <c r="A482" s="132"/>
      <c r="B482" s="442"/>
      <c r="C482" s="359" t="s">
        <v>565</v>
      </c>
      <c r="D482" s="359" t="s">
        <v>566</v>
      </c>
      <c r="E482" s="443"/>
      <c r="G482" s="444"/>
      <c r="H482" s="360" t="s">
        <v>568</v>
      </c>
      <c r="I482" s="360" t="s">
        <v>569</v>
      </c>
      <c r="J482" s="360" t="s">
        <v>570</v>
      </c>
      <c r="K482" s="360" t="s">
        <v>566</v>
      </c>
      <c r="L482" s="360" t="s">
        <v>570</v>
      </c>
      <c r="M482" s="360" t="s">
        <v>566</v>
      </c>
      <c r="N482" s="445"/>
      <c r="O482" s="60"/>
      <c r="P482" s="444"/>
      <c r="Q482" s="360" t="s">
        <v>568</v>
      </c>
      <c r="R482" s="360" t="s">
        <v>569</v>
      </c>
      <c r="S482" s="360" t="s">
        <v>570</v>
      </c>
      <c r="T482" s="360" t="s">
        <v>566</v>
      </c>
      <c r="U482" s="360" t="s">
        <v>570</v>
      </c>
      <c r="V482" s="360" t="s">
        <v>566</v>
      </c>
      <c r="W482" s="445"/>
      <c r="X482" s="445"/>
      <c r="Y482" s="445"/>
      <c r="AA482" s="133"/>
      <c r="AB482" s="133"/>
    </row>
    <row r="483" spans="1:28" s="59" customFormat="1">
      <c r="A483" s="132"/>
      <c r="B483" s="361" t="s">
        <v>34</v>
      </c>
      <c r="C483" s="362"/>
      <c r="D483" s="362"/>
      <c r="E483" s="362"/>
      <c r="G483" s="361" t="s">
        <v>34</v>
      </c>
      <c r="H483" s="363"/>
      <c r="I483" s="363"/>
      <c r="J483" s="364"/>
      <c r="K483" s="364"/>
      <c r="L483" s="364"/>
      <c r="M483" s="364"/>
      <c r="N483" s="365"/>
      <c r="O483" s="59" t="str">
        <f>IFERROR(IF(N483&gt;4*LOOKUP($I$2,'FE-FC'!B483:B500,'FE-FC'!C483:C500),"AUDITORIA",""),"")</f>
        <v/>
      </c>
      <c r="P483" s="361" t="s">
        <v>34</v>
      </c>
      <c r="Q483" s="363"/>
      <c r="R483" s="363"/>
      <c r="S483" s="364"/>
      <c r="T483" s="364"/>
      <c r="U483" s="364"/>
      <c r="V483" s="364"/>
      <c r="W483" s="366"/>
      <c r="X483" s="366"/>
      <c r="Y483" s="367">
        <f>T483+V483+X483</f>
        <v>0</v>
      </c>
      <c r="AA483" s="374" t="str">
        <f t="shared" ref="AA483:AA490" si="106">IF(SUM(E483,N483,Y483)=0,"","")</f>
        <v/>
      </c>
      <c r="AB483" s="374" t="str">
        <f>IFERROR(SUM(AA483:AA494)/IFERROR(COUNTIF(AA483:AA494,"&gt;0"),1),"")</f>
        <v/>
      </c>
    </row>
    <row r="484" spans="1:28" s="59" customFormat="1">
      <c r="A484" s="132"/>
      <c r="B484" s="361" t="s">
        <v>35</v>
      </c>
      <c r="C484" s="368"/>
      <c r="D484" s="368"/>
      <c r="E484" s="368"/>
      <c r="G484" s="361" t="s">
        <v>35</v>
      </c>
      <c r="H484" s="363"/>
      <c r="I484" s="363"/>
      <c r="J484" s="366"/>
      <c r="K484" s="366"/>
      <c r="L484" s="366"/>
      <c r="M484" s="366"/>
      <c r="N484" s="365"/>
      <c r="O484" s="59" t="str">
        <f>IFERROR(IF(N484&gt;4*LOOKUP($I$2,'FE-FC'!B483:B500,'FE-FC'!C483:C500),"AUDITORIA",""),"")</f>
        <v/>
      </c>
      <c r="P484" s="361" t="s">
        <v>35</v>
      </c>
      <c r="Q484" s="363"/>
      <c r="R484" s="363"/>
      <c r="S484" s="366"/>
      <c r="T484" s="366"/>
      <c r="U484" s="366"/>
      <c r="V484" s="366"/>
      <c r="W484" s="366"/>
      <c r="X484" s="366"/>
      <c r="Y484" s="367">
        <f t="shared" ref="Y484:Y485" si="107">T484+V484+X484</f>
        <v>0</v>
      </c>
      <c r="AA484" s="374" t="str">
        <f t="shared" si="106"/>
        <v/>
      </c>
      <c r="AB484" s="374" t="str">
        <f>AB483</f>
        <v/>
      </c>
    </row>
    <row r="485" spans="1:28" s="59" customFormat="1" ht="15" customHeight="1">
      <c r="A485" s="132"/>
      <c r="B485" s="361" t="s">
        <v>36</v>
      </c>
      <c r="C485" s="368"/>
      <c r="D485" s="368"/>
      <c r="E485" s="368"/>
      <c r="G485" s="361" t="s">
        <v>36</v>
      </c>
      <c r="H485" s="363"/>
      <c r="I485" s="363"/>
      <c r="J485" s="366"/>
      <c r="K485" s="366"/>
      <c r="L485" s="366"/>
      <c r="M485" s="366"/>
      <c r="N485" s="365"/>
      <c r="O485" s="59" t="str">
        <f>IFERROR(IF(N485&gt;4*LOOKUP($I$2,'FE-FC'!B483:B500,'FE-FC'!C483:C500),"AUDITORIA",""),"")</f>
        <v/>
      </c>
      <c r="P485" s="361" t="s">
        <v>36</v>
      </c>
      <c r="Q485" s="363"/>
      <c r="R485" s="363"/>
      <c r="S485" s="366"/>
      <c r="T485" s="366"/>
      <c r="U485" s="366"/>
      <c r="V485" s="366"/>
      <c r="W485" s="366"/>
      <c r="X485" s="366"/>
      <c r="Y485" s="367">
        <f t="shared" si="107"/>
        <v>0</v>
      </c>
      <c r="AA485" s="374" t="str">
        <f t="shared" si="106"/>
        <v/>
      </c>
      <c r="AB485" s="374" t="str">
        <f t="shared" ref="AB485:AB494" si="108">AB484</f>
        <v/>
      </c>
    </row>
    <row r="486" spans="1:28" s="59" customFormat="1">
      <c r="A486" s="132"/>
      <c r="B486" s="361" t="s">
        <v>37</v>
      </c>
      <c r="C486" s="368"/>
      <c r="D486" s="368"/>
      <c r="E486" s="368"/>
      <c r="G486" s="361" t="s">
        <v>37</v>
      </c>
      <c r="H486" s="363"/>
      <c r="I486" s="363"/>
      <c r="J486" s="366"/>
      <c r="K486" s="366"/>
      <c r="L486" s="366"/>
      <c r="M486" s="366"/>
      <c r="N486" s="365"/>
      <c r="O486" s="59" t="str">
        <f>IFERROR(IF(N486&gt;4*LOOKUP($I$2,'FE-FC'!B483:B500,'FE-FC'!C483:C500),"AUDITORIA",""),"")</f>
        <v/>
      </c>
      <c r="P486" s="361" t="s">
        <v>37</v>
      </c>
      <c r="Q486" s="363"/>
      <c r="R486" s="363"/>
      <c r="S486" s="366"/>
      <c r="T486" s="366"/>
      <c r="U486" s="366"/>
      <c r="V486" s="366"/>
      <c r="W486" s="366"/>
      <c r="X486" s="366"/>
      <c r="Y486" s="367">
        <f>T486+V486+X486</f>
        <v>0</v>
      </c>
      <c r="AA486" s="374" t="str">
        <f t="shared" si="106"/>
        <v/>
      </c>
      <c r="AB486" s="374" t="str">
        <f t="shared" si="108"/>
        <v/>
      </c>
    </row>
    <row r="487" spans="1:28" s="59" customFormat="1">
      <c r="A487" s="132"/>
      <c r="B487" s="361" t="s">
        <v>38</v>
      </c>
      <c r="C487" s="368"/>
      <c r="D487" s="368"/>
      <c r="E487" s="368"/>
      <c r="G487" s="361" t="s">
        <v>38</v>
      </c>
      <c r="H487" s="363"/>
      <c r="I487" s="363"/>
      <c r="J487" s="366"/>
      <c r="K487" s="366"/>
      <c r="L487" s="366"/>
      <c r="M487" s="366"/>
      <c r="N487" s="365"/>
      <c r="O487" s="59" t="str">
        <f>IFERROR(IF(N487&gt;4*LOOKUP($I$2,'FE-FC'!B483:B500,'FE-FC'!C483:C500),"AUDITORIA",""),"")</f>
        <v/>
      </c>
      <c r="P487" s="361" t="s">
        <v>38</v>
      </c>
      <c r="Q487" s="363"/>
      <c r="R487" s="363"/>
      <c r="S487" s="366"/>
      <c r="T487" s="366"/>
      <c r="U487" s="366"/>
      <c r="V487" s="366"/>
      <c r="W487" s="366"/>
      <c r="X487" s="366"/>
      <c r="Y487" s="367">
        <f t="shared" ref="Y487:Y494" si="109">T487+V487+X487</f>
        <v>0</v>
      </c>
      <c r="AA487" s="374" t="str">
        <f t="shared" si="106"/>
        <v/>
      </c>
      <c r="AB487" s="374" t="str">
        <f t="shared" si="108"/>
        <v/>
      </c>
    </row>
    <row r="488" spans="1:28" s="59" customFormat="1">
      <c r="A488" s="132"/>
      <c r="B488" s="361" t="s">
        <v>39</v>
      </c>
      <c r="C488" s="362"/>
      <c r="D488" s="362"/>
      <c r="E488" s="362"/>
      <c r="G488" s="361" t="s">
        <v>39</v>
      </c>
      <c r="H488" s="363"/>
      <c r="I488" s="363"/>
      <c r="J488" s="366"/>
      <c r="K488" s="366"/>
      <c r="L488" s="366"/>
      <c r="M488" s="366"/>
      <c r="N488" s="365"/>
      <c r="O488" s="59" t="str">
        <f>IFERROR(IF(N488&gt;4*LOOKUP($I$2,'FE-FC'!B483:B500,'FE-FC'!C483:C500),"AUDITORIA",""),"")</f>
        <v/>
      </c>
      <c r="P488" s="361" t="s">
        <v>39</v>
      </c>
      <c r="Q488" s="363"/>
      <c r="R488" s="363"/>
      <c r="S488" s="366"/>
      <c r="T488" s="366"/>
      <c r="U488" s="366"/>
      <c r="V488" s="366"/>
      <c r="W488" s="366"/>
      <c r="X488" s="366"/>
      <c r="Y488" s="367">
        <f t="shared" si="109"/>
        <v>0</v>
      </c>
      <c r="AA488" s="374" t="str">
        <f t="shared" si="106"/>
        <v/>
      </c>
      <c r="AB488" s="374" t="str">
        <f t="shared" si="108"/>
        <v/>
      </c>
    </row>
    <row r="489" spans="1:28" s="59" customFormat="1">
      <c r="A489" s="132"/>
      <c r="B489" s="361" t="s">
        <v>40</v>
      </c>
      <c r="C489" s="368"/>
      <c r="D489" s="368"/>
      <c r="E489" s="368"/>
      <c r="G489" s="361" t="s">
        <v>40</v>
      </c>
      <c r="H489" s="363"/>
      <c r="I489" s="363"/>
      <c r="J489" s="366"/>
      <c r="K489" s="366"/>
      <c r="L489" s="366"/>
      <c r="M489" s="366"/>
      <c r="N489" s="365"/>
      <c r="O489" s="59" t="str">
        <f>IFERROR(IF(N489&gt;4*LOOKUP($I$2,'FE-FC'!B483:B500,'FE-FC'!C483:C500),"AUDITORIA",""),"")</f>
        <v/>
      </c>
      <c r="P489" s="361" t="s">
        <v>40</v>
      </c>
      <c r="Q489" s="363"/>
      <c r="R489" s="363"/>
      <c r="S489" s="366"/>
      <c r="T489" s="366"/>
      <c r="U489" s="366"/>
      <c r="V489" s="366"/>
      <c r="W489" s="366"/>
      <c r="X489" s="366"/>
      <c r="Y489" s="367">
        <f t="shared" si="109"/>
        <v>0</v>
      </c>
      <c r="AA489" s="374" t="str">
        <f t="shared" si="106"/>
        <v/>
      </c>
      <c r="AB489" s="374" t="str">
        <f t="shared" si="108"/>
        <v/>
      </c>
    </row>
    <row r="490" spans="1:28" s="59" customFormat="1">
      <c r="A490" s="132"/>
      <c r="B490" s="361" t="s">
        <v>41</v>
      </c>
      <c r="C490" s="368"/>
      <c r="D490" s="368"/>
      <c r="E490" s="368"/>
      <c r="G490" s="361" t="s">
        <v>41</v>
      </c>
      <c r="H490" s="363"/>
      <c r="I490" s="363"/>
      <c r="J490" s="366"/>
      <c r="K490" s="366"/>
      <c r="L490" s="366"/>
      <c r="M490" s="366"/>
      <c r="N490" s="365"/>
      <c r="O490" s="59" t="str">
        <f>IFERROR(IF(N490&gt;4*LOOKUP($I$2,'FE-FC'!B483:B500,'FE-FC'!C483:C500),"AUDITORIA",""),"")</f>
        <v/>
      </c>
      <c r="P490" s="361" t="s">
        <v>41</v>
      </c>
      <c r="Q490" s="363"/>
      <c r="R490" s="363"/>
      <c r="S490" s="366"/>
      <c r="T490" s="366"/>
      <c r="U490" s="366"/>
      <c r="V490" s="366"/>
      <c r="W490" s="366"/>
      <c r="X490" s="366"/>
      <c r="Y490" s="367">
        <f t="shared" si="109"/>
        <v>0</v>
      </c>
      <c r="AA490" s="374" t="str">
        <f t="shared" si="106"/>
        <v/>
      </c>
      <c r="AB490" s="374" t="str">
        <f t="shared" si="108"/>
        <v/>
      </c>
    </row>
    <row r="491" spans="1:28" s="59" customFormat="1">
      <c r="A491" s="132"/>
      <c r="B491" s="361" t="s">
        <v>269</v>
      </c>
      <c r="C491" s="368"/>
      <c r="D491" s="368"/>
      <c r="E491" s="368"/>
      <c r="G491" s="361" t="s">
        <v>269</v>
      </c>
      <c r="H491" s="363"/>
      <c r="I491" s="363"/>
      <c r="J491" s="366"/>
      <c r="K491" s="366"/>
      <c r="L491" s="366"/>
      <c r="M491" s="366"/>
      <c r="N491" s="365"/>
      <c r="O491" s="59" t="str">
        <f>IFERROR(IF(N491&gt;4*LOOKUP($I$2,'FE-FC'!B483:B500,'FE-FC'!C483:C500),"AUDITORIA",""),"")</f>
        <v/>
      </c>
      <c r="P491" s="361" t="s">
        <v>269</v>
      </c>
      <c r="Q491" s="363"/>
      <c r="R491" s="363"/>
      <c r="S491" s="366"/>
      <c r="T491" s="366"/>
      <c r="U491" s="366"/>
      <c r="V491" s="366"/>
      <c r="W491" s="366"/>
      <c r="X491" s="366"/>
      <c r="Y491" s="367">
        <f t="shared" si="109"/>
        <v>0</v>
      </c>
      <c r="AA491" s="374" t="str">
        <f>IF(SUM(E491,N491,Y491),"","")</f>
        <v/>
      </c>
      <c r="AB491" s="374" t="str">
        <f t="shared" si="108"/>
        <v/>
      </c>
    </row>
    <row r="492" spans="1:28" s="59" customFormat="1">
      <c r="A492" s="132"/>
      <c r="B492" s="361" t="s">
        <v>42</v>
      </c>
      <c r="C492" s="368"/>
      <c r="D492" s="368"/>
      <c r="E492" s="368"/>
      <c r="G492" s="361" t="s">
        <v>42</v>
      </c>
      <c r="H492" s="363"/>
      <c r="I492" s="363"/>
      <c r="J492" s="366"/>
      <c r="K492" s="366"/>
      <c r="L492" s="366"/>
      <c r="M492" s="366"/>
      <c r="N492" s="365"/>
      <c r="O492" s="59" t="str">
        <f>IFERROR(IF(N492&gt;4*LOOKUP($I$2,'FE-FC'!B483:B500,'FE-FC'!C483:C500),"AUDITORIA",""),"")</f>
        <v/>
      </c>
      <c r="P492" s="361" t="s">
        <v>42</v>
      </c>
      <c r="Q492" s="363"/>
      <c r="R492" s="363"/>
      <c r="S492" s="366"/>
      <c r="T492" s="366"/>
      <c r="U492" s="366"/>
      <c r="V492" s="366"/>
      <c r="W492" s="366"/>
      <c r="X492" s="366"/>
      <c r="Y492" s="367">
        <f t="shared" si="109"/>
        <v>0</v>
      </c>
      <c r="AA492" s="374" t="str">
        <f>IF(SUM(E492,N492,Y492)=0,"","")</f>
        <v/>
      </c>
      <c r="AB492" s="374" t="str">
        <f t="shared" si="108"/>
        <v/>
      </c>
    </row>
    <row r="493" spans="1:28" s="59" customFormat="1">
      <c r="A493" s="132"/>
      <c r="B493" s="361" t="s">
        <v>43</v>
      </c>
      <c r="C493" s="362"/>
      <c r="D493" s="362"/>
      <c r="E493" s="362"/>
      <c r="G493" s="361" t="s">
        <v>43</v>
      </c>
      <c r="H493" s="363"/>
      <c r="I493" s="363"/>
      <c r="J493" s="366"/>
      <c r="K493" s="366"/>
      <c r="L493" s="366"/>
      <c r="M493" s="366"/>
      <c r="N493" s="365"/>
      <c r="O493" s="59" t="str">
        <f>IFERROR(IF(N493&gt;4*LOOKUP($I$2,'FE-FC'!B483:B500,'FE-FC'!C483:C500),"AUDITORIA",""),"")</f>
        <v/>
      </c>
      <c r="P493" s="361" t="s">
        <v>43</v>
      </c>
      <c r="Q493" s="363"/>
      <c r="R493" s="363"/>
      <c r="S493" s="366"/>
      <c r="T493" s="366"/>
      <c r="U493" s="366"/>
      <c r="V493" s="366"/>
      <c r="W493" s="366"/>
      <c r="X493" s="366"/>
      <c r="Y493" s="367">
        <f t="shared" si="109"/>
        <v>0</v>
      </c>
      <c r="AA493" s="374" t="str">
        <f>IF(SUM(E493,N493,Y493)=0,"","")</f>
        <v/>
      </c>
      <c r="AB493" s="374" t="str">
        <f t="shared" si="108"/>
        <v/>
      </c>
    </row>
    <row r="494" spans="1:28" s="59" customFormat="1">
      <c r="A494" s="132"/>
      <c r="B494" s="361" t="s">
        <v>44</v>
      </c>
      <c r="C494" s="368"/>
      <c r="D494" s="368"/>
      <c r="E494" s="368"/>
      <c r="G494" s="361" t="s">
        <v>44</v>
      </c>
      <c r="H494" s="363"/>
      <c r="I494" s="363"/>
      <c r="J494" s="366"/>
      <c r="K494" s="366"/>
      <c r="L494" s="366"/>
      <c r="M494" s="366"/>
      <c r="N494" s="365"/>
      <c r="O494" s="59" t="str">
        <f>IFERROR(IF(N483&gt;4*LOOKUP($I$2,'FE-FC'!B483:B500,'FE-FC'!C483:C500),"AUDITORIA",""),"")</f>
        <v/>
      </c>
      <c r="P494" s="361" t="s">
        <v>44</v>
      </c>
      <c r="Q494" s="363"/>
      <c r="R494" s="363"/>
      <c r="S494" s="366"/>
      <c r="T494" s="366"/>
      <c r="U494" s="366"/>
      <c r="V494" s="366"/>
      <c r="W494" s="366"/>
      <c r="X494" s="366"/>
      <c r="Y494" s="367">
        <f t="shared" si="109"/>
        <v>0</v>
      </c>
      <c r="AA494" s="374" t="str">
        <f>IF(SUM(E494,N494,Y494)=0,"","")</f>
        <v/>
      </c>
      <c r="AB494" s="374" t="str">
        <f t="shared" si="108"/>
        <v/>
      </c>
    </row>
    <row r="495" spans="1:28"/>
    <row r="496" spans="1:28" ht="15.75">
      <c r="A496" s="129"/>
      <c r="B496" s="372" t="s">
        <v>598</v>
      </c>
      <c r="C496" s="371" t="s">
        <v>571</v>
      </c>
      <c r="D496" s="370"/>
      <c r="F496" s="130"/>
      <c r="G496" s="130"/>
      <c r="H496" s="130"/>
      <c r="I496" s="130"/>
      <c r="J496" s="130"/>
      <c r="K496" s="130"/>
      <c r="L496" s="130"/>
      <c r="M496" s="130"/>
      <c r="N496" s="130"/>
    </row>
    <row r="497" spans="1:28" ht="15.75">
      <c r="A497" s="129"/>
      <c r="B497" s="372"/>
      <c r="C497" s="371" t="s">
        <v>573</v>
      </c>
      <c r="D497" s="366" t="s">
        <v>540</v>
      </c>
      <c r="E497" s="127" t="str">
        <f>IF(LEN(D497)&gt;0,LEFT(D497,3),"")</f>
        <v>BT3</v>
      </c>
      <c r="F497" s="441" t="str">
        <f>IF(E497="BT5","Llenar solo el Formato 1",IF(E497="BT7","Llenar solo el Formato 1",IF(E497="BT6","Llenar solo el Formato 2",IF(E497="BT4","Llenar solo el Formato 2","Llenar solo el Formato 3"))))</f>
        <v>Llenar solo el Formato 3</v>
      </c>
      <c r="G497" s="441"/>
      <c r="H497" s="130"/>
      <c r="I497" s="130"/>
      <c r="J497" s="130"/>
      <c r="K497" s="130"/>
      <c r="L497" s="130"/>
      <c r="M497" s="130"/>
      <c r="N497" s="130"/>
    </row>
    <row r="498" spans="1:28" ht="15.75">
      <c r="A498" s="129"/>
      <c r="B498" s="357" t="s">
        <v>436</v>
      </c>
      <c r="C498" s="130"/>
      <c r="D498" s="130"/>
      <c r="E498" s="130"/>
      <c r="F498" s="130"/>
      <c r="G498" s="357" t="s">
        <v>438</v>
      </c>
      <c r="H498" s="130"/>
      <c r="I498" s="130"/>
      <c r="J498" s="130"/>
      <c r="K498" s="130"/>
      <c r="L498" s="130"/>
      <c r="M498" s="130"/>
      <c r="P498" s="357" t="s">
        <v>440</v>
      </c>
      <c r="Q498" s="130"/>
      <c r="R498" s="130"/>
      <c r="S498" s="130"/>
      <c r="T498" s="130"/>
      <c r="U498" s="130"/>
      <c r="V498" s="130"/>
      <c r="W498" s="130"/>
    </row>
    <row r="499" spans="1:28" s="59" customFormat="1" ht="15" customHeight="1">
      <c r="A499" s="132"/>
      <c r="B499" s="442" t="s">
        <v>268</v>
      </c>
      <c r="C499" s="442" t="s">
        <v>439</v>
      </c>
      <c r="D499" s="442"/>
      <c r="E499" s="443" t="s">
        <v>564</v>
      </c>
      <c r="G499" s="444" t="s">
        <v>268</v>
      </c>
      <c r="H499" s="444" t="s">
        <v>265</v>
      </c>
      <c r="I499" s="444"/>
      <c r="J499" s="444" t="s">
        <v>267</v>
      </c>
      <c r="K499" s="444"/>
      <c r="L499" s="444"/>
      <c r="M499" s="444"/>
      <c r="N499" s="445" t="s">
        <v>564</v>
      </c>
      <c r="O499" s="60"/>
      <c r="P499" s="444" t="s">
        <v>268</v>
      </c>
      <c r="Q499" s="444" t="s">
        <v>265</v>
      </c>
      <c r="R499" s="444"/>
      <c r="S499" s="444" t="s">
        <v>267</v>
      </c>
      <c r="T499" s="444"/>
      <c r="U499" s="444"/>
      <c r="V499" s="444"/>
      <c r="W499" s="444" t="s">
        <v>266</v>
      </c>
      <c r="X499" s="444"/>
      <c r="Y499" s="445" t="s">
        <v>564</v>
      </c>
    </row>
    <row r="500" spans="1:28" s="59" customFormat="1" ht="18" customHeight="1">
      <c r="A500" s="132"/>
      <c r="B500" s="442"/>
      <c r="C500" s="442"/>
      <c r="D500" s="442"/>
      <c r="E500" s="443"/>
      <c r="G500" s="444"/>
      <c r="H500" s="444"/>
      <c r="I500" s="444"/>
      <c r="J500" s="444" t="s">
        <v>270</v>
      </c>
      <c r="K500" s="444"/>
      <c r="L500" s="444" t="s">
        <v>271</v>
      </c>
      <c r="M500" s="444"/>
      <c r="N500" s="445"/>
      <c r="O500" s="60"/>
      <c r="P500" s="444"/>
      <c r="Q500" s="444"/>
      <c r="R500" s="444"/>
      <c r="S500" s="444" t="s">
        <v>270</v>
      </c>
      <c r="T500" s="444"/>
      <c r="U500" s="444" t="s">
        <v>271</v>
      </c>
      <c r="V500" s="444"/>
      <c r="W500" s="445" t="s">
        <v>567</v>
      </c>
      <c r="X500" s="445" t="s">
        <v>566</v>
      </c>
      <c r="Y500" s="445"/>
    </row>
    <row r="501" spans="1:28" s="59" customFormat="1" ht="45">
      <c r="A501" s="132"/>
      <c r="B501" s="442"/>
      <c r="C501" s="359" t="s">
        <v>565</v>
      </c>
      <c r="D501" s="359" t="s">
        <v>566</v>
      </c>
      <c r="E501" s="443"/>
      <c r="G501" s="444"/>
      <c r="H501" s="360" t="s">
        <v>568</v>
      </c>
      <c r="I501" s="360" t="s">
        <v>569</v>
      </c>
      <c r="J501" s="360" t="s">
        <v>570</v>
      </c>
      <c r="K501" s="360" t="s">
        <v>566</v>
      </c>
      <c r="L501" s="360" t="s">
        <v>570</v>
      </c>
      <c r="M501" s="360" t="s">
        <v>566</v>
      </c>
      <c r="N501" s="445"/>
      <c r="O501" s="60"/>
      <c r="P501" s="444"/>
      <c r="Q501" s="360" t="s">
        <v>568</v>
      </c>
      <c r="R501" s="360" t="s">
        <v>569</v>
      </c>
      <c r="S501" s="360" t="s">
        <v>570</v>
      </c>
      <c r="T501" s="360" t="s">
        <v>566</v>
      </c>
      <c r="U501" s="360" t="s">
        <v>570</v>
      </c>
      <c r="V501" s="360" t="s">
        <v>566</v>
      </c>
      <c r="W501" s="445"/>
      <c r="X501" s="445"/>
      <c r="Y501" s="445"/>
      <c r="AA501" s="133"/>
      <c r="AB501" s="133"/>
    </row>
    <row r="502" spans="1:28" s="59" customFormat="1">
      <c r="A502" s="132"/>
      <c r="B502" s="361" t="s">
        <v>34</v>
      </c>
      <c r="C502" s="362"/>
      <c r="D502" s="362"/>
      <c r="E502" s="362"/>
      <c r="G502" s="361" t="s">
        <v>34</v>
      </c>
      <c r="H502" s="363"/>
      <c r="I502" s="363"/>
      <c r="J502" s="364"/>
      <c r="K502" s="364"/>
      <c r="L502" s="364"/>
      <c r="M502" s="364"/>
      <c r="N502" s="365"/>
      <c r="O502" s="59" t="str">
        <f>IFERROR(IF(N502&gt;4*LOOKUP($I$2,'FE-FC'!B502:B519,'FE-FC'!C502:C519),"AUDITORIA",""),"")</f>
        <v/>
      </c>
      <c r="P502" s="361" t="s">
        <v>34</v>
      </c>
      <c r="Q502" s="363"/>
      <c r="R502" s="363"/>
      <c r="S502" s="364"/>
      <c r="T502" s="364"/>
      <c r="U502" s="364"/>
      <c r="V502" s="364"/>
      <c r="W502" s="366"/>
      <c r="X502" s="366"/>
      <c r="Y502" s="367">
        <f>T502+V502+X502</f>
        <v>0</v>
      </c>
      <c r="AA502" s="374" t="str">
        <f t="shared" ref="AA502:AA509" si="110">IF(SUM(E502,N502,Y502)=0,"","")</f>
        <v/>
      </c>
      <c r="AB502" s="374" t="str">
        <f>IFERROR(SUM(AA502:AA513)/IFERROR(COUNTIF(AA502:AA513,"&gt;0"),1),"")</f>
        <v/>
      </c>
    </row>
    <row r="503" spans="1:28" s="59" customFormat="1">
      <c r="A503" s="132"/>
      <c r="B503" s="361" t="s">
        <v>35</v>
      </c>
      <c r="C503" s="368"/>
      <c r="D503" s="368"/>
      <c r="E503" s="368"/>
      <c r="G503" s="361" t="s">
        <v>35</v>
      </c>
      <c r="H503" s="363"/>
      <c r="I503" s="363"/>
      <c r="J503" s="366"/>
      <c r="K503" s="366"/>
      <c r="L503" s="366"/>
      <c r="M503" s="366"/>
      <c r="N503" s="365"/>
      <c r="O503" s="59" t="str">
        <f>IFERROR(IF(N503&gt;4*LOOKUP($I$2,'FE-FC'!B502:B519,'FE-FC'!C502:C519),"AUDITORIA",""),"")</f>
        <v/>
      </c>
      <c r="P503" s="361" t="s">
        <v>35</v>
      </c>
      <c r="Q503" s="363"/>
      <c r="R503" s="363"/>
      <c r="S503" s="366"/>
      <c r="T503" s="366"/>
      <c r="U503" s="366"/>
      <c r="V503" s="366"/>
      <c r="W503" s="366"/>
      <c r="X503" s="366"/>
      <c r="Y503" s="367">
        <f t="shared" ref="Y503:Y504" si="111">T503+V503+X503</f>
        <v>0</v>
      </c>
      <c r="AA503" s="374" t="str">
        <f t="shared" si="110"/>
        <v/>
      </c>
      <c r="AB503" s="374" t="str">
        <f>AB502</f>
        <v/>
      </c>
    </row>
    <row r="504" spans="1:28" s="59" customFormat="1" ht="15" customHeight="1">
      <c r="A504" s="132"/>
      <c r="B504" s="361" t="s">
        <v>36</v>
      </c>
      <c r="C504" s="368"/>
      <c r="D504" s="368"/>
      <c r="E504" s="368"/>
      <c r="G504" s="361" t="s">
        <v>36</v>
      </c>
      <c r="H504" s="363"/>
      <c r="I504" s="363"/>
      <c r="J504" s="366"/>
      <c r="K504" s="366"/>
      <c r="L504" s="366"/>
      <c r="M504" s="366"/>
      <c r="N504" s="365"/>
      <c r="O504" s="59" t="str">
        <f>IFERROR(IF(N504&gt;4*LOOKUP($I$2,'FE-FC'!B502:B519,'FE-FC'!C502:C519),"AUDITORIA",""),"")</f>
        <v/>
      </c>
      <c r="P504" s="361" t="s">
        <v>36</v>
      </c>
      <c r="Q504" s="363"/>
      <c r="R504" s="363"/>
      <c r="S504" s="366"/>
      <c r="T504" s="366"/>
      <c r="U504" s="366"/>
      <c r="V504" s="366"/>
      <c r="W504" s="366"/>
      <c r="X504" s="366"/>
      <c r="Y504" s="367">
        <f t="shared" si="111"/>
        <v>0</v>
      </c>
      <c r="AA504" s="374" t="str">
        <f t="shared" si="110"/>
        <v/>
      </c>
      <c r="AB504" s="374" t="str">
        <f t="shared" ref="AB504:AB513" si="112">AB503</f>
        <v/>
      </c>
    </row>
    <row r="505" spans="1:28" s="59" customFormat="1">
      <c r="A505" s="132"/>
      <c r="B505" s="361" t="s">
        <v>37</v>
      </c>
      <c r="C505" s="368"/>
      <c r="D505" s="368"/>
      <c r="E505" s="368"/>
      <c r="G505" s="361" t="s">
        <v>37</v>
      </c>
      <c r="H505" s="363"/>
      <c r="I505" s="363"/>
      <c r="J505" s="366"/>
      <c r="K505" s="366"/>
      <c r="L505" s="366"/>
      <c r="M505" s="366"/>
      <c r="N505" s="365"/>
      <c r="O505" s="59" t="str">
        <f>IFERROR(IF(N505&gt;4*LOOKUP($I$2,'FE-FC'!B502:B519,'FE-FC'!C502:C519),"AUDITORIA",""),"")</f>
        <v/>
      </c>
      <c r="P505" s="361" t="s">
        <v>37</v>
      </c>
      <c r="Q505" s="363"/>
      <c r="R505" s="363"/>
      <c r="S505" s="366"/>
      <c r="T505" s="366"/>
      <c r="U505" s="366"/>
      <c r="V505" s="366"/>
      <c r="W505" s="366"/>
      <c r="X505" s="366"/>
      <c r="Y505" s="367">
        <f>T505+V505+X505</f>
        <v>0</v>
      </c>
      <c r="AA505" s="374" t="str">
        <f t="shared" si="110"/>
        <v/>
      </c>
      <c r="AB505" s="374" t="str">
        <f t="shared" si="112"/>
        <v/>
      </c>
    </row>
    <row r="506" spans="1:28" s="59" customFormat="1">
      <c r="A506" s="132"/>
      <c r="B506" s="361" t="s">
        <v>38</v>
      </c>
      <c r="C506" s="368"/>
      <c r="D506" s="368"/>
      <c r="E506" s="368"/>
      <c r="G506" s="361" t="s">
        <v>38</v>
      </c>
      <c r="H506" s="363"/>
      <c r="I506" s="363"/>
      <c r="J506" s="366"/>
      <c r="K506" s="366"/>
      <c r="L506" s="366"/>
      <c r="M506" s="366"/>
      <c r="N506" s="365"/>
      <c r="O506" s="59" t="str">
        <f>IFERROR(IF(N506&gt;4*LOOKUP($I$2,'FE-FC'!B502:B519,'FE-FC'!C502:C519),"AUDITORIA",""),"")</f>
        <v/>
      </c>
      <c r="P506" s="361" t="s">
        <v>38</v>
      </c>
      <c r="Q506" s="363"/>
      <c r="R506" s="363"/>
      <c r="S506" s="366"/>
      <c r="T506" s="366"/>
      <c r="U506" s="366"/>
      <c r="V506" s="366"/>
      <c r="W506" s="366"/>
      <c r="X506" s="366"/>
      <c r="Y506" s="367">
        <f t="shared" ref="Y506:Y513" si="113">T506+V506+X506</f>
        <v>0</v>
      </c>
      <c r="AA506" s="374" t="str">
        <f t="shared" si="110"/>
        <v/>
      </c>
      <c r="AB506" s="374" t="str">
        <f t="shared" si="112"/>
        <v/>
      </c>
    </row>
    <row r="507" spans="1:28" s="59" customFormat="1">
      <c r="A507" s="132"/>
      <c r="B507" s="361" t="s">
        <v>39</v>
      </c>
      <c r="C507" s="362"/>
      <c r="D507" s="362"/>
      <c r="E507" s="362"/>
      <c r="G507" s="361" t="s">
        <v>39</v>
      </c>
      <c r="H507" s="363"/>
      <c r="I507" s="363"/>
      <c r="J507" s="366"/>
      <c r="K507" s="366"/>
      <c r="L507" s="366"/>
      <c r="M507" s="366"/>
      <c r="N507" s="365"/>
      <c r="O507" s="59" t="str">
        <f>IFERROR(IF(N507&gt;4*LOOKUP($I$2,'FE-FC'!B502:B519,'FE-FC'!C502:C519),"AUDITORIA",""),"")</f>
        <v/>
      </c>
      <c r="P507" s="361" t="s">
        <v>39</v>
      </c>
      <c r="Q507" s="363"/>
      <c r="R507" s="363"/>
      <c r="S507" s="366"/>
      <c r="T507" s="366"/>
      <c r="U507" s="366"/>
      <c r="V507" s="366"/>
      <c r="W507" s="366"/>
      <c r="X507" s="366"/>
      <c r="Y507" s="367">
        <f t="shared" si="113"/>
        <v>0</v>
      </c>
      <c r="AA507" s="374" t="str">
        <f t="shared" si="110"/>
        <v/>
      </c>
      <c r="AB507" s="374" t="str">
        <f t="shared" si="112"/>
        <v/>
      </c>
    </row>
    <row r="508" spans="1:28" s="59" customFormat="1">
      <c r="A508" s="132"/>
      <c r="B508" s="361" t="s">
        <v>40</v>
      </c>
      <c r="C508" s="368"/>
      <c r="D508" s="368"/>
      <c r="E508" s="368"/>
      <c r="G508" s="361" t="s">
        <v>40</v>
      </c>
      <c r="H508" s="363"/>
      <c r="I508" s="363"/>
      <c r="J508" s="366"/>
      <c r="K508" s="366"/>
      <c r="L508" s="366"/>
      <c r="M508" s="366"/>
      <c r="N508" s="365"/>
      <c r="O508" s="59" t="str">
        <f>IFERROR(IF(N508&gt;4*LOOKUP($I$2,'FE-FC'!B502:B519,'FE-FC'!C502:C519),"AUDITORIA",""),"")</f>
        <v/>
      </c>
      <c r="P508" s="361" t="s">
        <v>40</v>
      </c>
      <c r="Q508" s="363"/>
      <c r="R508" s="363"/>
      <c r="S508" s="366"/>
      <c r="T508" s="366"/>
      <c r="U508" s="366"/>
      <c r="V508" s="366"/>
      <c r="W508" s="366"/>
      <c r="X508" s="366"/>
      <c r="Y508" s="367">
        <f t="shared" si="113"/>
        <v>0</v>
      </c>
      <c r="AA508" s="374" t="str">
        <f t="shared" si="110"/>
        <v/>
      </c>
      <c r="AB508" s="374" t="str">
        <f t="shared" si="112"/>
        <v/>
      </c>
    </row>
    <row r="509" spans="1:28" s="59" customFormat="1">
      <c r="A509" s="132"/>
      <c r="B509" s="361" t="s">
        <v>41</v>
      </c>
      <c r="C509" s="368"/>
      <c r="D509" s="368"/>
      <c r="E509" s="368"/>
      <c r="G509" s="361" t="s">
        <v>41</v>
      </c>
      <c r="H509" s="363"/>
      <c r="I509" s="363"/>
      <c r="J509" s="366"/>
      <c r="K509" s="366"/>
      <c r="L509" s="366"/>
      <c r="M509" s="366"/>
      <c r="N509" s="365"/>
      <c r="O509" s="59" t="str">
        <f>IFERROR(IF(N509&gt;4*LOOKUP($I$2,'FE-FC'!B502:B519,'FE-FC'!C502:C519),"AUDITORIA",""),"")</f>
        <v/>
      </c>
      <c r="P509" s="361" t="s">
        <v>41</v>
      </c>
      <c r="Q509" s="363"/>
      <c r="R509" s="363"/>
      <c r="S509" s="366"/>
      <c r="T509" s="366"/>
      <c r="U509" s="366"/>
      <c r="V509" s="366"/>
      <c r="W509" s="366"/>
      <c r="X509" s="366"/>
      <c r="Y509" s="367">
        <f t="shared" si="113"/>
        <v>0</v>
      </c>
      <c r="AA509" s="374" t="str">
        <f t="shared" si="110"/>
        <v/>
      </c>
      <c r="AB509" s="374" t="str">
        <f t="shared" si="112"/>
        <v/>
      </c>
    </row>
    <row r="510" spans="1:28" s="59" customFormat="1">
      <c r="A510" s="132"/>
      <c r="B510" s="361" t="s">
        <v>269</v>
      </c>
      <c r="C510" s="368"/>
      <c r="D510" s="368"/>
      <c r="E510" s="368"/>
      <c r="G510" s="361" t="s">
        <v>269</v>
      </c>
      <c r="H510" s="363"/>
      <c r="I510" s="363"/>
      <c r="J510" s="366"/>
      <c r="K510" s="366"/>
      <c r="L510" s="366"/>
      <c r="M510" s="366"/>
      <c r="N510" s="365"/>
      <c r="O510" s="59" t="str">
        <f>IFERROR(IF(N510&gt;4*LOOKUP($I$2,'FE-FC'!B502:B519,'FE-FC'!C502:C519),"AUDITORIA",""),"")</f>
        <v/>
      </c>
      <c r="P510" s="361" t="s">
        <v>269</v>
      </c>
      <c r="Q510" s="363"/>
      <c r="R510" s="363"/>
      <c r="S510" s="366"/>
      <c r="T510" s="366"/>
      <c r="U510" s="366"/>
      <c r="V510" s="366"/>
      <c r="W510" s="366"/>
      <c r="X510" s="366"/>
      <c r="Y510" s="367">
        <f t="shared" si="113"/>
        <v>0</v>
      </c>
      <c r="AA510" s="374" t="str">
        <f>IF(SUM(E510,N510,Y510),"","")</f>
        <v/>
      </c>
      <c r="AB510" s="374" t="str">
        <f t="shared" si="112"/>
        <v/>
      </c>
    </row>
    <row r="511" spans="1:28" s="59" customFormat="1">
      <c r="A511" s="132"/>
      <c r="B511" s="361" t="s">
        <v>42</v>
      </c>
      <c r="C511" s="368"/>
      <c r="D511" s="368"/>
      <c r="E511" s="368"/>
      <c r="G511" s="361" t="s">
        <v>42</v>
      </c>
      <c r="H511" s="363"/>
      <c r="I511" s="363"/>
      <c r="J511" s="366"/>
      <c r="K511" s="366"/>
      <c r="L511" s="366"/>
      <c r="M511" s="366"/>
      <c r="N511" s="365"/>
      <c r="O511" s="59" t="str">
        <f>IFERROR(IF(N511&gt;4*LOOKUP($I$2,'FE-FC'!B502:B519,'FE-FC'!C502:C519),"AUDITORIA",""),"")</f>
        <v/>
      </c>
      <c r="P511" s="361" t="s">
        <v>42</v>
      </c>
      <c r="Q511" s="363"/>
      <c r="R511" s="363"/>
      <c r="S511" s="366"/>
      <c r="T511" s="366"/>
      <c r="U511" s="366"/>
      <c r="V511" s="366"/>
      <c r="W511" s="366"/>
      <c r="X511" s="366"/>
      <c r="Y511" s="367">
        <f t="shared" si="113"/>
        <v>0</v>
      </c>
      <c r="AA511" s="374" t="str">
        <f>IF(SUM(E511,N511,Y511)=0,"","")</f>
        <v/>
      </c>
      <c r="AB511" s="374" t="str">
        <f t="shared" si="112"/>
        <v/>
      </c>
    </row>
    <row r="512" spans="1:28" s="59" customFormat="1">
      <c r="A512" s="132"/>
      <c r="B512" s="361" t="s">
        <v>43</v>
      </c>
      <c r="C512" s="362"/>
      <c r="D512" s="362"/>
      <c r="E512" s="362"/>
      <c r="G512" s="361" t="s">
        <v>43</v>
      </c>
      <c r="H512" s="363"/>
      <c r="I512" s="363"/>
      <c r="J512" s="366"/>
      <c r="K512" s="366"/>
      <c r="L512" s="366"/>
      <c r="M512" s="366"/>
      <c r="N512" s="365"/>
      <c r="O512" s="59" t="str">
        <f>IFERROR(IF(N512&gt;4*LOOKUP($I$2,'FE-FC'!B502:B519,'FE-FC'!C502:C519),"AUDITORIA",""),"")</f>
        <v/>
      </c>
      <c r="P512" s="361" t="s">
        <v>43</v>
      </c>
      <c r="Q512" s="363"/>
      <c r="R512" s="363"/>
      <c r="S512" s="366"/>
      <c r="T512" s="366"/>
      <c r="U512" s="366"/>
      <c r="V512" s="366"/>
      <c r="W512" s="366"/>
      <c r="X512" s="366"/>
      <c r="Y512" s="367">
        <f t="shared" si="113"/>
        <v>0</v>
      </c>
      <c r="AA512" s="374" t="str">
        <f>IF(SUM(E512,N512,Y512)=0,"","")</f>
        <v/>
      </c>
      <c r="AB512" s="374" t="str">
        <f t="shared" si="112"/>
        <v/>
      </c>
    </row>
    <row r="513" spans="1:28" s="59" customFormat="1">
      <c r="A513" s="132"/>
      <c r="B513" s="361" t="s">
        <v>44</v>
      </c>
      <c r="C513" s="368"/>
      <c r="D513" s="368"/>
      <c r="E513" s="368"/>
      <c r="G513" s="361" t="s">
        <v>44</v>
      </c>
      <c r="H513" s="363"/>
      <c r="I513" s="363"/>
      <c r="J513" s="366"/>
      <c r="K513" s="366"/>
      <c r="L513" s="366"/>
      <c r="M513" s="366"/>
      <c r="N513" s="365"/>
      <c r="O513" s="59" t="str">
        <f>IFERROR(IF(N502&gt;4*LOOKUP($I$2,'FE-FC'!B502:B519,'FE-FC'!C502:C519),"AUDITORIA",""),"")</f>
        <v/>
      </c>
      <c r="P513" s="361" t="s">
        <v>44</v>
      </c>
      <c r="Q513" s="363"/>
      <c r="R513" s="363"/>
      <c r="S513" s="366"/>
      <c r="T513" s="366"/>
      <c r="U513" s="366"/>
      <c r="V513" s="366"/>
      <c r="W513" s="366"/>
      <c r="X513" s="366"/>
      <c r="Y513" s="367">
        <f t="shared" si="113"/>
        <v>0</v>
      </c>
      <c r="AA513" s="374" t="str">
        <f>IF(SUM(E513,N513,Y513)=0,"","")</f>
        <v/>
      </c>
      <c r="AB513" s="374" t="str">
        <f t="shared" si="112"/>
        <v/>
      </c>
    </row>
    <row r="514" spans="1:28"/>
    <row r="515" spans="1:28" ht="15.75">
      <c r="A515" s="129"/>
      <c r="B515" s="372" t="s">
        <v>599</v>
      </c>
      <c r="C515" s="371" t="s">
        <v>571</v>
      </c>
      <c r="D515" s="370"/>
      <c r="F515" s="130"/>
      <c r="G515" s="130"/>
      <c r="H515" s="130"/>
      <c r="I515" s="130"/>
      <c r="J515" s="130"/>
      <c r="K515" s="130"/>
      <c r="L515" s="130"/>
      <c r="M515" s="130"/>
      <c r="N515" s="130"/>
    </row>
    <row r="516" spans="1:28" ht="15.75">
      <c r="A516" s="129"/>
      <c r="B516" s="372"/>
      <c r="C516" s="371" t="s">
        <v>573</v>
      </c>
      <c r="D516" s="366" t="s">
        <v>540</v>
      </c>
      <c r="E516" s="127" t="str">
        <f>IF(LEN(D516)&gt;0,LEFT(D516,3),"")</f>
        <v>BT3</v>
      </c>
      <c r="F516" s="441" t="str">
        <f>IF(E516="BT5","Llenar solo el Formato 1",IF(E516="BT7","Llenar solo el Formato 1",IF(E516="BT6","Llenar solo el Formato 2",IF(E516="BT4","Llenar solo el Formato 2","Llenar solo el Formato 3"))))</f>
        <v>Llenar solo el Formato 3</v>
      </c>
      <c r="G516" s="441"/>
      <c r="H516" s="130"/>
      <c r="I516" s="130"/>
      <c r="J516" s="130"/>
      <c r="K516" s="130"/>
      <c r="L516" s="130"/>
      <c r="M516" s="130"/>
      <c r="N516" s="130"/>
    </row>
    <row r="517" spans="1:28" ht="15.75">
      <c r="A517" s="129"/>
      <c r="B517" s="357" t="s">
        <v>436</v>
      </c>
      <c r="C517" s="130"/>
      <c r="D517" s="130"/>
      <c r="E517" s="130"/>
      <c r="F517" s="130"/>
      <c r="G517" s="357" t="s">
        <v>438</v>
      </c>
      <c r="H517" s="130"/>
      <c r="I517" s="130"/>
      <c r="J517" s="130"/>
      <c r="K517" s="130"/>
      <c r="L517" s="130"/>
      <c r="M517" s="130"/>
      <c r="P517" s="357" t="s">
        <v>440</v>
      </c>
      <c r="Q517" s="130"/>
      <c r="R517" s="130"/>
      <c r="S517" s="130"/>
      <c r="T517" s="130"/>
      <c r="U517" s="130"/>
      <c r="V517" s="130"/>
      <c r="W517" s="130"/>
    </row>
    <row r="518" spans="1:28" s="59" customFormat="1" ht="15" customHeight="1">
      <c r="A518" s="132"/>
      <c r="B518" s="442" t="s">
        <v>268</v>
      </c>
      <c r="C518" s="442" t="s">
        <v>439</v>
      </c>
      <c r="D518" s="442"/>
      <c r="E518" s="443" t="s">
        <v>564</v>
      </c>
      <c r="G518" s="444" t="s">
        <v>268</v>
      </c>
      <c r="H518" s="444" t="s">
        <v>265</v>
      </c>
      <c r="I518" s="444"/>
      <c r="J518" s="444" t="s">
        <v>267</v>
      </c>
      <c r="K518" s="444"/>
      <c r="L518" s="444"/>
      <c r="M518" s="444"/>
      <c r="N518" s="445" t="s">
        <v>564</v>
      </c>
      <c r="O518" s="60"/>
      <c r="P518" s="444" t="s">
        <v>268</v>
      </c>
      <c r="Q518" s="444" t="s">
        <v>265</v>
      </c>
      <c r="R518" s="444"/>
      <c r="S518" s="444" t="s">
        <v>267</v>
      </c>
      <c r="T518" s="444"/>
      <c r="U518" s="444"/>
      <c r="V518" s="444"/>
      <c r="W518" s="444" t="s">
        <v>266</v>
      </c>
      <c r="X518" s="444"/>
      <c r="Y518" s="445" t="s">
        <v>564</v>
      </c>
    </row>
    <row r="519" spans="1:28" s="59" customFormat="1" ht="18" customHeight="1">
      <c r="A519" s="132"/>
      <c r="B519" s="442"/>
      <c r="C519" s="442"/>
      <c r="D519" s="442"/>
      <c r="E519" s="443"/>
      <c r="G519" s="444"/>
      <c r="H519" s="444"/>
      <c r="I519" s="444"/>
      <c r="J519" s="444" t="s">
        <v>270</v>
      </c>
      <c r="K519" s="444"/>
      <c r="L519" s="444" t="s">
        <v>271</v>
      </c>
      <c r="M519" s="444"/>
      <c r="N519" s="445"/>
      <c r="O519" s="60"/>
      <c r="P519" s="444"/>
      <c r="Q519" s="444"/>
      <c r="R519" s="444"/>
      <c r="S519" s="444" t="s">
        <v>270</v>
      </c>
      <c r="T519" s="444"/>
      <c r="U519" s="444" t="s">
        <v>271</v>
      </c>
      <c r="V519" s="444"/>
      <c r="W519" s="445" t="s">
        <v>567</v>
      </c>
      <c r="X519" s="445" t="s">
        <v>566</v>
      </c>
      <c r="Y519" s="445"/>
    </row>
    <row r="520" spans="1:28" s="59" customFormat="1" ht="45">
      <c r="A520" s="132"/>
      <c r="B520" s="442"/>
      <c r="C520" s="359" t="s">
        <v>565</v>
      </c>
      <c r="D520" s="359" t="s">
        <v>566</v>
      </c>
      <c r="E520" s="443"/>
      <c r="G520" s="444"/>
      <c r="H520" s="360" t="s">
        <v>568</v>
      </c>
      <c r="I520" s="360" t="s">
        <v>569</v>
      </c>
      <c r="J520" s="360" t="s">
        <v>570</v>
      </c>
      <c r="K520" s="360" t="s">
        <v>566</v>
      </c>
      <c r="L520" s="360" t="s">
        <v>570</v>
      </c>
      <c r="M520" s="360" t="s">
        <v>566</v>
      </c>
      <c r="N520" s="445"/>
      <c r="O520" s="60"/>
      <c r="P520" s="444"/>
      <c r="Q520" s="360" t="s">
        <v>568</v>
      </c>
      <c r="R520" s="360" t="s">
        <v>569</v>
      </c>
      <c r="S520" s="360" t="s">
        <v>570</v>
      </c>
      <c r="T520" s="360" t="s">
        <v>566</v>
      </c>
      <c r="U520" s="360" t="s">
        <v>570</v>
      </c>
      <c r="V520" s="360" t="s">
        <v>566</v>
      </c>
      <c r="W520" s="445"/>
      <c r="X520" s="445"/>
      <c r="Y520" s="445"/>
      <c r="AA520" s="133"/>
      <c r="AB520" s="133"/>
    </row>
    <row r="521" spans="1:28" s="59" customFormat="1">
      <c r="A521" s="132"/>
      <c r="B521" s="361" t="s">
        <v>34</v>
      </c>
      <c r="C521" s="362"/>
      <c r="D521" s="362"/>
      <c r="E521" s="362"/>
      <c r="G521" s="361" t="s">
        <v>34</v>
      </c>
      <c r="H521" s="363"/>
      <c r="I521" s="363"/>
      <c r="J521" s="364"/>
      <c r="K521" s="364"/>
      <c r="L521" s="364"/>
      <c r="M521" s="364"/>
      <c r="N521" s="365"/>
      <c r="O521" s="59" t="str">
        <f>IFERROR(IF(N521&gt;4*LOOKUP($I$2,'FE-FC'!B521:B538,'FE-FC'!C521:C538),"AUDITORIA",""),"")</f>
        <v/>
      </c>
      <c r="P521" s="361" t="s">
        <v>34</v>
      </c>
      <c r="Q521" s="363"/>
      <c r="R521" s="363"/>
      <c r="S521" s="364"/>
      <c r="T521" s="364"/>
      <c r="U521" s="364"/>
      <c r="V521" s="364"/>
      <c r="W521" s="366"/>
      <c r="X521" s="366"/>
      <c r="Y521" s="367">
        <f>T521+V521+X521</f>
        <v>0</v>
      </c>
      <c r="AA521" s="374" t="str">
        <f t="shared" ref="AA521:AA528" si="114">IF(SUM(E521,N521,Y521)=0,"","")</f>
        <v/>
      </c>
      <c r="AB521" s="374" t="str">
        <f>IFERROR(SUM(AA521:AA532)/IFERROR(COUNTIF(AA521:AA532,"&gt;0"),1),"")</f>
        <v/>
      </c>
    </row>
    <row r="522" spans="1:28" s="59" customFormat="1">
      <c r="A522" s="132"/>
      <c r="B522" s="361" t="s">
        <v>35</v>
      </c>
      <c r="C522" s="368"/>
      <c r="D522" s="368"/>
      <c r="E522" s="368"/>
      <c r="G522" s="361" t="s">
        <v>35</v>
      </c>
      <c r="H522" s="363"/>
      <c r="I522" s="363"/>
      <c r="J522" s="366"/>
      <c r="K522" s="366"/>
      <c r="L522" s="366"/>
      <c r="M522" s="366"/>
      <c r="N522" s="365"/>
      <c r="O522" s="59" t="str">
        <f>IFERROR(IF(N522&gt;4*LOOKUP($I$2,'FE-FC'!B521:B538,'FE-FC'!C521:C538),"AUDITORIA",""),"")</f>
        <v/>
      </c>
      <c r="P522" s="361" t="s">
        <v>35</v>
      </c>
      <c r="Q522" s="363"/>
      <c r="R522" s="363"/>
      <c r="S522" s="366"/>
      <c r="T522" s="366"/>
      <c r="U522" s="366"/>
      <c r="V522" s="366"/>
      <c r="W522" s="366"/>
      <c r="X522" s="366"/>
      <c r="Y522" s="367">
        <f t="shared" ref="Y522:Y523" si="115">T522+V522+X522</f>
        <v>0</v>
      </c>
      <c r="AA522" s="374" t="str">
        <f t="shared" si="114"/>
        <v/>
      </c>
      <c r="AB522" s="374" t="str">
        <f>AB521</f>
        <v/>
      </c>
    </row>
    <row r="523" spans="1:28" s="59" customFormat="1" ht="15" customHeight="1">
      <c r="A523" s="132"/>
      <c r="B523" s="361" t="s">
        <v>36</v>
      </c>
      <c r="C523" s="368"/>
      <c r="D523" s="368"/>
      <c r="E523" s="368"/>
      <c r="G523" s="361" t="s">
        <v>36</v>
      </c>
      <c r="H523" s="363"/>
      <c r="I523" s="363"/>
      <c r="J523" s="366"/>
      <c r="K523" s="366"/>
      <c r="L523" s="366"/>
      <c r="M523" s="366"/>
      <c r="N523" s="365"/>
      <c r="O523" s="59" t="str">
        <f>IFERROR(IF(N523&gt;4*LOOKUP($I$2,'FE-FC'!B521:B538,'FE-FC'!C521:C538),"AUDITORIA",""),"")</f>
        <v/>
      </c>
      <c r="P523" s="361" t="s">
        <v>36</v>
      </c>
      <c r="Q523" s="363"/>
      <c r="R523" s="363"/>
      <c r="S523" s="366"/>
      <c r="T523" s="366"/>
      <c r="U523" s="366"/>
      <c r="V523" s="366"/>
      <c r="W523" s="366"/>
      <c r="X523" s="366"/>
      <c r="Y523" s="367">
        <f t="shared" si="115"/>
        <v>0</v>
      </c>
      <c r="AA523" s="374" t="str">
        <f t="shared" si="114"/>
        <v/>
      </c>
      <c r="AB523" s="374" t="str">
        <f t="shared" ref="AB523:AB532" si="116">AB522</f>
        <v/>
      </c>
    </row>
    <row r="524" spans="1:28" s="59" customFormat="1">
      <c r="A524" s="132"/>
      <c r="B524" s="361" t="s">
        <v>37</v>
      </c>
      <c r="C524" s="368"/>
      <c r="D524" s="368"/>
      <c r="E524" s="368"/>
      <c r="G524" s="361" t="s">
        <v>37</v>
      </c>
      <c r="H524" s="363"/>
      <c r="I524" s="363"/>
      <c r="J524" s="366"/>
      <c r="K524" s="366"/>
      <c r="L524" s="366"/>
      <c r="M524" s="366"/>
      <c r="N524" s="365"/>
      <c r="O524" s="59" t="str">
        <f>IFERROR(IF(N524&gt;4*LOOKUP($I$2,'FE-FC'!B521:B538,'FE-FC'!C521:C538),"AUDITORIA",""),"")</f>
        <v/>
      </c>
      <c r="P524" s="361" t="s">
        <v>37</v>
      </c>
      <c r="Q524" s="363"/>
      <c r="R524" s="363"/>
      <c r="S524" s="366"/>
      <c r="T524" s="366"/>
      <c r="U524" s="366"/>
      <c r="V524" s="366"/>
      <c r="W524" s="366"/>
      <c r="X524" s="366"/>
      <c r="Y524" s="367">
        <f>T524+V524+X524</f>
        <v>0</v>
      </c>
      <c r="AA524" s="374" t="str">
        <f t="shared" si="114"/>
        <v/>
      </c>
      <c r="AB524" s="374" t="str">
        <f t="shared" si="116"/>
        <v/>
      </c>
    </row>
    <row r="525" spans="1:28" s="59" customFormat="1">
      <c r="A525" s="132"/>
      <c r="B525" s="361" t="s">
        <v>38</v>
      </c>
      <c r="C525" s="368"/>
      <c r="D525" s="368"/>
      <c r="E525" s="368"/>
      <c r="G525" s="361" t="s">
        <v>38</v>
      </c>
      <c r="H525" s="363"/>
      <c r="I525" s="363"/>
      <c r="J525" s="366"/>
      <c r="K525" s="366"/>
      <c r="L525" s="366"/>
      <c r="M525" s="366"/>
      <c r="N525" s="365"/>
      <c r="O525" s="59" t="str">
        <f>IFERROR(IF(N525&gt;4*LOOKUP($I$2,'FE-FC'!B521:B538,'FE-FC'!C521:C538),"AUDITORIA",""),"")</f>
        <v/>
      </c>
      <c r="P525" s="361" t="s">
        <v>38</v>
      </c>
      <c r="Q525" s="363"/>
      <c r="R525" s="363"/>
      <c r="S525" s="366"/>
      <c r="T525" s="366"/>
      <c r="U525" s="366"/>
      <c r="V525" s="366"/>
      <c r="W525" s="366"/>
      <c r="X525" s="366"/>
      <c r="Y525" s="367">
        <f t="shared" ref="Y525:Y532" si="117">T525+V525+X525</f>
        <v>0</v>
      </c>
      <c r="AA525" s="374" t="str">
        <f t="shared" si="114"/>
        <v/>
      </c>
      <c r="AB525" s="374" t="str">
        <f t="shared" si="116"/>
        <v/>
      </c>
    </row>
    <row r="526" spans="1:28" s="59" customFormat="1">
      <c r="A526" s="132"/>
      <c r="B526" s="361" t="s">
        <v>39</v>
      </c>
      <c r="C526" s="362"/>
      <c r="D526" s="362"/>
      <c r="E526" s="362"/>
      <c r="G526" s="361" t="s">
        <v>39</v>
      </c>
      <c r="H526" s="363"/>
      <c r="I526" s="363"/>
      <c r="J526" s="366"/>
      <c r="K526" s="366"/>
      <c r="L526" s="366"/>
      <c r="M526" s="366"/>
      <c r="N526" s="365"/>
      <c r="O526" s="59" t="str">
        <f>IFERROR(IF(N526&gt;4*LOOKUP($I$2,'FE-FC'!B521:B538,'FE-FC'!C521:C538),"AUDITORIA",""),"")</f>
        <v/>
      </c>
      <c r="P526" s="361" t="s">
        <v>39</v>
      </c>
      <c r="Q526" s="363"/>
      <c r="R526" s="363"/>
      <c r="S526" s="366"/>
      <c r="T526" s="366"/>
      <c r="U526" s="366"/>
      <c r="V526" s="366"/>
      <c r="W526" s="366"/>
      <c r="X526" s="366"/>
      <c r="Y526" s="367">
        <f t="shared" si="117"/>
        <v>0</v>
      </c>
      <c r="AA526" s="374" t="str">
        <f t="shared" si="114"/>
        <v/>
      </c>
      <c r="AB526" s="374" t="str">
        <f t="shared" si="116"/>
        <v/>
      </c>
    </row>
    <row r="527" spans="1:28" s="59" customFormat="1">
      <c r="A527" s="132"/>
      <c r="B527" s="361" t="s">
        <v>40</v>
      </c>
      <c r="C527" s="368"/>
      <c r="D527" s="368"/>
      <c r="E527" s="368"/>
      <c r="G527" s="361" t="s">
        <v>40</v>
      </c>
      <c r="H527" s="363"/>
      <c r="I527" s="363"/>
      <c r="J527" s="366"/>
      <c r="K527" s="366"/>
      <c r="L527" s="366"/>
      <c r="M527" s="366"/>
      <c r="N527" s="365"/>
      <c r="O527" s="59" t="str">
        <f>IFERROR(IF(N527&gt;4*LOOKUP($I$2,'FE-FC'!B521:B538,'FE-FC'!C521:C538),"AUDITORIA",""),"")</f>
        <v/>
      </c>
      <c r="P527" s="361" t="s">
        <v>40</v>
      </c>
      <c r="Q527" s="363"/>
      <c r="R527" s="363"/>
      <c r="S527" s="366"/>
      <c r="T527" s="366"/>
      <c r="U527" s="366"/>
      <c r="V527" s="366"/>
      <c r="W527" s="366"/>
      <c r="X527" s="366"/>
      <c r="Y527" s="367">
        <f t="shared" si="117"/>
        <v>0</v>
      </c>
      <c r="AA527" s="374" t="str">
        <f t="shared" si="114"/>
        <v/>
      </c>
      <c r="AB527" s="374" t="str">
        <f t="shared" si="116"/>
        <v/>
      </c>
    </row>
    <row r="528" spans="1:28" s="59" customFormat="1">
      <c r="A528" s="132"/>
      <c r="B528" s="361" t="s">
        <v>41</v>
      </c>
      <c r="C528" s="368"/>
      <c r="D528" s="368"/>
      <c r="E528" s="368"/>
      <c r="G528" s="361" t="s">
        <v>41</v>
      </c>
      <c r="H528" s="363"/>
      <c r="I528" s="363"/>
      <c r="J528" s="366"/>
      <c r="K528" s="366"/>
      <c r="L528" s="366"/>
      <c r="M528" s="366"/>
      <c r="N528" s="365"/>
      <c r="O528" s="59" t="str">
        <f>IFERROR(IF(N528&gt;4*LOOKUP($I$2,'FE-FC'!B521:B538,'FE-FC'!C521:C538),"AUDITORIA",""),"")</f>
        <v/>
      </c>
      <c r="P528" s="361" t="s">
        <v>41</v>
      </c>
      <c r="Q528" s="363"/>
      <c r="R528" s="363"/>
      <c r="S528" s="366"/>
      <c r="T528" s="366"/>
      <c r="U528" s="366"/>
      <c r="V528" s="366"/>
      <c r="W528" s="366"/>
      <c r="X528" s="366"/>
      <c r="Y528" s="367">
        <f t="shared" si="117"/>
        <v>0</v>
      </c>
      <c r="AA528" s="374" t="str">
        <f t="shared" si="114"/>
        <v/>
      </c>
      <c r="AB528" s="374" t="str">
        <f t="shared" si="116"/>
        <v/>
      </c>
    </row>
    <row r="529" spans="1:28" s="59" customFormat="1">
      <c r="A529" s="132"/>
      <c r="B529" s="361" t="s">
        <v>269</v>
      </c>
      <c r="C529" s="368"/>
      <c r="D529" s="368"/>
      <c r="E529" s="368"/>
      <c r="G529" s="361" t="s">
        <v>269</v>
      </c>
      <c r="H529" s="363"/>
      <c r="I529" s="363"/>
      <c r="J529" s="366"/>
      <c r="K529" s="366"/>
      <c r="L529" s="366"/>
      <c r="M529" s="366"/>
      <c r="N529" s="365"/>
      <c r="O529" s="59" t="str">
        <f>IFERROR(IF(N529&gt;4*LOOKUP($I$2,'FE-FC'!B521:B538,'FE-FC'!C521:C538),"AUDITORIA",""),"")</f>
        <v/>
      </c>
      <c r="P529" s="361" t="s">
        <v>269</v>
      </c>
      <c r="Q529" s="363"/>
      <c r="R529" s="363"/>
      <c r="S529" s="366"/>
      <c r="T529" s="366"/>
      <c r="U529" s="366"/>
      <c r="V529" s="366"/>
      <c r="W529" s="366"/>
      <c r="X529" s="366"/>
      <c r="Y529" s="367">
        <f t="shared" si="117"/>
        <v>0</v>
      </c>
      <c r="AA529" s="374" t="str">
        <f>IF(SUM(E529,N529,Y529),"","")</f>
        <v/>
      </c>
      <c r="AB529" s="374" t="str">
        <f t="shared" si="116"/>
        <v/>
      </c>
    </row>
    <row r="530" spans="1:28" s="59" customFormat="1">
      <c r="A530" s="132"/>
      <c r="B530" s="361" t="s">
        <v>42</v>
      </c>
      <c r="C530" s="368"/>
      <c r="D530" s="368"/>
      <c r="E530" s="368"/>
      <c r="G530" s="361" t="s">
        <v>42</v>
      </c>
      <c r="H530" s="363"/>
      <c r="I530" s="363"/>
      <c r="J530" s="366"/>
      <c r="K530" s="366"/>
      <c r="L530" s="366"/>
      <c r="M530" s="366"/>
      <c r="N530" s="365"/>
      <c r="O530" s="59" t="str">
        <f>IFERROR(IF(N530&gt;4*LOOKUP($I$2,'FE-FC'!B521:B538,'FE-FC'!C521:C538),"AUDITORIA",""),"")</f>
        <v/>
      </c>
      <c r="P530" s="361" t="s">
        <v>42</v>
      </c>
      <c r="Q530" s="363"/>
      <c r="R530" s="363"/>
      <c r="S530" s="366"/>
      <c r="T530" s="366"/>
      <c r="U530" s="366"/>
      <c r="V530" s="366"/>
      <c r="W530" s="366"/>
      <c r="X530" s="366"/>
      <c r="Y530" s="367">
        <f t="shared" si="117"/>
        <v>0</v>
      </c>
      <c r="AA530" s="374" t="str">
        <f>IF(SUM(E530,N530,Y530)=0,"","")</f>
        <v/>
      </c>
      <c r="AB530" s="374" t="str">
        <f t="shared" si="116"/>
        <v/>
      </c>
    </row>
    <row r="531" spans="1:28" s="59" customFormat="1">
      <c r="A531" s="132"/>
      <c r="B531" s="361" t="s">
        <v>43</v>
      </c>
      <c r="C531" s="362"/>
      <c r="D531" s="362"/>
      <c r="E531" s="362"/>
      <c r="G531" s="361" t="s">
        <v>43</v>
      </c>
      <c r="H531" s="363"/>
      <c r="I531" s="363"/>
      <c r="J531" s="366"/>
      <c r="K531" s="366"/>
      <c r="L531" s="366"/>
      <c r="M531" s="366"/>
      <c r="N531" s="365"/>
      <c r="O531" s="59" t="str">
        <f>IFERROR(IF(N531&gt;4*LOOKUP($I$2,'FE-FC'!B521:B538,'FE-FC'!C521:C538),"AUDITORIA",""),"")</f>
        <v/>
      </c>
      <c r="P531" s="361" t="s">
        <v>43</v>
      </c>
      <c r="Q531" s="363"/>
      <c r="R531" s="363"/>
      <c r="S531" s="366"/>
      <c r="T531" s="366"/>
      <c r="U531" s="366"/>
      <c r="V531" s="366"/>
      <c r="W531" s="366"/>
      <c r="X531" s="366"/>
      <c r="Y531" s="367">
        <f t="shared" si="117"/>
        <v>0</v>
      </c>
      <c r="AA531" s="374" t="str">
        <f>IF(SUM(E531,N531,Y531)=0,"","")</f>
        <v/>
      </c>
      <c r="AB531" s="374" t="str">
        <f t="shared" si="116"/>
        <v/>
      </c>
    </row>
    <row r="532" spans="1:28" s="59" customFormat="1">
      <c r="A532" s="132"/>
      <c r="B532" s="361" t="s">
        <v>44</v>
      </c>
      <c r="C532" s="368"/>
      <c r="D532" s="368"/>
      <c r="E532" s="368"/>
      <c r="G532" s="361" t="s">
        <v>44</v>
      </c>
      <c r="H532" s="363"/>
      <c r="I532" s="363"/>
      <c r="J532" s="366"/>
      <c r="K532" s="366"/>
      <c r="L532" s="366"/>
      <c r="M532" s="366"/>
      <c r="N532" s="365"/>
      <c r="O532" s="59" t="str">
        <f>IFERROR(IF(N521&gt;4*LOOKUP($I$2,'FE-FC'!B521:B538,'FE-FC'!C521:C538),"AUDITORIA",""),"")</f>
        <v/>
      </c>
      <c r="P532" s="361" t="s">
        <v>44</v>
      </c>
      <c r="Q532" s="363"/>
      <c r="R532" s="363"/>
      <c r="S532" s="366"/>
      <c r="T532" s="366"/>
      <c r="U532" s="366"/>
      <c r="V532" s="366"/>
      <c r="W532" s="366"/>
      <c r="X532" s="366"/>
      <c r="Y532" s="367">
        <f t="shared" si="117"/>
        <v>0</v>
      </c>
      <c r="AA532" s="374" t="str">
        <f>IF(SUM(E532,N532,Y532)=0,"","")</f>
        <v/>
      </c>
      <c r="AB532" s="374" t="str">
        <f t="shared" si="116"/>
        <v/>
      </c>
    </row>
    <row r="533" spans="1:28"/>
    <row r="534" spans="1:28" ht="15.75">
      <c r="A534" s="129"/>
      <c r="B534" s="372" t="s">
        <v>600</v>
      </c>
      <c r="C534" s="371" t="s">
        <v>571</v>
      </c>
      <c r="D534" s="370"/>
      <c r="F534" s="130"/>
      <c r="G534" s="130"/>
      <c r="H534" s="130"/>
      <c r="I534" s="130"/>
      <c r="J534" s="130"/>
      <c r="K534" s="130"/>
      <c r="L534" s="130"/>
      <c r="M534" s="130"/>
      <c r="N534" s="130"/>
    </row>
    <row r="535" spans="1:28" ht="15.75">
      <c r="A535" s="129"/>
      <c r="B535" s="372"/>
      <c r="C535" s="371" t="s">
        <v>573</v>
      </c>
      <c r="D535" s="366" t="s">
        <v>540</v>
      </c>
      <c r="E535" s="127" t="str">
        <f>IF(LEN(D535)&gt;0,LEFT(D535,3),"")</f>
        <v>BT3</v>
      </c>
      <c r="F535" s="441" t="str">
        <f>IF(E535="BT5","Llenar solo el Formato 1",IF(E535="BT7","Llenar solo el Formato 1",IF(E535="BT6","Llenar solo el Formato 2",IF(E535="BT4","Llenar solo el Formato 2","Llenar solo el Formato 3"))))</f>
        <v>Llenar solo el Formato 3</v>
      </c>
      <c r="G535" s="441"/>
      <c r="H535" s="130"/>
      <c r="I535" s="130"/>
      <c r="J535" s="130"/>
      <c r="K535" s="130"/>
      <c r="L535" s="130"/>
      <c r="M535" s="130"/>
      <c r="N535" s="130"/>
    </row>
    <row r="536" spans="1:28" ht="15.75">
      <c r="A536" s="129"/>
      <c r="B536" s="357" t="s">
        <v>436</v>
      </c>
      <c r="C536" s="130"/>
      <c r="D536" s="130"/>
      <c r="E536" s="130"/>
      <c r="F536" s="130"/>
      <c r="G536" s="357" t="s">
        <v>438</v>
      </c>
      <c r="H536" s="130"/>
      <c r="I536" s="130"/>
      <c r="J536" s="130"/>
      <c r="K536" s="130"/>
      <c r="L536" s="130"/>
      <c r="M536" s="130"/>
      <c r="P536" s="357" t="s">
        <v>440</v>
      </c>
      <c r="Q536" s="130"/>
      <c r="R536" s="130"/>
      <c r="S536" s="130"/>
      <c r="T536" s="130"/>
      <c r="U536" s="130"/>
      <c r="V536" s="130"/>
      <c r="W536" s="130"/>
    </row>
    <row r="537" spans="1:28" s="59" customFormat="1" ht="15" customHeight="1">
      <c r="A537" s="132"/>
      <c r="B537" s="442" t="s">
        <v>268</v>
      </c>
      <c r="C537" s="442" t="s">
        <v>439</v>
      </c>
      <c r="D537" s="442"/>
      <c r="E537" s="443" t="s">
        <v>564</v>
      </c>
      <c r="G537" s="444" t="s">
        <v>268</v>
      </c>
      <c r="H537" s="444" t="s">
        <v>265</v>
      </c>
      <c r="I537" s="444"/>
      <c r="J537" s="444" t="s">
        <v>267</v>
      </c>
      <c r="K537" s="444"/>
      <c r="L537" s="444"/>
      <c r="M537" s="444"/>
      <c r="N537" s="445" t="s">
        <v>564</v>
      </c>
      <c r="O537" s="60"/>
      <c r="P537" s="444" t="s">
        <v>268</v>
      </c>
      <c r="Q537" s="444" t="s">
        <v>265</v>
      </c>
      <c r="R537" s="444"/>
      <c r="S537" s="444" t="s">
        <v>267</v>
      </c>
      <c r="T537" s="444"/>
      <c r="U537" s="444"/>
      <c r="V537" s="444"/>
      <c r="W537" s="444" t="s">
        <v>266</v>
      </c>
      <c r="X537" s="444"/>
      <c r="Y537" s="445" t="s">
        <v>564</v>
      </c>
    </row>
    <row r="538" spans="1:28" s="59" customFormat="1" ht="18" customHeight="1">
      <c r="A538" s="132"/>
      <c r="B538" s="442"/>
      <c r="C538" s="442"/>
      <c r="D538" s="442"/>
      <c r="E538" s="443"/>
      <c r="G538" s="444"/>
      <c r="H538" s="444"/>
      <c r="I538" s="444"/>
      <c r="J538" s="444" t="s">
        <v>270</v>
      </c>
      <c r="K538" s="444"/>
      <c r="L538" s="444" t="s">
        <v>271</v>
      </c>
      <c r="M538" s="444"/>
      <c r="N538" s="445"/>
      <c r="O538" s="60"/>
      <c r="P538" s="444"/>
      <c r="Q538" s="444"/>
      <c r="R538" s="444"/>
      <c r="S538" s="444" t="s">
        <v>270</v>
      </c>
      <c r="T538" s="444"/>
      <c r="U538" s="444" t="s">
        <v>271</v>
      </c>
      <c r="V538" s="444"/>
      <c r="W538" s="445" t="s">
        <v>567</v>
      </c>
      <c r="X538" s="445" t="s">
        <v>566</v>
      </c>
      <c r="Y538" s="445"/>
    </row>
    <row r="539" spans="1:28" s="59" customFormat="1" ht="45">
      <c r="A539" s="132"/>
      <c r="B539" s="442"/>
      <c r="C539" s="359" t="s">
        <v>565</v>
      </c>
      <c r="D539" s="359" t="s">
        <v>566</v>
      </c>
      <c r="E539" s="443"/>
      <c r="G539" s="444"/>
      <c r="H539" s="360" t="s">
        <v>568</v>
      </c>
      <c r="I539" s="360" t="s">
        <v>569</v>
      </c>
      <c r="J539" s="360" t="s">
        <v>570</v>
      </c>
      <c r="K539" s="360" t="s">
        <v>566</v>
      </c>
      <c r="L539" s="360" t="s">
        <v>570</v>
      </c>
      <c r="M539" s="360" t="s">
        <v>566</v>
      </c>
      <c r="N539" s="445"/>
      <c r="O539" s="60"/>
      <c r="P539" s="444"/>
      <c r="Q539" s="360" t="s">
        <v>568</v>
      </c>
      <c r="R539" s="360" t="s">
        <v>569</v>
      </c>
      <c r="S539" s="360" t="s">
        <v>570</v>
      </c>
      <c r="T539" s="360" t="s">
        <v>566</v>
      </c>
      <c r="U539" s="360" t="s">
        <v>570</v>
      </c>
      <c r="V539" s="360" t="s">
        <v>566</v>
      </c>
      <c r="W539" s="445"/>
      <c r="X539" s="445"/>
      <c r="Y539" s="445"/>
      <c r="AA539" s="133"/>
      <c r="AB539" s="133"/>
    </row>
    <row r="540" spans="1:28" s="59" customFormat="1">
      <c r="A540" s="132"/>
      <c r="B540" s="361" t="s">
        <v>34</v>
      </c>
      <c r="C540" s="362"/>
      <c r="D540" s="362"/>
      <c r="E540" s="362"/>
      <c r="G540" s="361" t="s">
        <v>34</v>
      </c>
      <c r="H540" s="363"/>
      <c r="I540" s="363"/>
      <c r="J540" s="364"/>
      <c r="K540" s="364"/>
      <c r="L540" s="364"/>
      <c r="M540" s="364"/>
      <c r="N540" s="365"/>
      <c r="O540" s="59" t="str">
        <f>IFERROR(IF(N540&gt;4*LOOKUP($I$2,'FE-FC'!B540:B557,'FE-FC'!C540:C557),"AUDITORIA",""),"")</f>
        <v/>
      </c>
      <c r="P540" s="361" t="s">
        <v>34</v>
      </c>
      <c r="Q540" s="363"/>
      <c r="R540" s="363"/>
      <c r="S540" s="364"/>
      <c r="T540" s="364"/>
      <c r="U540" s="364"/>
      <c r="V540" s="364"/>
      <c r="W540" s="366"/>
      <c r="X540" s="366"/>
      <c r="Y540" s="367">
        <f>T540+V540+X540</f>
        <v>0</v>
      </c>
      <c r="AA540" s="374" t="str">
        <f t="shared" ref="AA540:AA547" si="118">IF(SUM(E540,N540,Y540)=0,"","")</f>
        <v/>
      </c>
      <c r="AB540" s="374" t="str">
        <f>IFERROR(SUM(AA540:AA551)/IFERROR(COUNTIF(AA540:AA551,"&gt;0"),1),"")</f>
        <v/>
      </c>
    </row>
    <row r="541" spans="1:28" s="59" customFormat="1">
      <c r="A541" s="132"/>
      <c r="B541" s="361" t="s">
        <v>35</v>
      </c>
      <c r="C541" s="368"/>
      <c r="D541" s="368"/>
      <c r="E541" s="368"/>
      <c r="G541" s="361" t="s">
        <v>35</v>
      </c>
      <c r="H541" s="363"/>
      <c r="I541" s="363"/>
      <c r="J541" s="366"/>
      <c r="K541" s="366"/>
      <c r="L541" s="366"/>
      <c r="M541" s="366"/>
      <c r="N541" s="365"/>
      <c r="O541" s="59" t="str">
        <f>IFERROR(IF(N541&gt;4*LOOKUP($I$2,'FE-FC'!B540:B557,'FE-FC'!C540:C557),"AUDITORIA",""),"")</f>
        <v/>
      </c>
      <c r="P541" s="361" t="s">
        <v>35</v>
      </c>
      <c r="Q541" s="363"/>
      <c r="R541" s="363"/>
      <c r="S541" s="366"/>
      <c r="T541" s="366"/>
      <c r="U541" s="366"/>
      <c r="V541" s="366"/>
      <c r="W541" s="366"/>
      <c r="X541" s="366"/>
      <c r="Y541" s="367">
        <f t="shared" ref="Y541:Y542" si="119">T541+V541+X541</f>
        <v>0</v>
      </c>
      <c r="AA541" s="374" t="str">
        <f t="shared" si="118"/>
        <v/>
      </c>
      <c r="AB541" s="374" t="str">
        <f>AB540</f>
        <v/>
      </c>
    </row>
    <row r="542" spans="1:28" s="59" customFormat="1" ht="15" customHeight="1">
      <c r="A542" s="132"/>
      <c r="B542" s="361" t="s">
        <v>36</v>
      </c>
      <c r="C542" s="368"/>
      <c r="D542" s="368"/>
      <c r="E542" s="368"/>
      <c r="G542" s="361" t="s">
        <v>36</v>
      </c>
      <c r="H542" s="363"/>
      <c r="I542" s="363"/>
      <c r="J542" s="366"/>
      <c r="K542" s="366"/>
      <c r="L542" s="366"/>
      <c r="M542" s="366"/>
      <c r="N542" s="365"/>
      <c r="O542" s="59" t="str">
        <f>IFERROR(IF(N542&gt;4*LOOKUP($I$2,'FE-FC'!B540:B557,'FE-FC'!C540:C557),"AUDITORIA",""),"")</f>
        <v/>
      </c>
      <c r="P542" s="361" t="s">
        <v>36</v>
      </c>
      <c r="Q542" s="363"/>
      <c r="R542" s="363"/>
      <c r="S542" s="366"/>
      <c r="T542" s="366"/>
      <c r="U542" s="366"/>
      <c r="V542" s="366"/>
      <c r="W542" s="366"/>
      <c r="X542" s="366"/>
      <c r="Y542" s="367">
        <f t="shared" si="119"/>
        <v>0</v>
      </c>
      <c r="AA542" s="374" t="str">
        <f t="shared" si="118"/>
        <v/>
      </c>
      <c r="AB542" s="374" t="str">
        <f t="shared" ref="AB542:AB551" si="120">AB541</f>
        <v/>
      </c>
    </row>
    <row r="543" spans="1:28" s="59" customFormat="1">
      <c r="A543" s="132"/>
      <c r="B543" s="361" t="s">
        <v>37</v>
      </c>
      <c r="C543" s="368"/>
      <c r="D543" s="368"/>
      <c r="E543" s="368"/>
      <c r="G543" s="361" t="s">
        <v>37</v>
      </c>
      <c r="H543" s="363"/>
      <c r="I543" s="363"/>
      <c r="J543" s="366"/>
      <c r="K543" s="366"/>
      <c r="L543" s="366"/>
      <c r="M543" s="366"/>
      <c r="N543" s="365"/>
      <c r="O543" s="59" t="str">
        <f>IFERROR(IF(N543&gt;4*LOOKUP($I$2,'FE-FC'!B540:B557,'FE-FC'!C540:C557),"AUDITORIA",""),"")</f>
        <v/>
      </c>
      <c r="P543" s="361" t="s">
        <v>37</v>
      </c>
      <c r="Q543" s="363"/>
      <c r="R543" s="363"/>
      <c r="S543" s="366"/>
      <c r="T543" s="366"/>
      <c r="U543" s="366"/>
      <c r="V543" s="366"/>
      <c r="W543" s="366"/>
      <c r="X543" s="366"/>
      <c r="Y543" s="367">
        <f>T543+V543+X543</f>
        <v>0</v>
      </c>
      <c r="AA543" s="374" t="str">
        <f t="shared" si="118"/>
        <v/>
      </c>
      <c r="AB543" s="374" t="str">
        <f t="shared" si="120"/>
        <v/>
      </c>
    </row>
    <row r="544" spans="1:28" s="59" customFormat="1">
      <c r="A544" s="132"/>
      <c r="B544" s="361" t="s">
        <v>38</v>
      </c>
      <c r="C544" s="368"/>
      <c r="D544" s="368"/>
      <c r="E544" s="368"/>
      <c r="G544" s="361" t="s">
        <v>38</v>
      </c>
      <c r="H544" s="363"/>
      <c r="I544" s="363"/>
      <c r="J544" s="366"/>
      <c r="K544" s="366"/>
      <c r="L544" s="366"/>
      <c r="M544" s="366"/>
      <c r="N544" s="365"/>
      <c r="O544" s="59" t="str">
        <f>IFERROR(IF(N544&gt;4*LOOKUP($I$2,'FE-FC'!B540:B557,'FE-FC'!C540:C557),"AUDITORIA",""),"")</f>
        <v/>
      </c>
      <c r="P544" s="361" t="s">
        <v>38</v>
      </c>
      <c r="Q544" s="363"/>
      <c r="R544" s="363"/>
      <c r="S544" s="366"/>
      <c r="T544" s="366"/>
      <c r="U544" s="366"/>
      <c r="V544" s="366"/>
      <c r="W544" s="366"/>
      <c r="X544" s="366"/>
      <c r="Y544" s="367">
        <f t="shared" ref="Y544:Y551" si="121">T544+V544+X544</f>
        <v>0</v>
      </c>
      <c r="AA544" s="374" t="str">
        <f t="shared" si="118"/>
        <v/>
      </c>
      <c r="AB544" s="374" t="str">
        <f t="shared" si="120"/>
        <v/>
      </c>
    </row>
    <row r="545" spans="1:28" s="59" customFormat="1">
      <c r="A545" s="132"/>
      <c r="B545" s="361" t="s">
        <v>39</v>
      </c>
      <c r="C545" s="362"/>
      <c r="D545" s="362"/>
      <c r="E545" s="362"/>
      <c r="G545" s="361" t="s">
        <v>39</v>
      </c>
      <c r="H545" s="363"/>
      <c r="I545" s="363"/>
      <c r="J545" s="366"/>
      <c r="K545" s="366"/>
      <c r="L545" s="366"/>
      <c r="M545" s="366"/>
      <c r="N545" s="365"/>
      <c r="O545" s="59" t="str">
        <f>IFERROR(IF(N545&gt;4*LOOKUP($I$2,'FE-FC'!B540:B557,'FE-FC'!C540:C557),"AUDITORIA",""),"")</f>
        <v/>
      </c>
      <c r="P545" s="361" t="s">
        <v>39</v>
      </c>
      <c r="Q545" s="363"/>
      <c r="R545" s="363"/>
      <c r="S545" s="366"/>
      <c r="T545" s="366"/>
      <c r="U545" s="366"/>
      <c r="V545" s="366"/>
      <c r="W545" s="366"/>
      <c r="X545" s="366"/>
      <c r="Y545" s="367">
        <f t="shared" si="121"/>
        <v>0</v>
      </c>
      <c r="AA545" s="374" t="str">
        <f t="shared" si="118"/>
        <v/>
      </c>
      <c r="AB545" s="374" t="str">
        <f t="shared" si="120"/>
        <v/>
      </c>
    </row>
    <row r="546" spans="1:28" s="59" customFormat="1">
      <c r="A546" s="132"/>
      <c r="B546" s="361" t="s">
        <v>40</v>
      </c>
      <c r="C546" s="368"/>
      <c r="D546" s="368"/>
      <c r="E546" s="368"/>
      <c r="G546" s="361" t="s">
        <v>40</v>
      </c>
      <c r="H546" s="363"/>
      <c r="I546" s="363"/>
      <c r="J546" s="366"/>
      <c r="K546" s="366"/>
      <c r="L546" s="366"/>
      <c r="M546" s="366"/>
      <c r="N546" s="365"/>
      <c r="O546" s="59" t="str">
        <f>IFERROR(IF(N546&gt;4*LOOKUP($I$2,'FE-FC'!B540:B557,'FE-FC'!C540:C557),"AUDITORIA",""),"")</f>
        <v/>
      </c>
      <c r="P546" s="361" t="s">
        <v>40</v>
      </c>
      <c r="Q546" s="363"/>
      <c r="R546" s="363"/>
      <c r="S546" s="366"/>
      <c r="T546" s="366"/>
      <c r="U546" s="366"/>
      <c r="V546" s="366"/>
      <c r="W546" s="366"/>
      <c r="X546" s="366"/>
      <c r="Y546" s="367">
        <f t="shared" si="121"/>
        <v>0</v>
      </c>
      <c r="AA546" s="374" t="str">
        <f t="shared" si="118"/>
        <v/>
      </c>
      <c r="AB546" s="374" t="str">
        <f t="shared" si="120"/>
        <v/>
      </c>
    </row>
    <row r="547" spans="1:28" s="59" customFormat="1">
      <c r="A547" s="132"/>
      <c r="B547" s="361" t="s">
        <v>41</v>
      </c>
      <c r="C547" s="368"/>
      <c r="D547" s="368"/>
      <c r="E547" s="368"/>
      <c r="G547" s="361" t="s">
        <v>41</v>
      </c>
      <c r="H547" s="363"/>
      <c r="I547" s="363"/>
      <c r="J547" s="366"/>
      <c r="K547" s="366"/>
      <c r="L547" s="366"/>
      <c r="M547" s="366"/>
      <c r="N547" s="365"/>
      <c r="O547" s="59" t="str">
        <f>IFERROR(IF(N547&gt;4*LOOKUP($I$2,'FE-FC'!B540:B557,'FE-FC'!C540:C557),"AUDITORIA",""),"")</f>
        <v/>
      </c>
      <c r="P547" s="361" t="s">
        <v>41</v>
      </c>
      <c r="Q547" s="363"/>
      <c r="R547" s="363"/>
      <c r="S547" s="366"/>
      <c r="T547" s="366"/>
      <c r="U547" s="366"/>
      <c r="V547" s="366"/>
      <c r="W547" s="366"/>
      <c r="X547" s="366"/>
      <c r="Y547" s="367">
        <f t="shared" si="121"/>
        <v>0</v>
      </c>
      <c r="AA547" s="374" t="str">
        <f t="shared" si="118"/>
        <v/>
      </c>
      <c r="AB547" s="374" t="str">
        <f t="shared" si="120"/>
        <v/>
      </c>
    </row>
    <row r="548" spans="1:28" s="59" customFormat="1">
      <c r="A548" s="132"/>
      <c r="B548" s="361" t="s">
        <v>269</v>
      </c>
      <c r="C548" s="368"/>
      <c r="D548" s="368"/>
      <c r="E548" s="368"/>
      <c r="G548" s="361" t="s">
        <v>269</v>
      </c>
      <c r="H548" s="363"/>
      <c r="I548" s="363"/>
      <c r="J548" s="366"/>
      <c r="K548" s="366"/>
      <c r="L548" s="366"/>
      <c r="M548" s="366"/>
      <c r="N548" s="365"/>
      <c r="O548" s="59" t="str">
        <f>IFERROR(IF(N548&gt;4*LOOKUP($I$2,'FE-FC'!B540:B557,'FE-FC'!C540:C557),"AUDITORIA",""),"")</f>
        <v/>
      </c>
      <c r="P548" s="361" t="s">
        <v>269</v>
      </c>
      <c r="Q548" s="363"/>
      <c r="R548" s="363"/>
      <c r="S548" s="366"/>
      <c r="T548" s="366"/>
      <c r="U548" s="366"/>
      <c r="V548" s="366"/>
      <c r="W548" s="366"/>
      <c r="X548" s="366"/>
      <c r="Y548" s="367">
        <f t="shared" si="121"/>
        <v>0</v>
      </c>
      <c r="AA548" s="374" t="str">
        <f>IF(SUM(E548,N548,Y548),"","")</f>
        <v/>
      </c>
      <c r="AB548" s="374" t="str">
        <f t="shared" si="120"/>
        <v/>
      </c>
    </row>
    <row r="549" spans="1:28" s="59" customFormat="1">
      <c r="A549" s="132"/>
      <c r="B549" s="361" t="s">
        <v>42</v>
      </c>
      <c r="C549" s="368"/>
      <c r="D549" s="368"/>
      <c r="E549" s="368"/>
      <c r="G549" s="361" t="s">
        <v>42</v>
      </c>
      <c r="H549" s="363"/>
      <c r="I549" s="363"/>
      <c r="J549" s="366"/>
      <c r="K549" s="366"/>
      <c r="L549" s="366"/>
      <c r="M549" s="366"/>
      <c r="N549" s="365"/>
      <c r="O549" s="59" t="str">
        <f>IFERROR(IF(N549&gt;4*LOOKUP($I$2,'FE-FC'!B540:B557,'FE-FC'!C540:C557),"AUDITORIA",""),"")</f>
        <v/>
      </c>
      <c r="P549" s="361" t="s">
        <v>42</v>
      </c>
      <c r="Q549" s="363"/>
      <c r="R549" s="363"/>
      <c r="S549" s="366"/>
      <c r="T549" s="366"/>
      <c r="U549" s="366"/>
      <c r="V549" s="366"/>
      <c r="W549" s="366"/>
      <c r="X549" s="366"/>
      <c r="Y549" s="367">
        <f t="shared" si="121"/>
        <v>0</v>
      </c>
      <c r="AA549" s="374" t="str">
        <f>IF(SUM(E549,N549,Y549)=0,"","")</f>
        <v/>
      </c>
      <c r="AB549" s="374" t="str">
        <f t="shared" si="120"/>
        <v/>
      </c>
    </row>
    <row r="550" spans="1:28" s="59" customFormat="1">
      <c r="A550" s="132"/>
      <c r="B550" s="361" t="s">
        <v>43</v>
      </c>
      <c r="C550" s="362"/>
      <c r="D550" s="362"/>
      <c r="E550" s="362"/>
      <c r="G550" s="361" t="s">
        <v>43</v>
      </c>
      <c r="H550" s="363"/>
      <c r="I550" s="363"/>
      <c r="J550" s="366"/>
      <c r="K550" s="366"/>
      <c r="L550" s="366"/>
      <c r="M550" s="366"/>
      <c r="N550" s="365"/>
      <c r="O550" s="59" t="str">
        <f>IFERROR(IF(N550&gt;4*LOOKUP($I$2,'FE-FC'!B540:B557,'FE-FC'!C540:C557),"AUDITORIA",""),"")</f>
        <v/>
      </c>
      <c r="P550" s="361" t="s">
        <v>43</v>
      </c>
      <c r="Q550" s="363"/>
      <c r="R550" s="363"/>
      <c r="S550" s="366"/>
      <c r="T550" s="366"/>
      <c r="U550" s="366"/>
      <c r="V550" s="366"/>
      <c r="W550" s="366"/>
      <c r="X550" s="366"/>
      <c r="Y550" s="367">
        <f t="shared" si="121"/>
        <v>0</v>
      </c>
      <c r="AA550" s="374" t="str">
        <f>IF(SUM(E550,N550,Y550)=0,"","")</f>
        <v/>
      </c>
      <c r="AB550" s="374" t="str">
        <f t="shared" si="120"/>
        <v/>
      </c>
    </row>
    <row r="551" spans="1:28" s="59" customFormat="1">
      <c r="A551" s="132"/>
      <c r="B551" s="361" t="s">
        <v>44</v>
      </c>
      <c r="C551" s="368"/>
      <c r="D551" s="368"/>
      <c r="E551" s="368"/>
      <c r="G551" s="361" t="s">
        <v>44</v>
      </c>
      <c r="H551" s="363"/>
      <c r="I551" s="363"/>
      <c r="J551" s="366"/>
      <c r="K551" s="366"/>
      <c r="L551" s="366"/>
      <c r="M551" s="366"/>
      <c r="N551" s="365"/>
      <c r="O551" s="59" t="str">
        <f>IFERROR(IF(N540&gt;4*LOOKUP($I$2,'FE-FC'!B540:B557,'FE-FC'!C540:C557),"AUDITORIA",""),"")</f>
        <v/>
      </c>
      <c r="P551" s="361" t="s">
        <v>44</v>
      </c>
      <c r="Q551" s="363"/>
      <c r="R551" s="363"/>
      <c r="S551" s="366"/>
      <c r="T551" s="366"/>
      <c r="U551" s="366"/>
      <c r="V551" s="366"/>
      <c r="W551" s="366"/>
      <c r="X551" s="366"/>
      <c r="Y551" s="367">
        <f t="shared" si="121"/>
        <v>0</v>
      </c>
      <c r="AA551" s="374" t="str">
        <f>IF(SUM(E551,N551,Y551)=0,"","")</f>
        <v/>
      </c>
      <c r="AB551" s="374" t="str">
        <f t="shared" si="120"/>
        <v/>
      </c>
    </row>
    <row r="552" spans="1:28"/>
    <row r="553" spans="1:28" ht="15.75">
      <c r="A553" s="129"/>
      <c r="B553" s="372" t="s">
        <v>601</v>
      </c>
      <c r="C553" s="371" t="s">
        <v>571</v>
      </c>
      <c r="D553" s="370"/>
      <c r="F553" s="130"/>
      <c r="G553" s="130"/>
      <c r="H553" s="130"/>
      <c r="I553" s="130"/>
      <c r="J553" s="130"/>
      <c r="K553" s="130"/>
      <c r="L553" s="130"/>
      <c r="M553" s="130"/>
      <c r="N553" s="130"/>
    </row>
    <row r="554" spans="1:28" ht="15.75">
      <c r="A554" s="129"/>
      <c r="B554" s="372"/>
      <c r="C554" s="371" t="s">
        <v>573</v>
      </c>
      <c r="D554" s="366" t="s">
        <v>540</v>
      </c>
      <c r="E554" s="127" t="str">
        <f>IF(LEN(D554)&gt;0,LEFT(D554,3),"")</f>
        <v>BT3</v>
      </c>
      <c r="F554" s="441" t="str">
        <f>IF(E554="BT5","Llenar solo el Formato 1",IF(E554="BT7","Llenar solo el Formato 1",IF(E554="BT6","Llenar solo el Formato 2",IF(E554="BT4","Llenar solo el Formato 2","Llenar solo el Formato 3"))))</f>
        <v>Llenar solo el Formato 3</v>
      </c>
      <c r="G554" s="441"/>
      <c r="H554" s="130"/>
      <c r="I554" s="130"/>
      <c r="J554" s="130"/>
      <c r="K554" s="130"/>
      <c r="L554" s="130"/>
      <c r="M554" s="130"/>
      <c r="N554" s="130"/>
    </row>
    <row r="555" spans="1:28" ht="15.75">
      <c r="A555" s="129"/>
      <c r="B555" s="357" t="s">
        <v>436</v>
      </c>
      <c r="C555" s="130"/>
      <c r="D555" s="130"/>
      <c r="E555" s="130"/>
      <c r="F555" s="130"/>
      <c r="G555" s="357" t="s">
        <v>438</v>
      </c>
      <c r="H555" s="130"/>
      <c r="I555" s="130"/>
      <c r="J555" s="130"/>
      <c r="K555" s="130"/>
      <c r="L555" s="130"/>
      <c r="M555" s="130"/>
      <c r="P555" s="357" t="s">
        <v>440</v>
      </c>
      <c r="Q555" s="130"/>
      <c r="R555" s="130"/>
      <c r="S555" s="130"/>
      <c r="T555" s="130"/>
      <c r="U555" s="130"/>
      <c r="V555" s="130"/>
      <c r="W555" s="130"/>
    </row>
    <row r="556" spans="1:28" s="59" customFormat="1" ht="15" customHeight="1">
      <c r="A556" s="132"/>
      <c r="B556" s="442" t="s">
        <v>268</v>
      </c>
      <c r="C556" s="442" t="s">
        <v>439</v>
      </c>
      <c r="D556" s="442"/>
      <c r="E556" s="443" t="s">
        <v>564</v>
      </c>
      <c r="G556" s="444" t="s">
        <v>268</v>
      </c>
      <c r="H556" s="444" t="s">
        <v>265</v>
      </c>
      <c r="I556" s="444"/>
      <c r="J556" s="444" t="s">
        <v>267</v>
      </c>
      <c r="K556" s="444"/>
      <c r="L556" s="444"/>
      <c r="M556" s="444"/>
      <c r="N556" s="445" t="s">
        <v>564</v>
      </c>
      <c r="O556" s="60"/>
      <c r="P556" s="444" t="s">
        <v>268</v>
      </c>
      <c r="Q556" s="444" t="s">
        <v>265</v>
      </c>
      <c r="R556" s="444"/>
      <c r="S556" s="444" t="s">
        <v>267</v>
      </c>
      <c r="T556" s="444"/>
      <c r="U556" s="444"/>
      <c r="V556" s="444"/>
      <c r="W556" s="444" t="s">
        <v>266</v>
      </c>
      <c r="X556" s="444"/>
      <c r="Y556" s="445" t="s">
        <v>564</v>
      </c>
    </row>
    <row r="557" spans="1:28" s="59" customFormat="1" ht="18" customHeight="1">
      <c r="A557" s="132"/>
      <c r="B557" s="442"/>
      <c r="C557" s="442"/>
      <c r="D557" s="442"/>
      <c r="E557" s="443"/>
      <c r="G557" s="444"/>
      <c r="H557" s="444"/>
      <c r="I557" s="444"/>
      <c r="J557" s="444" t="s">
        <v>270</v>
      </c>
      <c r="K557" s="444"/>
      <c r="L557" s="444" t="s">
        <v>271</v>
      </c>
      <c r="M557" s="444"/>
      <c r="N557" s="445"/>
      <c r="O557" s="60"/>
      <c r="P557" s="444"/>
      <c r="Q557" s="444"/>
      <c r="R557" s="444"/>
      <c r="S557" s="444" t="s">
        <v>270</v>
      </c>
      <c r="T557" s="444"/>
      <c r="U557" s="444" t="s">
        <v>271</v>
      </c>
      <c r="V557" s="444"/>
      <c r="W557" s="445" t="s">
        <v>567</v>
      </c>
      <c r="X557" s="445" t="s">
        <v>566</v>
      </c>
      <c r="Y557" s="445"/>
    </row>
    <row r="558" spans="1:28" s="59" customFormat="1" ht="45">
      <c r="A558" s="132"/>
      <c r="B558" s="442"/>
      <c r="C558" s="359" t="s">
        <v>565</v>
      </c>
      <c r="D558" s="359" t="s">
        <v>566</v>
      </c>
      <c r="E558" s="443"/>
      <c r="G558" s="444"/>
      <c r="H558" s="360" t="s">
        <v>568</v>
      </c>
      <c r="I558" s="360" t="s">
        <v>569</v>
      </c>
      <c r="J558" s="360" t="s">
        <v>570</v>
      </c>
      <c r="K558" s="360" t="s">
        <v>566</v>
      </c>
      <c r="L558" s="360" t="s">
        <v>570</v>
      </c>
      <c r="M558" s="360" t="s">
        <v>566</v>
      </c>
      <c r="N558" s="445"/>
      <c r="O558" s="60"/>
      <c r="P558" s="444"/>
      <c r="Q558" s="360" t="s">
        <v>568</v>
      </c>
      <c r="R558" s="360" t="s">
        <v>569</v>
      </c>
      <c r="S558" s="360" t="s">
        <v>570</v>
      </c>
      <c r="T558" s="360" t="s">
        <v>566</v>
      </c>
      <c r="U558" s="360" t="s">
        <v>570</v>
      </c>
      <c r="V558" s="360" t="s">
        <v>566</v>
      </c>
      <c r="W558" s="445"/>
      <c r="X558" s="445"/>
      <c r="Y558" s="445"/>
      <c r="AA558" s="133"/>
      <c r="AB558" s="133"/>
    </row>
    <row r="559" spans="1:28" s="59" customFormat="1">
      <c r="A559" s="132"/>
      <c r="B559" s="361" t="s">
        <v>34</v>
      </c>
      <c r="C559" s="362"/>
      <c r="D559" s="362"/>
      <c r="E559" s="362"/>
      <c r="G559" s="361" t="s">
        <v>34</v>
      </c>
      <c r="H559" s="363"/>
      <c r="I559" s="363"/>
      <c r="J559" s="364"/>
      <c r="K559" s="364"/>
      <c r="L559" s="364"/>
      <c r="M559" s="364"/>
      <c r="N559" s="365"/>
      <c r="O559" s="59" t="str">
        <f>IFERROR(IF(N559&gt;4*LOOKUP($I$2,'FE-FC'!B559:B576,'FE-FC'!C559:C576),"AUDITORIA",""),"")</f>
        <v/>
      </c>
      <c r="P559" s="361" t="s">
        <v>34</v>
      </c>
      <c r="Q559" s="363"/>
      <c r="R559" s="363"/>
      <c r="S559" s="364"/>
      <c r="T559" s="364"/>
      <c r="U559" s="364"/>
      <c r="V559" s="364"/>
      <c r="W559" s="366"/>
      <c r="X559" s="366"/>
      <c r="Y559" s="367">
        <f>T559+V559+X559</f>
        <v>0</v>
      </c>
      <c r="AA559" s="374" t="str">
        <f t="shared" ref="AA559:AA566" si="122">IF(SUM(E559,N559,Y559)=0,"","")</f>
        <v/>
      </c>
      <c r="AB559" s="374" t="str">
        <f>IFERROR(SUM(AA559:AA570)/IFERROR(COUNTIF(AA559:AA570,"&gt;0"),1),"")</f>
        <v/>
      </c>
    </row>
    <row r="560" spans="1:28" s="59" customFormat="1">
      <c r="A560" s="132"/>
      <c r="B560" s="361" t="s">
        <v>35</v>
      </c>
      <c r="C560" s="368"/>
      <c r="D560" s="368"/>
      <c r="E560" s="368"/>
      <c r="G560" s="361" t="s">
        <v>35</v>
      </c>
      <c r="H560" s="363"/>
      <c r="I560" s="363"/>
      <c r="J560" s="366"/>
      <c r="K560" s="366"/>
      <c r="L560" s="366"/>
      <c r="M560" s="366"/>
      <c r="N560" s="365"/>
      <c r="O560" s="59" t="str">
        <f>IFERROR(IF(N560&gt;4*LOOKUP($I$2,'FE-FC'!B559:B576,'FE-FC'!C559:C576),"AUDITORIA",""),"")</f>
        <v/>
      </c>
      <c r="P560" s="361" t="s">
        <v>35</v>
      </c>
      <c r="Q560" s="363"/>
      <c r="R560" s="363"/>
      <c r="S560" s="366"/>
      <c r="T560" s="366"/>
      <c r="U560" s="366"/>
      <c r="V560" s="366"/>
      <c r="W560" s="366"/>
      <c r="X560" s="366"/>
      <c r="Y560" s="367">
        <f t="shared" ref="Y560:Y561" si="123">T560+V560+X560</f>
        <v>0</v>
      </c>
      <c r="AA560" s="374" t="str">
        <f t="shared" si="122"/>
        <v/>
      </c>
      <c r="AB560" s="374" t="str">
        <f>AB559</f>
        <v/>
      </c>
    </row>
    <row r="561" spans="1:28" s="59" customFormat="1" ht="15" customHeight="1">
      <c r="A561" s="132"/>
      <c r="B561" s="361" t="s">
        <v>36</v>
      </c>
      <c r="C561" s="368"/>
      <c r="D561" s="368"/>
      <c r="E561" s="368"/>
      <c r="G561" s="361" t="s">
        <v>36</v>
      </c>
      <c r="H561" s="363"/>
      <c r="I561" s="363"/>
      <c r="J561" s="366"/>
      <c r="K561" s="366"/>
      <c r="L561" s="366"/>
      <c r="M561" s="366"/>
      <c r="N561" s="365"/>
      <c r="O561" s="59" t="str">
        <f>IFERROR(IF(N561&gt;4*LOOKUP($I$2,'FE-FC'!B559:B576,'FE-FC'!C559:C576),"AUDITORIA",""),"")</f>
        <v/>
      </c>
      <c r="P561" s="361" t="s">
        <v>36</v>
      </c>
      <c r="Q561" s="363"/>
      <c r="R561" s="363"/>
      <c r="S561" s="366"/>
      <c r="T561" s="366"/>
      <c r="U561" s="366"/>
      <c r="V561" s="366"/>
      <c r="W561" s="366"/>
      <c r="X561" s="366"/>
      <c r="Y561" s="367">
        <f t="shared" si="123"/>
        <v>0</v>
      </c>
      <c r="AA561" s="374" t="str">
        <f t="shared" si="122"/>
        <v/>
      </c>
      <c r="AB561" s="374" t="str">
        <f t="shared" ref="AB561:AB570" si="124">AB560</f>
        <v/>
      </c>
    </row>
    <row r="562" spans="1:28" s="59" customFormat="1">
      <c r="A562" s="132"/>
      <c r="B562" s="361" t="s">
        <v>37</v>
      </c>
      <c r="C562" s="368"/>
      <c r="D562" s="368"/>
      <c r="E562" s="368"/>
      <c r="G562" s="361" t="s">
        <v>37</v>
      </c>
      <c r="H562" s="363"/>
      <c r="I562" s="363"/>
      <c r="J562" s="366"/>
      <c r="K562" s="366"/>
      <c r="L562" s="366"/>
      <c r="M562" s="366"/>
      <c r="N562" s="365"/>
      <c r="O562" s="59" t="str">
        <f>IFERROR(IF(N562&gt;4*LOOKUP($I$2,'FE-FC'!B559:B576,'FE-FC'!C559:C576),"AUDITORIA",""),"")</f>
        <v/>
      </c>
      <c r="P562" s="361" t="s">
        <v>37</v>
      </c>
      <c r="Q562" s="363"/>
      <c r="R562" s="363"/>
      <c r="S562" s="366"/>
      <c r="T562" s="366"/>
      <c r="U562" s="366"/>
      <c r="V562" s="366"/>
      <c r="W562" s="366"/>
      <c r="X562" s="366"/>
      <c r="Y562" s="367">
        <f>T562+V562+X562</f>
        <v>0</v>
      </c>
      <c r="AA562" s="374" t="str">
        <f t="shared" si="122"/>
        <v/>
      </c>
      <c r="AB562" s="374" t="str">
        <f t="shared" si="124"/>
        <v/>
      </c>
    </row>
    <row r="563" spans="1:28" s="59" customFormat="1">
      <c r="A563" s="132"/>
      <c r="B563" s="361" t="s">
        <v>38</v>
      </c>
      <c r="C563" s="368"/>
      <c r="D563" s="368"/>
      <c r="E563" s="368"/>
      <c r="G563" s="361" t="s">
        <v>38</v>
      </c>
      <c r="H563" s="363"/>
      <c r="I563" s="363"/>
      <c r="J563" s="366"/>
      <c r="K563" s="366"/>
      <c r="L563" s="366"/>
      <c r="M563" s="366"/>
      <c r="N563" s="365"/>
      <c r="O563" s="59" t="str">
        <f>IFERROR(IF(N563&gt;4*LOOKUP($I$2,'FE-FC'!B559:B576,'FE-FC'!C559:C576),"AUDITORIA",""),"")</f>
        <v/>
      </c>
      <c r="P563" s="361" t="s">
        <v>38</v>
      </c>
      <c r="Q563" s="363"/>
      <c r="R563" s="363"/>
      <c r="S563" s="366"/>
      <c r="T563" s="366"/>
      <c r="U563" s="366"/>
      <c r="V563" s="366"/>
      <c r="W563" s="366"/>
      <c r="X563" s="366"/>
      <c r="Y563" s="367">
        <f t="shared" ref="Y563:Y570" si="125">T563+V563+X563</f>
        <v>0</v>
      </c>
      <c r="AA563" s="374" t="str">
        <f t="shared" si="122"/>
        <v/>
      </c>
      <c r="AB563" s="374" t="str">
        <f t="shared" si="124"/>
        <v/>
      </c>
    </row>
    <row r="564" spans="1:28" s="59" customFormat="1">
      <c r="A564" s="132"/>
      <c r="B564" s="361" t="s">
        <v>39</v>
      </c>
      <c r="C564" s="362"/>
      <c r="D564" s="362"/>
      <c r="E564" s="362"/>
      <c r="G564" s="361" t="s">
        <v>39</v>
      </c>
      <c r="H564" s="363"/>
      <c r="I564" s="363"/>
      <c r="J564" s="366"/>
      <c r="K564" s="366"/>
      <c r="L564" s="366"/>
      <c r="M564" s="366"/>
      <c r="N564" s="365"/>
      <c r="O564" s="59" t="str">
        <f>IFERROR(IF(N564&gt;4*LOOKUP($I$2,'FE-FC'!B559:B576,'FE-FC'!C559:C576),"AUDITORIA",""),"")</f>
        <v/>
      </c>
      <c r="P564" s="361" t="s">
        <v>39</v>
      </c>
      <c r="Q564" s="363"/>
      <c r="R564" s="363"/>
      <c r="S564" s="366"/>
      <c r="T564" s="366"/>
      <c r="U564" s="366"/>
      <c r="V564" s="366"/>
      <c r="W564" s="366"/>
      <c r="X564" s="366"/>
      <c r="Y564" s="367">
        <f t="shared" si="125"/>
        <v>0</v>
      </c>
      <c r="AA564" s="374" t="str">
        <f t="shared" si="122"/>
        <v/>
      </c>
      <c r="AB564" s="374" t="str">
        <f t="shared" si="124"/>
        <v/>
      </c>
    </row>
    <row r="565" spans="1:28" s="59" customFormat="1">
      <c r="A565" s="132"/>
      <c r="B565" s="361" t="s">
        <v>40</v>
      </c>
      <c r="C565" s="368"/>
      <c r="D565" s="368"/>
      <c r="E565" s="368"/>
      <c r="G565" s="361" t="s">
        <v>40</v>
      </c>
      <c r="H565" s="363"/>
      <c r="I565" s="363"/>
      <c r="J565" s="366"/>
      <c r="K565" s="366"/>
      <c r="L565" s="366"/>
      <c r="M565" s="366"/>
      <c r="N565" s="365"/>
      <c r="O565" s="59" t="str">
        <f>IFERROR(IF(N565&gt;4*LOOKUP($I$2,'FE-FC'!B559:B576,'FE-FC'!C559:C576),"AUDITORIA",""),"")</f>
        <v/>
      </c>
      <c r="P565" s="361" t="s">
        <v>40</v>
      </c>
      <c r="Q565" s="363"/>
      <c r="R565" s="363"/>
      <c r="S565" s="366"/>
      <c r="T565" s="366"/>
      <c r="U565" s="366"/>
      <c r="V565" s="366"/>
      <c r="W565" s="366"/>
      <c r="X565" s="366"/>
      <c r="Y565" s="367">
        <f t="shared" si="125"/>
        <v>0</v>
      </c>
      <c r="AA565" s="374" t="str">
        <f t="shared" si="122"/>
        <v/>
      </c>
      <c r="AB565" s="374" t="str">
        <f t="shared" si="124"/>
        <v/>
      </c>
    </row>
    <row r="566" spans="1:28" s="59" customFormat="1">
      <c r="A566" s="132"/>
      <c r="B566" s="361" t="s">
        <v>41</v>
      </c>
      <c r="C566" s="368"/>
      <c r="D566" s="368"/>
      <c r="E566" s="368"/>
      <c r="G566" s="361" t="s">
        <v>41</v>
      </c>
      <c r="H566" s="363"/>
      <c r="I566" s="363"/>
      <c r="J566" s="366"/>
      <c r="K566" s="366"/>
      <c r="L566" s="366"/>
      <c r="M566" s="366"/>
      <c r="N566" s="365"/>
      <c r="O566" s="59" t="str">
        <f>IFERROR(IF(N566&gt;4*LOOKUP($I$2,'FE-FC'!B559:B576,'FE-FC'!C559:C576),"AUDITORIA",""),"")</f>
        <v/>
      </c>
      <c r="P566" s="361" t="s">
        <v>41</v>
      </c>
      <c r="Q566" s="363"/>
      <c r="R566" s="363"/>
      <c r="S566" s="366"/>
      <c r="T566" s="366"/>
      <c r="U566" s="366"/>
      <c r="V566" s="366"/>
      <c r="W566" s="366"/>
      <c r="X566" s="366"/>
      <c r="Y566" s="367">
        <f t="shared" si="125"/>
        <v>0</v>
      </c>
      <c r="AA566" s="374" t="str">
        <f t="shared" si="122"/>
        <v/>
      </c>
      <c r="AB566" s="374" t="str">
        <f t="shared" si="124"/>
        <v/>
      </c>
    </row>
    <row r="567" spans="1:28" s="59" customFormat="1">
      <c r="A567" s="132"/>
      <c r="B567" s="361" t="s">
        <v>269</v>
      </c>
      <c r="C567" s="368"/>
      <c r="D567" s="368"/>
      <c r="E567" s="368"/>
      <c r="G567" s="361" t="s">
        <v>269</v>
      </c>
      <c r="H567" s="363"/>
      <c r="I567" s="363"/>
      <c r="J567" s="366"/>
      <c r="K567" s="366"/>
      <c r="L567" s="366"/>
      <c r="M567" s="366"/>
      <c r="N567" s="365"/>
      <c r="O567" s="59" t="str">
        <f>IFERROR(IF(N567&gt;4*LOOKUP($I$2,'FE-FC'!B559:B576,'FE-FC'!C559:C576),"AUDITORIA",""),"")</f>
        <v/>
      </c>
      <c r="P567" s="361" t="s">
        <v>269</v>
      </c>
      <c r="Q567" s="363"/>
      <c r="R567" s="363"/>
      <c r="S567" s="366"/>
      <c r="T567" s="366"/>
      <c r="U567" s="366"/>
      <c r="V567" s="366"/>
      <c r="W567" s="366"/>
      <c r="X567" s="366"/>
      <c r="Y567" s="367">
        <f t="shared" si="125"/>
        <v>0</v>
      </c>
      <c r="AA567" s="374" t="str">
        <f>IF(SUM(E567,N567,Y567),"","")</f>
        <v/>
      </c>
      <c r="AB567" s="374" t="str">
        <f t="shared" si="124"/>
        <v/>
      </c>
    </row>
    <row r="568" spans="1:28" s="59" customFormat="1">
      <c r="A568" s="132"/>
      <c r="B568" s="361" t="s">
        <v>42</v>
      </c>
      <c r="C568" s="368"/>
      <c r="D568" s="368"/>
      <c r="E568" s="368"/>
      <c r="G568" s="361" t="s">
        <v>42</v>
      </c>
      <c r="H568" s="363"/>
      <c r="I568" s="363"/>
      <c r="J568" s="366"/>
      <c r="K568" s="366"/>
      <c r="L568" s="366"/>
      <c r="M568" s="366"/>
      <c r="N568" s="365"/>
      <c r="O568" s="59" t="str">
        <f>IFERROR(IF(N568&gt;4*LOOKUP($I$2,'FE-FC'!B559:B576,'FE-FC'!C559:C576),"AUDITORIA",""),"")</f>
        <v/>
      </c>
      <c r="P568" s="361" t="s">
        <v>42</v>
      </c>
      <c r="Q568" s="363"/>
      <c r="R568" s="363"/>
      <c r="S568" s="366"/>
      <c r="T568" s="366"/>
      <c r="U568" s="366"/>
      <c r="V568" s="366"/>
      <c r="W568" s="366"/>
      <c r="X568" s="366"/>
      <c r="Y568" s="367">
        <f t="shared" si="125"/>
        <v>0</v>
      </c>
      <c r="AA568" s="374" t="str">
        <f>IF(SUM(E568,N568,Y568)=0,"","")</f>
        <v/>
      </c>
      <c r="AB568" s="374" t="str">
        <f t="shared" si="124"/>
        <v/>
      </c>
    </row>
    <row r="569" spans="1:28" s="59" customFormat="1">
      <c r="A569" s="132"/>
      <c r="B569" s="361" t="s">
        <v>43</v>
      </c>
      <c r="C569" s="362"/>
      <c r="D569" s="362"/>
      <c r="E569" s="362"/>
      <c r="G569" s="361" t="s">
        <v>43</v>
      </c>
      <c r="H569" s="363"/>
      <c r="I569" s="363"/>
      <c r="J569" s="366"/>
      <c r="K569" s="366"/>
      <c r="L569" s="366"/>
      <c r="M569" s="366"/>
      <c r="N569" s="365"/>
      <c r="O569" s="59" t="str">
        <f>IFERROR(IF(N569&gt;4*LOOKUP($I$2,'FE-FC'!B559:B576,'FE-FC'!C559:C576),"AUDITORIA",""),"")</f>
        <v/>
      </c>
      <c r="P569" s="361" t="s">
        <v>43</v>
      </c>
      <c r="Q569" s="363"/>
      <c r="R569" s="363"/>
      <c r="S569" s="366"/>
      <c r="T569" s="366"/>
      <c r="U569" s="366"/>
      <c r="V569" s="366"/>
      <c r="W569" s="366"/>
      <c r="X569" s="366"/>
      <c r="Y569" s="367">
        <f t="shared" si="125"/>
        <v>0</v>
      </c>
      <c r="AA569" s="374" t="str">
        <f>IF(SUM(E569,N569,Y569)=0,"","")</f>
        <v/>
      </c>
      <c r="AB569" s="374" t="str">
        <f t="shared" si="124"/>
        <v/>
      </c>
    </row>
    <row r="570" spans="1:28" s="59" customFormat="1">
      <c r="A570" s="132"/>
      <c r="B570" s="361" t="s">
        <v>44</v>
      </c>
      <c r="C570" s="368"/>
      <c r="D570" s="368"/>
      <c r="E570" s="368"/>
      <c r="G570" s="361" t="s">
        <v>44</v>
      </c>
      <c r="H570" s="363"/>
      <c r="I570" s="363"/>
      <c r="J570" s="366"/>
      <c r="K570" s="366"/>
      <c r="L570" s="366"/>
      <c r="M570" s="366"/>
      <c r="N570" s="365"/>
      <c r="O570" s="59" t="str">
        <f>IFERROR(IF(N559&gt;4*LOOKUP($I$2,'FE-FC'!B559:B576,'FE-FC'!C559:C576),"AUDITORIA",""),"")</f>
        <v/>
      </c>
      <c r="P570" s="361" t="s">
        <v>44</v>
      </c>
      <c r="Q570" s="363"/>
      <c r="R570" s="363"/>
      <c r="S570" s="366"/>
      <c r="T570" s="366"/>
      <c r="U570" s="366"/>
      <c r="V570" s="366"/>
      <c r="W570" s="366"/>
      <c r="X570" s="366"/>
      <c r="Y570" s="367">
        <f t="shared" si="125"/>
        <v>0</v>
      </c>
      <c r="AA570" s="374" t="str">
        <f>IF(SUM(E570,N570,Y570)=0,"","")</f>
        <v/>
      </c>
      <c r="AB570" s="374" t="str">
        <f t="shared" si="124"/>
        <v/>
      </c>
    </row>
    <row r="571" spans="1:28"/>
    <row r="572" spans="1:28" ht="15.75">
      <c r="A572" s="129"/>
      <c r="B572" s="372" t="s">
        <v>602</v>
      </c>
      <c r="C572" s="371" t="s">
        <v>571</v>
      </c>
      <c r="D572" s="370"/>
      <c r="F572" s="130"/>
      <c r="G572" s="130"/>
      <c r="H572" s="130"/>
      <c r="I572" s="130"/>
      <c r="J572" s="130"/>
      <c r="K572" s="130"/>
      <c r="L572" s="130"/>
      <c r="M572" s="130"/>
      <c r="N572" s="130"/>
    </row>
    <row r="573" spans="1:28" ht="15.75">
      <c r="A573" s="129"/>
      <c r="B573" s="372"/>
      <c r="C573" s="371" t="s">
        <v>573</v>
      </c>
      <c r="D573" s="366" t="s">
        <v>540</v>
      </c>
      <c r="E573" s="127" t="str">
        <f>IF(LEN(D573)&gt;0,LEFT(D573,3),"")</f>
        <v>BT3</v>
      </c>
      <c r="F573" s="441" t="str">
        <f>IF(E573="BT5","Llenar solo el Formato 1",IF(E573="BT7","Llenar solo el Formato 1",IF(E573="BT6","Llenar solo el Formato 2",IF(E573="BT4","Llenar solo el Formato 2","Llenar solo el Formato 3"))))</f>
        <v>Llenar solo el Formato 3</v>
      </c>
      <c r="G573" s="441"/>
      <c r="H573" s="130"/>
      <c r="I573" s="130"/>
      <c r="J573" s="130"/>
      <c r="K573" s="130"/>
      <c r="L573" s="130"/>
      <c r="M573" s="130"/>
      <c r="N573" s="130"/>
    </row>
    <row r="574" spans="1:28" ht="15.75">
      <c r="A574" s="129"/>
      <c r="B574" s="357" t="s">
        <v>436</v>
      </c>
      <c r="C574" s="130"/>
      <c r="D574" s="130"/>
      <c r="E574" s="130"/>
      <c r="F574" s="130"/>
      <c r="G574" s="357" t="s">
        <v>438</v>
      </c>
      <c r="H574" s="130"/>
      <c r="I574" s="130"/>
      <c r="J574" s="130"/>
      <c r="K574" s="130"/>
      <c r="L574" s="130"/>
      <c r="M574" s="130"/>
      <c r="P574" s="357" t="s">
        <v>440</v>
      </c>
      <c r="Q574" s="130"/>
      <c r="R574" s="130"/>
      <c r="S574" s="130"/>
      <c r="T574" s="130"/>
      <c r="U574" s="130"/>
      <c r="V574" s="130"/>
      <c r="W574" s="130"/>
    </row>
    <row r="575" spans="1:28" s="59" customFormat="1" ht="15" customHeight="1">
      <c r="A575" s="132"/>
      <c r="B575" s="442" t="s">
        <v>268</v>
      </c>
      <c r="C575" s="442" t="s">
        <v>439</v>
      </c>
      <c r="D575" s="442"/>
      <c r="E575" s="443" t="s">
        <v>564</v>
      </c>
      <c r="G575" s="444" t="s">
        <v>268</v>
      </c>
      <c r="H575" s="444" t="s">
        <v>265</v>
      </c>
      <c r="I575" s="444"/>
      <c r="J575" s="444" t="s">
        <v>267</v>
      </c>
      <c r="K575" s="444"/>
      <c r="L575" s="444"/>
      <c r="M575" s="444"/>
      <c r="N575" s="445" t="s">
        <v>564</v>
      </c>
      <c r="O575" s="60"/>
      <c r="P575" s="444" t="s">
        <v>268</v>
      </c>
      <c r="Q575" s="444" t="s">
        <v>265</v>
      </c>
      <c r="R575" s="444"/>
      <c r="S575" s="444" t="s">
        <v>267</v>
      </c>
      <c r="T575" s="444"/>
      <c r="U575" s="444"/>
      <c r="V575" s="444"/>
      <c r="W575" s="444" t="s">
        <v>266</v>
      </c>
      <c r="X575" s="444"/>
      <c r="Y575" s="445" t="s">
        <v>564</v>
      </c>
    </row>
    <row r="576" spans="1:28" s="59" customFormat="1" ht="18" customHeight="1">
      <c r="A576" s="132"/>
      <c r="B576" s="442"/>
      <c r="C576" s="442"/>
      <c r="D576" s="442"/>
      <c r="E576" s="443"/>
      <c r="G576" s="444"/>
      <c r="H576" s="444"/>
      <c r="I576" s="444"/>
      <c r="J576" s="444" t="s">
        <v>270</v>
      </c>
      <c r="K576" s="444"/>
      <c r="L576" s="444" t="s">
        <v>271</v>
      </c>
      <c r="M576" s="444"/>
      <c r="N576" s="445"/>
      <c r="O576" s="60"/>
      <c r="P576" s="444"/>
      <c r="Q576" s="444"/>
      <c r="R576" s="444"/>
      <c r="S576" s="444" t="s">
        <v>270</v>
      </c>
      <c r="T576" s="444"/>
      <c r="U576" s="444" t="s">
        <v>271</v>
      </c>
      <c r="V576" s="444"/>
      <c r="W576" s="445" t="s">
        <v>567</v>
      </c>
      <c r="X576" s="445" t="s">
        <v>566</v>
      </c>
      <c r="Y576" s="445"/>
    </row>
    <row r="577" spans="1:28" s="59" customFormat="1" ht="45">
      <c r="A577" s="132"/>
      <c r="B577" s="442"/>
      <c r="C577" s="359" t="s">
        <v>565</v>
      </c>
      <c r="D577" s="359" t="s">
        <v>566</v>
      </c>
      <c r="E577" s="443"/>
      <c r="G577" s="444"/>
      <c r="H577" s="360" t="s">
        <v>568</v>
      </c>
      <c r="I577" s="360" t="s">
        <v>569</v>
      </c>
      <c r="J577" s="360" t="s">
        <v>570</v>
      </c>
      <c r="K577" s="360" t="s">
        <v>566</v>
      </c>
      <c r="L577" s="360" t="s">
        <v>570</v>
      </c>
      <c r="M577" s="360" t="s">
        <v>566</v>
      </c>
      <c r="N577" s="445"/>
      <c r="O577" s="60"/>
      <c r="P577" s="444"/>
      <c r="Q577" s="360" t="s">
        <v>568</v>
      </c>
      <c r="R577" s="360" t="s">
        <v>569</v>
      </c>
      <c r="S577" s="360" t="s">
        <v>570</v>
      </c>
      <c r="T577" s="360" t="s">
        <v>566</v>
      </c>
      <c r="U577" s="360" t="s">
        <v>570</v>
      </c>
      <c r="V577" s="360" t="s">
        <v>566</v>
      </c>
      <c r="W577" s="445"/>
      <c r="X577" s="445"/>
      <c r="Y577" s="445"/>
      <c r="AA577" s="133"/>
      <c r="AB577" s="133"/>
    </row>
    <row r="578" spans="1:28" s="59" customFormat="1">
      <c r="A578" s="132"/>
      <c r="B578" s="361" t="s">
        <v>34</v>
      </c>
      <c r="C578" s="362"/>
      <c r="D578" s="362"/>
      <c r="E578" s="362"/>
      <c r="G578" s="361" t="s">
        <v>34</v>
      </c>
      <c r="H578" s="363"/>
      <c r="I578" s="363"/>
      <c r="J578" s="364"/>
      <c r="K578" s="364"/>
      <c r="L578" s="364"/>
      <c r="M578" s="364"/>
      <c r="N578" s="365"/>
      <c r="O578" s="59" t="str">
        <f>IFERROR(IF(N578&gt;4*LOOKUP($I$2,'FE-FC'!B578:B595,'FE-FC'!C578:C595),"AUDITORIA",""),"")</f>
        <v/>
      </c>
      <c r="P578" s="361" t="s">
        <v>34</v>
      </c>
      <c r="Q578" s="363"/>
      <c r="R578" s="363"/>
      <c r="S578" s="364"/>
      <c r="T578" s="364"/>
      <c r="U578" s="364"/>
      <c r="V578" s="364"/>
      <c r="W578" s="366"/>
      <c r="X578" s="366"/>
      <c r="Y578" s="367">
        <f>T578+V578+X578</f>
        <v>0</v>
      </c>
      <c r="AA578" s="374" t="str">
        <f t="shared" ref="AA578:AA585" si="126">IF(SUM(E578,N578,Y578)=0,"","")</f>
        <v/>
      </c>
      <c r="AB578" s="374" t="str">
        <f>IFERROR(SUM(AA578:AA589)/IFERROR(COUNTIF(AA578:AA589,"&gt;0"),1),"")</f>
        <v/>
      </c>
    </row>
    <row r="579" spans="1:28" s="59" customFormat="1">
      <c r="A579" s="132"/>
      <c r="B579" s="361" t="s">
        <v>35</v>
      </c>
      <c r="C579" s="368"/>
      <c r="D579" s="368"/>
      <c r="E579" s="368"/>
      <c r="G579" s="361" t="s">
        <v>35</v>
      </c>
      <c r="H579" s="363"/>
      <c r="I579" s="363"/>
      <c r="J579" s="366"/>
      <c r="K579" s="366"/>
      <c r="L579" s="366"/>
      <c r="M579" s="366"/>
      <c r="N579" s="365"/>
      <c r="O579" s="59" t="str">
        <f>IFERROR(IF(N579&gt;4*LOOKUP($I$2,'FE-FC'!B578:B595,'FE-FC'!C578:C595),"AUDITORIA",""),"")</f>
        <v/>
      </c>
      <c r="P579" s="361" t="s">
        <v>35</v>
      </c>
      <c r="Q579" s="363"/>
      <c r="R579" s="363"/>
      <c r="S579" s="366"/>
      <c r="T579" s="366"/>
      <c r="U579" s="366"/>
      <c r="V579" s="366"/>
      <c r="W579" s="366"/>
      <c r="X579" s="366"/>
      <c r="Y579" s="367">
        <f t="shared" ref="Y579:Y580" si="127">T579+V579+X579</f>
        <v>0</v>
      </c>
      <c r="AA579" s="374" t="str">
        <f t="shared" si="126"/>
        <v/>
      </c>
      <c r="AB579" s="374" t="str">
        <f>AB578</f>
        <v/>
      </c>
    </row>
    <row r="580" spans="1:28" s="59" customFormat="1" ht="15" customHeight="1">
      <c r="A580" s="132"/>
      <c r="B580" s="361" t="s">
        <v>36</v>
      </c>
      <c r="C580" s="368"/>
      <c r="D580" s="368"/>
      <c r="E580" s="368"/>
      <c r="G580" s="361" t="s">
        <v>36</v>
      </c>
      <c r="H580" s="363"/>
      <c r="I580" s="363"/>
      <c r="J580" s="366"/>
      <c r="K580" s="366"/>
      <c r="L580" s="366"/>
      <c r="M580" s="366"/>
      <c r="N580" s="365"/>
      <c r="O580" s="59" t="str">
        <f>IFERROR(IF(N580&gt;4*LOOKUP($I$2,'FE-FC'!B578:B595,'FE-FC'!C578:C595),"AUDITORIA",""),"")</f>
        <v/>
      </c>
      <c r="P580" s="361" t="s">
        <v>36</v>
      </c>
      <c r="Q580" s="363"/>
      <c r="R580" s="363"/>
      <c r="S580" s="366"/>
      <c r="T580" s="366"/>
      <c r="U580" s="366"/>
      <c r="V580" s="366"/>
      <c r="W580" s="366"/>
      <c r="X580" s="366"/>
      <c r="Y580" s="367">
        <f t="shared" si="127"/>
        <v>0</v>
      </c>
      <c r="AA580" s="374" t="str">
        <f t="shared" si="126"/>
        <v/>
      </c>
      <c r="AB580" s="374" t="str">
        <f t="shared" ref="AB580:AB589" si="128">AB579</f>
        <v/>
      </c>
    </row>
    <row r="581" spans="1:28" s="59" customFormat="1">
      <c r="A581" s="132"/>
      <c r="B581" s="361" t="s">
        <v>37</v>
      </c>
      <c r="C581" s="368"/>
      <c r="D581" s="368"/>
      <c r="E581" s="368"/>
      <c r="G581" s="361" t="s">
        <v>37</v>
      </c>
      <c r="H581" s="363"/>
      <c r="I581" s="363"/>
      <c r="J581" s="366"/>
      <c r="K581" s="366"/>
      <c r="L581" s="366"/>
      <c r="M581" s="366"/>
      <c r="N581" s="365"/>
      <c r="O581" s="59" t="str">
        <f>IFERROR(IF(N581&gt;4*LOOKUP($I$2,'FE-FC'!B578:B595,'FE-FC'!C578:C595),"AUDITORIA",""),"")</f>
        <v/>
      </c>
      <c r="P581" s="361" t="s">
        <v>37</v>
      </c>
      <c r="Q581" s="363"/>
      <c r="R581" s="363"/>
      <c r="S581" s="366"/>
      <c r="T581" s="366"/>
      <c r="U581" s="366"/>
      <c r="V581" s="366"/>
      <c r="W581" s="366"/>
      <c r="X581" s="366"/>
      <c r="Y581" s="367">
        <f>T581+V581+X581</f>
        <v>0</v>
      </c>
      <c r="AA581" s="374" t="str">
        <f t="shared" si="126"/>
        <v/>
      </c>
      <c r="AB581" s="374" t="str">
        <f t="shared" si="128"/>
        <v/>
      </c>
    </row>
    <row r="582" spans="1:28" s="59" customFormat="1">
      <c r="A582" s="132"/>
      <c r="B582" s="361" t="s">
        <v>38</v>
      </c>
      <c r="C582" s="368"/>
      <c r="D582" s="368"/>
      <c r="E582" s="368"/>
      <c r="G582" s="361" t="s">
        <v>38</v>
      </c>
      <c r="H582" s="363"/>
      <c r="I582" s="363"/>
      <c r="J582" s="366"/>
      <c r="K582" s="366"/>
      <c r="L582" s="366"/>
      <c r="M582" s="366"/>
      <c r="N582" s="365"/>
      <c r="O582" s="59" t="str">
        <f>IFERROR(IF(N582&gt;4*LOOKUP($I$2,'FE-FC'!B578:B595,'FE-FC'!C578:C595),"AUDITORIA",""),"")</f>
        <v/>
      </c>
      <c r="P582" s="361" t="s">
        <v>38</v>
      </c>
      <c r="Q582" s="363"/>
      <c r="R582" s="363"/>
      <c r="S582" s="366"/>
      <c r="T582" s="366"/>
      <c r="U582" s="366"/>
      <c r="V582" s="366"/>
      <c r="W582" s="366"/>
      <c r="X582" s="366"/>
      <c r="Y582" s="367">
        <f t="shared" ref="Y582:Y589" si="129">T582+V582+X582</f>
        <v>0</v>
      </c>
      <c r="AA582" s="374" t="str">
        <f t="shared" si="126"/>
        <v/>
      </c>
      <c r="AB582" s="374" t="str">
        <f t="shared" si="128"/>
        <v/>
      </c>
    </row>
    <row r="583" spans="1:28" s="59" customFormat="1">
      <c r="A583" s="132"/>
      <c r="B583" s="361" t="s">
        <v>39</v>
      </c>
      <c r="C583" s="362"/>
      <c r="D583" s="362"/>
      <c r="E583" s="362"/>
      <c r="G583" s="361" t="s">
        <v>39</v>
      </c>
      <c r="H583" s="363"/>
      <c r="I583" s="363"/>
      <c r="J583" s="366"/>
      <c r="K583" s="366"/>
      <c r="L583" s="366"/>
      <c r="M583" s="366"/>
      <c r="N583" s="365"/>
      <c r="O583" s="59" t="str">
        <f>IFERROR(IF(N583&gt;4*LOOKUP($I$2,'FE-FC'!B578:B595,'FE-FC'!C578:C595),"AUDITORIA",""),"")</f>
        <v/>
      </c>
      <c r="P583" s="361" t="s">
        <v>39</v>
      </c>
      <c r="Q583" s="363"/>
      <c r="R583" s="363"/>
      <c r="S583" s="366"/>
      <c r="T583" s="366"/>
      <c r="U583" s="366"/>
      <c r="V583" s="366"/>
      <c r="W583" s="366"/>
      <c r="X583" s="366"/>
      <c r="Y583" s="367">
        <f t="shared" si="129"/>
        <v>0</v>
      </c>
      <c r="AA583" s="374" t="str">
        <f t="shared" si="126"/>
        <v/>
      </c>
      <c r="AB583" s="374" t="str">
        <f t="shared" si="128"/>
        <v/>
      </c>
    </row>
    <row r="584" spans="1:28" s="59" customFormat="1">
      <c r="A584" s="132"/>
      <c r="B584" s="361" t="s">
        <v>40</v>
      </c>
      <c r="C584" s="368"/>
      <c r="D584" s="368"/>
      <c r="E584" s="368"/>
      <c r="G584" s="361" t="s">
        <v>40</v>
      </c>
      <c r="H584" s="363"/>
      <c r="I584" s="363"/>
      <c r="J584" s="366"/>
      <c r="K584" s="366"/>
      <c r="L584" s="366"/>
      <c r="M584" s="366"/>
      <c r="N584" s="365"/>
      <c r="O584" s="59" t="str">
        <f>IFERROR(IF(N584&gt;4*LOOKUP($I$2,'FE-FC'!B578:B595,'FE-FC'!C578:C595),"AUDITORIA",""),"")</f>
        <v/>
      </c>
      <c r="P584" s="361" t="s">
        <v>40</v>
      </c>
      <c r="Q584" s="363"/>
      <c r="R584" s="363"/>
      <c r="S584" s="366"/>
      <c r="T584" s="366"/>
      <c r="U584" s="366"/>
      <c r="V584" s="366"/>
      <c r="W584" s="366"/>
      <c r="X584" s="366"/>
      <c r="Y584" s="367">
        <f t="shared" si="129"/>
        <v>0</v>
      </c>
      <c r="AA584" s="374" t="str">
        <f t="shared" si="126"/>
        <v/>
      </c>
      <c r="AB584" s="374" t="str">
        <f t="shared" si="128"/>
        <v/>
      </c>
    </row>
    <row r="585" spans="1:28" s="59" customFormat="1">
      <c r="A585" s="132"/>
      <c r="B585" s="361" t="s">
        <v>41</v>
      </c>
      <c r="C585" s="368"/>
      <c r="D585" s="368"/>
      <c r="E585" s="368"/>
      <c r="G585" s="361" t="s">
        <v>41</v>
      </c>
      <c r="H585" s="363"/>
      <c r="I585" s="363"/>
      <c r="J585" s="366"/>
      <c r="K585" s="366"/>
      <c r="L585" s="366"/>
      <c r="M585" s="366"/>
      <c r="N585" s="365"/>
      <c r="O585" s="59" t="str">
        <f>IFERROR(IF(N585&gt;4*LOOKUP($I$2,'FE-FC'!B578:B595,'FE-FC'!C578:C595),"AUDITORIA",""),"")</f>
        <v/>
      </c>
      <c r="P585" s="361" t="s">
        <v>41</v>
      </c>
      <c r="Q585" s="363"/>
      <c r="R585" s="363"/>
      <c r="S585" s="366"/>
      <c r="T585" s="366"/>
      <c r="U585" s="366"/>
      <c r="V585" s="366"/>
      <c r="W585" s="366"/>
      <c r="X585" s="366"/>
      <c r="Y585" s="367">
        <f t="shared" si="129"/>
        <v>0</v>
      </c>
      <c r="AA585" s="374" t="str">
        <f t="shared" si="126"/>
        <v/>
      </c>
      <c r="AB585" s="374" t="str">
        <f t="shared" si="128"/>
        <v/>
      </c>
    </row>
    <row r="586" spans="1:28" s="59" customFormat="1">
      <c r="A586" s="132"/>
      <c r="B586" s="361" t="s">
        <v>269</v>
      </c>
      <c r="C586" s="368"/>
      <c r="D586" s="368"/>
      <c r="E586" s="368"/>
      <c r="G586" s="361" t="s">
        <v>269</v>
      </c>
      <c r="H586" s="363"/>
      <c r="I586" s="363"/>
      <c r="J586" s="366"/>
      <c r="K586" s="366"/>
      <c r="L586" s="366"/>
      <c r="M586" s="366"/>
      <c r="N586" s="365"/>
      <c r="O586" s="59" t="str">
        <f>IFERROR(IF(N586&gt;4*LOOKUP($I$2,'FE-FC'!B578:B595,'FE-FC'!C578:C595),"AUDITORIA",""),"")</f>
        <v/>
      </c>
      <c r="P586" s="361" t="s">
        <v>269</v>
      </c>
      <c r="Q586" s="363"/>
      <c r="R586" s="363"/>
      <c r="S586" s="366"/>
      <c r="T586" s="366"/>
      <c r="U586" s="366"/>
      <c r="V586" s="366"/>
      <c r="W586" s="366"/>
      <c r="X586" s="366"/>
      <c r="Y586" s="367">
        <f t="shared" si="129"/>
        <v>0</v>
      </c>
      <c r="AA586" s="374" t="str">
        <f>IF(SUM(E586,N586,Y586),"","")</f>
        <v/>
      </c>
      <c r="AB586" s="374" t="str">
        <f t="shared" si="128"/>
        <v/>
      </c>
    </row>
    <row r="587" spans="1:28" s="59" customFormat="1">
      <c r="A587" s="132"/>
      <c r="B587" s="361" t="s">
        <v>42</v>
      </c>
      <c r="C587" s="368"/>
      <c r="D587" s="368"/>
      <c r="E587" s="368"/>
      <c r="G587" s="361" t="s">
        <v>42</v>
      </c>
      <c r="H587" s="363"/>
      <c r="I587" s="363"/>
      <c r="J587" s="366"/>
      <c r="K587" s="366"/>
      <c r="L587" s="366"/>
      <c r="M587" s="366"/>
      <c r="N587" s="365"/>
      <c r="O587" s="59" t="str">
        <f>IFERROR(IF(N587&gt;4*LOOKUP($I$2,'FE-FC'!B578:B595,'FE-FC'!C578:C595),"AUDITORIA",""),"")</f>
        <v/>
      </c>
      <c r="P587" s="361" t="s">
        <v>42</v>
      </c>
      <c r="Q587" s="363"/>
      <c r="R587" s="363"/>
      <c r="S587" s="366"/>
      <c r="T587" s="366"/>
      <c r="U587" s="366"/>
      <c r="V587" s="366"/>
      <c r="W587" s="366"/>
      <c r="X587" s="366"/>
      <c r="Y587" s="367">
        <f t="shared" si="129"/>
        <v>0</v>
      </c>
      <c r="AA587" s="374" t="str">
        <f>IF(SUM(E587,N587,Y587)=0,"","")</f>
        <v/>
      </c>
      <c r="AB587" s="374" t="str">
        <f t="shared" si="128"/>
        <v/>
      </c>
    </row>
    <row r="588" spans="1:28" s="59" customFormat="1">
      <c r="A588" s="132"/>
      <c r="B588" s="361" t="s">
        <v>43</v>
      </c>
      <c r="C588" s="362"/>
      <c r="D588" s="362"/>
      <c r="E588" s="362"/>
      <c r="G588" s="361" t="s">
        <v>43</v>
      </c>
      <c r="H588" s="363"/>
      <c r="I588" s="363"/>
      <c r="J588" s="366"/>
      <c r="K588" s="366"/>
      <c r="L588" s="366"/>
      <c r="M588" s="366"/>
      <c r="N588" s="365"/>
      <c r="O588" s="59" t="str">
        <f>IFERROR(IF(N588&gt;4*LOOKUP($I$2,'FE-FC'!B578:B595,'FE-FC'!C578:C595),"AUDITORIA",""),"")</f>
        <v/>
      </c>
      <c r="P588" s="361" t="s">
        <v>43</v>
      </c>
      <c r="Q588" s="363"/>
      <c r="R588" s="363"/>
      <c r="S588" s="366"/>
      <c r="T588" s="366"/>
      <c r="U588" s="366"/>
      <c r="V588" s="366"/>
      <c r="W588" s="366"/>
      <c r="X588" s="366"/>
      <c r="Y588" s="367">
        <f t="shared" si="129"/>
        <v>0</v>
      </c>
      <c r="AA588" s="374" t="str">
        <f>IF(SUM(E588,N588,Y588)=0,"","")</f>
        <v/>
      </c>
      <c r="AB588" s="374" t="str">
        <f t="shared" si="128"/>
        <v/>
      </c>
    </row>
    <row r="589" spans="1:28" s="59" customFormat="1">
      <c r="A589" s="132"/>
      <c r="B589" s="361" t="s">
        <v>44</v>
      </c>
      <c r="C589" s="368"/>
      <c r="D589" s="368"/>
      <c r="E589" s="368"/>
      <c r="G589" s="361" t="s">
        <v>44</v>
      </c>
      <c r="H589" s="363"/>
      <c r="I589" s="363"/>
      <c r="J589" s="366"/>
      <c r="K589" s="366"/>
      <c r="L589" s="366"/>
      <c r="M589" s="366"/>
      <c r="N589" s="365"/>
      <c r="O589" s="59" t="str">
        <f>IFERROR(IF(N578&gt;4*LOOKUP($I$2,'FE-FC'!B578:B595,'FE-FC'!C578:C595),"AUDITORIA",""),"")</f>
        <v/>
      </c>
      <c r="P589" s="361" t="s">
        <v>44</v>
      </c>
      <c r="Q589" s="363"/>
      <c r="R589" s="363"/>
      <c r="S589" s="366"/>
      <c r="T589" s="366"/>
      <c r="U589" s="366"/>
      <c r="V589" s="366"/>
      <c r="W589" s="366"/>
      <c r="X589" s="366"/>
      <c r="Y589" s="367">
        <f t="shared" si="129"/>
        <v>0</v>
      </c>
      <c r="AA589" s="374" t="str">
        <f>IF(SUM(E589,N589,Y589)=0,"","")</f>
        <v/>
      </c>
      <c r="AB589" s="374" t="str">
        <f t="shared" si="128"/>
        <v/>
      </c>
    </row>
    <row r="590" spans="1:28"/>
    <row r="591" spans="1:28" ht="15.75">
      <c r="A591" s="129"/>
      <c r="B591" s="372" t="s">
        <v>603</v>
      </c>
      <c r="C591" s="371" t="s">
        <v>571</v>
      </c>
      <c r="D591" s="370"/>
      <c r="F591" s="130"/>
      <c r="G591" s="130"/>
      <c r="H591" s="130"/>
      <c r="I591" s="130"/>
      <c r="J591" s="130"/>
      <c r="K591" s="130"/>
      <c r="L591" s="130"/>
      <c r="M591" s="130"/>
      <c r="N591" s="130"/>
    </row>
    <row r="592" spans="1:28" ht="15.75">
      <c r="A592" s="129"/>
      <c r="B592" s="372"/>
      <c r="C592" s="371" t="s">
        <v>573</v>
      </c>
      <c r="D592" s="366" t="s">
        <v>540</v>
      </c>
      <c r="E592" s="127" t="str">
        <f>IF(LEN(D592)&gt;0,LEFT(D592,3),"")</f>
        <v>BT3</v>
      </c>
      <c r="F592" s="441" t="str">
        <f>IF(E592="BT5","Llenar solo el Formato 1",IF(E592="BT7","Llenar solo el Formato 1",IF(E592="BT6","Llenar solo el Formato 2",IF(E592="BT4","Llenar solo el Formato 2","Llenar solo el Formato 3"))))</f>
        <v>Llenar solo el Formato 3</v>
      </c>
      <c r="G592" s="441"/>
      <c r="H592" s="130"/>
      <c r="I592" s="130"/>
      <c r="J592" s="130"/>
      <c r="K592" s="130"/>
      <c r="L592" s="130"/>
      <c r="M592" s="130"/>
      <c r="N592" s="130"/>
    </row>
    <row r="593" spans="1:28" ht="15.75">
      <c r="A593" s="129"/>
      <c r="B593" s="357" t="s">
        <v>436</v>
      </c>
      <c r="C593" s="130"/>
      <c r="D593" s="130"/>
      <c r="E593" s="130"/>
      <c r="F593" s="130"/>
      <c r="G593" s="357" t="s">
        <v>438</v>
      </c>
      <c r="H593" s="130"/>
      <c r="I593" s="130"/>
      <c r="J593" s="130"/>
      <c r="K593" s="130"/>
      <c r="L593" s="130"/>
      <c r="M593" s="130"/>
      <c r="P593" s="357" t="s">
        <v>440</v>
      </c>
      <c r="Q593" s="130"/>
      <c r="R593" s="130"/>
      <c r="S593" s="130"/>
      <c r="T593" s="130"/>
      <c r="U593" s="130"/>
      <c r="V593" s="130"/>
      <c r="W593" s="130"/>
    </row>
    <row r="594" spans="1:28" s="59" customFormat="1" ht="15" customHeight="1">
      <c r="A594" s="132"/>
      <c r="B594" s="442" t="s">
        <v>268</v>
      </c>
      <c r="C594" s="442" t="s">
        <v>439</v>
      </c>
      <c r="D594" s="442"/>
      <c r="E594" s="443" t="s">
        <v>564</v>
      </c>
      <c r="G594" s="444" t="s">
        <v>268</v>
      </c>
      <c r="H594" s="444" t="s">
        <v>265</v>
      </c>
      <c r="I594" s="444"/>
      <c r="J594" s="444" t="s">
        <v>267</v>
      </c>
      <c r="K594" s="444"/>
      <c r="L594" s="444"/>
      <c r="M594" s="444"/>
      <c r="N594" s="445" t="s">
        <v>564</v>
      </c>
      <c r="O594" s="60"/>
      <c r="P594" s="444" t="s">
        <v>268</v>
      </c>
      <c r="Q594" s="444" t="s">
        <v>265</v>
      </c>
      <c r="R594" s="444"/>
      <c r="S594" s="444" t="s">
        <v>267</v>
      </c>
      <c r="T594" s="444"/>
      <c r="U594" s="444"/>
      <c r="V594" s="444"/>
      <c r="W594" s="444" t="s">
        <v>266</v>
      </c>
      <c r="X594" s="444"/>
      <c r="Y594" s="445" t="s">
        <v>564</v>
      </c>
    </row>
    <row r="595" spans="1:28" s="59" customFormat="1" ht="18" customHeight="1">
      <c r="A595" s="132"/>
      <c r="B595" s="442"/>
      <c r="C595" s="442"/>
      <c r="D595" s="442"/>
      <c r="E595" s="443"/>
      <c r="G595" s="444"/>
      <c r="H595" s="444"/>
      <c r="I595" s="444"/>
      <c r="J595" s="444" t="s">
        <v>270</v>
      </c>
      <c r="K595" s="444"/>
      <c r="L595" s="444" t="s">
        <v>271</v>
      </c>
      <c r="M595" s="444"/>
      <c r="N595" s="445"/>
      <c r="O595" s="60"/>
      <c r="P595" s="444"/>
      <c r="Q595" s="444"/>
      <c r="R595" s="444"/>
      <c r="S595" s="444" t="s">
        <v>270</v>
      </c>
      <c r="T595" s="444"/>
      <c r="U595" s="444" t="s">
        <v>271</v>
      </c>
      <c r="V595" s="444"/>
      <c r="W595" s="445" t="s">
        <v>567</v>
      </c>
      <c r="X595" s="445" t="s">
        <v>566</v>
      </c>
      <c r="Y595" s="445"/>
    </row>
    <row r="596" spans="1:28" s="59" customFormat="1" ht="45">
      <c r="A596" s="132"/>
      <c r="B596" s="442"/>
      <c r="C596" s="359" t="s">
        <v>565</v>
      </c>
      <c r="D596" s="359" t="s">
        <v>566</v>
      </c>
      <c r="E596" s="443"/>
      <c r="G596" s="444"/>
      <c r="H596" s="360" t="s">
        <v>568</v>
      </c>
      <c r="I596" s="360" t="s">
        <v>569</v>
      </c>
      <c r="J596" s="360" t="s">
        <v>570</v>
      </c>
      <c r="K596" s="360" t="s">
        <v>566</v>
      </c>
      <c r="L596" s="360" t="s">
        <v>570</v>
      </c>
      <c r="M596" s="360" t="s">
        <v>566</v>
      </c>
      <c r="N596" s="445"/>
      <c r="O596" s="60"/>
      <c r="P596" s="444"/>
      <c r="Q596" s="360" t="s">
        <v>568</v>
      </c>
      <c r="R596" s="360" t="s">
        <v>569</v>
      </c>
      <c r="S596" s="360" t="s">
        <v>570</v>
      </c>
      <c r="T596" s="360" t="s">
        <v>566</v>
      </c>
      <c r="U596" s="360" t="s">
        <v>570</v>
      </c>
      <c r="V596" s="360" t="s">
        <v>566</v>
      </c>
      <c r="W596" s="445"/>
      <c r="X596" s="445"/>
      <c r="Y596" s="445"/>
      <c r="AA596" s="133"/>
      <c r="AB596" s="133"/>
    </row>
    <row r="597" spans="1:28" s="59" customFormat="1">
      <c r="A597" s="132"/>
      <c r="B597" s="361" t="s">
        <v>34</v>
      </c>
      <c r="C597" s="362"/>
      <c r="D597" s="362"/>
      <c r="E597" s="362"/>
      <c r="G597" s="361" t="s">
        <v>34</v>
      </c>
      <c r="H597" s="363"/>
      <c r="I597" s="363"/>
      <c r="J597" s="364"/>
      <c r="K597" s="364"/>
      <c r="L597" s="364"/>
      <c r="M597" s="364"/>
      <c r="N597" s="365"/>
      <c r="O597" s="59" t="str">
        <f>IFERROR(IF(N597&gt;4*LOOKUP($I$2,'FE-FC'!B597:B614,'FE-FC'!C597:C614),"AUDITORIA",""),"")</f>
        <v/>
      </c>
      <c r="P597" s="361" t="s">
        <v>34</v>
      </c>
      <c r="Q597" s="363"/>
      <c r="R597" s="363"/>
      <c r="S597" s="364"/>
      <c r="T597" s="364"/>
      <c r="U597" s="364"/>
      <c r="V597" s="364"/>
      <c r="W597" s="366"/>
      <c r="X597" s="366"/>
      <c r="Y597" s="367">
        <f>T597+V597+X597</f>
        <v>0</v>
      </c>
      <c r="AA597" s="374" t="str">
        <f t="shared" ref="AA597:AA604" si="130">IF(SUM(E597,N597,Y597)=0,"","")</f>
        <v/>
      </c>
      <c r="AB597" s="374" t="str">
        <f>IFERROR(SUM(AA597:AA608)/IFERROR(COUNTIF(AA597:AA608,"&gt;0"),1),"")</f>
        <v/>
      </c>
    </row>
    <row r="598" spans="1:28" s="59" customFormat="1">
      <c r="A598" s="132"/>
      <c r="B598" s="361" t="s">
        <v>35</v>
      </c>
      <c r="C598" s="368"/>
      <c r="D598" s="368"/>
      <c r="E598" s="368"/>
      <c r="G598" s="361" t="s">
        <v>35</v>
      </c>
      <c r="H598" s="363"/>
      <c r="I598" s="363"/>
      <c r="J598" s="366"/>
      <c r="K598" s="366"/>
      <c r="L598" s="366"/>
      <c r="M598" s="366"/>
      <c r="N598" s="365"/>
      <c r="O598" s="59" t="str">
        <f>IFERROR(IF(N598&gt;4*LOOKUP($I$2,'FE-FC'!B597:B614,'FE-FC'!C597:C614),"AUDITORIA",""),"")</f>
        <v/>
      </c>
      <c r="P598" s="361" t="s">
        <v>35</v>
      </c>
      <c r="Q598" s="363"/>
      <c r="R598" s="363"/>
      <c r="S598" s="366"/>
      <c r="T598" s="366"/>
      <c r="U598" s="366"/>
      <c r="V598" s="366"/>
      <c r="W598" s="366"/>
      <c r="X598" s="366"/>
      <c r="Y598" s="367">
        <f t="shared" ref="Y598:Y599" si="131">T598+V598+X598</f>
        <v>0</v>
      </c>
      <c r="AA598" s="374" t="str">
        <f t="shared" si="130"/>
        <v/>
      </c>
      <c r="AB598" s="374" t="str">
        <f>AB597</f>
        <v/>
      </c>
    </row>
    <row r="599" spans="1:28" s="59" customFormat="1" ht="15" customHeight="1">
      <c r="A599" s="132"/>
      <c r="B599" s="361" t="s">
        <v>36</v>
      </c>
      <c r="C599" s="368"/>
      <c r="D599" s="368"/>
      <c r="E599" s="368"/>
      <c r="G599" s="361" t="s">
        <v>36</v>
      </c>
      <c r="H599" s="363"/>
      <c r="I599" s="363"/>
      <c r="J599" s="366"/>
      <c r="K599" s="366"/>
      <c r="L599" s="366"/>
      <c r="M599" s="366"/>
      <c r="N599" s="365"/>
      <c r="O599" s="59" t="str">
        <f>IFERROR(IF(N599&gt;4*LOOKUP($I$2,'FE-FC'!B597:B614,'FE-FC'!C597:C614),"AUDITORIA",""),"")</f>
        <v/>
      </c>
      <c r="P599" s="361" t="s">
        <v>36</v>
      </c>
      <c r="Q599" s="363"/>
      <c r="R599" s="363"/>
      <c r="S599" s="366"/>
      <c r="T599" s="366"/>
      <c r="U599" s="366"/>
      <c r="V599" s="366"/>
      <c r="W599" s="366"/>
      <c r="X599" s="366"/>
      <c r="Y599" s="367">
        <f t="shared" si="131"/>
        <v>0</v>
      </c>
      <c r="AA599" s="374" t="str">
        <f t="shared" si="130"/>
        <v/>
      </c>
      <c r="AB599" s="374" t="str">
        <f t="shared" ref="AB599:AB608" si="132">AB598</f>
        <v/>
      </c>
    </row>
    <row r="600" spans="1:28" s="59" customFormat="1">
      <c r="A600" s="132"/>
      <c r="B600" s="361" t="s">
        <v>37</v>
      </c>
      <c r="C600" s="368"/>
      <c r="D600" s="368"/>
      <c r="E600" s="368"/>
      <c r="G600" s="361" t="s">
        <v>37</v>
      </c>
      <c r="H600" s="363"/>
      <c r="I600" s="363"/>
      <c r="J600" s="366"/>
      <c r="K600" s="366"/>
      <c r="L600" s="366"/>
      <c r="M600" s="366"/>
      <c r="N600" s="365"/>
      <c r="O600" s="59" t="str">
        <f>IFERROR(IF(N600&gt;4*LOOKUP($I$2,'FE-FC'!B597:B614,'FE-FC'!C597:C614),"AUDITORIA",""),"")</f>
        <v/>
      </c>
      <c r="P600" s="361" t="s">
        <v>37</v>
      </c>
      <c r="Q600" s="363"/>
      <c r="R600" s="363"/>
      <c r="S600" s="366"/>
      <c r="T600" s="366"/>
      <c r="U600" s="366"/>
      <c r="V600" s="366"/>
      <c r="W600" s="366"/>
      <c r="X600" s="366"/>
      <c r="Y600" s="367">
        <f>T600+V600+X600</f>
        <v>0</v>
      </c>
      <c r="AA600" s="374" t="str">
        <f t="shared" si="130"/>
        <v/>
      </c>
      <c r="AB600" s="374" t="str">
        <f t="shared" si="132"/>
        <v/>
      </c>
    </row>
    <row r="601" spans="1:28" s="59" customFormat="1">
      <c r="A601" s="132"/>
      <c r="B601" s="361" t="s">
        <v>38</v>
      </c>
      <c r="C601" s="368"/>
      <c r="D601" s="368"/>
      <c r="E601" s="368"/>
      <c r="G601" s="361" t="s">
        <v>38</v>
      </c>
      <c r="H601" s="363"/>
      <c r="I601" s="363"/>
      <c r="J601" s="366"/>
      <c r="K601" s="366"/>
      <c r="L601" s="366"/>
      <c r="M601" s="366"/>
      <c r="N601" s="365"/>
      <c r="O601" s="59" t="str">
        <f>IFERROR(IF(N601&gt;4*LOOKUP($I$2,'FE-FC'!B597:B614,'FE-FC'!C597:C614),"AUDITORIA",""),"")</f>
        <v/>
      </c>
      <c r="P601" s="361" t="s">
        <v>38</v>
      </c>
      <c r="Q601" s="363"/>
      <c r="R601" s="363"/>
      <c r="S601" s="366"/>
      <c r="T601" s="366"/>
      <c r="U601" s="366"/>
      <c r="V601" s="366"/>
      <c r="W601" s="366"/>
      <c r="X601" s="366"/>
      <c r="Y601" s="367">
        <f t="shared" ref="Y601:Y608" si="133">T601+V601+X601</f>
        <v>0</v>
      </c>
      <c r="AA601" s="374" t="str">
        <f t="shared" si="130"/>
        <v/>
      </c>
      <c r="AB601" s="374" t="str">
        <f t="shared" si="132"/>
        <v/>
      </c>
    </row>
    <row r="602" spans="1:28" s="59" customFormat="1">
      <c r="A602" s="132"/>
      <c r="B602" s="361" t="s">
        <v>39</v>
      </c>
      <c r="C602" s="362"/>
      <c r="D602" s="362"/>
      <c r="E602" s="362"/>
      <c r="G602" s="361" t="s">
        <v>39</v>
      </c>
      <c r="H602" s="363"/>
      <c r="I602" s="363"/>
      <c r="J602" s="366"/>
      <c r="K602" s="366"/>
      <c r="L602" s="366"/>
      <c r="M602" s="366"/>
      <c r="N602" s="365"/>
      <c r="O602" s="59" t="str">
        <f>IFERROR(IF(N602&gt;4*LOOKUP($I$2,'FE-FC'!B597:B614,'FE-FC'!C597:C614),"AUDITORIA",""),"")</f>
        <v/>
      </c>
      <c r="P602" s="361" t="s">
        <v>39</v>
      </c>
      <c r="Q602" s="363"/>
      <c r="R602" s="363"/>
      <c r="S602" s="366"/>
      <c r="T602" s="366"/>
      <c r="U602" s="366"/>
      <c r="V602" s="366"/>
      <c r="W602" s="366"/>
      <c r="X602" s="366"/>
      <c r="Y602" s="367">
        <f t="shared" si="133"/>
        <v>0</v>
      </c>
      <c r="AA602" s="374" t="str">
        <f t="shared" si="130"/>
        <v/>
      </c>
      <c r="AB602" s="374" t="str">
        <f t="shared" si="132"/>
        <v/>
      </c>
    </row>
    <row r="603" spans="1:28" s="59" customFormat="1">
      <c r="A603" s="132"/>
      <c r="B603" s="361" t="s">
        <v>40</v>
      </c>
      <c r="C603" s="368"/>
      <c r="D603" s="368"/>
      <c r="E603" s="368"/>
      <c r="G603" s="361" t="s">
        <v>40</v>
      </c>
      <c r="H603" s="363"/>
      <c r="I603" s="363"/>
      <c r="J603" s="366"/>
      <c r="K603" s="366"/>
      <c r="L603" s="366"/>
      <c r="M603" s="366"/>
      <c r="N603" s="365"/>
      <c r="O603" s="59" t="str">
        <f>IFERROR(IF(N603&gt;4*LOOKUP($I$2,'FE-FC'!B597:B614,'FE-FC'!C597:C614),"AUDITORIA",""),"")</f>
        <v/>
      </c>
      <c r="P603" s="361" t="s">
        <v>40</v>
      </c>
      <c r="Q603" s="363"/>
      <c r="R603" s="363"/>
      <c r="S603" s="366"/>
      <c r="T603" s="366"/>
      <c r="U603" s="366"/>
      <c r="V603" s="366"/>
      <c r="W603" s="366"/>
      <c r="X603" s="366"/>
      <c r="Y603" s="367">
        <f t="shared" si="133"/>
        <v>0</v>
      </c>
      <c r="AA603" s="374" t="str">
        <f t="shared" si="130"/>
        <v/>
      </c>
      <c r="AB603" s="374" t="str">
        <f t="shared" si="132"/>
        <v/>
      </c>
    </row>
    <row r="604" spans="1:28" s="59" customFormat="1">
      <c r="A604" s="132"/>
      <c r="B604" s="361" t="s">
        <v>41</v>
      </c>
      <c r="C604" s="368"/>
      <c r="D604" s="368"/>
      <c r="E604" s="368"/>
      <c r="G604" s="361" t="s">
        <v>41</v>
      </c>
      <c r="H604" s="363"/>
      <c r="I604" s="363"/>
      <c r="J604" s="366"/>
      <c r="K604" s="366"/>
      <c r="L604" s="366"/>
      <c r="M604" s="366"/>
      <c r="N604" s="365"/>
      <c r="O604" s="59" t="str">
        <f>IFERROR(IF(N604&gt;4*LOOKUP($I$2,'FE-FC'!B597:B614,'FE-FC'!C597:C614),"AUDITORIA",""),"")</f>
        <v/>
      </c>
      <c r="P604" s="361" t="s">
        <v>41</v>
      </c>
      <c r="Q604" s="363"/>
      <c r="R604" s="363"/>
      <c r="S604" s="366"/>
      <c r="T604" s="366"/>
      <c r="U604" s="366"/>
      <c r="V604" s="366"/>
      <c r="W604" s="366"/>
      <c r="X604" s="366"/>
      <c r="Y604" s="367">
        <f t="shared" si="133"/>
        <v>0</v>
      </c>
      <c r="AA604" s="374" t="str">
        <f t="shared" si="130"/>
        <v/>
      </c>
      <c r="AB604" s="374" t="str">
        <f t="shared" si="132"/>
        <v/>
      </c>
    </row>
    <row r="605" spans="1:28" s="59" customFormat="1">
      <c r="A605" s="132"/>
      <c r="B605" s="361" t="s">
        <v>269</v>
      </c>
      <c r="C605" s="368"/>
      <c r="D605" s="368"/>
      <c r="E605" s="368"/>
      <c r="G605" s="361" t="s">
        <v>269</v>
      </c>
      <c r="H605" s="363"/>
      <c r="I605" s="363"/>
      <c r="J605" s="366"/>
      <c r="K605" s="366"/>
      <c r="L605" s="366"/>
      <c r="M605" s="366"/>
      <c r="N605" s="365"/>
      <c r="O605" s="59" t="str">
        <f>IFERROR(IF(N605&gt;4*LOOKUP($I$2,'FE-FC'!B597:B614,'FE-FC'!C597:C614),"AUDITORIA",""),"")</f>
        <v/>
      </c>
      <c r="P605" s="361" t="s">
        <v>269</v>
      </c>
      <c r="Q605" s="363"/>
      <c r="R605" s="363"/>
      <c r="S605" s="366"/>
      <c r="T605" s="366"/>
      <c r="U605" s="366"/>
      <c r="V605" s="366"/>
      <c r="W605" s="366"/>
      <c r="X605" s="366"/>
      <c r="Y605" s="367">
        <f t="shared" si="133"/>
        <v>0</v>
      </c>
      <c r="AA605" s="374" t="str">
        <f>IF(SUM(E605,N605,Y605),"","")</f>
        <v/>
      </c>
      <c r="AB605" s="374" t="str">
        <f t="shared" si="132"/>
        <v/>
      </c>
    </row>
    <row r="606" spans="1:28" s="59" customFormat="1">
      <c r="A606" s="132"/>
      <c r="B606" s="361" t="s">
        <v>42</v>
      </c>
      <c r="C606" s="368"/>
      <c r="D606" s="368"/>
      <c r="E606" s="368"/>
      <c r="G606" s="361" t="s">
        <v>42</v>
      </c>
      <c r="H606" s="363"/>
      <c r="I606" s="363"/>
      <c r="J606" s="366"/>
      <c r="K606" s="366"/>
      <c r="L606" s="366"/>
      <c r="M606" s="366"/>
      <c r="N606" s="365"/>
      <c r="O606" s="59" t="str">
        <f>IFERROR(IF(N606&gt;4*LOOKUP($I$2,'FE-FC'!B597:B614,'FE-FC'!C597:C614),"AUDITORIA",""),"")</f>
        <v/>
      </c>
      <c r="P606" s="361" t="s">
        <v>42</v>
      </c>
      <c r="Q606" s="363"/>
      <c r="R606" s="363"/>
      <c r="S606" s="366"/>
      <c r="T606" s="366"/>
      <c r="U606" s="366"/>
      <c r="V606" s="366"/>
      <c r="W606" s="366"/>
      <c r="X606" s="366"/>
      <c r="Y606" s="367">
        <f t="shared" si="133"/>
        <v>0</v>
      </c>
      <c r="AA606" s="374" t="str">
        <f>IF(SUM(E606,N606,Y606)=0,"","")</f>
        <v/>
      </c>
      <c r="AB606" s="374" t="str">
        <f t="shared" si="132"/>
        <v/>
      </c>
    </row>
    <row r="607" spans="1:28" s="59" customFormat="1">
      <c r="A607" s="132"/>
      <c r="B607" s="361" t="s">
        <v>43</v>
      </c>
      <c r="C607" s="362"/>
      <c r="D607" s="362"/>
      <c r="E607" s="362"/>
      <c r="G607" s="361" t="s">
        <v>43</v>
      </c>
      <c r="H607" s="363"/>
      <c r="I607" s="363"/>
      <c r="J607" s="366"/>
      <c r="K607" s="366"/>
      <c r="L607" s="366"/>
      <c r="M607" s="366"/>
      <c r="N607" s="365"/>
      <c r="O607" s="59" t="str">
        <f>IFERROR(IF(N607&gt;4*LOOKUP($I$2,'FE-FC'!B597:B614,'FE-FC'!C597:C614),"AUDITORIA",""),"")</f>
        <v/>
      </c>
      <c r="P607" s="361" t="s">
        <v>43</v>
      </c>
      <c r="Q607" s="363"/>
      <c r="R607" s="363"/>
      <c r="S607" s="366"/>
      <c r="T607" s="366"/>
      <c r="U607" s="366"/>
      <c r="V607" s="366"/>
      <c r="W607" s="366"/>
      <c r="X607" s="366"/>
      <c r="Y607" s="367">
        <f t="shared" si="133"/>
        <v>0</v>
      </c>
      <c r="AA607" s="374" t="str">
        <f>IF(SUM(E607,N607,Y607)=0,"","")</f>
        <v/>
      </c>
      <c r="AB607" s="374" t="str">
        <f t="shared" si="132"/>
        <v/>
      </c>
    </row>
    <row r="608" spans="1:28" s="59" customFormat="1">
      <c r="A608" s="132"/>
      <c r="B608" s="361" t="s">
        <v>44</v>
      </c>
      <c r="C608" s="368"/>
      <c r="D608" s="368"/>
      <c r="E608" s="368"/>
      <c r="G608" s="361" t="s">
        <v>44</v>
      </c>
      <c r="H608" s="363"/>
      <c r="I608" s="363"/>
      <c r="J608" s="366"/>
      <c r="K608" s="366"/>
      <c r="L608" s="366"/>
      <c r="M608" s="366"/>
      <c r="N608" s="365"/>
      <c r="O608" s="59" t="str">
        <f>IFERROR(IF(N597&gt;4*LOOKUP($I$2,'FE-FC'!B597:B614,'FE-FC'!C597:C614),"AUDITORIA",""),"")</f>
        <v/>
      </c>
      <c r="P608" s="361" t="s">
        <v>44</v>
      </c>
      <c r="Q608" s="363"/>
      <c r="R608" s="363"/>
      <c r="S608" s="366"/>
      <c r="T608" s="366"/>
      <c r="U608" s="366"/>
      <c r="V608" s="366"/>
      <c r="W608" s="366"/>
      <c r="X608" s="366"/>
      <c r="Y608" s="367">
        <f t="shared" si="133"/>
        <v>0</v>
      </c>
      <c r="AA608" s="374" t="str">
        <f>IF(SUM(E608,N608,Y608)=0,"","")</f>
        <v/>
      </c>
      <c r="AB608" s="374" t="str">
        <f t="shared" si="132"/>
        <v/>
      </c>
    </row>
    <row r="609" spans="1:28"/>
    <row r="610" spans="1:28" ht="15.75">
      <c r="A610" s="129"/>
      <c r="B610" s="372" t="s">
        <v>604</v>
      </c>
      <c r="C610" s="371" t="s">
        <v>571</v>
      </c>
      <c r="D610" s="370"/>
      <c r="F610" s="130"/>
      <c r="G610" s="130"/>
      <c r="H610" s="130"/>
      <c r="I610" s="130"/>
      <c r="J610" s="130"/>
      <c r="K610" s="130"/>
      <c r="L610" s="130"/>
      <c r="M610" s="130"/>
      <c r="N610" s="130"/>
    </row>
    <row r="611" spans="1:28" ht="15.75">
      <c r="A611" s="129"/>
      <c r="B611" s="372"/>
      <c r="C611" s="371" t="s">
        <v>573</v>
      </c>
      <c r="D611" s="366" t="s">
        <v>540</v>
      </c>
      <c r="E611" s="127" t="str">
        <f>IF(LEN(D611)&gt;0,LEFT(D611,3),"")</f>
        <v>BT3</v>
      </c>
      <c r="F611" s="441" t="str">
        <f>IF(E611="BT5","Llenar solo el Formato 1",IF(E611="BT7","Llenar solo el Formato 1",IF(E611="BT6","Llenar solo el Formato 2",IF(E611="BT4","Llenar solo el Formato 2","Llenar solo el Formato 3"))))</f>
        <v>Llenar solo el Formato 3</v>
      </c>
      <c r="G611" s="441"/>
      <c r="H611" s="130"/>
      <c r="I611" s="130"/>
      <c r="J611" s="130"/>
      <c r="K611" s="130"/>
      <c r="L611" s="130"/>
      <c r="M611" s="130"/>
      <c r="N611" s="130"/>
    </row>
    <row r="612" spans="1:28" ht="15.75">
      <c r="A612" s="129"/>
      <c r="B612" s="357" t="s">
        <v>436</v>
      </c>
      <c r="C612" s="130"/>
      <c r="D612" s="130"/>
      <c r="E612" s="130"/>
      <c r="F612" s="130"/>
      <c r="G612" s="357" t="s">
        <v>438</v>
      </c>
      <c r="H612" s="130"/>
      <c r="I612" s="130"/>
      <c r="J612" s="130"/>
      <c r="K612" s="130"/>
      <c r="L612" s="130"/>
      <c r="M612" s="130"/>
      <c r="P612" s="357" t="s">
        <v>440</v>
      </c>
      <c r="Q612" s="130"/>
      <c r="R612" s="130"/>
      <c r="S612" s="130"/>
      <c r="T612" s="130"/>
      <c r="U612" s="130"/>
      <c r="V612" s="130"/>
      <c r="W612" s="130"/>
    </row>
    <row r="613" spans="1:28" s="59" customFormat="1" ht="15" customHeight="1">
      <c r="A613" s="132"/>
      <c r="B613" s="442" t="s">
        <v>268</v>
      </c>
      <c r="C613" s="442" t="s">
        <v>439</v>
      </c>
      <c r="D613" s="442"/>
      <c r="E613" s="443" t="s">
        <v>564</v>
      </c>
      <c r="G613" s="444" t="s">
        <v>268</v>
      </c>
      <c r="H613" s="444" t="s">
        <v>265</v>
      </c>
      <c r="I613" s="444"/>
      <c r="J613" s="444" t="s">
        <v>267</v>
      </c>
      <c r="K613" s="444"/>
      <c r="L613" s="444"/>
      <c r="M613" s="444"/>
      <c r="N613" s="445" t="s">
        <v>564</v>
      </c>
      <c r="O613" s="60"/>
      <c r="P613" s="444" t="s">
        <v>268</v>
      </c>
      <c r="Q613" s="444" t="s">
        <v>265</v>
      </c>
      <c r="R613" s="444"/>
      <c r="S613" s="444" t="s">
        <v>267</v>
      </c>
      <c r="T613" s="444"/>
      <c r="U613" s="444"/>
      <c r="V613" s="444"/>
      <c r="W613" s="444" t="s">
        <v>266</v>
      </c>
      <c r="X613" s="444"/>
      <c r="Y613" s="445" t="s">
        <v>564</v>
      </c>
    </row>
    <row r="614" spans="1:28" s="59" customFormat="1" ht="18" customHeight="1">
      <c r="A614" s="132"/>
      <c r="B614" s="442"/>
      <c r="C614" s="442"/>
      <c r="D614" s="442"/>
      <c r="E614" s="443"/>
      <c r="G614" s="444"/>
      <c r="H614" s="444"/>
      <c r="I614" s="444"/>
      <c r="J614" s="444" t="s">
        <v>270</v>
      </c>
      <c r="K614" s="444"/>
      <c r="L614" s="444" t="s">
        <v>271</v>
      </c>
      <c r="M614" s="444"/>
      <c r="N614" s="445"/>
      <c r="O614" s="60"/>
      <c r="P614" s="444"/>
      <c r="Q614" s="444"/>
      <c r="R614" s="444"/>
      <c r="S614" s="444" t="s">
        <v>270</v>
      </c>
      <c r="T614" s="444"/>
      <c r="U614" s="444" t="s">
        <v>271</v>
      </c>
      <c r="V614" s="444"/>
      <c r="W614" s="445" t="s">
        <v>567</v>
      </c>
      <c r="X614" s="445" t="s">
        <v>566</v>
      </c>
      <c r="Y614" s="445"/>
    </row>
    <row r="615" spans="1:28" s="59" customFormat="1" ht="45">
      <c r="A615" s="132"/>
      <c r="B615" s="442"/>
      <c r="C615" s="359" t="s">
        <v>565</v>
      </c>
      <c r="D615" s="359" t="s">
        <v>566</v>
      </c>
      <c r="E615" s="443"/>
      <c r="G615" s="444"/>
      <c r="H615" s="360" t="s">
        <v>568</v>
      </c>
      <c r="I615" s="360" t="s">
        <v>569</v>
      </c>
      <c r="J615" s="360" t="s">
        <v>570</v>
      </c>
      <c r="K615" s="360" t="s">
        <v>566</v>
      </c>
      <c r="L615" s="360" t="s">
        <v>570</v>
      </c>
      <c r="M615" s="360" t="s">
        <v>566</v>
      </c>
      <c r="N615" s="445"/>
      <c r="O615" s="60"/>
      <c r="P615" s="444"/>
      <c r="Q615" s="360" t="s">
        <v>568</v>
      </c>
      <c r="R615" s="360" t="s">
        <v>569</v>
      </c>
      <c r="S615" s="360" t="s">
        <v>570</v>
      </c>
      <c r="T615" s="360" t="s">
        <v>566</v>
      </c>
      <c r="U615" s="360" t="s">
        <v>570</v>
      </c>
      <c r="V615" s="360" t="s">
        <v>566</v>
      </c>
      <c r="W615" s="445"/>
      <c r="X615" s="445"/>
      <c r="Y615" s="445"/>
      <c r="AA615" s="133"/>
      <c r="AB615" s="133"/>
    </row>
    <row r="616" spans="1:28" s="59" customFormat="1">
      <c r="A616" s="132"/>
      <c r="B616" s="361" t="s">
        <v>34</v>
      </c>
      <c r="C616" s="362"/>
      <c r="D616" s="362"/>
      <c r="E616" s="362"/>
      <c r="G616" s="361" t="s">
        <v>34</v>
      </c>
      <c r="H616" s="363"/>
      <c r="I616" s="363"/>
      <c r="J616" s="364"/>
      <c r="K616" s="364"/>
      <c r="L616" s="364"/>
      <c r="M616" s="364"/>
      <c r="N616" s="365"/>
      <c r="O616" s="59" t="str">
        <f>IFERROR(IF(N616&gt;4*LOOKUP($I$2,'FE-FC'!B616:B633,'FE-FC'!C616:C633),"AUDITORIA",""),"")</f>
        <v/>
      </c>
      <c r="P616" s="361" t="s">
        <v>34</v>
      </c>
      <c r="Q616" s="363"/>
      <c r="R616" s="363"/>
      <c r="S616" s="364"/>
      <c r="T616" s="364"/>
      <c r="U616" s="364"/>
      <c r="V616" s="364"/>
      <c r="W616" s="366"/>
      <c r="X616" s="366"/>
      <c r="Y616" s="367">
        <f>T616+V616+X616</f>
        <v>0</v>
      </c>
      <c r="AA616" s="374" t="str">
        <f t="shared" ref="AA616:AA623" si="134">IF(SUM(E616,N616,Y616)=0,"","")</f>
        <v/>
      </c>
      <c r="AB616" s="374" t="str">
        <f>IFERROR(SUM(AA616:AA627)/IFERROR(COUNTIF(AA616:AA627,"&gt;0"),1),"")</f>
        <v/>
      </c>
    </row>
    <row r="617" spans="1:28" s="59" customFormat="1">
      <c r="A617" s="132"/>
      <c r="B617" s="361" t="s">
        <v>35</v>
      </c>
      <c r="C617" s="368"/>
      <c r="D617" s="368"/>
      <c r="E617" s="368"/>
      <c r="G617" s="361" t="s">
        <v>35</v>
      </c>
      <c r="H617" s="363"/>
      <c r="I617" s="363"/>
      <c r="J617" s="366"/>
      <c r="K617" s="366"/>
      <c r="L617" s="366"/>
      <c r="M617" s="366"/>
      <c r="N617" s="365"/>
      <c r="O617" s="59" t="str">
        <f>IFERROR(IF(N617&gt;4*LOOKUP($I$2,'FE-FC'!B616:B633,'FE-FC'!C616:C633),"AUDITORIA",""),"")</f>
        <v/>
      </c>
      <c r="P617" s="361" t="s">
        <v>35</v>
      </c>
      <c r="Q617" s="363"/>
      <c r="R617" s="363"/>
      <c r="S617" s="366"/>
      <c r="T617" s="366"/>
      <c r="U617" s="366"/>
      <c r="V617" s="366"/>
      <c r="W617" s="366"/>
      <c r="X617" s="366"/>
      <c r="Y617" s="367">
        <f t="shared" ref="Y617:Y618" si="135">T617+V617+X617</f>
        <v>0</v>
      </c>
      <c r="AA617" s="374" t="str">
        <f t="shared" si="134"/>
        <v/>
      </c>
      <c r="AB617" s="374" t="str">
        <f>AB616</f>
        <v/>
      </c>
    </row>
    <row r="618" spans="1:28" s="59" customFormat="1" ht="15" customHeight="1">
      <c r="A618" s="132"/>
      <c r="B618" s="361" t="s">
        <v>36</v>
      </c>
      <c r="C618" s="368"/>
      <c r="D618" s="368"/>
      <c r="E618" s="368"/>
      <c r="G618" s="361" t="s">
        <v>36</v>
      </c>
      <c r="H618" s="363"/>
      <c r="I618" s="363"/>
      <c r="J618" s="366"/>
      <c r="K618" s="366"/>
      <c r="L618" s="366"/>
      <c r="M618" s="366"/>
      <c r="N618" s="365"/>
      <c r="O618" s="59" t="str">
        <f>IFERROR(IF(N618&gt;4*LOOKUP($I$2,'FE-FC'!B616:B633,'FE-FC'!C616:C633),"AUDITORIA",""),"")</f>
        <v/>
      </c>
      <c r="P618" s="361" t="s">
        <v>36</v>
      </c>
      <c r="Q618" s="363"/>
      <c r="R618" s="363"/>
      <c r="S618" s="366"/>
      <c r="T618" s="366"/>
      <c r="U618" s="366"/>
      <c r="V618" s="366"/>
      <c r="W618" s="366"/>
      <c r="X618" s="366"/>
      <c r="Y618" s="367">
        <f t="shared" si="135"/>
        <v>0</v>
      </c>
      <c r="AA618" s="374" t="str">
        <f t="shared" si="134"/>
        <v/>
      </c>
      <c r="AB618" s="374" t="str">
        <f t="shared" ref="AB618:AB627" si="136">AB617</f>
        <v/>
      </c>
    </row>
    <row r="619" spans="1:28" s="59" customFormat="1">
      <c r="A619" s="132"/>
      <c r="B619" s="361" t="s">
        <v>37</v>
      </c>
      <c r="C619" s="368"/>
      <c r="D619" s="368"/>
      <c r="E619" s="368"/>
      <c r="G619" s="361" t="s">
        <v>37</v>
      </c>
      <c r="H619" s="363"/>
      <c r="I619" s="363"/>
      <c r="J619" s="366"/>
      <c r="K619" s="366"/>
      <c r="L619" s="366"/>
      <c r="M619" s="366"/>
      <c r="N619" s="365"/>
      <c r="O619" s="59" t="str">
        <f>IFERROR(IF(N619&gt;4*LOOKUP($I$2,'FE-FC'!B616:B633,'FE-FC'!C616:C633),"AUDITORIA",""),"")</f>
        <v/>
      </c>
      <c r="P619" s="361" t="s">
        <v>37</v>
      </c>
      <c r="Q619" s="363"/>
      <c r="R619" s="363"/>
      <c r="S619" s="366"/>
      <c r="T619" s="366"/>
      <c r="U619" s="366"/>
      <c r="V619" s="366"/>
      <c r="W619" s="366"/>
      <c r="X619" s="366"/>
      <c r="Y619" s="367">
        <f>T619+V619+X619</f>
        <v>0</v>
      </c>
      <c r="AA619" s="374" t="str">
        <f t="shared" si="134"/>
        <v/>
      </c>
      <c r="AB619" s="374" t="str">
        <f t="shared" si="136"/>
        <v/>
      </c>
    </row>
    <row r="620" spans="1:28" s="59" customFormat="1">
      <c r="A620" s="132"/>
      <c r="B620" s="361" t="s">
        <v>38</v>
      </c>
      <c r="C620" s="368"/>
      <c r="D620" s="368"/>
      <c r="E620" s="368"/>
      <c r="G620" s="361" t="s">
        <v>38</v>
      </c>
      <c r="H620" s="363"/>
      <c r="I620" s="363"/>
      <c r="J620" s="366"/>
      <c r="K620" s="366"/>
      <c r="L620" s="366"/>
      <c r="M620" s="366"/>
      <c r="N620" s="365"/>
      <c r="O620" s="59" t="str">
        <f>IFERROR(IF(N620&gt;4*LOOKUP($I$2,'FE-FC'!B616:B633,'FE-FC'!C616:C633),"AUDITORIA",""),"")</f>
        <v/>
      </c>
      <c r="P620" s="361" t="s">
        <v>38</v>
      </c>
      <c r="Q620" s="363"/>
      <c r="R620" s="363"/>
      <c r="S620" s="366"/>
      <c r="T620" s="366"/>
      <c r="U620" s="366"/>
      <c r="V620" s="366"/>
      <c r="W620" s="366"/>
      <c r="X620" s="366"/>
      <c r="Y620" s="367">
        <f t="shared" ref="Y620:Y627" si="137">T620+V620+X620</f>
        <v>0</v>
      </c>
      <c r="AA620" s="374" t="str">
        <f t="shared" si="134"/>
        <v/>
      </c>
      <c r="AB620" s="374" t="str">
        <f t="shared" si="136"/>
        <v/>
      </c>
    </row>
    <row r="621" spans="1:28" s="59" customFormat="1">
      <c r="A621" s="132"/>
      <c r="B621" s="361" t="s">
        <v>39</v>
      </c>
      <c r="C621" s="362"/>
      <c r="D621" s="362"/>
      <c r="E621" s="362"/>
      <c r="G621" s="361" t="s">
        <v>39</v>
      </c>
      <c r="H621" s="363"/>
      <c r="I621" s="363"/>
      <c r="J621" s="366"/>
      <c r="K621" s="366"/>
      <c r="L621" s="366"/>
      <c r="M621" s="366"/>
      <c r="N621" s="365"/>
      <c r="O621" s="59" t="str">
        <f>IFERROR(IF(N621&gt;4*LOOKUP($I$2,'FE-FC'!B616:B633,'FE-FC'!C616:C633),"AUDITORIA",""),"")</f>
        <v/>
      </c>
      <c r="P621" s="361" t="s">
        <v>39</v>
      </c>
      <c r="Q621" s="363"/>
      <c r="R621" s="363"/>
      <c r="S621" s="366"/>
      <c r="T621" s="366"/>
      <c r="U621" s="366"/>
      <c r="V621" s="366"/>
      <c r="W621" s="366"/>
      <c r="X621" s="366"/>
      <c r="Y621" s="367">
        <f t="shared" si="137"/>
        <v>0</v>
      </c>
      <c r="AA621" s="374" t="str">
        <f t="shared" si="134"/>
        <v/>
      </c>
      <c r="AB621" s="374" t="str">
        <f t="shared" si="136"/>
        <v/>
      </c>
    </row>
    <row r="622" spans="1:28" s="59" customFormat="1">
      <c r="A622" s="132"/>
      <c r="B622" s="361" t="s">
        <v>40</v>
      </c>
      <c r="C622" s="368"/>
      <c r="D622" s="368"/>
      <c r="E622" s="368"/>
      <c r="G622" s="361" t="s">
        <v>40</v>
      </c>
      <c r="H622" s="363"/>
      <c r="I622" s="363"/>
      <c r="J622" s="366"/>
      <c r="K622" s="366"/>
      <c r="L622" s="366"/>
      <c r="M622" s="366"/>
      <c r="N622" s="365"/>
      <c r="O622" s="59" t="str">
        <f>IFERROR(IF(N622&gt;4*LOOKUP($I$2,'FE-FC'!B616:B633,'FE-FC'!C616:C633),"AUDITORIA",""),"")</f>
        <v/>
      </c>
      <c r="P622" s="361" t="s">
        <v>40</v>
      </c>
      <c r="Q622" s="363"/>
      <c r="R622" s="363"/>
      <c r="S622" s="366"/>
      <c r="T622" s="366"/>
      <c r="U622" s="366"/>
      <c r="V622" s="366"/>
      <c r="W622" s="366"/>
      <c r="X622" s="366"/>
      <c r="Y622" s="367">
        <f t="shared" si="137"/>
        <v>0</v>
      </c>
      <c r="AA622" s="374" t="str">
        <f t="shared" si="134"/>
        <v/>
      </c>
      <c r="AB622" s="374" t="str">
        <f t="shared" si="136"/>
        <v/>
      </c>
    </row>
    <row r="623" spans="1:28" s="59" customFormat="1">
      <c r="A623" s="132"/>
      <c r="B623" s="361" t="s">
        <v>41</v>
      </c>
      <c r="C623" s="368"/>
      <c r="D623" s="368"/>
      <c r="E623" s="368"/>
      <c r="G623" s="361" t="s">
        <v>41</v>
      </c>
      <c r="H623" s="363"/>
      <c r="I623" s="363"/>
      <c r="J623" s="366"/>
      <c r="K623" s="366"/>
      <c r="L623" s="366"/>
      <c r="M623" s="366"/>
      <c r="N623" s="365"/>
      <c r="O623" s="59" t="str">
        <f>IFERROR(IF(N623&gt;4*LOOKUP($I$2,'FE-FC'!B616:B633,'FE-FC'!C616:C633),"AUDITORIA",""),"")</f>
        <v/>
      </c>
      <c r="P623" s="361" t="s">
        <v>41</v>
      </c>
      <c r="Q623" s="363"/>
      <c r="R623" s="363"/>
      <c r="S623" s="366"/>
      <c r="T623" s="366"/>
      <c r="U623" s="366"/>
      <c r="V623" s="366"/>
      <c r="W623" s="366"/>
      <c r="X623" s="366"/>
      <c r="Y623" s="367">
        <f t="shared" si="137"/>
        <v>0</v>
      </c>
      <c r="AA623" s="374" t="str">
        <f t="shared" si="134"/>
        <v/>
      </c>
      <c r="AB623" s="374" t="str">
        <f t="shared" si="136"/>
        <v/>
      </c>
    </row>
    <row r="624" spans="1:28" s="59" customFormat="1">
      <c r="A624" s="132"/>
      <c r="B624" s="361" t="s">
        <v>269</v>
      </c>
      <c r="C624" s="368"/>
      <c r="D624" s="368"/>
      <c r="E624" s="368"/>
      <c r="G624" s="361" t="s">
        <v>269</v>
      </c>
      <c r="H624" s="363"/>
      <c r="I624" s="363"/>
      <c r="J624" s="366"/>
      <c r="K624" s="366"/>
      <c r="L624" s="366"/>
      <c r="M624" s="366"/>
      <c r="N624" s="365"/>
      <c r="O624" s="59" t="str">
        <f>IFERROR(IF(N624&gt;4*LOOKUP($I$2,'FE-FC'!B616:B633,'FE-FC'!C616:C633),"AUDITORIA",""),"")</f>
        <v/>
      </c>
      <c r="P624" s="361" t="s">
        <v>269</v>
      </c>
      <c r="Q624" s="363"/>
      <c r="R624" s="363"/>
      <c r="S624" s="366"/>
      <c r="T624" s="366"/>
      <c r="U624" s="366"/>
      <c r="V624" s="366"/>
      <c r="W624" s="366"/>
      <c r="X624" s="366"/>
      <c r="Y624" s="367">
        <f t="shared" si="137"/>
        <v>0</v>
      </c>
      <c r="AA624" s="374" t="str">
        <f>IF(SUM(E624,N624,Y624),"","")</f>
        <v/>
      </c>
      <c r="AB624" s="374" t="str">
        <f t="shared" si="136"/>
        <v/>
      </c>
    </row>
    <row r="625" spans="1:28" s="59" customFormat="1">
      <c r="A625" s="132"/>
      <c r="B625" s="361" t="s">
        <v>42</v>
      </c>
      <c r="C625" s="368"/>
      <c r="D625" s="368"/>
      <c r="E625" s="368"/>
      <c r="G625" s="361" t="s">
        <v>42</v>
      </c>
      <c r="H625" s="363"/>
      <c r="I625" s="363"/>
      <c r="J625" s="366"/>
      <c r="K625" s="366"/>
      <c r="L625" s="366"/>
      <c r="M625" s="366"/>
      <c r="N625" s="365"/>
      <c r="O625" s="59" t="str">
        <f>IFERROR(IF(N625&gt;4*LOOKUP($I$2,'FE-FC'!B616:B633,'FE-FC'!C616:C633),"AUDITORIA",""),"")</f>
        <v/>
      </c>
      <c r="P625" s="361" t="s">
        <v>42</v>
      </c>
      <c r="Q625" s="363"/>
      <c r="R625" s="363"/>
      <c r="S625" s="366"/>
      <c r="T625" s="366"/>
      <c r="U625" s="366"/>
      <c r="V625" s="366"/>
      <c r="W625" s="366"/>
      <c r="X625" s="366"/>
      <c r="Y625" s="367">
        <f t="shared" si="137"/>
        <v>0</v>
      </c>
      <c r="AA625" s="374" t="str">
        <f>IF(SUM(E625,N625,Y625)=0,"","")</f>
        <v/>
      </c>
      <c r="AB625" s="374" t="str">
        <f t="shared" si="136"/>
        <v/>
      </c>
    </row>
    <row r="626" spans="1:28" s="59" customFormat="1">
      <c r="A626" s="132"/>
      <c r="B626" s="361" t="s">
        <v>43</v>
      </c>
      <c r="C626" s="362"/>
      <c r="D626" s="362"/>
      <c r="E626" s="362"/>
      <c r="G626" s="361" t="s">
        <v>43</v>
      </c>
      <c r="H626" s="363"/>
      <c r="I626" s="363"/>
      <c r="J626" s="366"/>
      <c r="K626" s="366"/>
      <c r="L626" s="366"/>
      <c r="M626" s="366"/>
      <c r="N626" s="365"/>
      <c r="O626" s="59" t="str">
        <f>IFERROR(IF(N626&gt;4*LOOKUP($I$2,'FE-FC'!B616:B633,'FE-FC'!C616:C633),"AUDITORIA",""),"")</f>
        <v/>
      </c>
      <c r="P626" s="361" t="s">
        <v>43</v>
      </c>
      <c r="Q626" s="363"/>
      <c r="R626" s="363"/>
      <c r="S626" s="366"/>
      <c r="T626" s="366"/>
      <c r="U626" s="366"/>
      <c r="V626" s="366"/>
      <c r="W626" s="366"/>
      <c r="X626" s="366"/>
      <c r="Y626" s="367">
        <f t="shared" si="137"/>
        <v>0</v>
      </c>
      <c r="AA626" s="374" t="str">
        <f>IF(SUM(E626,N626,Y626)=0,"","")</f>
        <v/>
      </c>
      <c r="AB626" s="374" t="str">
        <f t="shared" si="136"/>
        <v/>
      </c>
    </row>
    <row r="627" spans="1:28" s="59" customFormat="1">
      <c r="A627" s="132"/>
      <c r="B627" s="361" t="s">
        <v>44</v>
      </c>
      <c r="C627" s="368"/>
      <c r="D627" s="368"/>
      <c r="E627" s="368"/>
      <c r="G627" s="361" t="s">
        <v>44</v>
      </c>
      <c r="H627" s="363"/>
      <c r="I627" s="363"/>
      <c r="J627" s="366"/>
      <c r="K627" s="366"/>
      <c r="L627" s="366"/>
      <c r="M627" s="366"/>
      <c r="N627" s="365"/>
      <c r="O627" s="59" t="str">
        <f>IFERROR(IF(N616&gt;4*LOOKUP($I$2,'FE-FC'!B616:B633,'FE-FC'!C616:C633),"AUDITORIA",""),"")</f>
        <v/>
      </c>
      <c r="P627" s="361" t="s">
        <v>44</v>
      </c>
      <c r="Q627" s="363"/>
      <c r="R627" s="363"/>
      <c r="S627" s="366"/>
      <c r="T627" s="366"/>
      <c r="U627" s="366"/>
      <c r="V627" s="366"/>
      <c r="W627" s="366"/>
      <c r="X627" s="366"/>
      <c r="Y627" s="367">
        <f t="shared" si="137"/>
        <v>0</v>
      </c>
      <c r="AA627" s="374" t="str">
        <f>IF(SUM(E627,N627,Y627)=0,"","")</f>
        <v/>
      </c>
      <c r="AB627" s="374" t="str">
        <f t="shared" si="136"/>
        <v/>
      </c>
    </row>
    <row r="628" spans="1:28"/>
    <row r="629" spans="1:28" ht="15.75">
      <c r="A629" s="129"/>
      <c r="B629" s="372" t="s">
        <v>605</v>
      </c>
      <c r="C629" s="371" t="s">
        <v>571</v>
      </c>
      <c r="D629" s="370"/>
      <c r="F629" s="130"/>
      <c r="G629" s="130"/>
      <c r="H629" s="130"/>
      <c r="I629" s="130"/>
      <c r="J629" s="130"/>
      <c r="K629" s="130"/>
      <c r="L629" s="130"/>
      <c r="M629" s="130"/>
      <c r="N629" s="130"/>
    </row>
    <row r="630" spans="1:28" ht="15.75">
      <c r="A630" s="129"/>
      <c r="B630" s="372"/>
      <c r="C630" s="371" t="s">
        <v>573</v>
      </c>
      <c r="D630" s="366" t="s">
        <v>540</v>
      </c>
      <c r="E630" s="127" t="str">
        <f>IF(LEN(D630)&gt;0,LEFT(D630,3),"")</f>
        <v>BT3</v>
      </c>
      <c r="F630" s="441" t="str">
        <f>IF(E630="BT5","Llenar solo el Formato 1",IF(E630="BT7","Llenar solo el Formato 1",IF(E630="BT6","Llenar solo el Formato 2",IF(E630="BT4","Llenar solo el Formato 2","Llenar solo el Formato 3"))))</f>
        <v>Llenar solo el Formato 3</v>
      </c>
      <c r="G630" s="441"/>
      <c r="H630" s="130"/>
      <c r="I630" s="130"/>
      <c r="J630" s="130"/>
      <c r="K630" s="130"/>
      <c r="L630" s="130"/>
      <c r="M630" s="130"/>
      <c r="N630" s="130"/>
    </row>
    <row r="631" spans="1:28" ht="15.75">
      <c r="A631" s="129"/>
      <c r="B631" s="357" t="s">
        <v>436</v>
      </c>
      <c r="C631" s="130"/>
      <c r="D631" s="130"/>
      <c r="E631" s="130"/>
      <c r="F631" s="130"/>
      <c r="G631" s="357" t="s">
        <v>438</v>
      </c>
      <c r="H631" s="130"/>
      <c r="I631" s="130"/>
      <c r="J631" s="130"/>
      <c r="K631" s="130"/>
      <c r="L631" s="130"/>
      <c r="M631" s="130"/>
      <c r="P631" s="357" t="s">
        <v>440</v>
      </c>
      <c r="Q631" s="130"/>
      <c r="R631" s="130"/>
      <c r="S631" s="130"/>
      <c r="T631" s="130"/>
      <c r="U631" s="130"/>
      <c r="V631" s="130"/>
      <c r="W631" s="130"/>
    </row>
    <row r="632" spans="1:28" s="59" customFormat="1" ht="15" customHeight="1">
      <c r="A632" s="132"/>
      <c r="B632" s="442" t="s">
        <v>268</v>
      </c>
      <c r="C632" s="442" t="s">
        <v>439</v>
      </c>
      <c r="D632" s="442"/>
      <c r="E632" s="443" t="s">
        <v>564</v>
      </c>
      <c r="G632" s="444" t="s">
        <v>268</v>
      </c>
      <c r="H632" s="444" t="s">
        <v>265</v>
      </c>
      <c r="I632" s="444"/>
      <c r="J632" s="444" t="s">
        <v>267</v>
      </c>
      <c r="K632" s="444"/>
      <c r="L632" s="444"/>
      <c r="M632" s="444"/>
      <c r="N632" s="445" t="s">
        <v>564</v>
      </c>
      <c r="O632" s="60"/>
      <c r="P632" s="444" t="s">
        <v>268</v>
      </c>
      <c r="Q632" s="444" t="s">
        <v>265</v>
      </c>
      <c r="R632" s="444"/>
      <c r="S632" s="444" t="s">
        <v>267</v>
      </c>
      <c r="T632" s="444"/>
      <c r="U632" s="444"/>
      <c r="V632" s="444"/>
      <c r="W632" s="444" t="s">
        <v>266</v>
      </c>
      <c r="X632" s="444"/>
      <c r="Y632" s="445" t="s">
        <v>564</v>
      </c>
    </row>
    <row r="633" spans="1:28" s="59" customFormat="1" ht="18" customHeight="1">
      <c r="A633" s="132"/>
      <c r="B633" s="442"/>
      <c r="C633" s="442"/>
      <c r="D633" s="442"/>
      <c r="E633" s="443"/>
      <c r="G633" s="444"/>
      <c r="H633" s="444"/>
      <c r="I633" s="444"/>
      <c r="J633" s="444" t="s">
        <v>270</v>
      </c>
      <c r="K633" s="444"/>
      <c r="L633" s="444" t="s">
        <v>271</v>
      </c>
      <c r="M633" s="444"/>
      <c r="N633" s="445"/>
      <c r="O633" s="60"/>
      <c r="P633" s="444"/>
      <c r="Q633" s="444"/>
      <c r="R633" s="444"/>
      <c r="S633" s="444" t="s">
        <v>270</v>
      </c>
      <c r="T633" s="444"/>
      <c r="U633" s="444" t="s">
        <v>271</v>
      </c>
      <c r="V633" s="444"/>
      <c r="W633" s="445" t="s">
        <v>567</v>
      </c>
      <c r="X633" s="445" t="s">
        <v>566</v>
      </c>
      <c r="Y633" s="445"/>
    </row>
    <row r="634" spans="1:28" s="59" customFormat="1" ht="45">
      <c r="A634" s="132"/>
      <c r="B634" s="442"/>
      <c r="C634" s="359" t="s">
        <v>565</v>
      </c>
      <c r="D634" s="359" t="s">
        <v>566</v>
      </c>
      <c r="E634" s="443"/>
      <c r="G634" s="444"/>
      <c r="H634" s="360" t="s">
        <v>568</v>
      </c>
      <c r="I634" s="360" t="s">
        <v>569</v>
      </c>
      <c r="J634" s="360" t="s">
        <v>570</v>
      </c>
      <c r="K634" s="360" t="s">
        <v>566</v>
      </c>
      <c r="L634" s="360" t="s">
        <v>570</v>
      </c>
      <c r="M634" s="360" t="s">
        <v>566</v>
      </c>
      <c r="N634" s="445"/>
      <c r="O634" s="60"/>
      <c r="P634" s="444"/>
      <c r="Q634" s="360" t="s">
        <v>568</v>
      </c>
      <c r="R634" s="360" t="s">
        <v>569</v>
      </c>
      <c r="S634" s="360" t="s">
        <v>570</v>
      </c>
      <c r="T634" s="360" t="s">
        <v>566</v>
      </c>
      <c r="U634" s="360" t="s">
        <v>570</v>
      </c>
      <c r="V634" s="360" t="s">
        <v>566</v>
      </c>
      <c r="W634" s="445"/>
      <c r="X634" s="445"/>
      <c r="Y634" s="445"/>
      <c r="AA634" s="133"/>
      <c r="AB634" s="133"/>
    </row>
    <row r="635" spans="1:28" s="59" customFormat="1">
      <c r="A635" s="132"/>
      <c r="B635" s="361" t="s">
        <v>34</v>
      </c>
      <c r="C635" s="362"/>
      <c r="D635" s="362"/>
      <c r="E635" s="362"/>
      <c r="G635" s="361" t="s">
        <v>34</v>
      </c>
      <c r="H635" s="363"/>
      <c r="I635" s="363"/>
      <c r="J635" s="364"/>
      <c r="K635" s="364"/>
      <c r="L635" s="364"/>
      <c r="M635" s="364"/>
      <c r="N635" s="365"/>
      <c r="O635" s="59" t="str">
        <f>IFERROR(IF(N635&gt;4*LOOKUP($I$2,'FE-FC'!B635:B652,'FE-FC'!C635:C652),"AUDITORIA",""),"")</f>
        <v/>
      </c>
      <c r="P635" s="361" t="s">
        <v>34</v>
      </c>
      <c r="Q635" s="363"/>
      <c r="R635" s="363"/>
      <c r="S635" s="364"/>
      <c r="T635" s="364"/>
      <c r="U635" s="364"/>
      <c r="V635" s="364"/>
      <c r="W635" s="366"/>
      <c r="X635" s="366"/>
      <c r="Y635" s="367">
        <f>T635+V635+X635</f>
        <v>0</v>
      </c>
      <c r="AA635" s="374" t="str">
        <f t="shared" ref="AA635:AA642" si="138">IF(SUM(E635,N635,Y635)=0,"","")</f>
        <v/>
      </c>
      <c r="AB635" s="374" t="str">
        <f>IFERROR(SUM(AA635:AA646)/IFERROR(COUNTIF(AA635:AA646,"&gt;0"),1),"")</f>
        <v/>
      </c>
    </row>
    <row r="636" spans="1:28" s="59" customFormat="1">
      <c r="A636" s="132"/>
      <c r="B636" s="361" t="s">
        <v>35</v>
      </c>
      <c r="C636" s="368"/>
      <c r="D636" s="368"/>
      <c r="E636" s="368"/>
      <c r="G636" s="361" t="s">
        <v>35</v>
      </c>
      <c r="H636" s="363"/>
      <c r="I636" s="363"/>
      <c r="J636" s="366"/>
      <c r="K636" s="366"/>
      <c r="L636" s="366"/>
      <c r="M636" s="366"/>
      <c r="N636" s="365"/>
      <c r="O636" s="59" t="str">
        <f>IFERROR(IF(N636&gt;4*LOOKUP($I$2,'FE-FC'!B635:B652,'FE-FC'!C635:C652),"AUDITORIA",""),"")</f>
        <v/>
      </c>
      <c r="P636" s="361" t="s">
        <v>35</v>
      </c>
      <c r="Q636" s="363"/>
      <c r="R636" s="363"/>
      <c r="S636" s="366"/>
      <c r="T636" s="366"/>
      <c r="U636" s="366"/>
      <c r="V636" s="366"/>
      <c r="W636" s="366"/>
      <c r="X636" s="366"/>
      <c r="Y636" s="367">
        <f t="shared" ref="Y636:Y637" si="139">T636+V636+X636</f>
        <v>0</v>
      </c>
      <c r="AA636" s="374" t="str">
        <f t="shared" si="138"/>
        <v/>
      </c>
      <c r="AB636" s="374" t="str">
        <f>AB635</f>
        <v/>
      </c>
    </row>
    <row r="637" spans="1:28" s="59" customFormat="1" ht="15" customHeight="1">
      <c r="A637" s="132"/>
      <c r="B637" s="361" t="s">
        <v>36</v>
      </c>
      <c r="C637" s="368"/>
      <c r="D637" s="368"/>
      <c r="E637" s="368"/>
      <c r="G637" s="361" t="s">
        <v>36</v>
      </c>
      <c r="H637" s="363"/>
      <c r="I637" s="363"/>
      <c r="J637" s="366"/>
      <c r="K637" s="366"/>
      <c r="L637" s="366"/>
      <c r="M637" s="366"/>
      <c r="N637" s="365"/>
      <c r="O637" s="59" t="str">
        <f>IFERROR(IF(N637&gt;4*LOOKUP($I$2,'FE-FC'!B635:B652,'FE-FC'!C635:C652),"AUDITORIA",""),"")</f>
        <v/>
      </c>
      <c r="P637" s="361" t="s">
        <v>36</v>
      </c>
      <c r="Q637" s="363"/>
      <c r="R637" s="363"/>
      <c r="S637" s="366"/>
      <c r="T637" s="366"/>
      <c r="U637" s="366"/>
      <c r="V637" s="366"/>
      <c r="W637" s="366"/>
      <c r="X637" s="366"/>
      <c r="Y637" s="367">
        <f t="shared" si="139"/>
        <v>0</v>
      </c>
      <c r="AA637" s="374" t="str">
        <f t="shared" si="138"/>
        <v/>
      </c>
      <c r="AB637" s="374" t="str">
        <f t="shared" ref="AB637:AB646" si="140">AB636</f>
        <v/>
      </c>
    </row>
    <row r="638" spans="1:28" s="59" customFormat="1">
      <c r="A638" s="132"/>
      <c r="B638" s="361" t="s">
        <v>37</v>
      </c>
      <c r="C638" s="368"/>
      <c r="D638" s="368"/>
      <c r="E638" s="368"/>
      <c r="G638" s="361" t="s">
        <v>37</v>
      </c>
      <c r="H638" s="363"/>
      <c r="I638" s="363"/>
      <c r="J638" s="366"/>
      <c r="K638" s="366"/>
      <c r="L638" s="366"/>
      <c r="M638" s="366"/>
      <c r="N638" s="365"/>
      <c r="O638" s="59" t="str">
        <f>IFERROR(IF(N638&gt;4*LOOKUP($I$2,'FE-FC'!B635:B652,'FE-FC'!C635:C652),"AUDITORIA",""),"")</f>
        <v/>
      </c>
      <c r="P638" s="361" t="s">
        <v>37</v>
      </c>
      <c r="Q638" s="363"/>
      <c r="R638" s="363"/>
      <c r="S638" s="366"/>
      <c r="T638" s="366"/>
      <c r="U638" s="366"/>
      <c r="V638" s="366"/>
      <c r="W638" s="366"/>
      <c r="X638" s="366"/>
      <c r="Y638" s="367">
        <f>T638+V638+X638</f>
        <v>0</v>
      </c>
      <c r="AA638" s="374" t="str">
        <f t="shared" si="138"/>
        <v/>
      </c>
      <c r="AB638" s="374" t="str">
        <f t="shared" si="140"/>
        <v/>
      </c>
    </row>
    <row r="639" spans="1:28" s="59" customFormat="1">
      <c r="A639" s="132"/>
      <c r="B639" s="361" t="s">
        <v>38</v>
      </c>
      <c r="C639" s="368"/>
      <c r="D639" s="368"/>
      <c r="E639" s="368"/>
      <c r="G639" s="361" t="s">
        <v>38</v>
      </c>
      <c r="H639" s="363"/>
      <c r="I639" s="363"/>
      <c r="J639" s="366"/>
      <c r="K639" s="366"/>
      <c r="L639" s="366"/>
      <c r="M639" s="366"/>
      <c r="N639" s="365"/>
      <c r="O639" s="59" t="str">
        <f>IFERROR(IF(N639&gt;4*LOOKUP($I$2,'FE-FC'!B635:B652,'FE-FC'!C635:C652),"AUDITORIA",""),"")</f>
        <v/>
      </c>
      <c r="P639" s="361" t="s">
        <v>38</v>
      </c>
      <c r="Q639" s="363"/>
      <c r="R639" s="363"/>
      <c r="S639" s="366"/>
      <c r="T639" s="366"/>
      <c r="U639" s="366"/>
      <c r="V639" s="366"/>
      <c r="W639" s="366"/>
      <c r="X639" s="366"/>
      <c r="Y639" s="367">
        <f t="shared" ref="Y639:Y646" si="141">T639+V639+X639</f>
        <v>0</v>
      </c>
      <c r="AA639" s="374" t="str">
        <f t="shared" si="138"/>
        <v/>
      </c>
      <c r="AB639" s="374" t="str">
        <f t="shared" si="140"/>
        <v/>
      </c>
    </row>
    <row r="640" spans="1:28" s="59" customFormat="1">
      <c r="A640" s="132"/>
      <c r="B640" s="361" t="s">
        <v>39</v>
      </c>
      <c r="C640" s="362"/>
      <c r="D640" s="362"/>
      <c r="E640" s="362"/>
      <c r="G640" s="361" t="s">
        <v>39</v>
      </c>
      <c r="H640" s="363"/>
      <c r="I640" s="363"/>
      <c r="J640" s="366"/>
      <c r="K640" s="366"/>
      <c r="L640" s="366"/>
      <c r="M640" s="366"/>
      <c r="N640" s="365"/>
      <c r="O640" s="59" t="str">
        <f>IFERROR(IF(N640&gt;4*LOOKUP($I$2,'FE-FC'!B635:B652,'FE-FC'!C635:C652),"AUDITORIA",""),"")</f>
        <v/>
      </c>
      <c r="P640" s="361" t="s">
        <v>39</v>
      </c>
      <c r="Q640" s="363"/>
      <c r="R640" s="363"/>
      <c r="S640" s="366"/>
      <c r="T640" s="366"/>
      <c r="U640" s="366"/>
      <c r="V640" s="366"/>
      <c r="W640" s="366"/>
      <c r="X640" s="366"/>
      <c r="Y640" s="367">
        <f t="shared" si="141"/>
        <v>0</v>
      </c>
      <c r="AA640" s="374" t="str">
        <f t="shared" si="138"/>
        <v/>
      </c>
      <c r="AB640" s="374" t="str">
        <f t="shared" si="140"/>
        <v/>
      </c>
    </row>
    <row r="641" spans="1:28" s="59" customFormat="1">
      <c r="A641" s="132"/>
      <c r="B641" s="361" t="s">
        <v>40</v>
      </c>
      <c r="C641" s="368"/>
      <c r="D641" s="368"/>
      <c r="E641" s="368"/>
      <c r="G641" s="361" t="s">
        <v>40</v>
      </c>
      <c r="H641" s="363"/>
      <c r="I641" s="363"/>
      <c r="J641" s="366"/>
      <c r="K641" s="366"/>
      <c r="L641" s="366"/>
      <c r="M641" s="366"/>
      <c r="N641" s="365"/>
      <c r="O641" s="59" t="str">
        <f>IFERROR(IF(N641&gt;4*LOOKUP($I$2,'FE-FC'!B635:B652,'FE-FC'!C635:C652),"AUDITORIA",""),"")</f>
        <v/>
      </c>
      <c r="P641" s="361" t="s">
        <v>40</v>
      </c>
      <c r="Q641" s="363"/>
      <c r="R641" s="363"/>
      <c r="S641" s="366"/>
      <c r="T641" s="366"/>
      <c r="U641" s="366"/>
      <c r="V641" s="366"/>
      <c r="W641" s="366"/>
      <c r="X641" s="366"/>
      <c r="Y641" s="367">
        <f t="shared" si="141"/>
        <v>0</v>
      </c>
      <c r="AA641" s="374" t="str">
        <f t="shared" si="138"/>
        <v/>
      </c>
      <c r="AB641" s="374" t="str">
        <f t="shared" si="140"/>
        <v/>
      </c>
    </row>
    <row r="642" spans="1:28" s="59" customFormat="1">
      <c r="A642" s="132"/>
      <c r="B642" s="361" t="s">
        <v>41</v>
      </c>
      <c r="C642" s="368"/>
      <c r="D642" s="368"/>
      <c r="E642" s="368"/>
      <c r="G642" s="361" t="s">
        <v>41</v>
      </c>
      <c r="H642" s="363"/>
      <c r="I642" s="363"/>
      <c r="J642" s="366"/>
      <c r="K642" s="366"/>
      <c r="L642" s="366"/>
      <c r="M642" s="366"/>
      <c r="N642" s="365"/>
      <c r="O642" s="59" t="str">
        <f>IFERROR(IF(N642&gt;4*LOOKUP($I$2,'FE-FC'!B635:B652,'FE-FC'!C635:C652),"AUDITORIA",""),"")</f>
        <v/>
      </c>
      <c r="P642" s="361" t="s">
        <v>41</v>
      </c>
      <c r="Q642" s="363"/>
      <c r="R642" s="363"/>
      <c r="S642" s="366"/>
      <c r="T642" s="366"/>
      <c r="U642" s="366"/>
      <c r="V642" s="366"/>
      <c r="W642" s="366"/>
      <c r="X642" s="366"/>
      <c r="Y642" s="367">
        <f t="shared" si="141"/>
        <v>0</v>
      </c>
      <c r="AA642" s="374" t="str">
        <f t="shared" si="138"/>
        <v/>
      </c>
      <c r="AB642" s="374" t="str">
        <f t="shared" si="140"/>
        <v/>
      </c>
    </row>
    <row r="643" spans="1:28" s="59" customFormat="1">
      <c r="A643" s="132"/>
      <c r="B643" s="361" t="s">
        <v>269</v>
      </c>
      <c r="C643" s="368"/>
      <c r="D643" s="368"/>
      <c r="E643" s="368"/>
      <c r="G643" s="361" t="s">
        <v>269</v>
      </c>
      <c r="H643" s="363"/>
      <c r="I643" s="363"/>
      <c r="J643" s="366"/>
      <c r="K643" s="366"/>
      <c r="L643" s="366"/>
      <c r="M643" s="366"/>
      <c r="N643" s="365"/>
      <c r="O643" s="59" t="str">
        <f>IFERROR(IF(N643&gt;4*LOOKUP($I$2,'FE-FC'!B635:B652,'FE-FC'!C635:C652),"AUDITORIA",""),"")</f>
        <v/>
      </c>
      <c r="P643" s="361" t="s">
        <v>269</v>
      </c>
      <c r="Q643" s="363"/>
      <c r="R643" s="363"/>
      <c r="S643" s="366"/>
      <c r="T643" s="366"/>
      <c r="U643" s="366"/>
      <c r="V643" s="366"/>
      <c r="W643" s="366"/>
      <c r="X643" s="366"/>
      <c r="Y643" s="367">
        <f t="shared" si="141"/>
        <v>0</v>
      </c>
      <c r="AA643" s="374" t="str">
        <f>IF(SUM(E643,N643,Y643),"","")</f>
        <v/>
      </c>
      <c r="AB643" s="374" t="str">
        <f t="shared" si="140"/>
        <v/>
      </c>
    </row>
    <row r="644" spans="1:28" s="59" customFormat="1">
      <c r="A644" s="132"/>
      <c r="B644" s="361" t="s">
        <v>42</v>
      </c>
      <c r="C644" s="368"/>
      <c r="D644" s="368"/>
      <c r="E644" s="368"/>
      <c r="G644" s="361" t="s">
        <v>42</v>
      </c>
      <c r="H644" s="363"/>
      <c r="I644" s="363"/>
      <c r="J644" s="366"/>
      <c r="K644" s="366"/>
      <c r="L644" s="366"/>
      <c r="M644" s="366"/>
      <c r="N644" s="365"/>
      <c r="O644" s="59" t="str">
        <f>IFERROR(IF(N644&gt;4*LOOKUP($I$2,'FE-FC'!B635:B652,'FE-FC'!C635:C652),"AUDITORIA",""),"")</f>
        <v/>
      </c>
      <c r="P644" s="361" t="s">
        <v>42</v>
      </c>
      <c r="Q644" s="363"/>
      <c r="R644" s="363"/>
      <c r="S644" s="366"/>
      <c r="T644" s="366"/>
      <c r="U644" s="366"/>
      <c r="V644" s="366"/>
      <c r="W644" s="366"/>
      <c r="X644" s="366"/>
      <c r="Y644" s="367">
        <f t="shared" si="141"/>
        <v>0</v>
      </c>
      <c r="AA644" s="374" t="str">
        <f>IF(SUM(E644,N644,Y644)=0,"","")</f>
        <v/>
      </c>
      <c r="AB644" s="374" t="str">
        <f t="shared" si="140"/>
        <v/>
      </c>
    </row>
    <row r="645" spans="1:28" s="59" customFormat="1">
      <c r="A645" s="132"/>
      <c r="B645" s="361" t="s">
        <v>43</v>
      </c>
      <c r="C645" s="362"/>
      <c r="D645" s="362"/>
      <c r="E645" s="362"/>
      <c r="G645" s="361" t="s">
        <v>43</v>
      </c>
      <c r="H645" s="363"/>
      <c r="I645" s="363"/>
      <c r="J645" s="366"/>
      <c r="K645" s="366"/>
      <c r="L645" s="366"/>
      <c r="M645" s="366"/>
      <c r="N645" s="365"/>
      <c r="O645" s="59" t="str">
        <f>IFERROR(IF(N645&gt;4*LOOKUP($I$2,'FE-FC'!B635:B652,'FE-FC'!C635:C652),"AUDITORIA",""),"")</f>
        <v/>
      </c>
      <c r="P645" s="361" t="s">
        <v>43</v>
      </c>
      <c r="Q645" s="363"/>
      <c r="R645" s="363"/>
      <c r="S645" s="366"/>
      <c r="T645" s="366"/>
      <c r="U645" s="366"/>
      <c r="V645" s="366"/>
      <c r="W645" s="366"/>
      <c r="X645" s="366"/>
      <c r="Y645" s="367">
        <f t="shared" si="141"/>
        <v>0</v>
      </c>
      <c r="AA645" s="374" t="str">
        <f>IF(SUM(E645,N645,Y645)=0,"","")</f>
        <v/>
      </c>
      <c r="AB645" s="374" t="str">
        <f t="shared" si="140"/>
        <v/>
      </c>
    </row>
    <row r="646" spans="1:28" s="59" customFormat="1">
      <c r="A646" s="132"/>
      <c r="B646" s="361" t="s">
        <v>44</v>
      </c>
      <c r="C646" s="368"/>
      <c r="D646" s="368"/>
      <c r="E646" s="368"/>
      <c r="G646" s="361" t="s">
        <v>44</v>
      </c>
      <c r="H646" s="363"/>
      <c r="I646" s="363"/>
      <c r="J646" s="366"/>
      <c r="K646" s="366"/>
      <c r="L646" s="366"/>
      <c r="M646" s="366"/>
      <c r="N646" s="365"/>
      <c r="O646" s="59" t="str">
        <f>IFERROR(IF(N635&gt;4*LOOKUP($I$2,'FE-FC'!B635:B652,'FE-FC'!C635:C652),"AUDITORIA",""),"")</f>
        <v/>
      </c>
      <c r="P646" s="361" t="s">
        <v>44</v>
      </c>
      <c r="Q646" s="363"/>
      <c r="R646" s="363"/>
      <c r="S646" s="366"/>
      <c r="T646" s="366"/>
      <c r="U646" s="366"/>
      <c r="V646" s="366"/>
      <c r="W646" s="366"/>
      <c r="X646" s="366"/>
      <c r="Y646" s="367">
        <f t="shared" si="141"/>
        <v>0</v>
      </c>
      <c r="AA646" s="374" t="str">
        <f>IF(SUM(E646,N646,Y646)=0,"","")</f>
        <v/>
      </c>
      <c r="AB646" s="374" t="str">
        <f t="shared" si="140"/>
        <v/>
      </c>
    </row>
    <row r="647" spans="1:28"/>
    <row r="648" spans="1:28" ht="15.75">
      <c r="A648" s="129"/>
      <c r="B648" s="372" t="s">
        <v>606</v>
      </c>
      <c r="C648" s="371" t="s">
        <v>571</v>
      </c>
      <c r="D648" s="370"/>
      <c r="F648" s="130"/>
      <c r="G648" s="130"/>
      <c r="H648" s="130"/>
      <c r="I648" s="130"/>
      <c r="J648" s="130"/>
      <c r="K648" s="130"/>
      <c r="L648" s="130"/>
      <c r="M648" s="130"/>
      <c r="N648" s="130"/>
    </row>
    <row r="649" spans="1:28" ht="15.75">
      <c r="A649" s="129"/>
      <c r="B649" s="372"/>
      <c r="C649" s="371" t="s">
        <v>573</v>
      </c>
      <c r="D649" s="366" t="s">
        <v>540</v>
      </c>
      <c r="E649" s="127" t="str">
        <f>IF(LEN(D649)&gt;0,LEFT(D649,3),"")</f>
        <v>BT3</v>
      </c>
      <c r="F649" s="441" t="str">
        <f>IF(E649="BT5","Llenar solo el Formato 1",IF(E649="BT7","Llenar solo el Formato 1",IF(E649="BT6","Llenar solo el Formato 2",IF(E649="BT4","Llenar solo el Formato 2","Llenar solo el Formato 3"))))</f>
        <v>Llenar solo el Formato 3</v>
      </c>
      <c r="G649" s="441"/>
      <c r="H649" s="130"/>
      <c r="I649" s="130"/>
      <c r="J649" s="130"/>
      <c r="K649" s="130"/>
      <c r="L649" s="130"/>
      <c r="M649" s="130"/>
      <c r="N649" s="130"/>
    </row>
    <row r="650" spans="1:28" ht="15.75">
      <c r="A650" s="129"/>
      <c r="B650" s="357" t="s">
        <v>436</v>
      </c>
      <c r="C650" s="130"/>
      <c r="D650" s="130"/>
      <c r="E650" s="130"/>
      <c r="F650" s="130"/>
      <c r="G650" s="357" t="s">
        <v>438</v>
      </c>
      <c r="H650" s="130"/>
      <c r="I650" s="130"/>
      <c r="J650" s="130"/>
      <c r="K650" s="130"/>
      <c r="L650" s="130"/>
      <c r="M650" s="130"/>
      <c r="P650" s="357" t="s">
        <v>440</v>
      </c>
      <c r="Q650" s="130"/>
      <c r="R650" s="130"/>
      <c r="S650" s="130"/>
      <c r="T650" s="130"/>
      <c r="U650" s="130"/>
      <c r="V650" s="130"/>
      <c r="W650" s="130"/>
    </row>
    <row r="651" spans="1:28" s="59" customFormat="1" ht="15" customHeight="1">
      <c r="A651" s="132"/>
      <c r="B651" s="442" t="s">
        <v>268</v>
      </c>
      <c r="C651" s="442" t="s">
        <v>439</v>
      </c>
      <c r="D651" s="442"/>
      <c r="E651" s="443" t="s">
        <v>564</v>
      </c>
      <c r="G651" s="444" t="s">
        <v>268</v>
      </c>
      <c r="H651" s="444" t="s">
        <v>265</v>
      </c>
      <c r="I651" s="444"/>
      <c r="J651" s="444" t="s">
        <v>267</v>
      </c>
      <c r="K651" s="444"/>
      <c r="L651" s="444"/>
      <c r="M651" s="444"/>
      <c r="N651" s="445" t="s">
        <v>564</v>
      </c>
      <c r="O651" s="60"/>
      <c r="P651" s="444" t="s">
        <v>268</v>
      </c>
      <c r="Q651" s="444" t="s">
        <v>265</v>
      </c>
      <c r="R651" s="444"/>
      <c r="S651" s="444" t="s">
        <v>267</v>
      </c>
      <c r="T651" s="444"/>
      <c r="U651" s="444"/>
      <c r="V651" s="444"/>
      <c r="W651" s="444" t="s">
        <v>266</v>
      </c>
      <c r="X651" s="444"/>
      <c r="Y651" s="445" t="s">
        <v>564</v>
      </c>
    </row>
    <row r="652" spans="1:28" s="59" customFormat="1" ht="18" customHeight="1">
      <c r="A652" s="132"/>
      <c r="B652" s="442"/>
      <c r="C652" s="442"/>
      <c r="D652" s="442"/>
      <c r="E652" s="443"/>
      <c r="G652" s="444"/>
      <c r="H652" s="444"/>
      <c r="I652" s="444"/>
      <c r="J652" s="444" t="s">
        <v>270</v>
      </c>
      <c r="K652" s="444"/>
      <c r="L652" s="444" t="s">
        <v>271</v>
      </c>
      <c r="M652" s="444"/>
      <c r="N652" s="445"/>
      <c r="O652" s="60"/>
      <c r="P652" s="444"/>
      <c r="Q652" s="444"/>
      <c r="R652" s="444"/>
      <c r="S652" s="444" t="s">
        <v>270</v>
      </c>
      <c r="T652" s="444"/>
      <c r="U652" s="444" t="s">
        <v>271</v>
      </c>
      <c r="V652" s="444"/>
      <c r="W652" s="445" t="s">
        <v>567</v>
      </c>
      <c r="X652" s="445" t="s">
        <v>566</v>
      </c>
      <c r="Y652" s="445"/>
    </row>
    <row r="653" spans="1:28" s="59" customFormat="1" ht="45">
      <c r="A653" s="132"/>
      <c r="B653" s="442"/>
      <c r="C653" s="359" t="s">
        <v>565</v>
      </c>
      <c r="D653" s="359" t="s">
        <v>566</v>
      </c>
      <c r="E653" s="443"/>
      <c r="G653" s="444"/>
      <c r="H653" s="360" t="s">
        <v>568</v>
      </c>
      <c r="I653" s="360" t="s">
        <v>569</v>
      </c>
      <c r="J653" s="360" t="s">
        <v>570</v>
      </c>
      <c r="K653" s="360" t="s">
        <v>566</v>
      </c>
      <c r="L653" s="360" t="s">
        <v>570</v>
      </c>
      <c r="M653" s="360" t="s">
        <v>566</v>
      </c>
      <c r="N653" s="445"/>
      <c r="O653" s="60"/>
      <c r="P653" s="444"/>
      <c r="Q653" s="360" t="s">
        <v>568</v>
      </c>
      <c r="R653" s="360" t="s">
        <v>569</v>
      </c>
      <c r="S653" s="360" t="s">
        <v>570</v>
      </c>
      <c r="T653" s="360" t="s">
        <v>566</v>
      </c>
      <c r="U653" s="360" t="s">
        <v>570</v>
      </c>
      <c r="V653" s="360" t="s">
        <v>566</v>
      </c>
      <c r="W653" s="445"/>
      <c r="X653" s="445"/>
      <c r="Y653" s="445"/>
      <c r="AA653" s="133"/>
      <c r="AB653" s="133"/>
    </row>
    <row r="654" spans="1:28" s="59" customFormat="1">
      <c r="A654" s="132"/>
      <c r="B654" s="361" t="s">
        <v>34</v>
      </c>
      <c r="C654" s="362"/>
      <c r="D654" s="362"/>
      <c r="E654" s="362"/>
      <c r="G654" s="361" t="s">
        <v>34</v>
      </c>
      <c r="H654" s="363"/>
      <c r="I654" s="363"/>
      <c r="J654" s="364"/>
      <c r="K654" s="364"/>
      <c r="L654" s="364"/>
      <c r="M654" s="364"/>
      <c r="N654" s="365"/>
      <c r="O654" s="59" t="str">
        <f>IFERROR(IF(N654&gt;4*LOOKUP($I$2,'FE-FC'!B654:B671,'FE-FC'!C654:C671),"AUDITORIA",""),"")</f>
        <v/>
      </c>
      <c r="P654" s="361" t="s">
        <v>34</v>
      </c>
      <c r="Q654" s="363"/>
      <c r="R654" s="363"/>
      <c r="S654" s="364"/>
      <c r="T654" s="364"/>
      <c r="U654" s="364"/>
      <c r="V654" s="364"/>
      <c r="W654" s="366"/>
      <c r="X654" s="366"/>
      <c r="Y654" s="367">
        <f>T654+V654+X654</f>
        <v>0</v>
      </c>
      <c r="AA654" s="374" t="str">
        <f t="shared" ref="AA654:AA661" si="142">IF(SUM(E654,N654,Y654)=0,"","")</f>
        <v/>
      </c>
      <c r="AB654" s="374" t="str">
        <f>IFERROR(SUM(AA654:AA665)/IFERROR(COUNTIF(AA654:AA665,"&gt;0"),1),"")</f>
        <v/>
      </c>
    </row>
    <row r="655" spans="1:28" s="59" customFormat="1">
      <c r="A655" s="132"/>
      <c r="B655" s="361" t="s">
        <v>35</v>
      </c>
      <c r="C655" s="368"/>
      <c r="D655" s="368"/>
      <c r="E655" s="368"/>
      <c r="G655" s="361" t="s">
        <v>35</v>
      </c>
      <c r="H655" s="363"/>
      <c r="I655" s="363"/>
      <c r="J655" s="366"/>
      <c r="K655" s="366"/>
      <c r="L655" s="366"/>
      <c r="M655" s="366"/>
      <c r="N655" s="365"/>
      <c r="O655" s="59" t="str">
        <f>IFERROR(IF(N655&gt;4*LOOKUP($I$2,'FE-FC'!B654:B671,'FE-FC'!C654:C671),"AUDITORIA",""),"")</f>
        <v/>
      </c>
      <c r="P655" s="361" t="s">
        <v>35</v>
      </c>
      <c r="Q655" s="363"/>
      <c r="R655" s="363"/>
      <c r="S655" s="366"/>
      <c r="T655" s="366"/>
      <c r="U655" s="366"/>
      <c r="V655" s="366"/>
      <c r="W655" s="366"/>
      <c r="X655" s="366"/>
      <c r="Y655" s="367">
        <f t="shared" ref="Y655:Y656" si="143">T655+V655+X655</f>
        <v>0</v>
      </c>
      <c r="AA655" s="374" t="str">
        <f t="shared" si="142"/>
        <v/>
      </c>
      <c r="AB655" s="374" t="str">
        <f>AB654</f>
        <v/>
      </c>
    </row>
    <row r="656" spans="1:28" s="59" customFormat="1" ht="15" customHeight="1">
      <c r="A656" s="132"/>
      <c r="B656" s="361" t="s">
        <v>36</v>
      </c>
      <c r="C656" s="368"/>
      <c r="D656" s="368"/>
      <c r="E656" s="368"/>
      <c r="G656" s="361" t="s">
        <v>36</v>
      </c>
      <c r="H656" s="363"/>
      <c r="I656" s="363"/>
      <c r="J656" s="366"/>
      <c r="K656" s="366"/>
      <c r="L656" s="366"/>
      <c r="M656" s="366"/>
      <c r="N656" s="365"/>
      <c r="O656" s="59" t="str">
        <f>IFERROR(IF(N656&gt;4*LOOKUP($I$2,'FE-FC'!B654:B671,'FE-FC'!C654:C671),"AUDITORIA",""),"")</f>
        <v/>
      </c>
      <c r="P656" s="361" t="s">
        <v>36</v>
      </c>
      <c r="Q656" s="363"/>
      <c r="R656" s="363"/>
      <c r="S656" s="366"/>
      <c r="T656" s="366"/>
      <c r="U656" s="366"/>
      <c r="V656" s="366"/>
      <c r="W656" s="366"/>
      <c r="X656" s="366"/>
      <c r="Y656" s="367">
        <f t="shared" si="143"/>
        <v>0</v>
      </c>
      <c r="AA656" s="374" t="str">
        <f t="shared" si="142"/>
        <v/>
      </c>
      <c r="AB656" s="374" t="str">
        <f t="shared" ref="AB656:AB665" si="144">AB655</f>
        <v/>
      </c>
    </row>
    <row r="657" spans="1:28" s="59" customFormat="1">
      <c r="A657" s="132"/>
      <c r="B657" s="361" t="s">
        <v>37</v>
      </c>
      <c r="C657" s="368"/>
      <c r="D657" s="368"/>
      <c r="E657" s="368"/>
      <c r="G657" s="361" t="s">
        <v>37</v>
      </c>
      <c r="H657" s="363"/>
      <c r="I657" s="363"/>
      <c r="J657" s="366"/>
      <c r="K657" s="366"/>
      <c r="L657" s="366"/>
      <c r="M657" s="366"/>
      <c r="N657" s="365"/>
      <c r="O657" s="59" t="str">
        <f>IFERROR(IF(N657&gt;4*LOOKUP($I$2,'FE-FC'!B654:B671,'FE-FC'!C654:C671),"AUDITORIA",""),"")</f>
        <v/>
      </c>
      <c r="P657" s="361" t="s">
        <v>37</v>
      </c>
      <c r="Q657" s="363"/>
      <c r="R657" s="363"/>
      <c r="S657" s="366"/>
      <c r="T657" s="366"/>
      <c r="U657" s="366"/>
      <c r="V657" s="366"/>
      <c r="W657" s="366"/>
      <c r="X657" s="366"/>
      <c r="Y657" s="367">
        <f>T657+V657+X657</f>
        <v>0</v>
      </c>
      <c r="AA657" s="374" t="str">
        <f t="shared" si="142"/>
        <v/>
      </c>
      <c r="AB657" s="374" t="str">
        <f t="shared" si="144"/>
        <v/>
      </c>
    </row>
    <row r="658" spans="1:28" s="59" customFormat="1">
      <c r="A658" s="132"/>
      <c r="B658" s="361" t="s">
        <v>38</v>
      </c>
      <c r="C658" s="368"/>
      <c r="D658" s="368"/>
      <c r="E658" s="368"/>
      <c r="G658" s="361" t="s">
        <v>38</v>
      </c>
      <c r="H658" s="363"/>
      <c r="I658" s="363"/>
      <c r="J658" s="366"/>
      <c r="K658" s="366"/>
      <c r="L658" s="366"/>
      <c r="M658" s="366"/>
      <c r="N658" s="365"/>
      <c r="O658" s="59" t="str">
        <f>IFERROR(IF(N658&gt;4*LOOKUP($I$2,'FE-FC'!B654:B671,'FE-FC'!C654:C671),"AUDITORIA",""),"")</f>
        <v/>
      </c>
      <c r="P658" s="361" t="s">
        <v>38</v>
      </c>
      <c r="Q658" s="363"/>
      <c r="R658" s="363"/>
      <c r="S658" s="366"/>
      <c r="T658" s="366"/>
      <c r="U658" s="366"/>
      <c r="V658" s="366"/>
      <c r="W658" s="366"/>
      <c r="X658" s="366"/>
      <c r="Y658" s="367">
        <f t="shared" ref="Y658:Y665" si="145">T658+V658+X658</f>
        <v>0</v>
      </c>
      <c r="AA658" s="374" t="str">
        <f t="shared" si="142"/>
        <v/>
      </c>
      <c r="AB658" s="374" t="str">
        <f t="shared" si="144"/>
        <v/>
      </c>
    </row>
    <row r="659" spans="1:28" s="59" customFormat="1">
      <c r="A659" s="132"/>
      <c r="B659" s="361" t="s">
        <v>39</v>
      </c>
      <c r="C659" s="362"/>
      <c r="D659" s="362"/>
      <c r="E659" s="362"/>
      <c r="G659" s="361" t="s">
        <v>39</v>
      </c>
      <c r="H659" s="363"/>
      <c r="I659" s="363"/>
      <c r="J659" s="366"/>
      <c r="K659" s="366"/>
      <c r="L659" s="366"/>
      <c r="M659" s="366"/>
      <c r="N659" s="365"/>
      <c r="O659" s="59" t="str">
        <f>IFERROR(IF(N659&gt;4*LOOKUP($I$2,'FE-FC'!B654:B671,'FE-FC'!C654:C671),"AUDITORIA",""),"")</f>
        <v/>
      </c>
      <c r="P659" s="361" t="s">
        <v>39</v>
      </c>
      <c r="Q659" s="363"/>
      <c r="R659" s="363"/>
      <c r="S659" s="366"/>
      <c r="T659" s="366"/>
      <c r="U659" s="366"/>
      <c r="V659" s="366"/>
      <c r="W659" s="366"/>
      <c r="X659" s="366"/>
      <c r="Y659" s="367">
        <f t="shared" si="145"/>
        <v>0</v>
      </c>
      <c r="AA659" s="374" t="str">
        <f t="shared" si="142"/>
        <v/>
      </c>
      <c r="AB659" s="374" t="str">
        <f t="shared" si="144"/>
        <v/>
      </c>
    </row>
    <row r="660" spans="1:28" s="59" customFormat="1">
      <c r="A660" s="132"/>
      <c r="B660" s="361" t="s">
        <v>40</v>
      </c>
      <c r="C660" s="368"/>
      <c r="D660" s="368"/>
      <c r="E660" s="368"/>
      <c r="G660" s="361" t="s">
        <v>40</v>
      </c>
      <c r="H660" s="363"/>
      <c r="I660" s="363"/>
      <c r="J660" s="366"/>
      <c r="K660" s="366"/>
      <c r="L660" s="366"/>
      <c r="M660" s="366"/>
      <c r="N660" s="365"/>
      <c r="O660" s="59" t="str">
        <f>IFERROR(IF(N660&gt;4*LOOKUP($I$2,'FE-FC'!B654:B671,'FE-FC'!C654:C671),"AUDITORIA",""),"")</f>
        <v/>
      </c>
      <c r="P660" s="361" t="s">
        <v>40</v>
      </c>
      <c r="Q660" s="363"/>
      <c r="R660" s="363"/>
      <c r="S660" s="366"/>
      <c r="T660" s="366"/>
      <c r="U660" s="366"/>
      <c r="V660" s="366"/>
      <c r="W660" s="366"/>
      <c r="X660" s="366"/>
      <c r="Y660" s="367">
        <f t="shared" si="145"/>
        <v>0</v>
      </c>
      <c r="AA660" s="374" t="str">
        <f t="shared" si="142"/>
        <v/>
      </c>
      <c r="AB660" s="374" t="str">
        <f t="shared" si="144"/>
        <v/>
      </c>
    </row>
    <row r="661" spans="1:28" s="59" customFormat="1">
      <c r="A661" s="132"/>
      <c r="B661" s="361" t="s">
        <v>41</v>
      </c>
      <c r="C661" s="368"/>
      <c r="D661" s="368"/>
      <c r="E661" s="368"/>
      <c r="G661" s="361" t="s">
        <v>41</v>
      </c>
      <c r="H661" s="363"/>
      <c r="I661" s="363"/>
      <c r="J661" s="366"/>
      <c r="K661" s="366"/>
      <c r="L661" s="366"/>
      <c r="M661" s="366"/>
      <c r="N661" s="365"/>
      <c r="O661" s="59" t="str">
        <f>IFERROR(IF(N661&gt;4*LOOKUP($I$2,'FE-FC'!B654:B671,'FE-FC'!C654:C671),"AUDITORIA",""),"")</f>
        <v/>
      </c>
      <c r="P661" s="361" t="s">
        <v>41</v>
      </c>
      <c r="Q661" s="363"/>
      <c r="R661" s="363"/>
      <c r="S661" s="366"/>
      <c r="T661" s="366"/>
      <c r="U661" s="366"/>
      <c r="V661" s="366"/>
      <c r="W661" s="366"/>
      <c r="X661" s="366"/>
      <c r="Y661" s="367">
        <f t="shared" si="145"/>
        <v>0</v>
      </c>
      <c r="AA661" s="374" t="str">
        <f t="shared" si="142"/>
        <v/>
      </c>
      <c r="AB661" s="374" t="str">
        <f t="shared" si="144"/>
        <v/>
      </c>
    </row>
    <row r="662" spans="1:28" s="59" customFormat="1">
      <c r="A662" s="132"/>
      <c r="B662" s="361" t="s">
        <v>269</v>
      </c>
      <c r="C662" s="368"/>
      <c r="D662" s="368"/>
      <c r="E662" s="368"/>
      <c r="G662" s="361" t="s">
        <v>269</v>
      </c>
      <c r="H662" s="363"/>
      <c r="I662" s="363"/>
      <c r="J662" s="366"/>
      <c r="K662" s="366"/>
      <c r="L662" s="366"/>
      <c r="M662" s="366"/>
      <c r="N662" s="365"/>
      <c r="O662" s="59" t="str">
        <f>IFERROR(IF(N662&gt;4*LOOKUP($I$2,'FE-FC'!B654:B671,'FE-FC'!C654:C671),"AUDITORIA",""),"")</f>
        <v/>
      </c>
      <c r="P662" s="361" t="s">
        <v>269</v>
      </c>
      <c r="Q662" s="363"/>
      <c r="R662" s="363"/>
      <c r="S662" s="366"/>
      <c r="T662" s="366"/>
      <c r="U662" s="366"/>
      <c r="V662" s="366"/>
      <c r="W662" s="366"/>
      <c r="X662" s="366"/>
      <c r="Y662" s="367">
        <f t="shared" si="145"/>
        <v>0</v>
      </c>
      <c r="AA662" s="374" t="str">
        <f>IF(SUM(E662,N662,Y662),"","")</f>
        <v/>
      </c>
      <c r="AB662" s="374" t="str">
        <f t="shared" si="144"/>
        <v/>
      </c>
    </row>
    <row r="663" spans="1:28" s="59" customFormat="1">
      <c r="A663" s="132"/>
      <c r="B663" s="361" t="s">
        <v>42</v>
      </c>
      <c r="C663" s="368"/>
      <c r="D663" s="368"/>
      <c r="E663" s="368"/>
      <c r="G663" s="361" t="s">
        <v>42</v>
      </c>
      <c r="H663" s="363"/>
      <c r="I663" s="363"/>
      <c r="J663" s="366"/>
      <c r="K663" s="366"/>
      <c r="L663" s="366"/>
      <c r="M663" s="366"/>
      <c r="N663" s="365"/>
      <c r="O663" s="59" t="str">
        <f>IFERROR(IF(N663&gt;4*LOOKUP($I$2,'FE-FC'!B654:B671,'FE-FC'!C654:C671),"AUDITORIA",""),"")</f>
        <v/>
      </c>
      <c r="P663" s="361" t="s">
        <v>42</v>
      </c>
      <c r="Q663" s="363"/>
      <c r="R663" s="363"/>
      <c r="S663" s="366"/>
      <c r="T663" s="366"/>
      <c r="U663" s="366"/>
      <c r="V663" s="366"/>
      <c r="W663" s="366"/>
      <c r="X663" s="366"/>
      <c r="Y663" s="367">
        <f t="shared" si="145"/>
        <v>0</v>
      </c>
      <c r="AA663" s="374" t="str">
        <f>IF(SUM(E663,N663,Y663)=0,"","")</f>
        <v/>
      </c>
      <c r="AB663" s="374" t="str">
        <f t="shared" si="144"/>
        <v/>
      </c>
    </row>
    <row r="664" spans="1:28" s="59" customFormat="1">
      <c r="A664" s="132"/>
      <c r="B664" s="361" t="s">
        <v>43</v>
      </c>
      <c r="C664" s="362"/>
      <c r="D664" s="362"/>
      <c r="E664" s="362"/>
      <c r="G664" s="361" t="s">
        <v>43</v>
      </c>
      <c r="H664" s="363"/>
      <c r="I664" s="363"/>
      <c r="J664" s="366"/>
      <c r="K664" s="366"/>
      <c r="L664" s="366"/>
      <c r="M664" s="366"/>
      <c r="N664" s="365"/>
      <c r="O664" s="59" t="str">
        <f>IFERROR(IF(N664&gt;4*LOOKUP($I$2,'FE-FC'!B654:B671,'FE-FC'!C654:C671),"AUDITORIA",""),"")</f>
        <v/>
      </c>
      <c r="P664" s="361" t="s">
        <v>43</v>
      </c>
      <c r="Q664" s="363"/>
      <c r="R664" s="363"/>
      <c r="S664" s="366"/>
      <c r="T664" s="366"/>
      <c r="U664" s="366"/>
      <c r="V664" s="366"/>
      <c r="W664" s="366"/>
      <c r="X664" s="366"/>
      <c r="Y664" s="367">
        <f t="shared" si="145"/>
        <v>0</v>
      </c>
      <c r="AA664" s="374" t="str">
        <f>IF(SUM(E664,N664,Y664)=0,"","")</f>
        <v/>
      </c>
      <c r="AB664" s="374" t="str">
        <f t="shared" si="144"/>
        <v/>
      </c>
    </row>
    <row r="665" spans="1:28" s="59" customFormat="1">
      <c r="A665" s="132"/>
      <c r="B665" s="361" t="s">
        <v>44</v>
      </c>
      <c r="C665" s="368"/>
      <c r="D665" s="368"/>
      <c r="E665" s="368"/>
      <c r="G665" s="361" t="s">
        <v>44</v>
      </c>
      <c r="H665" s="363"/>
      <c r="I665" s="363"/>
      <c r="J665" s="366"/>
      <c r="K665" s="366"/>
      <c r="L665" s="366"/>
      <c r="M665" s="366"/>
      <c r="N665" s="365"/>
      <c r="O665" s="59" t="str">
        <f>IFERROR(IF(N654&gt;4*LOOKUP($I$2,'FE-FC'!B654:B671,'FE-FC'!C654:C671),"AUDITORIA",""),"")</f>
        <v/>
      </c>
      <c r="P665" s="361" t="s">
        <v>44</v>
      </c>
      <c r="Q665" s="363"/>
      <c r="R665" s="363"/>
      <c r="S665" s="366"/>
      <c r="T665" s="366"/>
      <c r="U665" s="366"/>
      <c r="V665" s="366"/>
      <c r="W665" s="366"/>
      <c r="X665" s="366"/>
      <c r="Y665" s="367">
        <f t="shared" si="145"/>
        <v>0</v>
      </c>
      <c r="AA665" s="374" t="str">
        <f>IF(SUM(E665,N665,Y665)=0,"","")</f>
        <v/>
      </c>
      <c r="AB665" s="374" t="str">
        <f t="shared" si="144"/>
        <v/>
      </c>
    </row>
    <row r="666" spans="1:28"/>
    <row r="667" spans="1:28" ht="15.75">
      <c r="A667" s="129"/>
      <c r="B667" s="372" t="s">
        <v>607</v>
      </c>
      <c r="C667" s="371" t="s">
        <v>571</v>
      </c>
      <c r="D667" s="370"/>
      <c r="F667" s="130"/>
      <c r="G667" s="130"/>
      <c r="H667" s="130"/>
      <c r="I667" s="130"/>
      <c r="J667" s="130"/>
      <c r="K667" s="130"/>
      <c r="L667" s="130"/>
      <c r="M667" s="130"/>
      <c r="N667" s="130"/>
    </row>
    <row r="668" spans="1:28" ht="15.75">
      <c r="A668" s="129"/>
      <c r="B668" s="372"/>
      <c r="C668" s="371" t="s">
        <v>573</v>
      </c>
      <c r="D668" s="366" t="s">
        <v>540</v>
      </c>
      <c r="E668" s="127" t="str">
        <f>IF(LEN(D668)&gt;0,LEFT(D668,3),"")</f>
        <v>BT3</v>
      </c>
      <c r="F668" s="441" t="str">
        <f>IF(E668="BT5","Llenar solo el Formato 1",IF(E668="BT7","Llenar solo el Formato 1",IF(E668="BT6","Llenar solo el Formato 2",IF(E668="BT4","Llenar solo el Formato 2","Llenar solo el Formato 3"))))</f>
        <v>Llenar solo el Formato 3</v>
      </c>
      <c r="G668" s="441"/>
      <c r="H668" s="130"/>
      <c r="I668" s="130"/>
      <c r="J668" s="130"/>
      <c r="K668" s="130"/>
      <c r="L668" s="130"/>
      <c r="M668" s="130"/>
      <c r="N668" s="130"/>
    </row>
    <row r="669" spans="1:28" ht="15.75">
      <c r="A669" s="129"/>
      <c r="B669" s="357" t="s">
        <v>436</v>
      </c>
      <c r="C669" s="130"/>
      <c r="D669" s="130"/>
      <c r="E669" s="130"/>
      <c r="F669" s="130"/>
      <c r="G669" s="357" t="s">
        <v>438</v>
      </c>
      <c r="H669" s="130"/>
      <c r="I669" s="130"/>
      <c r="J669" s="130"/>
      <c r="K669" s="130"/>
      <c r="L669" s="130"/>
      <c r="M669" s="130"/>
      <c r="P669" s="357" t="s">
        <v>440</v>
      </c>
      <c r="Q669" s="130"/>
      <c r="R669" s="130"/>
      <c r="S669" s="130"/>
      <c r="T669" s="130"/>
      <c r="U669" s="130"/>
      <c r="V669" s="130"/>
      <c r="W669" s="130"/>
    </row>
    <row r="670" spans="1:28" s="59" customFormat="1" ht="15" customHeight="1">
      <c r="A670" s="132"/>
      <c r="B670" s="442" t="s">
        <v>268</v>
      </c>
      <c r="C670" s="442" t="s">
        <v>439</v>
      </c>
      <c r="D670" s="442"/>
      <c r="E670" s="443" t="s">
        <v>564</v>
      </c>
      <c r="G670" s="444" t="s">
        <v>268</v>
      </c>
      <c r="H670" s="444" t="s">
        <v>265</v>
      </c>
      <c r="I670" s="444"/>
      <c r="J670" s="444" t="s">
        <v>267</v>
      </c>
      <c r="K670" s="444"/>
      <c r="L670" s="444"/>
      <c r="M670" s="444"/>
      <c r="N670" s="445" t="s">
        <v>564</v>
      </c>
      <c r="O670" s="60"/>
      <c r="P670" s="444" t="s">
        <v>268</v>
      </c>
      <c r="Q670" s="444" t="s">
        <v>265</v>
      </c>
      <c r="R670" s="444"/>
      <c r="S670" s="444" t="s">
        <v>267</v>
      </c>
      <c r="T670" s="444"/>
      <c r="U670" s="444"/>
      <c r="V670" s="444"/>
      <c r="W670" s="444" t="s">
        <v>266</v>
      </c>
      <c r="X670" s="444"/>
      <c r="Y670" s="445" t="s">
        <v>564</v>
      </c>
    </row>
    <row r="671" spans="1:28" s="59" customFormat="1" ht="18" customHeight="1">
      <c r="A671" s="132"/>
      <c r="B671" s="442"/>
      <c r="C671" s="442"/>
      <c r="D671" s="442"/>
      <c r="E671" s="443"/>
      <c r="G671" s="444"/>
      <c r="H671" s="444"/>
      <c r="I671" s="444"/>
      <c r="J671" s="444" t="s">
        <v>270</v>
      </c>
      <c r="K671" s="444"/>
      <c r="L671" s="444" t="s">
        <v>271</v>
      </c>
      <c r="M671" s="444"/>
      <c r="N671" s="445"/>
      <c r="O671" s="60"/>
      <c r="P671" s="444"/>
      <c r="Q671" s="444"/>
      <c r="R671" s="444"/>
      <c r="S671" s="444" t="s">
        <v>270</v>
      </c>
      <c r="T671" s="444"/>
      <c r="U671" s="444" t="s">
        <v>271</v>
      </c>
      <c r="V671" s="444"/>
      <c r="W671" s="445" t="s">
        <v>567</v>
      </c>
      <c r="X671" s="445" t="s">
        <v>566</v>
      </c>
      <c r="Y671" s="445"/>
    </row>
    <row r="672" spans="1:28" s="59" customFormat="1" ht="45">
      <c r="A672" s="132"/>
      <c r="B672" s="442"/>
      <c r="C672" s="359" t="s">
        <v>565</v>
      </c>
      <c r="D672" s="359" t="s">
        <v>566</v>
      </c>
      <c r="E672" s="443"/>
      <c r="G672" s="444"/>
      <c r="H672" s="360" t="s">
        <v>568</v>
      </c>
      <c r="I672" s="360" t="s">
        <v>569</v>
      </c>
      <c r="J672" s="360" t="s">
        <v>570</v>
      </c>
      <c r="K672" s="360" t="s">
        <v>566</v>
      </c>
      <c r="L672" s="360" t="s">
        <v>570</v>
      </c>
      <c r="M672" s="360" t="s">
        <v>566</v>
      </c>
      <c r="N672" s="445"/>
      <c r="O672" s="60"/>
      <c r="P672" s="444"/>
      <c r="Q672" s="360" t="s">
        <v>568</v>
      </c>
      <c r="R672" s="360" t="s">
        <v>569</v>
      </c>
      <c r="S672" s="360" t="s">
        <v>570</v>
      </c>
      <c r="T672" s="360" t="s">
        <v>566</v>
      </c>
      <c r="U672" s="360" t="s">
        <v>570</v>
      </c>
      <c r="V672" s="360" t="s">
        <v>566</v>
      </c>
      <c r="W672" s="445"/>
      <c r="X672" s="445"/>
      <c r="Y672" s="445"/>
      <c r="AA672" s="133"/>
      <c r="AB672" s="133"/>
    </row>
    <row r="673" spans="1:28" s="59" customFormat="1">
      <c r="A673" s="132"/>
      <c r="B673" s="361" t="s">
        <v>34</v>
      </c>
      <c r="C673" s="362"/>
      <c r="D673" s="362"/>
      <c r="E673" s="362"/>
      <c r="G673" s="361" t="s">
        <v>34</v>
      </c>
      <c r="H673" s="363"/>
      <c r="I673" s="363"/>
      <c r="J673" s="364"/>
      <c r="K673" s="364"/>
      <c r="L673" s="364"/>
      <c r="M673" s="364"/>
      <c r="N673" s="365"/>
      <c r="O673" s="59" t="str">
        <f>IFERROR(IF(N673&gt;4*LOOKUP($I$2,'FE-FC'!B673:B690,'FE-FC'!C673:C690),"AUDITORIA",""),"")</f>
        <v/>
      </c>
      <c r="P673" s="361" t="s">
        <v>34</v>
      </c>
      <c r="Q673" s="363"/>
      <c r="R673" s="363"/>
      <c r="S673" s="364"/>
      <c r="T673" s="364"/>
      <c r="U673" s="364"/>
      <c r="V673" s="364"/>
      <c r="W673" s="366"/>
      <c r="X673" s="366"/>
      <c r="Y673" s="367">
        <f>T673+V673+X673</f>
        <v>0</v>
      </c>
      <c r="AA673" s="374" t="str">
        <f t="shared" ref="AA673:AA680" si="146">IF(SUM(E673,N673,Y673)=0,"","")</f>
        <v/>
      </c>
      <c r="AB673" s="374" t="str">
        <f>IFERROR(SUM(AA673:AA684)/IFERROR(COUNTIF(AA673:AA684,"&gt;0"),1),"")</f>
        <v/>
      </c>
    </row>
    <row r="674" spans="1:28" s="59" customFormat="1">
      <c r="A674" s="132"/>
      <c r="B674" s="361" t="s">
        <v>35</v>
      </c>
      <c r="C674" s="368"/>
      <c r="D674" s="368"/>
      <c r="E674" s="368"/>
      <c r="G674" s="361" t="s">
        <v>35</v>
      </c>
      <c r="H674" s="363"/>
      <c r="I674" s="363"/>
      <c r="J674" s="366"/>
      <c r="K674" s="366"/>
      <c r="L674" s="366"/>
      <c r="M674" s="366"/>
      <c r="N674" s="365"/>
      <c r="O674" s="59" t="str">
        <f>IFERROR(IF(N674&gt;4*LOOKUP($I$2,'FE-FC'!B673:B690,'FE-FC'!C673:C690),"AUDITORIA",""),"")</f>
        <v/>
      </c>
      <c r="P674" s="361" t="s">
        <v>35</v>
      </c>
      <c r="Q674" s="363"/>
      <c r="R674" s="363"/>
      <c r="S674" s="366"/>
      <c r="T674" s="366"/>
      <c r="U674" s="366"/>
      <c r="V674" s="366"/>
      <c r="W674" s="366"/>
      <c r="X674" s="366"/>
      <c r="Y674" s="367">
        <f t="shared" ref="Y674:Y675" si="147">T674+V674+X674</f>
        <v>0</v>
      </c>
      <c r="AA674" s="374" t="str">
        <f t="shared" si="146"/>
        <v/>
      </c>
      <c r="AB674" s="374" t="str">
        <f>AB673</f>
        <v/>
      </c>
    </row>
    <row r="675" spans="1:28" s="59" customFormat="1" ht="15" customHeight="1">
      <c r="A675" s="132"/>
      <c r="B675" s="361" t="s">
        <v>36</v>
      </c>
      <c r="C675" s="368"/>
      <c r="D675" s="368"/>
      <c r="E675" s="368"/>
      <c r="G675" s="361" t="s">
        <v>36</v>
      </c>
      <c r="H675" s="363"/>
      <c r="I675" s="363"/>
      <c r="J675" s="366"/>
      <c r="K675" s="366"/>
      <c r="L675" s="366"/>
      <c r="M675" s="366"/>
      <c r="N675" s="365"/>
      <c r="O675" s="59" t="str">
        <f>IFERROR(IF(N675&gt;4*LOOKUP($I$2,'FE-FC'!B673:B690,'FE-FC'!C673:C690),"AUDITORIA",""),"")</f>
        <v/>
      </c>
      <c r="P675" s="361" t="s">
        <v>36</v>
      </c>
      <c r="Q675" s="363"/>
      <c r="R675" s="363"/>
      <c r="S675" s="366"/>
      <c r="T675" s="366"/>
      <c r="U675" s="366"/>
      <c r="V675" s="366"/>
      <c r="W675" s="366"/>
      <c r="X675" s="366"/>
      <c r="Y675" s="367">
        <f t="shared" si="147"/>
        <v>0</v>
      </c>
      <c r="AA675" s="374" t="str">
        <f t="shared" si="146"/>
        <v/>
      </c>
      <c r="AB675" s="374" t="str">
        <f t="shared" ref="AB675:AB684" si="148">AB674</f>
        <v/>
      </c>
    </row>
    <row r="676" spans="1:28" s="59" customFormat="1">
      <c r="A676" s="132"/>
      <c r="B676" s="361" t="s">
        <v>37</v>
      </c>
      <c r="C676" s="368"/>
      <c r="D676" s="368"/>
      <c r="E676" s="368"/>
      <c r="G676" s="361" t="s">
        <v>37</v>
      </c>
      <c r="H676" s="363"/>
      <c r="I676" s="363"/>
      <c r="J676" s="366"/>
      <c r="K676" s="366"/>
      <c r="L676" s="366"/>
      <c r="M676" s="366"/>
      <c r="N676" s="365"/>
      <c r="O676" s="59" t="str">
        <f>IFERROR(IF(N676&gt;4*LOOKUP($I$2,'FE-FC'!B673:B690,'FE-FC'!C673:C690),"AUDITORIA",""),"")</f>
        <v/>
      </c>
      <c r="P676" s="361" t="s">
        <v>37</v>
      </c>
      <c r="Q676" s="363"/>
      <c r="R676" s="363"/>
      <c r="S676" s="366"/>
      <c r="T676" s="366"/>
      <c r="U676" s="366"/>
      <c r="V676" s="366"/>
      <c r="W676" s="366"/>
      <c r="X676" s="366"/>
      <c r="Y676" s="367">
        <f>T676+V676+X676</f>
        <v>0</v>
      </c>
      <c r="AA676" s="374" t="str">
        <f t="shared" si="146"/>
        <v/>
      </c>
      <c r="AB676" s="374" t="str">
        <f t="shared" si="148"/>
        <v/>
      </c>
    </row>
    <row r="677" spans="1:28" s="59" customFormat="1">
      <c r="A677" s="132"/>
      <c r="B677" s="361" t="s">
        <v>38</v>
      </c>
      <c r="C677" s="368"/>
      <c r="D677" s="368"/>
      <c r="E677" s="368"/>
      <c r="G677" s="361" t="s">
        <v>38</v>
      </c>
      <c r="H677" s="363"/>
      <c r="I677" s="363"/>
      <c r="J677" s="366"/>
      <c r="K677" s="366"/>
      <c r="L677" s="366"/>
      <c r="M677" s="366"/>
      <c r="N677" s="365"/>
      <c r="O677" s="59" t="str">
        <f>IFERROR(IF(N677&gt;4*LOOKUP($I$2,'FE-FC'!B673:B690,'FE-FC'!C673:C690),"AUDITORIA",""),"")</f>
        <v/>
      </c>
      <c r="P677" s="361" t="s">
        <v>38</v>
      </c>
      <c r="Q677" s="363"/>
      <c r="R677" s="363"/>
      <c r="S677" s="366"/>
      <c r="T677" s="366"/>
      <c r="U677" s="366"/>
      <c r="V677" s="366"/>
      <c r="W677" s="366"/>
      <c r="X677" s="366"/>
      <c r="Y677" s="367">
        <f t="shared" ref="Y677:Y684" si="149">T677+V677+X677</f>
        <v>0</v>
      </c>
      <c r="AA677" s="374" t="str">
        <f t="shared" si="146"/>
        <v/>
      </c>
      <c r="AB677" s="374" t="str">
        <f t="shared" si="148"/>
        <v/>
      </c>
    </row>
    <row r="678" spans="1:28" s="59" customFormat="1">
      <c r="A678" s="132"/>
      <c r="B678" s="361" t="s">
        <v>39</v>
      </c>
      <c r="C678" s="362"/>
      <c r="D678" s="362"/>
      <c r="E678" s="362"/>
      <c r="G678" s="361" t="s">
        <v>39</v>
      </c>
      <c r="H678" s="363"/>
      <c r="I678" s="363"/>
      <c r="J678" s="366"/>
      <c r="K678" s="366"/>
      <c r="L678" s="366"/>
      <c r="M678" s="366"/>
      <c r="N678" s="365"/>
      <c r="O678" s="59" t="str">
        <f>IFERROR(IF(N678&gt;4*LOOKUP($I$2,'FE-FC'!B673:B690,'FE-FC'!C673:C690),"AUDITORIA",""),"")</f>
        <v/>
      </c>
      <c r="P678" s="361" t="s">
        <v>39</v>
      </c>
      <c r="Q678" s="363"/>
      <c r="R678" s="363"/>
      <c r="S678" s="366"/>
      <c r="T678" s="366"/>
      <c r="U678" s="366"/>
      <c r="V678" s="366"/>
      <c r="W678" s="366"/>
      <c r="X678" s="366"/>
      <c r="Y678" s="367">
        <f t="shared" si="149"/>
        <v>0</v>
      </c>
      <c r="AA678" s="374" t="str">
        <f t="shared" si="146"/>
        <v/>
      </c>
      <c r="AB678" s="374" t="str">
        <f t="shared" si="148"/>
        <v/>
      </c>
    </row>
    <row r="679" spans="1:28" s="59" customFormat="1">
      <c r="A679" s="132"/>
      <c r="B679" s="361" t="s">
        <v>40</v>
      </c>
      <c r="C679" s="368"/>
      <c r="D679" s="368"/>
      <c r="E679" s="368"/>
      <c r="G679" s="361" t="s">
        <v>40</v>
      </c>
      <c r="H679" s="363"/>
      <c r="I679" s="363"/>
      <c r="J679" s="366"/>
      <c r="K679" s="366"/>
      <c r="L679" s="366"/>
      <c r="M679" s="366"/>
      <c r="N679" s="365"/>
      <c r="O679" s="59" t="str">
        <f>IFERROR(IF(N679&gt;4*LOOKUP($I$2,'FE-FC'!B673:B690,'FE-FC'!C673:C690),"AUDITORIA",""),"")</f>
        <v/>
      </c>
      <c r="P679" s="361" t="s">
        <v>40</v>
      </c>
      <c r="Q679" s="363"/>
      <c r="R679" s="363"/>
      <c r="S679" s="366"/>
      <c r="T679" s="366"/>
      <c r="U679" s="366"/>
      <c r="V679" s="366"/>
      <c r="W679" s="366"/>
      <c r="X679" s="366"/>
      <c r="Y679" s="367">
        <f t="shared" si="149"/>
        <v>0</v>
      </c>
      <c r="AA679" s="374" t="str">
        <f t="shared" si="146"/>
        <v/>
      </c>
      <c r="AB679" s="374" t="str">
        <f t="shared" si="148"/>
        <v/>
      </c>
    </row>
    <row r="680" spans="1:28" s="59" customFormat="1">
      <c r="A680" s="132"/>
      <c r="B680" s="361" t="s">
        <v>41</v>
      </c>
      <c r="C680" s="368"/>
      <c r="D680" s="368"/>
      <c r="E680" s="368"/>
      <c r="G680" s="361" t="s">
        <v>41</v>
      </c>
      <c r="H680" s="363"/>
      <c r="I680" s="363"/>
      <c r="J680" s="366"/>
      <c r="K680" s="366"/>
      <c r="L680" s="366"/>
      <c r="M680" s="366"/>
      <c r="N680" s="365"/>
      <c r="O680" s="59" t="str">
        <f>IFERROR(IF(N680&gt;4*LOOKUP($I$2,'FE-FC'!B673:B690,'FE-FC'!C673:C690),"AUDITORIA",""),"")</f>
        <v/>
      </c>
      <c r="P680" s="361" t="s">
        <v>41</v>
      </c>
      <c r="Q680" s="363"/>
      <c r="R680" s="363"/>
      <c r="S680" s="366"/>
      <c r="T680" s="366"/>
      <c r="U680" s="366"/>
      <c r="V680" s="366"/>
      <c r="W680" s="366"/>
      <c r="X680" s="366"/>
      <c r="Y680" s="367">
        <f t="shared" si="149"/>
        <v>0</v>
      </c>
      <c r="AA680" s="374" t="str">
        <f t="shared" si="146"/>
        <v/>
      </c>
      <c r="AB680" s="374" t="str">
        <f t="shared" si="148"/>
        <v/>
      </c>
    </row>
    <row r="681" spans="1:28" s="59" customFormat="1">
      <c r="A681" s="132"/>
      <c r="B681" s="361" t="s">
        <v>269</v>
      </c>
      <c r="C681" s="368"/>
      <c r="D681" s="368"/>
      <c r="E681" s="368"/>
      <c r="G681" s="361" t="s">
        <v>269</v>
      </c>
      <c r="H681" s="363"/>
      <c r="I681" s="363"/>
      <c r="J681" s="366"/>
      <c r="K681" s="366"/>
      <c r="L681" s="366"/>
      <c r="M681" s="366"/>
      <c r="N681" s="365"/>
      <c r="O681" s="59" t="str">
        <f>IFERROR(IF(N681&gt;4*LOOKUP($I$2,'FE-FC'!B673:B690,'FE-FC'!C673:C690),"AUDITORIA",""),"")</f>
        <v/>
      </c>
      <c r="P681" s="361" t="s">
        <v>269</v>
      </c>
      <c r="Q681" s="363"/>
      <c r="R681" s="363"/>
      <c r="S681" s="366"/>
      <c r="T681" s="366"/>
      <c r="U681" s="366"/>
      <c r="V681" s="366"/>
      <c r="W681" s="366"/>
      <c r="X681" s="366"/>
      <c r="Y681" s="367">
        <f t="shared" si="149"/>
        <v>0</v>
      </c>
      <c r="AA681" s="374" t="str">
        <f>IF(SUM(E681,N681,Y681),"","")</f>
        <v/>
      </c>
      <c r="AB681" s="374" t="str">
        <f t="shared" si="148"/>
        <v/>
      </c>
    </row>
    <row r="682" spans="1:28" s="59" customFormat="1">
      <c r="A682" s="132"/>
      <c r="B682" s="361" t="s">
        <v>42</v>
      </c>
      <c r="C682" s="368"/>
      <c r="D682" s="368"/>
      <c r="E682" s="368"/>
      <c r="G682" s="361" t="s">
        <v>42</v>
      </c>
      <c r="H682" s="363"/>
      <c r="I682" s="363"/>
      <c r="J682" s="366"/>
      <c r="K682" s="366"/>
      <c r="L682" s="366"/>
      <c r="M682" s="366"/>
      <c r="N682" s="365"/>
      <c r="O682" s="59" t="str">
        <f>IFERROR(IF(N682&gt;4*LOOKUP($I$2,'FE-FC'!B673:B690,'FE-FC'!C673:C690),"AUDITORIA",""),"")</f>
        <v/>
      </c>
      <c r="P682" s="361" t="s">
        <v>42</v>
      </c>
      <c r="Q682" s="363"/>
      <c r="R682" s="363"/>
      <c r="S682" s="366"/>
      <c r="T682" s="366"/>
      <c r="U682" s="366"/>
      <c r="V682" s="366"/>
      <c r="W682" s="366"/>
      <c r="X682" s="366"/>
      <c r="Y682" s="367">
        <f t="shared" si="149"/>
        <v>0</v>
      </c>
      <c r="AA682" s="374" t="str">
        <f>IF(SUM(E682,N682,Y682)=0,"","")</f>
        <v/>
      </c>
      <c r="AB682" s="374" t="str">
        <f t="shared" si="148"/>
        <v/>
      </c>
    </row>
    <row r="683" spans="1:28" s="59" customFormat="1">
      <c r="A683" s="132"/>
      <c r="B683" s="361" t="s">
        <v>43</v>
      </c>
      <c r="C683" s="362"/>
      <c r="D683" s="362"/>
      <c r="E683" s="362"/>
      <c r="G683" s="361" t="s">
        <v>43</v>
      </c>
      <c r="H683" s="363"/>
      <c r="I683" s="363"/>
      <c r="J683" s="366"/>
      <c r="K683" s="366"/>
      <c r="L683" s="366"/>
      <c r="M683" s="366"/>
      <c r="N683" s="365"/>
      <c r="O683" s="59" t="str">
        <f>IFERROR(IF(N683&gt;4*LOOKUP($I$2,'FE-FC'!B673:B690,'FE-FC'!C673:C690),"AUDITORIA",""),"")</f>
        <v/>
      </c>
      <c r="P683" s="361" t="s">
        <v>43</v>
      </c>
      <c r="Q683" s="363"/>
      <c r="R683" s="363"/>
      <c r="S683" s="366"/>
      <c r="T683" s="366"/>
      <c r="U683" s="366"/>
      <c r="V683" s="366"/>
      <c r="W683" s="366"/>
      <c r="X683" s="366"/>
      <c r="Y683" s="367">
        <f t="shared" si="149"/>
        <v>0</v>
      </c>
      <c r="AA683" s="374" t="str">
        <f>IF(SUM(E683,N683,Y683)=0,"","")</f>
        <v/>
      </c>
      <c r="AB683" s="374" t="str">
        <f t="shared" si="148"/>
        <v/>
      </c>
    </row>
    <row r="684" spans="1:28" s="59" customFormat="1">
      <c r="A684" s="132"/>
      <c r="B684" s="361" t="s">
        <v>44</v>
      </c>
      <c r="C684" s="368"/>
      <c r="D684" s="368"/>
      <c r="E684" s="368"/>
      <c r="G684" s="361" t="s">
        <v>44</v>
      </c>
      <c r="H684" s="363"/>
      <c r="I684" s="363"/>
      <c r="J684" s="366"/>
      <c r="K684" s="366"/>
      <c r="L684" s="366"/>
      <c r="M684" s="366"/>
      <c r="N684" s="365"/>
      <c r="O684" s="59" t="str">
        <f>IFERROR(IF(N673&gt;4*LOOKUP($I$2,'FE-FC'!B673:B690,'FE-FC'!C673:C690),"AUDITORIA",""),"")</f>
        <v/>
      </c>
      <c r="P684" s="361" t="s">
        <v>44</v>
      </c>
      <c r="Q684" s="363"/>
      <c r="R684" s="363"/>
      <c r="S684" s="366"/>
      <c r="T684" s="366"/>
      <c r="U684" s="366"/>
      <c r="V684" s="366"/>
      <c r="W684" s="366"/>
      <c r="X684" s="366"/>
      <c r="Y684" s="367">
        <f t="shared" si="149"/>
        <v>0</v>
      </c>
      <c r="AA684" s="374" t="str">
        <f>IF(SUM(E684,N684,Y684)=0,"","")</f>
        <v/>
      </c>
      <c r="AB684" s="374" t="str">
        <f t="shared" si="148"/>
        <v/>
      </c>
    </row>
    <row r="685" spans="1:28"/>
    <row r="686" spans="1:28" ht="15.75">
      <c r="A686" s="129"/>
      <c r="B686" s="372" t="s">
        <v>608</v>
      </c>
      <c r="C686" s="371" t="s">
        <v>571</v>
      </c>
      <c r="D686" s="370"/>
      <c r="F686" s="130"/>
      <c r="G686" s="130"/>
      <c r="H686" s="130"/>
      <c r="I686" s="130"/>
      <c r="J686" s="130"/>
      <c r="K686" s="130"/>
      <c r="L686" s="130"/>
      <c r="M686" s="130"/>
      <c r="N686" s="130"/>
    </row>
    <row r="687" spans="1:28" ht="15.75">
      <c r="A687" s="129"/>
      <c r="B687" s="372"/>
      <c r="C687" s="371" t="s">
        <v>573</v>
      </c>
      <c r="D687" s="366" t="s">
        <v>540</v>
      </c>
      <c r="E687" s="127" t="str">
        <f>IF(LEN(D687)&gt;0,LEFT(D687,3),"")</f>
        <v>BT3</v>
      </c>
      <c r="F687" s="441" t="str">
        <f>IF(E687="BT5","Llenar solo el Formato 1",IF(E687="BT7","Llenar solo el Formato 1",IF(E687="BT6","Llenar solo el Formato 2",IF(E687="BT4","Llenar solo el Formato 2","Llenar solo el Formato 3"))))</f>
        <v>Llenar solo el Formato 3</v>
      </c>
      <c r="G687" s="441"/>
      <c r="H687" s="130"/>
      <c r="I687" s="130"/>
      <c r="J687" s="130"/>
      <c r="K687" s="130"/>
      <c r="L687" s="130"/>
      <c r="M687" s="130"/>
      <c r="N687" s="130"/>
    </row>
    <row r="688" spans="1:28" ht="15.75">
      <c r="A688" s="129"/>
      <c r="B688" s="357" t="s">
        <v>436</v>
      </c>
      <c r="C688" s="130"/>
      <c r="D688" s="130"/>
      <c r="E688" s="130"/>
      <c r="F688" s="130"/>
      <c r="G688" s="357" t="s">
        <v>438</v>
      </c>
      <c r="H688" s="130"/>
      <c r="I688" s="130"/>
      <c r="J688" s="130"/>
      <c r="K688" s="130"/>
      <c r="L688" s="130"/>
      <c r="M688" s="130"/>
      <c r="P688" s="357" t="s">
        <v>440</v>
      </c>
      <c r="Q688" s="130"/>
      <c r="R688" s="130"/>
      <c r="S688" s="130"/>
      <c r="T688" s="130"/>
      <c r="U688" s="130"/>
      <c r="V688" s="130"/>
      <c r="W688" s="130"/>
    </row>
    <row r="689" spans="1:28" s="59" customFormat="1" ht="15" customHeight="1">
      <c r="A689" s="132"/>
      <c r="B689" s="442" t="s">
        <v>268</v>
      </c>
      <c r="C689" s="442" t="s">
        <v>439</v>
      </c>
      <c r="D689" s="442"/>
      <c r="E689" s="443" t="s">
        <v>564</v>
      </c>
      <c r="G689" s="444" t="s">
        <v>268</v>
      </c>
      <c r="H689" s="444" t="s">
        <v>265</v>
      </c>
      <c r="I689" s="444"/>
      <c r="J689" s="444" t="s">
        <v>267</v>
      </c>
      <c r="K689" s="444"/>
      <c r="L689" s="444"/>
      <c r="M689" s="444"/>
      <c r="N689" s="445" t="s">
        <v>564</v>
      </c>
      <c r="O689" s="60"/>
      <c r="P689" s="444" t="s">
        <v>268</v>
      </c>
      <c r="Q689" s="444" t="s">
        <v>265</v>
      </c>
      <c r="R689" s="444"/>
      <c r="S689" s="444" t="s">
        <v>267</v>
      </c>
      <c r="T689" s="444"/>
      <c r="U689" s="444"/>
      <c r="V689" s="444"/>
      <c r="W689" s="444" t="s">
        <v>266</v>
      </c>
      <c r="X689" s="444"/>
      <c r="Y689" s="445" t="s">
        <v>564</v>
      </c>
    </row>
    <row r="690" spans="1:28" s="59" customFormat="1" ht="18" customHeight="1">
      <c r="A690" s="132"/>
      <c r="B690" s="442"/>
      <c r="C690" s="442"/>
      <c r="D690" s="442"/>
      <c r="E690" s="443"/>
      <c r="G690" s="444"/>
      <c r="H690" s="444"/>
      <c r="I690" s="444"/>
      <c r="J690" s="444" t="s">
        <v>270</v>
      </c>
      <c r="K690" s="444"/>
      <c r="L690" s="444" t="s">
        <v>271</v>
      </c>
      <c r="M690" s="444"/>
      <c r="N690" s="445"/>
      <c r="O690" s="60"/>
      <c r="P690" s="444"/>
      <c r="Q690" s="444"/>
      <c r="R690" s="444"/>
      <c r="S690" s="444" t="s">
        <v>270</v>
      </c>
      <c r="T690" s="444"/>
      <c r="U690" s="444" t="s">
        <v>271</v>
      </c>
      <c r="V690" s="444"/>
      <c r="W690" s="445" t="s">
        <v>567</v>
      </c>
      <c r="X690" s="445" t="s">
        <v>566</v>
      </c>
      <c r="Y690" s="445"/>
    </row>
    <row r="691" spans="1:28" s="59" customFormat="1" ht="45">
      <c r="A691" s="132"/>
      <c r="B691" s="442"/>
      <c r="C691" s="359" t="s">
        <v>565</v>
      </c>
      <c r="D691" s="359" t="s">
        <v>566</v>
      </c>
      <c r="E691" s="443"/>
      <c r="G691" s="444"/>
      <c r="H691" s="360" t="s">
        <v>568</v>
      </c>
      <c r="I691" s="360" t="s">
        <v>569</v>
      </c>
      <c r="J691" s="360" t="s">
        <v>570</v>
      </c>
      <c r="K691" s="360" t="s">
        <v>566</v>
      </c>
      <c r="L691" s="360" t="s">
        <v>570</v>
      </c>
      <c r="M691" s="360" t="s">
        <v>566</v>
      </c>
      <c r="N691" s="445"/>
      <c r="O691" s="60"/>
      <c r="P691" s="444"/>
      <c r="Q691" s="360" t="s">
        <v>568</v>
      </c>
      <c r="R691" s="360" t="s">
        <v>569</v>
      </c>
      <c r="S691" s="360" t="s">
        <v>570</v>
      </c>
      <c r="T691" s="360" t="s">
        <v>566</v>
      </c>
      <c r="U691" s="360" t="s">
        <v>570</v>
      </c>
      <c r="V691" s="360" t="s">
        <v>566</v>
      </c>
      <c r="W691" s="445"/>
      <c r="X691" s="445"/>
      <c r="Y691" s="445"/>
      <c r="AA691" s="133"/>
      <c r="AB691" s="133"/>
    </row>
    <row r="692" spans="1:28" s="59" customFormat="1">
      <c r="A692" s="132"/>
      <c r="B692" s="361" t="s">
        <v>34</v>
      </c>
      <c r="C692" s="362"/>
      <c r="D692" s="362"/>
      <c r="E692" s="362"/>
      <c r="G692" s="361" t="s">
        <v>34</v>
      </c>
      <c r="H692" s="363"/>
      <c r="I692" s="363"/>
      <c r="J692" s="364"/>
      <c r="K692" s="364"/>
      <c r="L692" s="364"/>
      <c r="M692" s="364"/>
      <c r="N692" s="365"/>
      <c r="O692" s="59" t="str">
        <f>IFERROR(IF(N692&gt;4*LOOKUP($I$2,'FE-FC'!B692:B709,'FE-FC'!C692:C709),"AUDITORIA",""),"")</f>
        <v/>
      </c>
      <c r="P692" s="361" t="s">
        <v>34</v>
      </c>
      <c r="Q692" s="363"/>
      <c r="R692" s="363"/>
      <c r="S692" s="364"/>
      <c r="T692" s="364"/>
      <c r="U692" s="364"/>
      <c r="V692" s="364"/>
      <c r="W692" s="366"/>
      <c r="X692" s="366"/>
      <c r="Y692" s="367">
        <f>T692+V692+X692</f>
        <v>0</v>
      </c>
      <c r="AA692" s="374" t="str">
        <f t="shared" ref="AA692:AA699" si="150">IF(SUM(E692,N692,Y692)=0,"","")</f>
        <v/>
      </c>
      <c r="AB692" s="374" t="str">
        <f>IFERROR(SUM(AA692:AA703)/IFERROR(COUNTIF(AA692:AA703,"&gt;0"),1),"")</f>
        <v/>
      </c>
    </row>
    <row r="693" spans="1:28" s="59" customFormat="1">
      <c r="A693" s="132"/>
      <c r="B693" s="361" t="s">
        <v>35</v>
      </c>
      <c r="C693" s="368"/>
      <c r="D693" s="368"/>
      <c r="E693" s="368"/>
      <c r="G693" s="361" t="s">
        <v>35</v>
      </c>
      <c r="H693" s="363"/>
      <c r="I693" s="363"/>
      <c r="J693" s="366"/>
      <c r="K693" s="366"/>
      <c r="L693" s="366"/>
      <c r="M693" s="366"/>
      <c r="N693" s="365"/>
      <c r="O693" s="59" t="str">
        <f>IFERROR(IF(N693&gt;4*LOOKUP($I$2,'FE-FC'!B692:B709,'FE-FC'!C692:C709),"AUDITORIA",""),"")</f>
        <v/>
      </c>
      <c r="P693" s="361" t="s">
        <v>35</v>
      </c>
      <c r="Q693" s="363"/>
      <c r="R693" s="363"/>
      <c r="S693" s="366"/>
      <c r="T693" s="366"/>
      <c r="U693" s="366"/>
      <c r="V693" s="366"/>
      <c r="W693" s="366"/>
      <c r="X693" s="366"/>
      <c r="Y693" s="367">
        <f t="shared" ref="Y693:Y694" si="151">T693+V693+X693</f>
        <v>0</v>
      </c>
      <c r="AA693" s="374" t="str">
        <f t="shared" si="150"/>
        <v/>
      </c>
      <c r="AB693" s="374" t="str">
        <f>AB692</f>
        <v/>
      </c>
    </row>
    <row r="694" spans="1:28" s="59" customFormat="1" ht="15" customHeight="1">
      <c r="A694" s="132"/>
      <c r="B694" s="361" t="s">
        <v>36</v>
      </c>
      <c r="C694" s="368"/>
      <c r="D694" s="368"/>
      <c r="E694" s="368"/>
      <c r="G694" s="361" t="s">
        <v>36</v>
      </c>
      <c r="H694" s="363"/>
      <c r="I694" s="363"/>
      <c r="J694" s="366"/>
      <c r="K694" s="366"/>
      <c r="L694" s="366"/>
      <c r="M694" s="366"/>
      <c r="N694" s="365"/>
      <c r="O694" s="59" t="str">
        <f>IFERROR(IF(N694&gt;4*LOOKUP($I$2,'FE-FC'!B692:B709,'FE-FC'!C692:C709),"AUDITORIA",""),"")</f>
        <v/>
      </c>
      <c r="P694" s="361" t="s">
        <v>36</v>
      </c>
      <c r="Q694" s="363"/>
      <c r="R694" s="363"/>
      <c r="S694" s="366"/>
      <c r="T694" s="366"/>
      <c r="U694" s="366"/>
      <c r="V694" s="366"/>
      <c r="W694" s="366"/>
      <c r="X694" s="366"/>
      <c r="Y694" s="367">
        <f t="shared" si="151"/>
        <v>0</v>
      </c>
      <c r="AA694" s="374" t="str">
        <f t="shared" si="150"/>
        <v/>
      </c>
      <c r="AB694" s="374" t="str">
        <f t="shared" ref="AB694:AB703" si="152">AB693</f>
        <v/>
      </c>
    </row>
    <row r="695" spans="1:28" s="59" customFormat="1">
      <c r="A695" s="132"/>
      <c r="B695" s="361" t="s">
        <v>37</v>
      </c>
      <c r="C695" s="368"/>
      <c r="D695" s="368"/>
      <c r="E695" s="368"/>
      <c r="G695" s="361" t="s">
        <v>37</v>
      </c>
      <c r="H695" s="363"/>
      <c r="I695" s="363"/>
      <c r="J695" s="366"/>
      <c r="K695" s="366"/>
      <c r="L695" s="366"/>
      <c r="M695" s="366"/>
      <c r="N695" s="365"/>
      <c r="O695" s="59" t="str">
        <f>IFERROR(IF(N695&gt;4*LOOKUP($I$2,'FE-FC'!B692:B709,'FE-FC'!C692:C709),"AUDITORIA",""),"")</f>
        <v/>
      </c>
      <c r="P695" s="361" t="s">
        <v>37</v>
      </c>
      <c r="Q695" s="363"/>
      <c r="R695" s="363"/>
      <c r="S695" s="366"/>
      <c r="T695" s="366"/>
      <c r="U695" s="366"/>
      <c r="V695" s="366"/>
      <c r="W695" s="366"/>
      <c r="X695" s="366"/>
      <c r="Y695" s="367">
        <f>T695+V695+X695</f>
        <v>0</v>
      </c>
      <c r="AA695" s="374" t="str">
        <f t="shared" si="150"/>
        <v/>
      </c>
      <c r="AB695" s="374" t="str">
        <f t="shared" si="152"/>
        <v/>
      </c>
    </row>
    <row r="696" spans="1:28" s="59" customFormat="1">
      <c r="A696" s="132"/>
      <c r="B696" s="361" t="s">
        <v>38</v>
      </c>
      <c r="C696" s="368"/>
      <c r="D696" s="368"/>
      <c r="E696" s="368"/>
      <c r="G696" s="361" t="s">
        <v>38</v>
      </c>
      <c r="H696" s="363"/>
      <c r="I696" s="363"/>
      <c r="J696" s="366"/>
      <c r="K696" s="366"/>
      <c r="L696" s="366"/>
      <c r="M696" s="366"/>
      <c r="N696" s="365"/>
      <c r="O696" s="59" t="str">
        <f>IFERROR(IF(N696&gt;4*LOOKUP($I$2,'FE-FC'!B692:B709,'FE-FC'!C692:C709),"AUDITORIA",""),"")</f>
        <v/>
      </c>
      <c r="P696" s="361" t="s">
        <v>38</v>
      </c>
      <c r="Q696" s="363"/>
      <c r="R696" s="363"/>
      <c r="S696" s="366"/>
      <c r="T696" s="366"/>
      <c r="U696" s="366"/>
      <c r="V696" s="366"/>
      <c r="W696" s="366"/>
      <c r="X696" s="366"/>
      <c r="Y696" s="367">
        <f t="shared" ref="Y696:Y703" si="153">T696+V696+X696</f>
        <v>0</v>
      </c>
      <c r="AA696" s="374" t="str">
        <f t="shared" si="150"/>
        <v/>
      </c>
      <c r="AB696" s="374" t="str">
        <f t="shared" si="152"/>
        <v/>
      </c>
    </row>
    <row r="697" spans="1:28" s="59" customFormat="1">
      <c r="A697" s="132"/>
      <c r="B697" s="361" t="s">
        <v>39</v>
      </c>
      <c r="C697" s="362"/>
      <c r="D697" s="362"/>
      <c r="E697" s="362"/>
      <c r="G697" s="361" t="s">
        <v>39</v>
      </c>
      <c r="H697" s="363"/>
      <c r="I697" s="363"/>
      <c r="J697" s="366"/>
      <c r="K697" s="366"/>
      <c r="L697" s="366"/>
      <c r="M697" s="366"/>
      <c r="N697" s="365"/>
      <c r="O697" s="59" t="str">
        <f>IFERROR(IF(N697&gt;4*LOOKUP($I$2,'FE-FC'!B692:B709,'FE-FC'!C692:C709),"AUDITORIA",""),"")</f>
        <v/>
      </c>
      <c r="P697" s="361" t="s">
        <v>39</v>
      </c>
      <c r="Q697" s="363"/>
      <c r="R697" s="363"/>
      <c r="S697" s="366"/>
      <c r="T697" s="366"/>
      <c r="U697" s="366"/>
      <c r="V697" s="366"/>
      <c r="W697" s="366"/>
      <c r="X697" s="366"/>
      <c r="Y697" s="367">
        <f t="shared" si="153"/>
        <v>0</v>
      </c>
      <c r="AA697" s="374" t="str">
        <f t="shared" si="150"/>
        <v/>
      </c>
      <c r="AB697" s="374" t="str">
        <f t="shared" si="152"/>
        <v/>
      </c>
    </row>
    <row r="698" spans="1:28" s="59" customFormat="1">
      <c r="A698" s="132"/>
      <c r="B698" s="361" t="s">
        <v>40</v>
      </c>
      <c r="C698" s="368"/>
      <c r="D698" s="368"/>
      <c r="E698" s="368"/>
      <c r="G698" s="361" t="s">
        <v>40</v>
      </c>
      <c r="H698" s="363"/>
      <c r="I698" s="363"/>
      <c r="J698" s="366"/>
      <c r="K698" s="366"/>
      <c r="L698" s="366"/>
      <c r="M698" s="366"/>
      <c r="N698" s="365"/>
      <c r="O698" s="59" t="str">
        <f>IFERROR(IF(N698&gt;4*LOOKUP($I$2,'FE-FC'!B692:B709,'FE-FC'!C692:C709),"AUDITORIA",""),"")</f>
        <v/>
      </c>
      <c r="P698" s="361" t="s">
        <v>40</v>
      </c>
      <c r="Q698" s="363"/>
      <c r="R698" s="363"/>
      <c r="S698" s="366"/>
      <c r="T698" s="366"/>
      <c r="U698" s="366"/>
      <c r="V698" s="366"/>
      <c r="W698" s="366"/>
      <c r="X698" s="366"/>
      <c r="Y698" s="367">
        <f t="shared" si="153"/>
        <v>0</v>
      </c>
      <c r="AA698" s="374" t="str">
        <f t="shared" si="150"/>
        <v/>
      </c>
      <c r="AB698" s="374" t="str">
        <f t="shared" si="152"/>
        <v/>
      </c>
    </row>
    <row r="699" spans="1:28" s="59" customFormat="1">
      <c r="A699" s="132"/>
      <c r="B699" s="361" t="s">
        <v>41</v>
      </c>
      <c r="C699" s="368"/>
      <c r="D699" s="368"/>
      <c r="E699" s="368"/>
      <c r="G699" s="361" t="s">
        <v>41</v>
      </c>
      <c r="H699" s="363"/>
      <c r="I699" s="363"/>
      <c r="J699" s="366"/>
      <c r="K699" s="366"/>
      <c r="L699" s="366"/>
      <c r="M699" s="366"/>
      <c r="N699" s="365"/>
      <c r="O699" s="59" t="str">
        <f>IFERROR(IF(N699&gt;4*LOOKUP($I$2,'FE-FC'!B692:B709,'FE-FC'!C692:C709),"AUDITORIA",""),"")</f>
        <v/>
      </c>
      <c r="P699" s="361" t="s">
        <v>41</v>
      </c>
      <c r="Q699" s="363"/>
      <c r="R699" s="363"/>
      <c r="S699" s="366"/>
      <c r="T699" s="366"/>
      <c r="U699" s="366"/>
      <c r="V699" s="366"/>
      <c r="W699" s="366"/>
      <c r="X699" s="366"/>
      <c r="Y699" s="367">
        <f t="shared" si="153"/>
        <v>0</v>
      </c>
      <c r="AA699" s="374" t="str">
        <f t="shared" si="150"/>
        <v/>
      </c>
      <c r="AB699" s="374" t="str">
        <f t="shared" si="152"/>
        <v/>
      </c>
    </row>
    <row r="700" spans="1:28" s="59" customFormat="1">
      <c r="A700" s="132"/>
      <c r="B700" s="361" t="s">
        <v>269</v>
      </c>
      <c r="C700" s="368"/>
      <c r="D700" s="368"/>
      <c r="E700" s="368"/>
      <c r="G700" s="361" t="s">
        <v>269</v>
      </c>
      <c r="H700" s="363"/>
      <c r="I700" s="363"/>
      <c r="J700" s="366"/>
      <c r="K700" s="366"/>
      <c r="L700" s="366"/>
      <c r="M700" s="366"/>
      <c r="N700" s="365"/>
      <c r="O700" s="59" t="str">
        <f>IFERROR(IF(N700&gt;4*LOOKUP($I$2,'FE-FC'!B692:B709,'FE-FC'!C692:C709),"AUDITORIA",""),"")</f>
        <v/>
      </c>
      <c r="P700" s="361" t="s">
        <v>269</v>
      </c>
      <c r="Q700" s="363"/>
      <c r="R700" s="363"/>
      <c r="S700" s="366"/>
      <c r="T700" s="366"/>
      <c r="U700" s="366"/>
      <c r="V700" s="366"/>
      <c r="W700" s="366"/>
      <c r="X700" s="366"/>
      <c r="Y700" s="367">
        <f t="shared" si="153"/>
        <v>0</v>
      </c>
      <c r="AA700" s="374" t="str">
        <f>IF(SUM(E700,N700,Y700),"","")</f>
        <v/>
      </c>
      <c r="AB700" s="374" t="str">
        <f t="shared" si="152"/>
        <v/>
      </c>
    </row>
    <row r="701" spans="1:28" s="59" customFormat="1">
      <c r="A701" s="132"/>
      <c r="B701" s="361" t="s">
        <v>42</v>
      </c>
      <c r="C701" s="368"/>
      <c r="D701" s="368"/>
      <c r="E701" s="368"/>
      <c r="G701" s="361" t="s">
        <v>42</v>
      </c>
      <c r="H701" s="363"/>
      <c r="I701" s="363"/>
      <c r="J701" s="366"/>
      <c r="K701" s="366"/>
      <c r="L701" s="366"/>
      <c r="M701" s="366"/>
      <c r="N701" s="365"/>
      <c r="O701" s="59" t="str">
        <f>IFERROR(IF(N701&gt;4*LOOKUP($I$2,'FE-FC'!B692:B709,'FE-FC'!C692:C709),"AUDITORIA",""),"")</f>
        <v/>
      </c>
      <c r="P701" s="361" t="s">
        <v>42</v>
      </c>
      <c r="Q701" s="363"/>
      <c r="R701" s="363"/>
      <c r="S701" s="366"/>
      <c r="T701" s="366"/>
      <c r="U701" s="366"/>
      <c r="V701" s="366"/>
      <c r="W701" s="366"/>
      <c r="X701" s="366"/>
      <c r="Y701" s="367">
        <f t="shared" si="153"/>
        <v>0</v>
      </c>
      <c r="AA701" s="374" t="str">
        <f>IF(SUM(E701,N701,Y701)=0,"","")</f>
        <v/>
      </c>
      <c r="AB701" s="374" t="str">
        <f t="shared" si="152"/>
        <v/>
      </c>
    </row>
    <row r="702" spans="1:28" s="59" customFormat="1">
      <c r="A702" s="132"/>
      <c r="B702" s="361" t="s">
        <v>43</v>
      </c>
      <c r="C702" s="362"/>
      <c r="D702" s="362"/>
      <c r="E702" s="362"/>
      <c r="G702" s="361" t="s">
        <v>43</v>
      </c>
      <c r="H702" s="363"/>
      <c r="I702" s="363"/>
      <c r="J702" s="366"/>
      <c r="K702" s="366"/>
      <c r="L702" s="366"/>
      <c r="M702" s="366"/>
      <c r="N702" s="365"/>
      <c r="O702" s="59" t="str">
        <f>IFERROR(IF(N702&gt;4*LOOKUP($I$2,'FE-FC'!B692:B709,'FE-FC'!C692:C709),"AUDITORIA",""),"")</f>
        <v/>
      </c>
      <c r="P702" s="361" t="s">
        <v>43</v>
      </c>
      <c r="Q702" s="363"/>
      <c r="R702" s="363"/>
      <c r="S702" s="366"/>
      <c r="T702" s="366"/>
      <c r="U702" s="366"/>
      <c r="V702" s="366"/>
      <c r="W702" s="366"/>
      <c r="X702" s="366"/>
      <c r="Y702" s="367">
        <f t="shared" si="153"/>
        <v>0</v>
      </c>
      <c r="AA702" s="374" t="str">
        <f>IF(SUM(E702,N702,Y702)=0,"","")</f>
        <v/>
      </c>
      <c r="AB702" s="374" t="str">
        <f t="shared" si="152"/>
        <v/>
      </c>
    </row>
    <row r="703" spans="1:28" s="59" customFormat="1">
      <c r="A703" s="132"/>
      <c r="B703" s="361" t="s">
        <v>44</v>
      </c>
      <c r="C703" s="368"/>
      <c r="D703" s="368"/>
      <c r="E703" s="368"/>
      <c r="G703" s="361" t="s">
        <v>44</v>
      </c>
      <c r="H703" s="363"/>
      <c r="I703" s="363"/>
      <c r="J703" s="366"/>
      <c r="K703" s="366"/>
      <c r="L703" s="366"/>
      <c r="M703" s="366"/>
      <c r="N703" s="365"/>
      <c r="O703" s="59" t="str">
        <f>IFERROR(IF(N692&gt;4*LOOKUP($I$2,'FE-FC'!B692:B709,'FE-FC'!C692:C709),"AUDITORIA",""),"")</f>
        <v/>
      </c>
      <c r="P703" s="361" t="s">
        <v>44</v>
      </c>
      <c r="Q703" s="363"/>
      <c r="R703" s="363"/>
      <c r="S703" s="366"/>
      <c r="T703" s="366"/>
      <c r="U703" s="366"/>
      <c r="V703" s="366"/>
      <c r="W703" s="366"/>
      <c r="X703" s="366"/>
      <c r="Y703" s="367">
        <f t="shared" si="153"/>
        <v>0</v>
      </c>
      <c r="AA703" s="374" t="str">
        <f>IF(SUM(E703,N703,Y703)=0,"","")</f>
        <v/>
      </c>
      <c r="AB703" s="374" t="str">
        <f t="shared" si="152"/>
        <v/>
      </c>
    </row>
    <row r="704" spans="1:28"/>
    <row r="705" spans="1:28" ht="15.75">
      <c r="A705" s="129"/>
      <c r="B705" s="372" t="s">
        <v>609</v>
      </c>
      <c r="C705" s="371" t="s">
        <v>571</v>
      </c>
      <c r="D705" s="370"/>
      <c r="F705" s="130"/>
      <c r="G705" s="130"/>
      <c r="H705" s="130"/>
      <c r="I705" s="130"/>
      <c r="J705" s="130"/>
      <c r="K705" s="130"/>
      <c r="L705" s="130"/>
      <c r="M705" s="130"/>
      <c r="N705" s="130"/>
    </row>
    <row r="706" spans="1:28" ht="15.75">
      <c r="A706" s="129"/>
      <c r="B706" s="372"/>
      <c r="C706" s="371" t="s">
        <v>573</v>
      </c>
      <c r="D706" s="366" t="s">
        <v>540</v>
      </c>
      <c r="E706" s="127" t="str">
        <f>IF(LEN(D706)&gt;0,LEFT(D706,3),"")</f>
        <v>BT3</v>
      </c>
      <c r="F706" s="441" t="str">
        <f>IF(E706="BT5","Llenar solo el Formato 1",IF(E706="BT7","Llenar solo el Formato 1",IF(E706="BT6","Llenar solo el Formato 2",IF(E706="BT4","Llenar solo el Formato 2","Llenar solo el Formato 3"))))</f>
        <v>Llenar solo el Formato 3</v>
      </c>
      <c r="G706" s="441"/>
      <c r="H706" s="130"/>
      <c r="I706" s="130"/>
      <c r="J706" s="130"/>
      <c r="K706" s="130"/>
      <c r="L706" s="130"/>
      <c r="M706" s="130"/>
      <c r="N706" s="130"/>
    </row>
    <row r="707" spans="1:28" ht="15.75">
      <c r="A707" s="129"/>
      <c r="B707" s="357" t="s">
        <v>436</v>
      </c>
      <c r="C707" s="130"/>
      <c r="D707" s="130"/>
      <c r="E707" s="130"/>
      <c r="F707" s="130"/>
      <c r="G707" s="357" t="s">
        <v>438</v>
      </c>
      <c r="H707" s="130"/>
      <c r="I707" s="130"/>
      <c r="J707" s="130"/>
      <c r="K707" s="130"/>
      <c r="L707" s="130"/>
      <c r="M707" s="130"/>
      <c r="P707" s="357" t="s">
        <v>440</v>
      </c>
      <c r="Q707" s="130"/>
      <c r="R707" s="130"/>
      <c r="S707" s="130"/>
      <c r="T707" s="130"/>
      <c r="U707" s="130"/>
      <c r="V707" s="130"/>
      <c r="W707" s="130"/>
    </row>
    <row r="708" spans="1:28" s="59" customFormat="1" ht="15" customHeight="1">
      <c r="A708" s="132"/>
      <c r="B708" s="442" t="s">
        <v>268</v>
      </c>
      <c r="C708" s="442" t="s">
        <v>439</v>
      </c>
      <c r="D708" s="442"/>
      <c r="E708" s="443" t="s">
        <v>564</v>
      </c>
      <c r="G708" s="444" t="s">
        <v>268</v>
      </c>
      <c r="H708" s="444" t="s">
        <v>265</v>
      </c>
      <c r="I708" s="444"/>
      <c r="J708" s="444" t="s">
        <v>267</v>
      </c>
      <c r="K708" s="444"/>
      <c r="L708" s="444"/>
      <c r="M708" s="444"/>
      <c r="N708" s="445" t="s">
        <v>564</v>
      </c>
      <c r="O708" s="60"/>
      <c r="P708" s="444" t="s">
        <v>268</v>
      </c>
      <c r="Q708" s="444" t="s">
        <v>265</v>
      </c>
      <c r="R708" s="444"/>
      <c r="S708" s="444" t="s">
        <v>267</v>
      </c>
      <c r="T708" s="444"/>
      <c r="U708" s="444"/>
      <c r="V708" s="444"/>
      <c r="W708" s="444" t="s">
        <v>266</v>
      </c>
      <c r="X708" s="444"/>
      <c r="Y708" s="445" t="s">
        <v>564</v>
      </c>
    </row>
    <row r="709" spans="1:28" s="59" customFormat="1" ht="18" customHeight="1">
      <c r="A709" s="132"/>
      <c r="B709" s="442"/>
      <c r="C709" s="442"/>
      <c r="D709" s="442"/>
      <c r="E709" s="443"/>
      <c r="G709" s="444"/>
      <c r="H709" s="444"/>
      <c r="I709" s="444"/>
      <c r="J709" s="444" t="s">
        <v>270</v>
      </c>
      <c r="K709" s="444"/>
      <c r="L709" s="444" t="s">
        <v>271</v>
      </c>
      <c r="M709" s="444"/>
      <c r="N709" s="445"/>
      <c r="O709" s="60"/>
      <c r="P709" s="444"/>
      <c r="Q709" s="444"/>
      <c r="R709" s="444"/>
      <c r="S709" s="444" t="s">
        <v>270</v>
      </c>
      <c r="T709" s="444"/>
      <c r="U709" s="444" t="s">
        <v>271</v>
      </c>
      <c r="V709" s="444"/>
      <c r="W709" s="445" t="s">
        <v>567</v>
      </c>
      <c r="X709" s="445" t="s">
        <v>566</v>
      </c>
      <c r="Y709" s="445"/>
    </row>
    <row r="710" spans="1:28" s="59" customFormat="1" ht="45">
      <c r="A710" s="132"/>
      <c r="B710" s="442"/>
      <c r="C710" s="359" t="s">
        <v>565</v>
      </c>
      <c r="D710" s="359" t="s">
        <v>566</v>
      </c>
      <c r="E710" s="443"/>
      <c r="G710" s="444"/>
      <c r="H710" s="360" t="s">
        <v>568</v>
      </c>
      <c r="I710" s="360" t="s">
        <v>569</v>
      </c>
      <c r="J710" s="360" t="s">
        <v>570</v>
      </c>
      <c r="K710" s="360" t="s">
        <v>566</v>
      </c>
      <c r="L710" s="360" t="s">
        <v>570</v>
      </c>
      <c r="M710" s="360" t="s">
        <v>566</v>
      </c>
      <c r="N710" s="445"/>
      <c r="O710" s="60"/>
      <c r="P710" s="444"/>
      <c r="Q710" s="360" t="s">
        <v>568</v>
      </c>
      <c r="R710" s="360" t="s">
        <v>569</v>
      </c>
      <c r="S710" s="360" t="s">
        <v>570</v>
      </c>
      <c r="T710" s="360" t="s">
        <v>566</v>
      </c>
      <c r="U710" s="360" t="s">
        <v>570</v>
      </c>
      <c r="V710" s="360" t="s">
        <v>566</v>
      </c>
      <c r="W710" s="445"/>
      <c r="X710" s="445"/>
      <c r="Y710" s="445"/>
      <c r="AA710" s="133"/>
      <c r="AB710" s="133"/>
    </row>
    <row r="711" spans="1:28" s="59" customFormat="1">
      <c r="A711" s="132"/>
      <c r="B711" s="361" t="s">
        <v>34</v>
      </c>
      <c r="C711" s="362"/>
      <c r="D711" s="362"/>
      <c r="E711" s="362"/>
      <c r="G711" s="361" t="s">
        <v>34</v>
      </c>
      <c r="H711" s="363"/>
      <c r="I711" s="363"/>
      <c r="J711" s="364"/>
      <c r="K711" s="364"/>
      <c r="L711" s="364"/>
      <c r="M711" s="364"/>
      <c r="N711" s="365"/>
      <c r="O711" s="59" t="str">
        <f>IFERROR(IF(N711&gt;4*LOOKUP($I$2,'FE-FC'!B711:B728,'FE-FC'!C711:C728),"AUDITORIA",""),"")</f>
        <v/>
      </c>
      <c r="P711" s="361" t="s">
        <v>34</v>
      </c>
      <c r="Q711" s="363"/>
      <c r="R711" s="363"/>
      <c r="S711" s="364"/>
      <c r="T711" s="364"/>
      <c r="U711" s="364"/>
      <c r="V711" s="364"/>
      <c r="W711" s="366"/>
      <c r="X711" s="366"/>
      <c r="Y711" s="367">
        <f>T711+V711+X711</f>
        <v>0</v>
      </c>
      <c r="AA711" s="374" t="str">
        <f t="shared" ref="AA711:AA718" si="154">IF(SUM(E711,N711,Y711)=0,"","")</f>
        <v/>
      </c>
      <c r="AB711" s="374" t="str">
        <f>IFERROR(SUM(AA711:AA722)/IFERROR(COUNTIF(AA711:AA722,"&gt;0"),1),"")</f>
        <v/>
      </c>
    </row>
    <row r="712" spans="1:28" s="59" customFormat="1">
      <c r="A712" s="132"/>
      <c r="B712" s="361" t="s">
        <v>35</v>
      </c>
      <c r="C712" s="368"/>
      <c r="D712" s="368"/>
      <c r="E712" s="368"/>
      <c r="G712" s="361" t="s">
        <v>35</v>
      </c>
      <c r="H712" s="363"/>
      <c r="I712" s="363"/>
      <c r="J712" s="366"/>
      <c r="K712" s="366"/>
      <c r="L712" s="366"/>
      <c r="M712" s="366"/>
      <c r="N712" s="365"/>
      <c r="O712" s="59" t="str">
        <f>IFERROR(IF(N712&gt;4*LOOKUP($I$2,'FE-FC'!B711:B728,'FE-FC'!C711:C728),"AUDITORIA",""),"")</f>
        <v/>
      </c>
      <c r="P712" s="361" t="s">
        <v>35</v>
      </c>
      <c r="Q712" s="363"/>
      <c r="R712" s="363"/>
      <c r="S712" s="366"/>
      <c r="T712" s="366"/>
      <c r="U712" s="366"/>
      <c r="V712" s="366"/>
      <c r="W712" s="366"/>
      <c r="X712" s="366"/>
      <c r="Y712" s="367">
        <f t="shared" ref="Y712:Y713" si="155">T712+V712+X712</f>
        <v>0</v>
      </c>
      <c r="AA712" s="374" t="str">
        <f t="shared" si="154"/>
        <v/>
      </c>
      <c r="AB712" s="374" t="str">
        <f>AB711</f>
        <v/>
      </c>
    </row>
    <row r="713" spans="1:28" s="59" customFormat="1" ht="15" customHeight="1">
      <c r="A713" s="132"/>
      <c r="B713" s="361" t="s">
        <v>36</v>
      </c>
      <c r="C713" s="368"/>
      <c r="D713" s="368"/>
      <c r="E713" s="368"/>
      <c r="G713" s="361" t="s">
        <v>36</v>
      </c>
      <c r="H713" s="363"/>
      <c r="I713" s="363"/>
      <c r="J713" s="366"/>
      <c r="K713" s="366"/>
      <c r="L713" s="366"/>
      <c r="M713" s="366"/>
      <c r="N713" s="365"/>
      <c r="O713" s="59" t="str">
        <f>IFERROR(IF(N713&gt;4*LOOKUP($I$2,'FE-FC'!B711:B728,'FE-FC'!C711:C728),"AUDITORIA",""),"")</f>
        <v/>
      </c>
      <c r="P713" s="361" t="s">
        <v>36</v>
      </c>
      <c r="Q713" s="363"/>
      <c r="R713" s="363"/>
      <c r="S713" s="366"/>
      <c r="T713" s="366"/>
      <c r="U713" s="366"/>
      <c r="V713" s="366"/>
      <c r="W713" s="366"/>
      <c r="X713" s="366"/>
      <c r="Y713" s="367">
        <f t="shared" si="155"/>
        <v>0</v>
      </c>
      <c r="AA713" s="374" t="str">
        <f t="shared" si="154"/>
        <v/>
      </c>
      <c r="AB713" s="374" t="str">
        <f t="shared" ref="AB713:AB722" si="156">AB712</f>
        <v/>
      </c>
    </row>
    <row r="714" spans="1:28" s="59" customFormat="1">
      <c r="A714" s="132"/>
      <c r="B714" s="361" t="s">
        <v>37</v>
      </c>
      <c r="C714" s="368"/>
      <c r="D714" s="368"/>
      <c r="E714" s="368"/>
      <c r="G714" s="361" t="s">
        <v>37</v>
      </c>
      <c r="H714" s="363"/>
      <c r="I714" s="363"/>
      <c r="J714" s="366"/>
      <c r="K714" s="366"/>
      <c r="L714" s="366"/>
      <c r="M714" s="366"/>
      <c r="N714" s="365"/>
      <c r="O714" s="59" t="str">
        <f>IFERROR(IF(N714&gt;4*LOOKUP($I$2,'FE-FC'!B711:B728,'FE-FC'!C711:C728),"AUDITORIA",""),"")</f>
        <v/>
      </c>
      <c r="P714" s="361" t="s">
        <v>37</v>
      </c>
      <c r="Q714" s="363"/>
      <c r="R714" s="363"/>
      <c r="S714" s="366"/>
      <c r="T714" s="366"/>
      <c r="U714" s="366"/>
      <c r="V714" s="366"/>
      <c r="W714" s="366"/>
      <c r="X714" s="366"/>
      <c r="Y714" s="367">
        <f>T714+V714+X714</f>
        <v>0</v>
      </c>
      <c r="AA714" s="374" t="str">
        <f t="shared" si="154"/>
        <v/>
      </c>
      <c r="AB714" s="374" t="str">
        <f t="shared" si="156"/>
        <v/>
      </c>
    </row>
    <row r="715" spans="1:28" s="59" customFormat="1">
      <c r="A715" s="132"/>
      <c r="B715" s="361" t="s">
        <v>38</v>
      </c>
      <c r="C715" s="368"/>
      <c r="D715" s="368"/>
      <c r="E715" s="368"/>
      <c r="G715" s="361" t="s">
        <v>38</v>
      </c>
      <c r="H715" s="363"/>
      <c r="I715" s="363"/>
      <c r="J715" s="366"/>
      <c r="K715" s="366"/>
      <c r="L715" s="366"/>
      <c r="M715" s="366"/>
      <c r="N715" s="365"/>
      <c r="O715" s="59" t="str">
        <f>IFERROR(IF(N715&gt;4*LOOKUP($I$2,'FE-FC'!B711:B728,'FE-FC'!C711:C728),"AUDITORIA",""),"")</f>
        <v/>
      </c>
      <c r="P715" s="361" t="s">
        <v>38</v>
      </c>
      <c r="Q715" s="363"/>
      <c r="R715" s="363"/>
      <c r="S715" s="366"/>
      <c r="T715" s="366"/>
      <c r="U715" s="366"/>
      <c r="V715" s="366"/>
      <c r="W715" s="366"/>
      <c r="X715" s="366"/>
      <c r="Y715" s="367">
        <f t="shared" ref="Y715:Y722" si="157">T715+V715+X715</f>
        <v>0</v>
      </c>
      <c r="AA715" s="374" t="str">
        <f t="shared" si="154"/>
        <v/>
      </c>
      <c r="AB715" s="374" t="str">
        <f t="shared" si="156"/>
        <v/>
      </c>
    </row>
    <row r="716" spans="1:28" s="59" customFormat="1">
      <c r="A716" s="132"/>
      <c r="B716" s="361" t="s">
        <v>39</v>
      </c>
      <c r="C716" s="362"/>
      <c r="D716" s="362"/>
      <c r="E716" s="362"/>
      <c r="G716" s="361" t="s">
        <v>39</v>
      </c>
      <c r="H716" s="363"/>
      <c r="I716" s="363"/>
      <c r="J716" s="366"/>
      <c r="K716" s="366"/>
      <c r="L716" s="366"/>
      <c r="M716" s="366"/>
      <c r="N716" s="365"/>
      <c r="O716" s="59" t="str">
        <f>IFERROR(IF(N716&gt;4*LOOKUP($I$2,'FE-FC'!B711:B728,'FE-FC'!C711:C728),"AUDITORIA",""),"")</f>
        <v/>
      </c>
      <c r="P716" s="361" t="s">
        <v>39</v>
      </c>
      <c r="Q716" s="363"/>
      <c r="R716" s="363"/>
      <c r="S716" s="366"/>
      <c r="T716" s="366"/>
      <c r="U716" s="366"/>
      <c r="V716" s="366"/>
      <c r="W716" s="366"/>
      <c r="X716" s="366"/>
      <c r="Y716" s="367">
        <f t="shared" si="157"/>
        <v>0</v>
      </c>
      <c r="AA716" s="374" t="str">
        <f t="shared" si="154"/>
        <v/>
      </c>
      <c r="AB716" s="374" t="str">
        <f t="shared" si="156"/>
        <v/>
      </c>
    </row>
    <row r="717" spans="1:28" s="59" customFormat="1">
      <c r="A717" s="132"/>
      <c r="B717" s="361" t="s">
        <v>40</v>
      </c>
      <c r="C717" s="368"/>
      <c r="D717" s="368"/>
      <c r="E717" s="368"/>
      <c r="G717" s="361" t="s">
        <v>40</v>
      </c>
      <c r="H717" s="363"/>
      <c r="I717" s="363"/>
      <c r="J717" s="366"/>
      <c r="K717" s="366"/>
      <c r="L717" s="366"/>
      <c r="M717" s="366"/>
      <c r="N717" s="365"/>
      <c r="O717" s="59" t="str">
        <f>IFERROR(IF(N717&gt;4*LOOKUP($I$2,'FE-FC'!B711:B728,'FE-FC'!C711:C728),"AUDITORIA",""),"")</f>
        <v/>
      </c>
      <c r="P717" s="361" t="s">
        <v>40</v>
      </c>
      <c r="Q717" s="363"/>
      <c r="R717" s="363"/>
      <c r="S717" s="366"/>
      <c r="T717" s="366"/>
      <c r="U717" s="366"/>
      <c r="V717" s="366"/>
      <c r="W717" s="366"/>
      <c r="X717" s="366"/>
      <c r="Y717" s="367">
        <f t="shared" si="157"/>
        <v>0</v>
      </c>
      <c r="AA717" s="374" t="str">
        <f t="shared" si="154"/>
        <v/>
      </c>
      <c r="AB717" s="374" t="str">
        <f t="shared" si="156"/>
        <v/>
      </c>
    </row>
    <row r="718" spans="1:28" s="59" customFormat="1">
      <c r="A718" s="132"/>
      <c r="B718" s="361" t="s">
        <v>41</v>
      </c>
      <c r="C718" s="368"/>
      <c r="D718" s="368"/>
      <c r="E718" s="368"/>
      <c r="G718" s="361" t="s">
        <v>41</v>
      </c>
      <c r="H718" s="363"/>
      <c r="I718" s="363"/>
      <c r="J718" s="366"/>
      <c r="K718" s="366"/>
      <c r="L718" s="366"/>
      <c r="M718" s="366"/>
      <c r="N718" s="365"/>
      <c r="O718" s="59" t="str">
        <f>IFERROR(IF(N718&gt;4*LOOKUP($I$2,'FE-FC'!B711:B728,'FE-FC'!C711:C728),"AUDITORIA",""),"")</f>
        <v/>
      </c>
      <c r="P718" s="361" t="s">
        <v>41</v>
      </c>
      <c r="Q718" s="363"/>
      <c r="R718" s="363"/>
      <c r="S718" s="366"/>
      <c r="T718" s="366"/>
      <c r="U718" s="366"/>
      <c r="V718" s="366"/>
      <c r="W718" s="366"/>
      <c r="X718" s="366"/>
      <c r="Y718" s="367">
        <f t="shared" si="157"/>
        <v>0</v>
      </c>
      <c r="AA718" s="374" t="str">
        <f t="shared" si="154"/>
        <v/>
      </c>
      <c r="AB718" s="374" t="str">
        <f t="shared" si="156"/>
        <v/>
      </c>
    </row>
    <row r="719" spans="1:28" s="59" customFormat="1">
      <c r="A719" s="132"/>
      <c r="B719" s="361" t="s">
        <v>269</v>
      </c>
      <c r="C719" s="368"/>
      <c r="D719" s="368"/>
      <c r="E719" s="368"/>
      <c r="G719" s="361" t="s">
        <v>269</v>
      </c>
      <c r="H719" s="363"/>
      <c r="I719" s="363"/>
      <c r="J719" s="366"/>
      <c r="K719" s="366"/>
      <c r="L719" s="366"/>
      <c r="M719" s="366"/>
      <c r="N719" s="365"/>
      <c r="O719" s="59" t="str">
        <f>IFERROR(IF(N719&gt;4*LOOKUP($I$2,'FE-FC'!B711:B728,'FE-FC'!C711:C728),"AUDITORIA",""),"")</f>
        <v/>
      </c>
      <c r="P719" s="361" t="s">
        <v>269</v>
      </c>
      <c r="Q719" s="363"/>
      <c r="R719" s="363"/>
      <c r="S719" s="366"/>
      <c r="T719" s="366"/>
      <c r="U719" s="366"/>
      <c r="V719" s="366"/>
      <c r="W719" s="366"/>
      <c r="X719" s="366"/>
      <c r="Y719" s="367">
        <f t="shared" si="157"/>
        <v>0</v>
      </c>
      <c r="AA719" s="374" t="str">
        <f>IF(SUM(E719,N719,Y719),"","")</f>
        <v/>
      </c>
      <c r="AB719" s="374" t="str">
        <f t="shared" si="156"/>
        <v/>
      </c>
    </row>
    <row r="720" spans="1:28" s="59" customFormat="1">
      <c r="A720" s="132"/>
      <c r="B720" s="361" t="s">
        <v>42</v>
      </c>
      <c r="C720" s="368"/>
      <c r="D720" s="368"/>
      <c r="E720" s="368"/>
      <c r="G720" s="361" t="s">
        <v>42</v>
      </c>
      <c r="H720" s="363"/>
      <c r="I720" s="363"/>
      <c r="J720" s="366"/>
      <c r="K720" s="366"/>
      <c r="L720" s="366"/>
      <c r="M720" s="366"/>
      <c r="N720" s="365"/>
      <c r="O720" s="59" t="str">
        <f>IFERROR(IF(N720&gt;4*LOOKUP($I$2,'FE-FC'!B711:B728,'FE-FC'!C711:C728),"AUDITORIA",""),"")</f>
        <v/>
      </c>
      <c r="P720" s="361" t="s">
        <v>42</v>
      </c>
      <c r="Q720" s="363"/>
      <c r="R720" s="363"/>
      <c r="S720" s="366"/>
      <c r="T720" s="366"/>
      <c r="U720" s="366"/>
      <c r="V720" s="366"/>
      <c r="W720" s="366"/>
      <c r="X720" s="366"/>
      <c r="Y720" s="367">
        <f t="shared" si="157"/>
        <v>0</v>
      </c>
      <c r="AA720" s="374" t="str">
        <f>IF(SUM(E720,N720,Y720)=0,"","")</f>
        <v/>
      </c>
      <c r="AB720" s="374" t="str">
        <f t="shared" si="156"/>
        <v/>
      </c>
    </row>
    <row r="721" spans="1:28" s="59" customFormat="1">
      <c r="A721" s="132"/>
      <c r="B721" s="361" t="s">
        <v>43</v>
      </c>
      <c r="C721" s="362"/>
      <c r="D721" s="362"/>
      <c r="E721" s="362"/>
      <c r="G721" s="361" t="s">
        <v>43</v>
      </c>
      <c r="H721" s="363"/>
      <c r="I721" s="363"/>
      <c r="J721" s="366"/>
      <c r="K721" s="366"/>
      <c r="L721" s="366"/>
      <c r="M721" s="366"/>
      <c r="N721" s="365"/>
      <c r="O721" s="59" t="str">
        <f>IFERROR(IF(N721&gt;4*LOOKUP($I$2,'FE-FC'!B711:B728,'FE-FC'!C711:C728),"AUDITORIA",""),"")</f>
        <v/>
      </c>
      <c r="P721" s="361" t="s">
        <v>43</v>
      </c>
      <c r="Q721" s="363"/>
      <c r="R721" s="363"/>
      <c r="S721" s="366"/>
      <c r="T721" s="366"/>
      <c r="U721" s="366"/>
      <c r="V721" s="366"/>
      <c r="W721" s="366"/>
      <c r="X721" s="366"/>
      <c r="Y721" s="367">
        <f t="shared" si="157"/>
        <v>0</v>
      </c>
      <c r="AA721" s="374" t="str">
        <f>IF(SUM(E721,N721,Y721)=0,"","")</f>
        <v/>
      </c>
      <c r="AB721" s="374" t="str">
        <f t="shared" si="156"/>
        <v/>
      </c>
    </row>
    <row r="722" spans="1:28" s="59" customFormat="1">
      <c r="A722" s="132"/>
      <c r="B722" s="361" t="s">
        <v>44</v>
      </c>
      <c r="C722" s="368"/>
      <c r="D722" s="368"/>
      <c r="E722" s="368"/>
      <c r="G722" s="361" t="s">
        <v>44</v>
      </c>
      <c r="H722" s="363"/>
      <c r="I722" s="363"/>
      <c r="J722" s="366"/>
      <c r="K722" s="366"/>
      <c r="L722" s="366"/>
      <c r="M722" s="366"/>
      <c r="N722" s="365"/>
      <c r="O722" s="59" t="str">
        <f>IFERROR(IF(N711&gt;4*LOOKUP($I$2,'FE-FC'!B711:B728,'FE-FC'!C711:C728),"AUDITORIA",""),"")</f>
        <v/>
      </c>
      <c r="P722" s="361" t="s">
        <v>44</v>
      </c>
      <c r="Q722" s="363"/>
      <c r="R722" s="363"/>
      <c r="S722" s="366"/>
      <c r="T722" s="366"/>
      <c r="U722" s="366"/>
      <c r="V722" s="366"/>
      <c r="W722" s="366"/>
      <c r="X722" s="366"/>
      <c r="Y722" s="367">
        <f t="shared" si="157"/>
        <v>0</v>
      </c>
      <c r="AA722" s="374" t="str">
        <f>IF(SUM(E722,N722,Y722)=0,"","")</f>
        <v/>
      </c>
      <c r="AB722" s="374" t="str">
        <f t="shared" si="156"/>
        <v/>
      </c>
    </row>
    <row r="723" spans="1:28"/>
    <row r="724" spans="1:28" ht="15.75">
      <c r="A724" s="129"/>
      <c r="B724" s="372" t="s">
        <v>610</v>
      </c>
      <c r="C724" s="371" t="s">
        <v>571</v>
      </c>
      <c r="D724" s="370"/>
      <c r="F724" s="130"/>
      <c r="G724" s="130"/>
      <c r="H724" s="130"/>
      <c r="I724" s="130"/>
      <c r="J724" s="130"/>
      <c r="K724" s="130"/>
      <c r="L724" s="130"/>
      <c r="M724" s="130"/>
      <c r="N724" s="130"/>
    </row>
    <row r="725" spans="1:28" ht="15.75">
      <c r="A725" s="129"/>
      <c r="B725" s="372"/>
      <c r="C725" s="371" t="s">
        <v>573</v>
      </c>
      <c r="D725" s="366" t="s">
        <v>540</v>
      </c>
      <c r="E725" s="127" t="str">
        <f>IF(LEN(D725)&gt;0,LEFT(D725,3),"")</f>
        <v>BT3</v>
      </c>
      <c r="F725" s="441" t="str">
        <f>IF(E725="BT5","Llenar solo el Formato 1",IF(E725="BT7","Llenar solo el Formato 1",IF(E725="BT6","Llenar solo el Formato 2",IF(E725="BT4","Llenar solo el Formato 2","Llenar solo el Formato 3"))))</f>
        <v>Llenar solo el Formato 3</v>
      </c>
      <c r="G725" s="441"/>
      <c r="H725" s="130"/>
      <c r="I725" s="130"/>
      <c r="J725" s="130"/>
      <c r="K725" s="130"/>
      <c r="L725" s="130"/>
      <c r="M725" s="130"/>
      <c r="N725" s="130"/>
    </row>
    <row r="726" spans="1:28" ht="15.75">
      <c r="A726" s="129"/>
      <c r="B726" s="357" t="s">
        <v>436</v>
      </c>
      <c r="C726" s="130"/>
      <c r="D726" s="130"/>
      <c r="E726" s="130"/>
      <c r="F726" s="130"/>
      <c r="G726" s="357" t="s">
        <v>438</v>
      </c>
      <c r="H726" s="130"/>
      <c r="I726" s="130"/>
      <c r="J726" s="130"/>
      <c r="K726" s="130"/>
      <c r="L726" s="130"/>
      <c r="M726" s="130"/>
      <c r="P726" s="357" t="s">
        <v>440</v>
      </c>
      <c r="Q726" s="130"/>
      <c r="R726" s="130"/>
      <c r="S726" s="130"/>
      <c r="T726" s="130"/>
      <c r="U726" s="130"/>
      <c r="V726" s="130"/>
      <c r="W726" s="130"/>
    </row>
    <row r="727" spans="1:28" s="59" customFormat="1" ht="15" customHeight="1">
      <c r="A727" s="132"/>
      <c r="B727" s="442" t="s">
        <v>268</v>
      </c>
      <c r="C727" s="442" t="s">
        <v>439</v>
      </c>
      <c r="D727" s="442"/>
      <c r="E727" s="443" t="s">
        <v>564</v>
      </c>
      <c r="G727" s="444" t="s">
        <v>268</v>
      </c>
      <c r="H727" s="444" t="s">
        <v>265</v>
      </c>
      <c r="I727" s="444"/>
      <c r="J727" s="444" t="s">
        <v>267</v>
      </c>
      <c r="K727" s="444"/>
      <c r="L727" s="444"/>
      <c r="M727" s="444"/>
      <c r="N727" s="445" t="s">
        <v>564</v>
      </c>
      <c r="O727" s="60"/>
      <c r="P727" s="444" t="s">
        <v>268</v>
      </c>
      <c r="Q727" s="444" t="s">
        <v>265</v>
      </c>
      <c r="R727" s="444"/>
      <c r="S727" s="444" t="s">
        <v>267</v>
      </c>
      <c r="T727" s="444"/>
      <c r="U727" s="444"/>
      <c r="V727" s="444"/>
      <c r="W727" s="444" t="s">
        <v>266</v>
      </c>
      <c r="X727" s="444"/>
      <c r="Y727" s="445" t="s">
        <v>564</v>
      </c>
    </row>
    <row r="728" spans="1:28" s="59" customFormat="1" ht="18" customHeight="1">
      <c r="A728" s="132"/>
      <c r="B728" s="442"/>
      <c r="C728" s="442"/>
      <c r="D728" s="442"/>
      <c r="E728" s="443"/>
      <c r="G728" s="444"/>
      <c r="H728" s="444"/>
      <c r="I728" s="444"/>
      <c r="J728" s="444" t="s">
        <v>270</v>
      </c>
      <c r="K728" s="444"/>
      <c r="L728" s="444" t="s">
        <v>271</v>
      </c>
      <c r="M728" s="444"/>
      <c r="N728" s="445"/>
      <c r="O728" s="60"/>
      <c r="P728" s="444"/>
      <c r="Q728" s="444"/>
      <c r="R728" s="444"/>
      <c r="S728" s="444" t="s">
        <v>270</v>
      </c>
      <c r="T728" s="444"/>
      <c r="U728" s="444" t="s">
        <v>271</v>
      </c>
      <c r="V728" s="444"/>
      <c r="W728" s="445" t="s">
        <v>567</v>
      </c>
      <c r="X728" s="445" t="s">
        <v>566</v>
      </c>
      <c r="Y728" s="445"/>
    </row>
    <row r="729" spans="1:28" s="59" customFormat="1" ht="45">
      <c r="A729" s="132"/>
      <c r="B729" s="442"/>
      <c r="C729" s="359" t="s">
        <v>565</v>
      </c>
      <c r="D729" s="359" t="s">
        <v>566</v>
      </c>
      <c r="E729" s="443"/>
      <c r="G729" s="444"/>
      <c r="H729" s="360" t="s">
        <v>568</v>
      </c>
      <c r="I729" s="360" t="s">
        <v>569</v>
      </c>
      <c r="J729" s="360" t="s">
        <v>570</v>
      </c>
      <c r="K729" s="360" t="s">
        <v>566</v>
      </c>
      <c r="L729" s="360" t="s">
        <v>570</v>
      </c>
      <c r="M729" s="360" t="s">
        <v>566</v>
      </c>
      <c r="N729" s="445"/>
      <c r="O729" s="60"/>
      <c r="P729" s="444"/>
      <c r="Q729" s="360" t="s">
        <v>568</v>
      </c>
      <c r="R729" s="360" t="s">
        <v>569</v>
      </c>
      <c r="S729" s="360" t="s">
        <v>570</v>
      </c>
      <c r="T729" s="360" t="s">
        <v>566</v>
      </c>
      <c r="U729" s="360" t="s">
        <v>570</v>
      </c>
      <c r="V729" s="360" t="s">
        <v>566</v>
      </c>
      <c r="W729" s="445"/>
      <c r="X729" s="445"/>
      <c r="Y729" s="445"/>
      <c r="AA729" s="133"/>
      <c r="AB729" s="133"/>
    </row>
    <row r="730" spans="1:28" s="59" customFormat="1">
      <c r="A730" s="132"/>
      <c r="B730" s="361" t="s">
        <v>34</v>
      </c>
      <c r="C730" s="362"/>
      <c r="D730" s="362"/>
      <c r="E730" s="362"/>
      <c r="G730" s="361" t="s">
        <v>34</v>
      </c>
      <c r="H730" s="363"/>
      <c r="I730" s="363"/>
      <c r="J730" s="364"/>
      <c r="K730" s="364"/>
      <c r="L730" s="364"/>
      <c r="M730" s="364"/>
      <c r="N730" s="365"/>
      <c r="O730" s="59" t="str">
        <f>IFERROR(IF(N730&gt;4*LOOKUP($I$2,'FE-FC'!B730:B747,'FE-FC'!C730:C747),"AUDITORIA",""),"")</f>
        <v/>
      </c>
      <c r="P730" s="361" t="s">
        <v>34</v>
      </c>
      <c r="Q730" s="363"/>
      <c r="R730" s="363"/>
      <c r="S730" s="364"/>
      <c r="T730" s="364"/>
      <c r="U730" s="364"/>
      <c r="V730" s="364"/>
      <c r="W730" s="366"/>
      <c r="X730" s="366"/>
      <c r="Y730" s="367">
        <f>T730+V730+X730</f>
        <v>0</v>
      </c>
      <c r="AA730" s="374" t="str">
        <f t="shared" ref="AA730:AA737" si="158">IF(SUM(E730,N730,Y730)=0,"","")</f>
        <v/>
      </c>
      <c r="AB730" s="374" t="str">
        <f>IFERROR(SUM(AA730:AA741)/IFERROR(COUNTIF(AA730:AA741,"&gt;0"),1),"")</f>
        <v/>
      </c>
    </row>
    <row r="731" spans="1:28" s="59" customFormat="1">
      <c r="A731" s="132"/>
      <c r="B731" s="361" t="s">
        <v>35</v>
      </c>
      <c r="C731" s="368"/>
      <c r="D731" s="368"/>
      <c r="E731" s="368"/>
      <c r="G731" s="361" t="s">
        <v>35</v>
      </c>
      <c r="H731" s="363"/>
      <c r="I731" s="363"/>
      <c r="J731" s="366"/>
      <c r="K731" s="366"/>
      <c r="L731" s="366"/>
      <c r="M731" s="366"/>
      <c r="N731" s="365"/>
      <c r="O731" s="59" t="str">
        <f>IFERROR(IF(N731&gt;4*LOOKUP($I$2,'FE-FC'!B730:B747,'FE-FC'!C730:C747),"AUDITORIA",""),"")</f>
        <v/>
      </c>
      <c r="P731" s="361" t="s">
        <v>35</v>
      </c>
      <c r="Q731" s="363"/>
      <c r="R731" s="363"/>
      <c r="S731" s="366"/>
      <c r="T731" s="366"/>
      <c r="U731" s="366"/>
      <c r="V731" s="366"/>
      <c r="W731" s="366"/>
      <c r="X731" s="366"/>
      <c r="Y731" s="367">
        <f t="shared" ref="Y731:Y732" si="159">T731+V731+X731</f>
        <v>0</v>
      </c>
      <c r="AA731" s="374" t="str">
        <f t="shared" si="158"/>
        <v/>
      </c>
      <c r="AB731" s="374" t="str">
        <f>AB730</f>
        <v/>
      </c>
    </row>
    <row r="732" spans="1:28" s="59" customFormat="1" ht="15" customHeight="1">
      <c r="A732" s="132"/>
      <c r="B732" s="361" t="s">
        <v>36</v>
      </c>
      <c r="C732" s="368"/>
      <c r="D732" s="368"/>
      <c r="E732" s="368"/>
      <c r="G732" s="361" t="s">
        <v>36</v>
      </c>
      <c r="H732" s="363"/>
      <c r="I732" s="363"/>
      <c r="J732" s="366"/>
      <c r="K732" s="366"/>
      <c r="L732" s="366"/>
      <c r="M732" s="366"/>
      <c r="N732" s="365"/>
      <c r="O732" s="59" t="str">
        <f>IFERROR(IF(N732&gt;4*LOOKUP($I$2,'FE-FC'!B730:B747,'FE-FC'!C730:C747),"AUDITORIA",""),"")</f>
        <v/>
      </c>
      <c r="P732" s="361" t="s">
        <v>36</v>
      </c>
      <c r="Q732" s="363"/>
      <c r="R732" s="363"/>
      <c r="S732" s="366"/>
      <c r="T732" s="366"/>
      <c r="U732" s="366"/>
      <c r="V732" s="366"/>
      <c r="W732" s="366"/>
      <c r="X732" s="366"/>
      <c r="Y732" s="367">
        <f t="shared" si="159"/>
        <v>0</v>
      </c>
      <c r="AA732" s="374" t="str">
        <f t="shared" si="158"/>
        <v/>
      </c>
      <c r="AB732" s="374" t="str">
        <f t="shared" ref="AB732:AB741" si="160">AB731</f>
        <v/>
      </c>
    </row>
    <row r="733" spans="1:28" s="59" customFormat="1">
      <c r="A733" s="132"/>
      <c r="B733" s="361" t="s">
        <v>37</v>
      </c>
      <c r="C733" s="368"/>
      <c r="D733" s="368"/>
      <c r="E733" s="368"/>
      <c r="G733" s="361" t="s">
        <v>37</v>
      </c>
      <c r="H733" s="363"/>
      <c r="I733" s="363"/>
      <c r="J733" s="366"/>
      <c r="K733" s="366"/>
      <c r="L733" s="366"/>
      <c r="M733" s="366"/>
      <c r="N733" s="365"/>
      <c r="O733" s="59" t="str">
        <f>IFERROR(IF(N733&gt;4*LOOKUP($I$2,'FE-FC'!B730:B747,'FE-FC'!C730:C747),"AUDITORIA",""),"")</f>
        <v/>
      </c>
      <c r="P733" s="361" t="s">
        <v>37</v>
      </c>
      <c r="Q733" s="363"/>
      <c r="R733" s="363"/>
      <c r="S733" s="366"/>
      <c r="T733" s="366"/>
      <c r="U733" s="366"/>
      <c r="V733" s="366"/>
      <c r="W733" s="366"/>
      <c r="X733" s="366"/>
      <c r="Y733" s="367">
        <f>T733+V733+X733</f>
        <v>0</v>
      </c>
      <c r="AA733" s="374" t="str">
        <f t="shared" si="158"/>
        <v/>
      </c>
      <c r="AB733" s="374" t="str">
        <f t="shared" si="160"/>
        <v/>
      </c>
    </row>
    <row r="734" spans="1:28" s="59" customFormat="1">
      <c r="A734" s="132"/>
      <c r="B734" s="361" t="s">
        <v>38</v>
      </c>
      <c r="C734" s="368"/>
      <c r="D734" s="368"/>
      <c r="E734" s="368"/>
      <c r="G734" s="361" t="s">
        <v>38</v>
      </c>
      <c r="H734" s="363"/>
      <c r="I734" s="363"/>
      <c r="J734" s="366"/>
      <c r="K734" s="366"/>
      <c r="L734" s="366"/>
      <c r="M734" s="366"/>
      <c r="N734" s="365"/>
      <c r="O734" s="59" t="str">
        <f>IFERROR(IF(N734&gt;4*LOOKUP($I$2,'FE-FC'!B730:B747,'FE-FC'!C730:C747),"AUDITORIA",""),"")</f>
        <v/>
      </c>
      <c r="P734" s="361" t="s">
        <v>38</v>
      </c>
      <c r="Q734" s="363"/>
      <c r="R734" s="363"/>
      <c r="S734" s="366"/>
      <c r="T734" s="366"/>
      <c r="U734" s="366"/>
      <c r="V734" s="366"/>
      <c r="W734" s="366"/>
      <c r="X734" s="366"/>
      <c r="Y734" s="367">
        <f t="shared" ref="Y734:Y741" si="161">T734+V734+X734</f>
        <v>0</v>
      </c>
      <c r="AA734" s="374" t="str">
        <f t="shared" si="158"/>
        <v/>
      </c>
      <c r="AB734" s="374" t="str">
        <f t="shared" si="160"/>
        <v/>
      </c>
    </row>
    <row r="735" spans="1:28" s="59" customFormat="1">
      <c r="A735" s="132"/>
      <c r="B735" s="361" t="s">
        <v>39</v>
      </c>
      <c r="C735" s="362"/>
      <c r="D735" s="362"/>
      <c r="E735" s="362"/>
      <c r="G735" s="361" t="s">
        <v>39</v>
      </c>
      <c r="H735" s="363"/>
      <c r="I735" s="363"/>
      <c r="J735" s="366"/>
      <c r="K735" s="366"/>
      <c r="L735" s="366"/>
      <c r="M735" s="366"/>
      <c r="N735" s="365"/>
      <c r="O735" s="59" t="str">
        <f>IFERROR(IF(N735&gt;4*LOOKUP($I$2,'FE-FC'!B730:B747,'FE-FC'!C730:C747),"AUDITORIA",""),"")</f>
        <v/>
      </c>
      <c r="P735" s="361" t="s">
        <v>39</v>
      </c>
      <c r="Q735" s="363"/>
      <c r="R735" s="363"/>
      <c r="S735" s="366"/>
      <c r="T735" s="366"/>
      <c r="U735" s="366"/>
      <c r="V735" s="366"/>
      <c r="W735" s="366"/>
      <c r="X735" s="366"/>
      <c r="Y735" s="367">
        <f t="shared" si="161"/>
        <v>0</v>
      </c>
      <c r="AA735" s="374" t="str">
        <f t="shared" si="158"/>
        <v/>
      </c>
      <c r="AB735" s="374" t="str">
        <f t="shared" si="160"/>
        <v/>
      </c>
    </row>
    <row r="736" spans="1:28" s="59" customFormat="1">
      <c r="A736" s="132"/>
      <c r="B736" s="361" t="s">
        <v>40</v>
      </c>
      <c r="C736" s="368"/>
      <c r="D736" s="368"/>
      <c r="E736" s="368"/>
      <c r="G736" s="361" t="s">
        <v>40</v>
      </c>
      <c r="H736" s="363"/>
      <c r="I736" s="363"/>
      <c r="J736" s="366"/>
      <c r="K736" s="366"/>
      <c r="L736" s="366"/>
      <c r="M736" s="366"/>
      <c r="N736" s="365"/>
      <c r="O736" s="59" t="str">
        <f>IFERROR(IF(N736&gt;4*LOOKUP($I$2,'FE-FC'!B730:B747,'FE-FC'!C730:C747),"AUDITORIA",""),"")</f>
        <v/>
      </c>
      <c r="P736" s="361" t="s">
        <v>40</v>
      </c>
      <c r="Q736" s="363"/>
      <c r="R736" s="363"/>
      <c r="S736" s="366"/>
      <c r="T736" s="366"/>
      <c r="U736" s="366"/>
      <c r="V736" s="366"/>
      <c r="W736" s="366"/>
      <c r="X736" s="366"/>
      <c r="Y736" s="367">
        <f t="shared" si="161"/>
        <v>0</v>
      </c>
      <c r="AA736" s="374" t="str">
        <f t="shared" si="158"/>
        <v/>
      </c>
      <c r="AB736" s="374" t="str">
        <f t="shared" si="160"/>
        <v/>
      </c>
    </row>
    <row r="737" spans="1:28" s="59" customFormat="1">
      <c r="A737" s="132"/>
      <c r="B737" s="361" t="s">
        <v>41</v>
      </c>
      <c r="C737" s="368"/>
      <c r="D737" s="368"/>
      <c r="E737" s="368"/>
      <c r="G737" s="361" t="s">
        <v>41</v>
      </c>
      <c r="H737" s="363"/>
      <c r="I737" s="363"/>
      <c r="J737" s="366"/>
      <c r="K737" s="366"/>
      <c r="L737" s="366"/>
      <c r="M737" s="366"/>
      <c r="N737" s="365"/>
      <c r="O737" s="59" t="str">
        <f>IFERROR(IF(N737&gt;4*LOOKUP($I$2,'FE-FC'!B730:B747,'FE-FC'!C730:C747),"AUDITORIA",""),"")</f>
        <v/>
      </c>
      <c r="P737" s="361" t="s">
        <v>41</v>
      </c>
      <c r="Q737" s="363"/>
      <c r="R737" s="363"/>
      <c r="S737" s="366"/>
      <c r="T737" s="366"/>
      <c r="U737" s="366"/>
      <c r="V737" s="366"/>
      <c r="W737" s="366"/>
      <c r="X737" s="366"/>
      <c r="Y737" s="367">
        <f t="shared" si="161"/>
        <v>0</v>
      </c>
      <c r="AA737" s="374" t="str">
        <f t="shared" si="158"/>
        <v/>
      </c>
      <c r="AB737" s="374" t="str">
        <f t="shared" si="160"/>
        <v/>
      </c>
    </row>
    <row r="738" spans="1:28" s="59" customFormat="1">
      <c r="A738" s="132"/>
      <c r="B738" s="361" t="s">
        <v>269</v>
      </c>
      <c r="C738" s="368"/>
      <c r="D738" s="368"/>
      <c r="E738" s="368"/>
      <c r="G738" s="361" t="s">
        <v>269</v>
      </c>
      <c r="H738" s="363"/>
      <c r="I738" s="363"/>
      <c r="J738" s="366"/>
      <c r="K738" s="366"/>
      <c r="L738" s="366"/>
      <c r="M738" s="366"/>
      <c r="N738" s="365"/>
      <c r="O738" s="59" t="str">
        <f>IFERROR(IF(N738&gt;4*LOOKUP($I$2,'FE-FC'!B730:B747,'FE-FC'!C730:C747),"AUDITORIA",""),"")</f>
        <v/>
      </c>
      <c r="P738" s="361" t="s">
        <v>269</v>
      </c>
      <c r="Q738" s="363"/>
      <c r="R738" s="363"/>
      <c r="S738" s="366"/>
      <c r="T738" s="366"/>
      <c r="U738" s="366"/>
      <c r="V738" s="366"/>
      <c r="W738" s="366"/>
      <c r="X738" s="366"/>
      <c r="Y738" s="367">
        <f t="shared" si="161"/>
        <v>0</v>
      </c>
      <c r="AA738" s="374" t="str">
        <f>IF(SUM(E738,N738,Y738),"","")</f>
        <v/>
      </c>
      <c r="AB738" s="374" t="str">
        <f t="shared" si="160"/>
        <v/>
      </c>
    </row>
    <row r="739" spans="1:28" s="59" customFormat="1">
      <c r="A739" s="132"/>
      <c r="B739" s="361" t="s">
        <v>42</v>
      </c>
      <c r="C739" s="368"/>
      <c r="D739" s="368"/>
      <c r="E739" s="368"/>
      <c r="G739" s="361" t="s">
        <v>42</v>
      </c>
      <c r="H739" s="363"/>
      <c r="I739" s="363"/>
      <c r="J739" s="366"/>
      <c r="K739" s="366"/>
      <c r="L739" s="366"/>
      <c r="M739" s="366"/>
      <c r="N739" s="365"/>
      <c r="O739" s="59" t="str">
        <f>IFERROR(IF(N739&gt;4*LOOKUP($I$2,'FE-FC'!B730:B747,'FE-FC'!C730:C747),"AUDITORIA",""),"")</f>
        <v/>
      </c>
      <c r="P739" s="361" t="s">
        <v>42</v>
      </c>
      <c r="Q739" s="363"/>
      <c r="R739" s="363"/>
      <c r="S739" s="366"/>
      <c r="T739" s="366"/>
      <c r="U739" s="366"/>
      <c r="V739" s="366"/>
      <c r="W739" s="366"/>
      <c r="X739" s="366"/>
      <c r="Y739" s="367">
        <f t="shared" si="161"/>
        <v>0</v>
      </c>
      <c r="AA739" s="374" t="str">
        <f>IF(SUM(E739,N739,Y739)=0,"","")</f>
        <v/>
      </c>
      <c r="AB739" s="374" t="str">
        <f t="shared" si="160"/>
        <v/>
      </c>
    </row>
    <row r="740" spans="1:28" s="59" customFormat="1">
      <c r="A740" s="132"/>
      <c r="B740" s="361" t="s">
        <v>43</v>
      </c>
      <c r="C740" s="362"/>
      <c r="D740" s="362"/>
      <c r="E740" s="362"/>
      <c r="G740" s="361" t="s">
        <v>43</v>
      </c>
      <c r="H740" s="363"/>
      <c r="I740" s="363"/>
      <c r="J740" s="366"/>
      <c r="K740" s="366"/>
      <c r="L740" s="366"/>
      <c r="M740" s="366"/>
      <c r="N740" s="365"/>
      <c r="O740" s="59" t="str">
        <f>IFERROR(IF(N740&gt;4*LOOKUP($I$2,'FE-FC'!B730:B747,'FE-FC'!C730:C747),"AUDITORIA",""),"")</f>
        <v/>
      </c>
      <c r="P740" s="361" t="s">
        <v>43</v>
      </c>
      <c r="Q740" s="363"/>
      <c r="R740" s="363"/>
      <c r="S740" s="366"/>
      <c r="T740" s="366"/>
      <c r="U740" s="366"/>
      <c r="V740" s="366"/>
      <c r="W740" s="366"/>
      <c r="X740" s="366"/>
      <c r="Y740" s="367">
        <f t="shared" si="161"/>
        <v>0</v>
      </c>
      <c r="AA740" s="374" t="str">
        <f>IF(SUM(E740,N740,Y740)=0,"","")</f>
        <v/>
      </c>
      <c r="AB740" s="374" t="str">
        <f t="shared" si="160"/>
        <v/>
      </c>
    </row>
    <row r="741" spans="1:28" s="59" customFormat="1">
      <c r="A741" s="132"/>
      <c r="B741" s="361" t="s">
        <v>44</v>
      </c>
      <c r="C741" s="368"/>
      <c r="D741" s="368"/>
      <c r="E741" s="368"/>
      <c r="G741" s="361" t="s">
        <v>44</v>
      </c>
      <c r="H741" s="363"/>
      <c r="I741" s="363"/>
      <c r="J741" s="366"/>
      <c r="K741" s="366"/>
      <c r="L741" s="366"/>
      <c r="M741" s="366"/>
      <c r="N741" s="365"/>
      <c r="O741" s="59" t="str">
        <f>IFERROR(IF(N730&gt;4*LOOKUP($I$2,'FE-FC'!B730:B747,'FE-FC'!C730:C747),"AUDITORIA",""),"")</f>
        <v/>
      </c>
      <c r="P741" s="361" t="s">
        <v>44</v>
      </c>
      <c r="Q741" s="363"/>
      <c r="R741" s="363"/>
      <c r="S741" s="366"/>
      <c r="T741" s="366"/>
      <c r="U741" s="366"/>
      <c r="V741" s="366"/>
      <c r="W741" s="366"/>
      <c r="X741" s="366"/>
      <c r="Y741" s="367">
        <f t="shared" si="161"/>
        <v>0</v>
      </c>
      <c r="AA741" s="374" t="str">
        <f>IF(SUM(E741,N741,Y741)=0,"","")</f>
        <v/>
      </c>
      <c r="AB741" s="374" t="str">
        <f t="shared" si="160"/>
        <v/>
      </c>
    </row>
    <row r="742" spans="1:28"/>
    <row r="743" spans="1:28" ht="15.75">
      <c r="A743" s="129"/>
      <c r="B743" s="372" t="s">
        <v>611</v>
      </c>
      <c r="C743" s="371" t="s">
        <v>571</v>
      </c>
      <c r="D743" s="370"/>
      <c r="F743" s="130"/>
      <c r="G743" s="130"/>
      <c r="H743" s="130"/>
      <c r="I743" s="130"/>
      <c r="J743" s="130"/>
      <c r="K743" s="130"/>
      <c r="L743" s="130"/>
      <c r="M743" s="130"/>
      <c r="N743" s="130"/>
    </row>
    <row r="744" spans="1:28" ht="15.75">
      <c r="A744" s="129"/>
      <c r="B744" s="372"/>
      <c r="C744" s="371" t="s">
        <v>573</v>
      </c>
      <c r="D744" s="366" t="s">
        <v>540</v>
      </c>
      <c r="E744" s="127" t="str">
        <f>IF(LEN(D744)&gt;0,LEFT(D744,3),"")</f>
        <v>BT3</v>
      </c>
      <c r="F744" s="441" t="str">
        <f>IF(E744="BT5","Llenar solo el Formato 1",IF(E744="BT7","Llenar solo el Formato 1",IF(E744="BT6","Llenar solo el Formato 2",IF(E744="BT4","Llenar solo el Formato 2","Llenar solo el Formato 3"))))</f>
        <v>Llenar solo el Formato 3</v>
      </c>
      <c r="G744" s="441"/>
      <c r="H744" s="130"/>
      <c r="I744" s="130"/>
      <c r="J744" s="130"/>
      <c r="K744" s="130"/>
      <c r="L744" s="130"/>
      <c r="M744" s="130"/>
      <c r="N744" s="130"/>
    </row>
    <row r="745" spans="1:28" ht="15.75">
      <c r="A745" s="129"/>
      <c r="B745" s="357" t="s">
        <v>436</v>
      </c>
      <c r="C745" s="130"/>
      <c r="D745" s="130"/>
      <c r="E745" s="130"/>
      <c r="F745" s="130"/>
      <c r="G745" s="357" t="s">
        <v>438</v>
      </c>
      <c r="H745" s="130"/>
      <c r="I745" s="130"/>
      <c r="J745" s="130"/>
      <c r="K745" s="130"/>
      <c r="L745" s="130"/>
      <c r="M745" s="130"/>
      <c r="P745" s="357" t="s">
        <v>440</v>
      </c>
      <c r="Q745" s="130"/>
      <c r="R745" s="130"/>
      <c r="S745" s="130"/>
      <c r="T745" s="130"/>
      <c r="U745" s="130"/>
      <c r="V745" s="130"/>
      <c r="W745" s="130"/>
    </row>
    <row r="746" spans="1:28" s="59" customFormat="1" ht="15" customHeight="1">
      <c r="A746" s="132"/>
      <c r="B746" s="442" t="s">
        <v>268</v>
      </c>
      <c r="C746" s="442" t="s">
        <v>439</v>
      </c>
      <c r="D746" s="442"/>
      <c r="E746" s="443" t="s">
        <v>564</v>
      </c>
      <c r="G746" s="444" t="s">
        <v>268</v>
      </c>
      <c r="H746" s="444" t="s">
        <v>265</v>
      </c>
      <c r="I746" s="444"/>
      <c r="J746" s="444" t="s">
        <v>267</v>
      </c>
      <c r="K746" s="444"/>
      <c r="L746" s="444"/>
      <c r="M746" s="444"/>
      <c r="N746" s="445" t="s">
        <v>564</v>
      </c>
      <c r="O746" s="60"/>
      <c r="P746" s="444" t="s">
        <v>268</v>
      </c>
      <c r="Q746" s="444" t="s">
        <v>265</v>
      </c>
      <c r="R746" s="444"/>
      <c r="S746" s="444" t="s">
        <v>267</v>
      </c>
      <c r="T746" s="444"/>
      <c r="U746" s="444"/>
      <c r="V746" s="444"/>
      <c r="W746" s="444" t="s">
        <v>266</v>
      </c>
      <c r="X746" s="444"/>
      <c r="Y746" s="445" t="s">
        <v>564</v>
      </c>
    </row>
    <row r="747" spans="1:28" s="59" customFormat="1" ht="18" customHeight="1">
      <c r="A747" s="132"/>
      <c r="B747" s="442"/>
      <c r="C747" s="442"/>
      <c r="D747" s="442"/>
      <c r="E747" s="443"/>
      <c r="G747" s="444"/>
      <c r="H747" s="444"/>
      <c r="I747" s="444"/>
      <c r="J747" s="444" t="s">
        <v>270</v>
      </c>
      <c r="K747" s="444"/>
      <c r="L747" s="444" t="s">
        <v>271</v>
      </c>
      <c r="M747" s="444"/>
      <c r="N747" s="445"/>
      <c r="O747" s="60"/>
      <c r="P747" s="444"/>
      <c r="Q747" s="444"/>
      <c r="R747" s="444"/>
      <c r="S747" s="444" t="s">
        <v>270</v>
      </c>
      <c r="T747" s="444"/>
      <c r="U747" s="444" t="s">
        <v>271</v>
      </c>
      <c r="V747" s="444"/>
      <c r="W747" s="445" t="s">
        <v>567</v>
      </c>
      <c r="X747" s="445" t="s">
        <v>566</v>
      </c>
      <c r="Y747" s="445"/>
    </row>
    <row r="748" spans="1:28" s="59" customFormat="1" ht="45">
      <c r="A748" s="132"/>
      <c r="B748" s="442"/>
      <c r="C748" s="359" t="s">
        <v>565</v>
      </c>
      <c r="D748" s="359" t="s">
        <v>566</v>
      </c>
      <c r="E748" s="443"/>
      <c r="G748" s="444"/>
      <c r="H748" s="360" t="s">
        <v>568</v>
      </c>
      <c r="I748" s="360" t="s">
        <v>569</v>
      </c>
      <c r="J748" s="360" t="s">
        <v>570</v>
      </c>
      <c r="K748" s="360" t="s">
        <v>566</v>
      </c>
      <c r="L748" s="360" t="s">
        <v>570</v>
      </c>
      <c r="M748" s="360" t="s">
        <v>566</v>
      </c>
      <c r="N748" s="445"/>
      <c r="O748" s="60"/>
      <c r="P748" s="444"/>
      <c r="Q748" s="360" t="s">
        <v>568</v>
      </c>
      <c r="R748" s="360" t="s">
        <v>569</v>
      </c>
      <c r="S748" s="360" t="s">
        <v>570</v>
      </c>
      <c r="T748" s="360" t="s">
        <v>566</v>
      </c>
      <c r="U748" s="360" t="s">
        <v>570</v>
      </c>
      <c r="V748" s="360" t="s">
        <v>566</v>
      </c>
      <c r="W748" s="445"/>
      <c r="X748" s="445"/>
      <c r="Y748" s="445"/>
      <c r="AA748" s="133"/>
      <c r="AB748" s="133"/>
    </row>
    <row r="749" spans="1:28" s="59" customFormat="1">
      <c r="A749" s="132"/>
      <c r="B749" s="361" t="s">
        <v>34</v>
      </c>
      <c r="C749" s="362"/>
      <c r="D749" s="362"/>
      <c r="E749" s="362"/>
      <c r="G749" s="361" t="s">
        <v>34</v>
      </c>
      <c r="H749" s="363"/>
      <c r="I749" s="363"/>
      <c r="J749" s="364"/>
      <c r="K749" s="364"/>
      <c r="L749" s="364"/>
      <c r="M749" s="364"/>
      <c r="N749" s="365"/>
      <c r="O749" s="59" t="str">
        <f>IFERROR(IF(N749&gt;4*LOOKUP($I$2,'FE-FC'!B749:B766,'FE-FC'!C749:C766),"AUDITORIA",""),"")</f>
        <v/>
      </c>
      <c r="P749" s="361" t="s">
        <v>34</v>
      </c>
      <c r="Q749" s="363"/>
      <c r="R749" s="363"/>
      <c r="S749" s="364"/>
      <c r="T749" s="364"/>
      <c r="U749" s="364"/>
      <c r="V749" s="364"/>
      <c r="W749" s="366"/>
      <c r="X749" s="366"/>
      <c r="Y749" s="367">
        <f>T749+V749+X749</f>
        <v>0</v>
      </c>
      <c r="AA749" s="374" t="str">
        <f t="shared" ref="AA749:AA756" si="162">IF(SUM(E749,N749,Y749)=0,"","")</f>
        <v/>
      </c>
      <c r="AB749" s="374" t="str">
        <f>IFERROR(SUM(AA749:AA760)/IFERROR(COUNTIF(AA749:AA760,"&gt;0"),1),"")</f>
        <v/>
      </c>
    </row>
    <row r="750" spans="1:28" s="59" customFormat="1">
      <c r="A750" s="132"/>
      <c r="B750" s="361" t="s">
        <v>35</v>
      </c>
      <c r="C750" s="368"/>
      <c r="D750" s="368"/>
      <c r="E750" s="368"/>
      <c r="G750" s="361" t="s">
        <v>35</v>
      </c>
      <c r="H750" s="363"/>
      <c r="I750" s="363"/>
      <c r="J750" s="366"/>
      <c r="K750" s="366"/>
      <c r="L750" s="366"/>
      <c r="M750" s="366"/>
      <c r="N750" s="365"/>
      <c r="O750" s="59" t="str">
        <f>IFERROR(IF(N750&gt;4*LOOKUP($I$2,'FE-FC'!B749:B766,'FE-FC'!C749:C766),"AUDITORIA",""),"")</f>
        <v/>
      </c>
      <c r="P750" s="361" t="s">
        <v>35</v>
      </c>
      <c r="Q750" s="363"/>
      <c r="R750" s="363"/>
      <c r="S750" s="366"/>
      <c r="T750" s="366"/>
      <c r="U750" s="366"/>
      <c r="V750" s="366"/>
      <c r="W750" s="366"/>
      <c r="X750" s="366"/>
      <c r="Y750" s="367">
        <f t="shared" ref="Y750:Y751" si="163">T750+V750+X750</f>
        <v>0</v>
      </c>
      <c r="AA750" s="374" t="str">
        <f t="shared" si="162"/>
        <v/>
      </c>
      <c r="AB750" s="374" t="str">
        <f>AB749</f>
        <v/>
      </c>
    </row>
    <row r="751" spans="1:28" s="59" customFormat="1" ht="15" customHeight="1">
      <c r="A751" s="132"/>
      <c r="B751" s="361" t="s">
        <v>36</v>
      </c>
      <c r="C751" s="368"/>
      <c r="D751" s="368"/>
      <c r="E751" s="368"/>
      <c r="G751" s="361" t="s">
        <v>36</v>
      </c>
      <c r="H751" s="363"/>
      <c r="I751" s="363"/>
      <c r="J751" s="366"/>
      <c r="K751" s="366"/>
      <c r="L751" s="366"/>
      <c r="M751" s="366"/>
      <c r="N751" s="365"/>
      <c r="O751" s="59" t="str">
        <f>IFERROR(IF(N751&gt;4*LOOKUP($I$2,'FE-FC'!B749:B766,'FE-FC'!C749:C766),"AUDITORIA",""),"")</f>
        <v/>
      </c>
      <c r="P751" s="361" t="s">
        <v>36</v>
      </c>
      <c r="Q751" s="363"/>
      <c r="R751" s="363"/>
      <c r="S751" s="366"/>
      <c r="T751" s="366"/>
      <c r="U751" s="366"/>
      <c r="V751" s="366"/>
      <c r="W751" s="366"/>
      <c r="X751" s="366"/>
      <c r="Y751" s="367">
        <f t="shared" si="163"/>
        <v>0</v>
      </c>
      <c r="AA751" s="374" t="str">
        <f t="shared" si="162"/>
        <v/>
      </c>
      <c r="AB751" s="374" t="str">
        <f t="shared" ref="AB751:AB760" si="164">AB750</f>
        <v/>
      </c>
    </row>
    <row r="752" spans="1:28" s="59" customFormat="1">
      <c r="A752" s="132"/>
      <c r="B752" s="361" t="s">
        <v>37</v>
      </c>
      <c r="C752" s="368"/>
      <c r="D752" s="368"/>
      <c r="E752" s="368"/>
      <c r="G752" s="361" t="s">
        <v>37</v>
      </c>
      <c r="H752" s="363"/>
      <c r="I752" s="363"/>
      <c r="J752" s="366"/>
      <c r="K752" s="366"/>
      <c r="L752" s="366"/>
      <c r="M752" s="366"/>
      <c r="N752" s="365"/>
      <c r="O752" s="59" t="str">
        <f>IFERROR(IF(N752&gt;4*LOOKUP($I$2,'FE-FC'!B749:B766,'FE-FC'!C749:C766),"AUDITORIA",""),"")</f>
        <v/>
      </c>
      <c r="P752" s="361" t="s">
        <v>37</v>
      </c>
      <c r="Q752" s="363"/>
      <c r="R752" s="363"/>
      <c r="S752" s="366"/>
      <c r="T752" s="366"/>
      <c r="U752" s="366"/>
      <c r="V752" s="366"/>
      <c r="W752" s="366"/>
      <c r="X752" s="366"/>
      <c r="Y752" s="367">
        <f>T752+V752+X752</f>
        <v>0</v>
      </c>
      <c r="AA752" s="374" t="str">
        <f t="shared" si="162"/>
        <v/>
      </c>
      <c r="AB752" s="374" t="str">
        <f t="shared" si="164"/>
        <v/>
      </c>
    </row>
    <row r="753" spans="1:28" s="59" customFormat="1">
      <c r="A753" s="132"/>
      <c r="B753" s="361" t="s">
        <v>38</v>
      </c>
      <c r="C753" s="368"/>
      <c r="D753" s="368"/>
      <c r="E753" s="368"/>
      <c r="G753" s="361" t="s">
        <v>38</v>
      </c>
      <c r="H753" s="363"/>
      <c r="I753" s="363"/>
      <c r="J753" s="366"/>
      <c r="K753" s="366"/>
      <c r="L753" s="366"/>
      <c r="M753" s="366"/>
      <c r="N753" s="365"/>
      <c r="O753" s="59" t="str">
        <f>IFERROR(IF(N753&gt;4*LOOKUP($I$2,'FE-FC'!B749:B766,'FE-FC'!C749:C766),"AUDITORIA",""),"")</f>
        <v/>
      </c>
      <c r="P753" s="361" t="s">
        <v>38</v>
      </c>
      <c r="Q753" s="363"/>
      <c r="R753" s="363"/>
      <c r="S753" s="366"/>
      <c r="T753" s="366"/>
      <c r="U753" s="366"/>
      <c r="V753" s="366"/>
      <c r="W753" s="366"/>
      <c r="X753" s="366"/>
      <c r="Y753" s="367">
        <f t="shared" ref="Y753:Y760" si="165">T753+V753+X753</f>
        <v>0</v>
      </c>
      <c r="AA753" s="374" t="str">
        <f t="shared" si="162"/>
        <v/>
      </c>
      <c r="AB753" s="374" t="str">
        <f t="shared" si="164"/>
        <v/>
      </c>
    </row>
    <row r="754" spans="1:28" s="59" customFormat="1">
      <c r="A754" s="132"/>
      <c r="B754" s="361" t="s">
        <v>39</v>
      </c>
      <c r="C754" s="362"/>
      <c r="D754" s="362"/>
      <c r="E754" s="362"/>
      <c r="G754" s="361" t="s">
        <v>39</v>
      </c>
      <c r="H754" s="363"/>
      <c r="I754" s="363"/>
      <c r="J754" s="366"/>
      <c r="K754" s="366"/>
      <c r="L754" s="366"/>
      <c r="M754" s="366"/>
      <c r="N754" s="365"/>
      <c r="O754" s="59" t="str">
        <f>IFERROR(IF(N754&gt;4*LOOKUP($I$2,'FE-FC'!B749:B766,'FE-FC'!C749:C766),"AUDITORIA",""),"")</f>
        <v/>
      </c>
      <c r="P754" s="361" t="s">
        <v>39</v>
      </c>
      <c r="Q754" s="363"/>
      <c r="R754" s="363"/>
      <c r="S754" s="366"/>
      <c r="T754" s="366"/>
      <c r="U754" s="366"/>
      <c r="V754" s="366"/>
      <c r="W754" s="366"/>
      <c r="X754" s="366"/>
      <c r="Y754" s="367">
        <f t="shared" si="165"/>
        <v>0</v>
      </c>
      <c r="AA754" s="374" t="str">
        <f t="shared" si="162"/>
        <v/>
      </c>
      <c r="AB754" s="374" t="str">
        <f t="shared" si="164"/>
        <v/>
      </c>
    </row>
    <row r="755" spans="1:28" s="59" customFormat="1">
      <c r="A755" s="132"/>
      <c r="B755" s="361" t="s">
        <v>40</v>
      </c>
      <c r="C755" s="368"/>
      <c r="D755" s="368"/>
      <c r="E755" s="368"/>
      <c r="G755" s="361" t="s">
        <v>40</v>
      </c>
      <c r="H755" s="363"/>
      <c r="I755" s="363"/>
      <c r="J755" s="366"/>
      <c r="K755" s="366"/>
      <c r="L755" s="366"/>
      <c r="M755" s="366"/>
      <c r="N755" s="365"/>
      <c r="O755" s="59" t="str">
        <f>IFERROR(IF(N755&gt;4*LOOKUP($I$2,'FE-FC'!B749:B766,'FE-FC'!C749:C766),"AUDITORIA",""),"")</f>
        <v/>
      </c>
      <c r="P755" s="361" t="s">
        <v>40</v>
      </c>
      <c r="Q755" s="363"/>
      <c r="R755" s="363"/>
      <c r="S755" s="366"/>
      <c r="T755" s="366"/>
      <c r="U755" s="366"/>
      <c r="V755" s="366"/>
      <c r="W755" s="366"/>
      <c r="X755" s="366"/>
      <c r="Y755" s="367">
        <f t="shared" si="165"/>
        <v>0</v>
      </c>
      <c r="AA755" s="374" t="str">
        <f t="shared" si="162"/>
        <v/>
      </c>
      <c r="AB755" s="374" t="str">
        <f t="shared" si="164"/>
        <v/>
      </c>
    </row>
    <row r="756" spans="1:28" s="59" customFormat="1">
      <c r="A756" s="132"/>
      <c r="B756" s="361" t="s">
        <v>41</v>
      </c>
      <c r="C756" s="368"/>
      <c r="D756" s="368"/>
      <c r="E756" s="368"/>
      <c r="G756" s="361" t="s">
        <v>41</v>
      </c>
      <c r="H756" s="363"/>
      <c r="I756" s="363"/>
      <c r="J756" s="366"/>
      <c r="K756" s="366"/>
      <c r="L756" s="366"/>
      <c r="M756" s="366"/>
      <c r="N756" s="365"/>
      <c r="O756" s="59" t="str">
        <f>IFERROR(IF(N756&gt;4*LOOKUP($I$2,'FE-FC'!B749:B766,'FE-FC'!C749:C766),"AUDITORIA",""),"")</f>
        <v/>
      </c>
      <c r="P756" s="361" t="s">
        <v>41</v>
      </c>
      <c r="Q756" s="363"/>
      <c r="R756" s="363"/>
      <c r="S756" s="366"/>
      <c r="T756" s="366"/>
      <c r="U756" s="366"/>
      <c r="V756" s="366"/>
      <c r="W756" s="366"/>
      <c r="X756" s="366"/>
      <c r="Y756" s="367">
        <f t="shared" si="165"/>
        <v>0</v>
      </c>
      <c r="AA756" s="374" t="str">
        <f t="shared" si="162"/>
        <v/>
      </c>
      <c r="AB756" s="374" t="str">
        <f t="shared" si="164"/>
        <v/>
      </c>
    </row>
    <row r="757" spans="1:28" s="59" customFormat="1">
      <c r="A757" s="132"/>
      <c r="B757" s="361" t="s">
        <v>269</v>
      </c>
      <c r="C757" s="368"/>
      <c r="D757" s="368"/>
      <c r="E757" s="368"/>
      <c r="G757" s="361" t="s">
        <v>269</v>
      </c>
      <c r="H757" s="363"/>
      <c r="I757" s="363"/>
      <c r="J757" s="366"/>
      <c r="K757" s="366"/>
      <c r="L757" s="366"/>
      <c r="M757" s="366"/>
      <c r="N757" s="365"/>
      <c r="O757" s="59" t="str">
        <f>IFERROR(IF(N757&gt;4*LOOKUP($I$2,'FE-FC'!B749:B766,'FE-FC'!C749:C766),"AUDITORIA",""),"")</f>
        <v/>
      </c>
      <c r="P757" s="361" t="s">
        <v>269</v>
      </c>
      <c r="Q757" s="363"/>
      <c r="R757" s="363"/>
      <c r="S757" s="366"/>
      <c r="T757" s="366"/>
      <c r="U757" s="366"/>
      <c r="V757" s="366"/>
      <c r="W757" s="366"/>
      <c r="X757" s="366"/>
      <c r="Y757" s="367">
        <f t="shared" si="165"/>
        <v>0</v>
      </c>
      <c r="AA757" s="374" t="str">
        <f>IF(SUM(E757,N757,Y757),"","")</f>
        <v/>
      </c>
      <c r="AB757" s="374" t="str">
        <f t="shared" si="164"/>
        <v/>
      </c>
    </row>
    <row r="758" spans="1:28" s="59" customFormat="1">
      <c r="A758" s="132"/>
      <c r="B758" s="361" t="s">
        <v>42</v>
      </c>
      <c r="C758" s="368"/>
      <c r="D758" s="368"/>
      <c r="E758" s="368"/>
      <c r="G758" s="361" t="s">
        <v>42</v>
      </c>
      <c r="H758" s="363"/>
      <c r="I758" s="363"/>
      <c r="J758" s="366"/>
      <c r="K758" s="366"/>
      <c r="L758" s="366"/>
      <c r="M758" s="366"/>
      <c r="N758" s="365"/>
      <c r="O758" s="59" t="str">
        <f>IFERROR(IF(N758&gt;4*LOOKUP($I$2,'FE-FC'!B749:B766,'FE-FC'!C749:C766),"AUDITORIA",""),"")</f>
        <v/>
      </c>
      <c r="P758" s="361" t="s">
        <v>42</v>
      </c>
      <c r="Q758" s="363"/>
      <c r="R758" s="363"/>
      <c r="S758" s="366"/>
      <c r="T758" s="366"/>
      <c r="U758" s="366"/>
      <c r="V758" s="366"/>
      <c r="W758" s="366"/>
      <c r="X758" s="366"/>
      <c r="Y758" s="367">
        <f t="shared" si="165"/>
        <v>0</v>
      </c>
      <c r="AA758" s="374" t="str">
        <f>IF(SUM(E758,N758,Y758)=0,"","")</f>
        <v/>
      </c>
      <c r="AB758" s="374" t="str">
        <f t="shared" si="164"/>
        <v/>
      </c>
    </row>
    <row r="759" spans="1:28" s="59" customFormat="1">
      <c r="A759" s="132"/>
      <c r="B759" s="361" t="s">
        <v>43</v>
      </c>
      <c r="C759" s="362"/>
      <c r="D759" s="362"/>
      <c r="E759" s="362"/>
      <c r="G759" s="361" t="s">
        <v>43</v>
      </c>
      <c r="H759" s="363"/>
      <c r="I759" s="363"/>
      <c r="J759" s="366"/>
      <c r="K759" s="366"/>
      <c r="L759" s="366"/>
      <c r="M759" s="366"/>
      <c r="N759" s="365"/>
      <c r="O759" s="59" t="str">
        <f>IFERROR(IF(N759&gt;4*LOOKUP($I$2,'FE-FC'!B749:B766,'FE-FC'!C749:C766),"AUDITORIA",""),"")</f>
        <v/>
      </c>
      <c r="P759" s="361" t="s">
        <v>43</v>
      </c>
      <c r="Q759" s="363"/>
      <c r="R759" s="363"/>
      <c r="S759" s="366"/>
      <c r="T759" s="366"/>
      <c r="U759" s="366"/>
      <c r="V759" s="366"/>
      <c r="W759" s="366"/>
      <c r="X759" s="366"/>
      <c r="Y759" s="367">
        <f t="shared" si="165"/>
        <v>0</v>
      </c>
      <c r="AA759" s="374" t="str">
        <f>IF(SUM(E759,N759,Y759)=0,"","")</f>
        <v/>
      </c>
      <c r="AB759" s="374" t="str">
        <f t="shared" si="164"/>
        <v/>
      </c>
    </row>
    <row r="760" spans="1:28" s="59" customFormat="1">
      <c r="A760" s="132"/>
      <c r="B760" s="361" t="s">
        <v>44</v>
      </c>
      <c r="C760" s="368"/>
      <c r="D760" s="368"/>
      <c r="E760" s="368"/>
      <c r="G760" s="361" t="s">
        <v>44</v>
      </c>
      <c r="H760" s="363"/>
      <c r="I760" s="363"/>
      <c r="J760" s="366"/>
      <c r="K760" s="366"/>
      <c r="L760" s="366"/>
      <c r="M760" s="366"/>
      <c r="N760" s="365"/>
      <c r="O760" s="59" t="str">
        <f>IFERROR(IF(N749&gt;4*LOOKUP($I$2,'FE-FC'!B749:B766,'FE-FC'!C749:C766),"AUDITORIA",""),"")</f>
        <v/>
      </c>
      <c r="P760" s="361" t="s">
        <v>44</v>
      </c>
      <c r="Q760" s="363"/>
      <c r="R760" s="363"/>
      <c r="S760" s="366"/>
      <c r="T760" s="366"/>
      <c r="U760" s="366"/>
      <c r="V760" s="366"/>
      <c r="W760" s="366"/>
      <c r="X760" s="366"/>
      <c r="Y760" s="367">
        <f t="shared" si="165"/>
        <v>0</v>
      </c>
      <c r="AA760" s="374" t="str">
        <f>IF(SUM(E760,N760,Y760)=0,"","")</f>
        <v/>
      </c>
      <c r="AB760" s="374" t="str">
        <f t="shared" si="164"/>
        <v/>
      </c>
    </row>
    <row r="761" spans="1:28"/>
    <row r="762" spans="1:28" ht="15.75">
      <c r="A762" s="129"/>
      <c r="B762" s="372" t="s">
        <v>612</v>
      </c>
      <c r="C762" s="371" t="s">
        <v>571</v>
      </c>
      <c r="D762" s="370"/>
      <c r="F762" s="130"/>
      <c r="G762" s="130"/>
      <c r="H762" s="130"/>
      <c r="I762" s="130"/>
      <c r="J762" s="130"/>
      <c r="K762" s="130"/>
      <c r="L762" s="130"/>
      <c r="M762" s="130"/>
      <c r="N762" s="130"/>
    </row>
    <row r="763" spans="1:28" ht="15.75">
      <c r="A763" s="129"/>
      <c r="B763" s="372"/>
      <c r="C763" s="371" t="s">
        <v>573</v>
      </c>
      <c r="D763" s="366" t="s">
        <v>540</v>
      </c>
      <c r="E763" s="127" t="str">
        <f>IF(LEN(D763)&gt;0,LEFT(D763,3),"")</f>
        <v>BT3</v>
      </c>
      <c r="F763" s="441" t="str">
        <f>IF(E763="BT5","Llenar solo el Formato 1",IF(E763="BT7","Llenar solo el Formato 1",IF(E763="BT6","Llenar solo el Formato 2",IF(E763="BT4","Llenar solo el Formato 2","Llenar solo el Formato 3"))))</f>
        <v>Llenar solo el Formato 3</v>
      </c>
      <c r="G763" s="441"/>
      <c r="H763" s="130"/>
      <c r="I763" s="130"/>
      <c r="J763" s="130"/>
      <c r="K763" s="130"/>
      <c r="L763" s="130"/>
      <c r="M763" s="130"/>
      <c r="N763" s="130"/>
    </row>
    <row r="764" spans="1:28" ht="15.75">
      <c r="A764" s="129"/>
      <c r="B764" s="357" t="s">
        <v>436</v>
      </c>
      <c r="C764" s="130"/>
      <c r="D764" s="130"/>
      <c r="E764" s="130"/>
      <c r="F764" s="130"/>
      <c r="G764" s="357" t="s">
        <v>438</v>
      </c>
      <c r="H764" s="130"/>
      <c r="I764" s="130"/>
      <c r="J764" s="130"/>
      <c r="K764" s="130"/>
      <c r="L764" s="130"/>
      <c r="M764" s="130"/>
      <c r="P764" s="357" t="s">
        <v>440</v>
      </c>
      <c r="Q764" s="130"/>
      <c r="R764" s="130"/>
      <c r="S764" s="130"/>
      <c r="T764" s="130"/>
      <c r="U764" s="130"/>
      <c r="V764" s="130"/>
      <c r="W764" s="130"/>
    </row>
    <row r="765" spans="1:28" s="59" customFormat="1" ht="15" customHeight="1">
      <c r="A765" s="132"/>
      <c r="B765" s="442" t="s">
        <v>268</v>
      </c>
      <c r="C765" s="442" t="s">
        <v>439</v>
      </c>
      <c r="D765" s="442"/>
      <c r="E765" s="443" t="s">
        <v>564</v>
      </c>
      <c r="G765" s="444" t="s">
        <v>268</v>
      </c>
      <c r="H765" s="444" t="s">
        <v>265</v>
      </c>
      <c r="I765" s="444"/>
      <c r="J765" s="444" t="s">
        <v>267</v>
      </c>
      <c r="K765" s="444"/>
      <c r="L765" s="444"/>
      <c r="M765" s="444"/>
      <c r="N765" s="445" t="s">
        <v>564</v>
      </c>
      <c r="O765" s="60"/>
      <c r="P765" s="444" t="s">
        <v>268</v>
      </c>
      <c r="Q765" s="444" t="s">
        <v>265</v>
      </c>
      <c r="R765" s="444"/>
      <c r="S765" s="444" t="s">
        <v>267</v>
      </c>
      <c r="T765" s="444"/>
      <c r="U765" s="444"/>
      <c r="V765" s="444"/>
      <c r="W765" s="444" t="s">
        <v>266</v>
      </c>
      <c r="X765" s="444"/>
      <c r="Y765" s="445" t="s">
        <v>564</v>
      </c>
    </row>
    <row r="766" spans="1:28" s="59" customFormat="1" ht="18" customHeight="1">
      <c r="A766" s="132"/>
      <c r="B766" s="442"/>
      <c r="C766" s="442"/>
      <c r="D766" s="442"/>
      <c r="E766" s="443"/>
      <c r="G766" s="444"/>
      <c r="H766" s="444"/>
      <c r="I766" s="444"/>
      <c r="J766" s="444" t="s">
        <v>270</v>
      </c>
      <c r="K766" s="444"/>
      <c r="L766" s="444" t="s">
        <v>271</v>
      </c>
      <c r="M766" s="444"/>
      <c r="N766" s="445"/>
      <c r="O766" s="60"/>
      <c r="P766" s="444"/>
      <c r="Q766" s="444"/>
      <c r="R766" s="444"/>
      <c r="S766" s="444" t="s">
        <v>270</v>
      </c>
      <c r="T766" s="444"/>
      <c r="U766" s="444" t="s">
        <v>271</v>
      </c>
      <c r="V766" s="444"/>
      <c r="W766" s="445" t="s">
        <v>567</v>
      </c>
      <c r="X766" s="445" t="s">
        <v>566</v>
      </c>
      <c r="Y766" s="445"/>
    </row>
    <row r="767" spans="1:28" s="59" customFormat="1" ht="45">
      <c r="A767" s="132"/>
      <c r="B767" s="442"/>
      <c r="C767" s="359" t="s">
        <v>565</v>
      </c>
      <c r="D767" s="359" t="s">
        <v>566</v>
      </c>
      <c r="E767" s="443"/>
      <c r="G767" s="444"/>
      <c r="H767" s="360" t="s">
        <v>568</v>
      </c>
      <c r="I767" s="360" t="s">
        <v>569</v>
      </c>
      <c r="J767" s="360" t="s">
        <v>570</v>
      </c>
      <c r="K767" s="360" t="s">
        <v>566</v>
      </c>
      <c r="L767" s="360" t="s">
        <v>570</v>
      </c>
      <c r="M767" s="360" t="s">
        <v>566</v>
      </c>
      <c r="N767" s="445"/>
      <c r="O767" s="60"/>
      <c r="P767" s="444"/>
      <c r="Q767" s="360" t="s">
        <v>568</v>
      </c>
      <c r="R767" s="360" t="s">
        <v>569</v>
      </c>
      <c r="S767" s="360" t="s">
        <v>570</v>
      </c>
      <c r="T767" s="360" t="s">
        <v>566</v>
      </c>
      <c r="U767" s="360" t="s">
        <v>570</v>
      </c>
      <c r="V767" s="360" t="s">
        <v>566</v>
      </c>
      <c r="W767" s="445"/>
      <c r="X767" s="445"/>
      <c r="Y767" s="445"/>
      <c r="AA767" s="133"/>
      <c r="AB767" s="133"/>
    </row>
    <row r="768" spans="1:28" s="59" customFormat="1">
      <c r="A768" s="132"/>
      <c r="B768" s="361" t="s">
        <v>34</v>
      </c>
      <c r="C768" s="362"/>
      <c r="D768" s="362"/>
      <c r="E768" s="362"/>
      <c r="G768" s="361" t="s">
        <v>34</v>
      </c>
      <c r="H768" s="363"/>
      <c r="I768" s="363"/>
      <c r="J768" s="364"/>
      <c r="K768" s="364"/>
      <c r="L768" s="364"/>
      <c r="M768" s="364"/>
      <c r="N768" s="365"/>
      <c r="O768" s="59" t="str">
        <f>IFERROR(IF(N768&gt;4*LOOKUP($I$2,'FE-FC'!B768:B785,'FE-FC'!C768:C785),"AUDITORIA",""),"")</f>
        <v/>
      </c>
      <c r="P768" s="361" t="s">
        <v>34</v>
      </c>
      <c r="Q768" s="363"/>
      <c r="R768" s="363"/>
      <c r="S768" s="364"/>
      <c r="T768" s="364"/>
      <c r="U768" s="364"/>
      <c r="V768" s="364"/>
      <c r="W768" s="366"/>
      <c r="X768" s="366"/>
      <c r="Y768" s="367">
        <f>T768+V768+X768</f>
        <v>0</v>
      </c>
      <c r="AA768" s="374" t="str">
        <f t="shared" ref="AA768:AA775" si="166">IF(SUM(E768,N768,Y768)=0,"","")</f>
        <v/>
      </c>
      <c r="AB768" s="374" t="str">
        <f>IFERROR(SUM(AA768:AA779)/IFERROR(COUNTIF(AA768:AA779,"&gt;0"),1),"")</f>
        <v/>
      </c>
    </row>
    <row r="769" spans="1:28" s="59" customFormat="1">
      <c r="A769" s="132"/>
      <c r="B769" s="361" t="s">
        <v>35</v>
      </c>
      <c r="C769" s="368"/>
      <c r="D769" s="368"/>
      <c r="E769" s="368"/>
      <c r="G769" s="361" t="s">
        <v>35</v>
      </c>
      <c r="H769" s="363"/>
      <c r="I769" s="363"/>
      <c r="J769" s="366"/>
      <c r="K769" s="366"/>
      <c r="L769" s="366"/>
      <c r="M769" s="366"/>
      <c r="N769" s="365"/>
      <c r="O769" s="59" t="str">
        <f>IFERROR(IF(N769&gt;4*LOOKUP($I$2,'FE-FC'!B768:B785,'FE-FC'!C768:C785),"AUDITORIA",""),"")</f>
        <v/>
      </c>
      <c r="P769" s="361" t="s">
        <v>35</v>
      </c>
      <c r="Q769" s="363"/>
      <c r="R769" s="363"/>
      <c r="S769" s="366"/>
      <c r="T769" s="366"/>
      <c r="U769" s="366"/>
      <c r="V769" s="366"/>
      <c r="W769" s="366"/>
      <c r="X769" s="366"/>
      <c r="Y769" s="367">
        <f t="shared" ref="Y769:Y770" si="167">T769+V769+X769</f>
        <v>0</v>
      </c>
      <c r="AA769" s="374" t="str">
        <f t="shared" si="166"/>
        <v/>
      </c>
      <c r="AB769" s="374" t="str">
        <f>AB768</f>
        <v/>
      </c>
    </row>
    <row r="770" spans="1:28" s="59" customFormat="1" ht="15" customHeight="1">
      <c r="A770" s="132"/>
      <c r="B770" s="361" t="s">
        <v>36</v>
      </c>
      <c r="C770" s="368"/>
      <c r="D770" s="368"/>
      <c r="E770" s="368"/>
      <c r="G770" s="361" t="s">
        <v>36</v>
      </c>
      <c r="H770" s="363"/>
      <c r="I770" s="363"/>
      <c r="J770" s="366"/>
      <c r="K770" s="366"/>
      <c r="L770" s="366"/>
      <c r="M770" s="366"/>
      <c r="N770" s="365"/>
      <c r="O770" s="59" t="str">
        <f>IFERROR(IF(N770&gt;4*LOOKUP($I$2,'FE-FC'!B768:B785,'FE-FC'!C768:C785),"AUDITORIA",""),"")</f>
        <v/>
      </c>
      <c r="P770" s="361" t="s">
        <v>36</v>
      </c>
      <c r="Q770" s="363"/>
      <c r="R770" s="363"/>
      <c r="S770" s="366"/>
      <c r="T770" s="366"/>
      <c r="U770" s="366"/>
      <c r="V770" s="366"/>
      <c r="W770" s="366"/>
      <c r="X770" s="366"/>
      <c r="Y770" s="367">
        <f t="shared" si="167"/>
        <v>0</v>
      </c>
      <c r="AA770" s="374" t="str">
        <f t="shared" si="166"/>
        <v/>
      </c>
      <c r="AB770" s="374" t="str">
        <f t="shared" ref="AB770:AB779" si="168">AB769</f>
        <v/>
      </c>
    </row>
    <row r="771" spans="1:28" s="59" customFormat="1">
      <c r="A771" s="132"/>
      <c r="B771" s="361" t="s">
        <v>37</v>
      </c>
      <c r="C771" s="368"/>
      <c r="D771" s="368"/>
      <c r="E771" s="368"/>
      <c r="G771" s="361" t="s">
        <v>37</v>
      </c>
      <c r="H771" s="363"/>
      <c r="I771" s="363"/>
      <c r="J771" s="366"/>
      <c r="K771" s="366"/>
      <c r="L771" s="366"/>
      <c r="M771" s="366"/>
      <c r="N771" s="365"/>
      <c r="O771" s="59" t="str">
        <f>IFERROR(IF(N771&gt;4*LOOKUP($I$2,'FE-FC'!B768:B785,'FE-FC'!C768:C785),"AUDITORIA",""),"")</f>
        <v/>
      </c>
      <c r="P771" s="361" t="s">
        <v>37</v>
      </c>
      <c r="Q771" s="363"/>
      <c r="R771" s="363"/>
      <c r="S771" s="366"/>
      <c r="T771" s="366"/>
      <c r="U771" s="366"/>
      <c r="V771" s="366"/>
      <c r="W771" s="366"/>
      <c r="X771" s="366"/>
      <c r="Y771" s="367">
        <f>T771+V771+X771</f>
        <v>0</v>
      </c>
      <c r="AA771" s="374" t="str">
        <f t="shared" si="166"/>
        <v/>
      </c>
      <c r="AB771" s="374" t="str">
        <f t="shared" si="168"/>
        <v/>
      </c>
    </row>
    <row r="772" spans="1:28" s="59" customFormat="1">
      <c r="A772" s="132"/>
      <c r="B772" s="361" t="s">
        <v>38</v>
      </c>
      <c r="C772" s="368"/>
      <c r="D772" s="368"/>
      <c r="E772" s="368"/>
      <c r="G772" s="361" t="s">
        <v>38</v>
      </c>
      <c r="H772" s="363"/>
      <c r="I772" s="363"/>
      <c r="J772" s="366"/>
      <c r="K772" s="366"/>
      <c r="L772" s="366"/>
      <c r="M772" s="366"/>
      <c r="N772" s="365"/>
      <c r="O772" s="59" t="str">
        <f>IFERROR(IF(N772&gt;4*LOOKUP($I$2,'FE-FC'!B768:B785,'FE-FC'!C768:C785),"AUDITORIA",""),"")</f>
        <v/>
      </c>
      <c r="P772" s="361" t="s">
        <v>38</v>
      </c>
      <c r="Q772" s="363"/>
      <c r="R772" s="363"/>
      <c r="S772" s="366"/>
      <c r="T772" s="366"/>
      <c r="U772" s="366"/>
      <c r="V772" s="366"/>
      <c r="W772" s="366"/>
      <c r="X772" s="366"/>
      <c r="Y772" s="367">
        <f t="shared" ref="Y772:Y779" si="169">T772+V772+X772</f>
        <v>0</v>
      </c>
      <c r="AA772" s="374" t="str">
        <f t="shared" si="166"/>
        <v/>
      </c>
      <c r="AB772" s="374" t="str">
        <f t="shared" si="168"/>
        <v/>
      </c>
    </row>
    <row r="773" spans="1:28" s="59" customFormat="1">
      <c r="A773" s="132"/>
      <c r="B773" s="361" t="s">
        <v>39</v>
      </c>
      <c r="C773" s="362"/>
      <c r="D773" s="362"/>
      <c r="E773" s="362"/>
      <c r="G773" s="361" t="s">
        <v>39</v>
      </c>
      <c r="H773" s="363"/>
      <c r="I773" s="363"/>
      <c r="J773" s="366"/>
      <c r="K773" s="366"/>
      <c r="L773" s="366"/>
      <c r="M773" s="366"/>
      <c r="N773" s="365"/>
      <c r="O773" s="59" t="str">
        <f>IFERROR(IF(N773&gt;4*LOOKUP($I$2,'FE-FC'!B768:B785,'FE-FC'!C768:C785),"AUDITORIA",""),"")</f>
        <v/>
      </c>
      <c r="P773" s="361" t="s">
        <v>39</v>
      </c>
      <c r="Q773" s="363"/>
      <c r="R773" s="363"/>
      <c r="S773" s="366"/>
      <c r="T773" s="366"/>
      <c r="U773" s="366"/>
      <c r="V773" s="366"/>
      <c r="W773" s="366"/>
      <c r="X773" s="366"/>
      <c r="Y773" s="367">
        <f t="shared" si="169"/>
        <v>0</v>
      </c>
      <c r="AA773" s="374" t="str">
        <f t="shared" si="166"/>
        <v/>
      </c>
      <c r="AB773" s="374" t="str">
        <f t="shared" si="168"/>
        <v/>
      </c>
    </row>
    <row r="774" spans="1:28" s="59" customFormat="1">
      <c r="A774" s="132"/>
      <c r="B774" s="361" t="s">
        <v>40</v>
      </c>
      <c r="C774" s="368"/>
      <c r="D774" s="368"/>
      <c r="E774" s="368"/>
      <c r="G774" s="361" t="s">
        <v>40</v>
      </c>
      <c r="H774" s="363"/>
      <c r="I774" s="363"/>
      <c r="J774" s="366"/>
      <c r="K774" s="366"/>
      <c r="L774" s="366"/>
      <c r="M774" s="366"/>
      <c r="N774" s="365"/>
      <c r="O774" s="59" t="str">
        <f>IFERROR(IF(N774&gt;4*LOOKUP($I$2,'FE-FC'!B768:B785,'FE-FC'!C768:C785),"AUDITORIA",""),"")</f>
        <v/>
      </c>
      <c r="P774" s="361" t="s">
        <v>40</v>
      </c>
      <c r="Q774" s="363"/>
      <c r="R774" s="363"/>
      <c r="S774" s="366"/>
      <c r="T774" s="366"/>
      <c r="U774" s="366"/>
      <c r="V774" s="366"/>
      <c r="W774" s="366"/>
      <c r="X774" s="366"/>
      <c r="Y774" s="367">
        <f t="shared" si="169"/>
        <v>0</v>
      </c>
      <c r="AA774" s="374" t="str">
        <f t="shared" si="166"/>
        <v/>
      </c>
      <c r="AB774" s="374" t="str">
        <f t="shared" si="168"/>
        <v/>
      </c>
    </row>
    <row r="775" spans="1:28" s="59" customFormat="1">
      <c r="A775" s="132"/>
      <c r="B775" s="361" t="s">
        <v>41</v>
      </c>
      <c r="C775" s="368"/>
      <c r="D775" s="368"/>
      <c r="E775" s="368"/>
      <c r="G775" s="361" t="s">
        <v>41</v>
      </c>
      <c r="H775" s="363"/>
      <c r="I775" s="363"/>
      <c r="J775" s="366"/>
      <c r="K775" s="366"/>
      <c r="L775" s="366"/>
      <c r="M775" s="366"/>
      <c r="N775" s="365"/>
      <c r="O775" s="59" t="str">
        <f>IFERROR(IF(N775&gt;4*LOOKUP($I$2,'FE-FC'!B768:B785,'FE-FC'!C768:C785),"AUDITORIA",""),"")</f>
        <v/>
      </c>
      <c r="P775" s="361" t="s">
        <v>41</v>
      </c>
      <c r="Q775" s="363"/>
      <c r="R775" s="363"/>
      <c r="S775" s="366"/>
      <c r="T775" s="366"/>
      <c r="U775" s="366"/>
      <c r="V775" s="366"/>
      <c r="W775" s="366"/>
      <c r="X775" s="366"/>
      <c r="Y775" s="367">
        <f t="shared" si="169"/>
        <v>0</v>
      </c>
      <c r="AA775" s="374" t="str">
        <f t="shared" si="166"/>
        <v/>
      </c>
      <c r="AB775" s="374" t="str">
        <f t="shared" si="168"/>
        <v/>
      </c>
    </row>
    <row r="776" spans="1:28" s="59" customFormat="1">
      <c r="A776" s="132"/>
      <c r="B776" s="361" t="s">
        <v>269</v>
      </c>
      <c r="C776" s="368"/>
      <c r="D776" s="368"/>
      <c r="E776" s="368"/>
      <c r="G776" s="361" t="s">
        <v>269</v>
      </c>
      <c r="H776" s="363"/>
      <c r="I776" s="363"/>
      <c r="J776" s="366"/>
      <c r="K776" s="366"/>
      <c r="L776" s="366"/>
      <c r="M776" s="366"/>
      <c r="N776" s="365"/>
      <c r="O776" s="59" t="str">
        <f>IFERROR(IF(N776&gt;4*LOOKUP($I$2,'FE-FC'!B768:B785,'FE-FC'!C768:C785),"AUDITORIA",""),"")</f>
        <v/>
      </c>
      <c r="P776" s="361" t="s">
        <v>269</v>
      </c>
      <c r="Q776" s="363"/>
      <c r="R776" s="363"/>
      <c r="S776" s="366"/>
      <c r="T776" s="366"/>
      <c r="U776" s="366"/>
      <c r="V776" s="366"/>
      <c r="W776" s="366"/>
      <c r="X776" s="366"/>
      <c r="Y776" s="367">
        <f t="shared" si="169"/>
        <v>0</v>
      </c>
      <c r="AA776" s="374" t="str">
        <f>IF(SUM(E776,N776,Y776),"","")</f>
        <v/>
      </c>
      <c r="AB776" s="374" t="str">
        <f t="shared" si="168"/>
        <v/>
      </c>
    </row>
    <row r="777" spans="1:28" s="59" customFormat="1">
      <c r="A777" s="132"/>
      <c r="B777" s="361" t="s">
        <v>42</v>
      </c>
      <c r="C777" s="368"/>
      <c r="D777" s="368"/>
      <c r="E777" s="368"/>
      <c r="G777" s="361" t="s">
        <v>42</v>
      </c>
      <c r="H777" s="363"/>
      <c r="I777" s="363"/>
      <c r="J777" s="366"/>
      <c r="K777" s="366"/>
      <c r="L777" s="366"/>
      <c r="M777" s="366"/>
      <c r="N777" s="365"/>
      <c r="O777" s="59" t="str">
        <f>IFERROR(IF(N777&gt;4*LOOKUP($I$2,'FE-FC'!B768:B785,'FE-FC'!C768:C785),"AUDITORIA",""),"")</f>
        <v/>
      </c>
      <c r="P777" s="361" t="s">
        <v>42</v>
      </c>
      <c r="Q777" s="363"/>
      <c r="R777" s="363"/>
      <c r="S777" s="366"/>
      <c r="T777" s="366"/>
      <c r="U777" s="366"/>
      <c r="V777" s="366"/>
      <c r="W777" s="366"/>
      <c r="X777" s="366"/>
      <c r="Y777" s="367">
        <f t="shared" si="169"/>
        <v>0</v>
      </c>
      <c r="AA777" s="374" t="str">
        <f>IF(SUM(E777,N777,Y777)=0,"","")</f>
        <v/>
      </c>
      <c r="AB777" s="374" t="str">
        <f t="shared" si="168"/>
        <v/>
      </c>
    </row>
    <row r="778" spans="1:28" s="59" customFormat="1">
      <c r="A778" s="132"/>
      <c r="B778" s="361" t="s">
        <v>43</v>
      </c>
      <c r="C778" s="362"/>
      <c r="D778" s="362"/>
      <c r="E778" s="362"/>
      <c r="G778" s="361" t="s">
        <v>43</v>
      </c>
      <c r="H778" s="363"/>
      <c r="I778" s="363"/>
      <c r="J778" s="366"/>
      <c r="K778" s="366"/>
      <c r="L778" s="366"/>
      <c r="M778" s="366"/>
      <c r="N778" s="365"/>
      <c r="O778" s="59" t="str">
        <f>IFERROR(IF(N778&gt;4*LOOKUP($I$2,'FE-FC'!B768:B785,'FE-FC'!C768:C785),"AUDITORIA",""),"")</f>
        <v/>
      </c>
      <c r="P778" s="361" t="s">
        <v>43</v>
      </c>
      <c r="Q778" s="363"/>
      <c r="R778" s="363"/>
      <c r="S778" s="366"/>
      <c r="T778" s="366"/>
      <c r="U778" s="366"/>
      <c r="V778" s="366"/>
      <c r="W778" s="366"/>
      <c r="X778" s="366"/>
      <c r="Y778" s="367">
        <f t="shared" si="169"/>
        <v>0</v>
      </c>
      <c r="AA778" s="374" t="str">
        <f>IF(SUM(E778,N778,Y778)=0,"","")</f>
        <v/>
      </c>
      <c r="AB778" s="374" t="str">
        <f t="shared" si="168"/>
        <v/>
      </c>
    </row>
    <row r="779" spans="1:28" s="59" customFormat="1">
      <c r="A779" s="132"/>
      <c r="B779" s="361" t="s">
        <v>44</v>
      </c>
      <c r="C779" s="368"/>
      <c r="D779" s="368"/>
      <c r="E779" s="368"/>
      <c r="G779" s="361" t="s">
        <v>44</v>
      </c>
      <c r="H779" s="363"/>
      <c r="I779" s="363"/>
      <c r="J779" s="366"/>
      <c r="K779" s="366"/>
      <c r="L779" s="366"/>
      <c r="M779" s="366"/>
      <c r="N779" s="365"/>
      <c r="O779" s="59" t="str">
        <f>IFERROR(IF(N768&gt;4*LOOKUP($I$2,'FE-FC'!B768:B785,'FE-FC'!C768:C785),"AUDITORIA",""),"")</f>
        <v/>
      </c>
      <c r="P779" s="361" t="s">
        <v>44</v>
      </c>
      <c r="Q779" s="363"/>
      <c r="R779" s="363"/>
      <c r="S779" s="366"/>
      <c r="T779" s="366"/>
      <c r="U779" s="366"/>
      <c r="V779" s="366"/>
      <c r="W779" s="366"/>
      <c r="X779" s="366"/>
      <c r="Y779" s="367">
        <f t="shared" si="169"/>
        <v>0</v>
      </c>
      <c r="AA779" s="374" t="str">
        <f>IF(SUM(E779,N779,Y779)=0,"","")</f>
        <v/>
      </c>
      <c r="AB779" s="374" t="str">
        <f t="shared" si="168"/>
        <v/>
      </c>
    </row>
    <row r="780" spans="1:28"/>
    <row r="781" spans="1:28" ht="15.75">
      <c r="A781" s="129"/>
      <c r="B781" s="372" t="s">
        <v>613</v>
      </c>
      <c r="C781" s="371" t="s">
        <v>571</v>
      </c>
      <c r="D781" s="370"/>
      <c r="F781" s="130"/>
      <c r="G781" s="130"/>
      <c r="H781" s="130"/>
      <c r="I781" s="130"/>
      <c r="J781" s="130"/>
      <c r="K781" s="130"/>
      <c r="L781" s="130"/>
      <c r="M781" s="130"/>
      <c r="N781" s="130"/>
    </row>
    <row r="782" spans="1:28" ht="15.75">
      <c r="A782" s="129"/>
      <c r="B782" s="372"/>
      <c r="C782" s="371" t="s">
        <v>573</v>
      </c>
      <c r="D782" s="366" t="s">
        <v>540</v>
      </c>
      <c r="E782" s="127" t="str">
        <f>IF(LEN(D782)&gt;0,LEFT(D782,3),"")</f>
        <v>BT3</v>
      </c>
      <c r="F782" s="441" t="str">
        <f>IF(E782="BT5","Llenar solo el Formato 1",IF(E782="BT7","Llenar solo el Formato 1",IF(E782="BT6","Llenar solo el Formato 2",IF(E782="BT4","Llenar solo el Formato 2","Llenar solo el Formato 3"))))</f>
        <v>Llenar solo el Formato 3</v>
      </c>
      <c r="G782" s="441"/>
      <c r="H782" s="130"/>
      <c r="I782" s="130"/>
      <c r="J782" s="130"/>
      <c r="K782" s="130"/>
      <c r="L782" s="130"/>
      <c r="M782" s="130"/>
      <c r="N782" s="130"/>
    </row>
    <row r="783" spans="1:28" ht="15.75">
      <c r="A783" s="129"/>
      <c r="B783" s="357" t="s">
        <v>436</v>
      </c>
      <c r="C783" s="130"/>
      <c r="D783" s="130"/>
      <c r="E783" s="130"/>
      <c r="F783" s="130"/>
      <c r="G783" s="357" t="s">
        <v>438</v>
      </c>
      <c r="H783" s="130"/>
      <c r="I783" s="130"/>
      <c r="J783" s="130"/>
      <c r="K783" s="130"/>
      <c r="L783" s="130"/>
      <c r="M783" s="130"/>
      <c r="P783" s="357" t="s">
        <v>440</v>
      </c>
      <c r="Q783" s="130"/>
      <c r="R783" s="130"/>
      <c r="S783" s="130"/>
      <c r="T783" s="130"/>
      <c r="U783" s="130"/>
      <c r="V783" s="130"/>
      <c r="W783" s="130"/>
    </row>
    <row r="784" spans="1:28" s="59" customFormat="1" ht="15" customHeight="1">
      <c r="A784" s="132"/>
      <c r="B784" s="442" t="s">
        <v>268</v>
      </c>
      <c r="C784" s="442" t="s">
        <v>439</v>
      </c>
      <c r="D784" s="442"/>
      <c r="E784" s="443" t="s">
        <v>564</v>
      </c>
      <c r="G784" s="444" t="s">
        <v>268</v>
      </c>
      <c r="H784" s="444" t="s">
        <v>265</v>
      </c>
      <c r="I784" s="444"/>
      <c r="J784" s="444" t="s">
        <v>267</v>
      </c>
      <c r="K784" s="444"/>
      <c r="L784" s="444"/>
      <c r="M784" s="444"/>
      <c r="N784" s="445" t="s">
        <v>564</v>
      </c>
      <c r="O784" s="60"/>
      <c r="P784" s="444" t="s">
        <v>268</v>
      </c>
      <c r="Q784" s="444" t="s">
        <v>265</v>
      </c>
      <c r="R784" s="444"/>
      <c r="S784" s="444" t="s">
        <v>267</v>
      </c>
      <c r="T784" s="444"/>
      <c r="U784" s="444"/>
      <c r="V784" s="444"/>
      <c r="W784" s="444" t="s">
        <v>266</v>
      </c>
      <c r="X784" s="444"/>
      <c r="Y784" s="445" t="s">
        <v>564</v>
      </c>
    </row>
    <row r="785" spans="1:28" s="59" customFormat="1" ht="18" customHeight="1">
      <c r="A785" s="132"/>
      <c r="B785" s="442"/>
      <c r="C785" s="442"/>
      <c r="D785" s="442"/>
      <c r="E785" s="443"/>
      <c r="G785" s="444"/>
      <c r="H785" s="444"/>
      <c r="I785" s="444"/>
      <c r="J785" s="444" t="s">
        <v>270</v>
      </c>
      <c r="K785" s="444"/>
      <c r="L785" s="444" t="s">
        <v>271</v>
      </c>
      <c r="M785" s="444"/>
      <c r="N785" s="445"/>
      <c r="O785" s="60"/>
      <c r="P785" s="444"/>
      <c r="Q785" s="444"/>
      <c r="R785" s="444"/>
      <c r="S785" s="444" t="s">
        <v>270</v>
      </c>
      <c r="T785" s="444"/>
      <c r="U785" s="444" t="s">
        <v>271</v>
      </c>
      <c r="V785" s="444"/>
      <c r="W785" s="445" t="s">
        <v>567</v>
      </c>
      <c r="X785" s="445" t="s">
        <v>566</v>
      </c>
      <c r="Y785" s="445"/>
    </row>
    <row r="786" spans="1:28" s="59" customFormat="1" ht="45">
      <c r="A786" s="132"/>
      <c r="B786" s="442"/>
      <c r="C786" s="378" t="s">
        <v>565</v>
      </c>
      <c r="D786" s="378" t="s">
        <v>566</v>
      </c>
      <c r="E786" s="443"/>
      <c r="G786" s="444"/>
      <c r="H786" s="376" t="s">
        <v>568</v>
      </c>
      <c r="I786" s="376" t="s">
        <v>569</v>
      </c>
      <c r="J786" s="376" t="s">
        <v>570</v>
      </c>
      <c r="K786" s="376" t="s">
        <v>566</v>
      </c>
      <c r="L786" s="376" t="s">
        <v>570</v>
      </c>
      <c r="M786" s="376" t="s">
        <v>566</v>
      </c>
      <c r="N786" s="445"/>
      <c r="O786" s="60"/>
      <c r="P786" s="444"/>
      <c r="Q786" s="376" t="s">
        <v>568</v>
      </c>
      <c r="R786" s="376" t="s">
        <v>569</v>
      </c>
      <c r="S786" s="376" t="s">
        <v>570</v>
      </c>
      <c r="T786" s="376" t="s">
        <v>566</v>
      </c>
      <c r="U786" s="376" t="s">
        <v>570</v>
      </c>
      <c r="V786" s="376" t="s">
        <v>566</v>
      </c>
      <c r="W786" s="445"/>
      <c r="X786" s="445"/>
      <c r="Y786" s="445"/>
      <c r="AA786" s="133"/>
      <c r="AB786" s="133"/>
    </row>
    <row r="787" spans="1:28" s="59" customFormat="1">
      <c r="A787" s="132"/>
      <c r="B787" s="361" t="s">
        <v>34</v>
      </c>
      <c r="C787" s="362"/>
      <c r="D787" s="362"/>
      <c r="E787" s="362"/>
      <c r="G787" s="361" t="s">
        <v>34</v>
      </c>
      <c r="H787" s="377"/>
      <c r="I787" s="377"/>
      <c r="J787" s="364"/>
      <c r="K787" s="364"/>
      <c r="L787" s="364"/>
      <c r="M787" s="364"/>
      <c r="N787" s="365"/>
      <c r="O787" s="59" t="str">
        <f>IFERROR(IF(N787&gt;4*LOOKUP($I$2,'FE-FC'!B787:B804,'FE-FC'!C787:C804),"AUDITORIA",""),"")</f>
        <v/>
      </c>
      <c r="P787" s="361" t="s">
        <v>34</v>
      </c>
      <c r="Q787" s="377"/>
      <c r="R787" s="377"/>
      <c r="S787" s="364"/>
      <c r="T787" s="364"/>
      <c r="U787" s="364"/>
      <c r="V787" s="364"/>
      <c r="W787" s="366"/>
      <c r="X787" s="366"/>
      <c r="Y787" s="367">
        <f>T787+V787+X787</f>
        <v>0</v>
      </c>
      <c r="AA787" s="374" t="str">
        <f t="shared" ref="AA787:AA794" si="170">IF(SUM(E787,N787,Y787)=0,"","")</f>
        <v/>
      </c>
      <c r="AB787" s="374" t="str">
        <f>IFERROR(SUM(AA787:AA798)/IFERROR(COUNTIF(AA787:AA798,"&gt;0"),1),"")</f>
        <v/>
      </c>
    </row>
    <row r="788" spans="1:28" s="59" customFormat="1">
      <c r="A788" s="132"/>
      <c r="B788" s="361" t="s">
        <v>35</v>
      </c>
      <c r="C788" s="368"/>
      <c r="D788" s="368"/>
      <c r="E788" s="368"/>
      <c r="G788" s="361" t="s">
        <v>35</v>
      </c>
      <c r="H788" s="377"/>
      <c r="I788" s="377"/>
      <c r="J788" s="366"/>
      <c r="K788" s="366"/>
      <c r="L788" s="366"/>
      <c r="M788" s="366"/>
      <c r="N788" s="365"/>
      <c r="O788" s="59" t="str">
        <f>IFERROR(IF(N788&gt;4*LOOKUP($I$2,'FE-FC'!B787:B804,'FE-FC'!C787:C804),"AUDITORIA",""),"")</f>
        <v/>
      </c>
      <c r="P788" s="361" t="s">
        <v>35</v>
      </c>
      <c r="Q788" s="377"/>
      <c r="R788" s="377"/>
      <c r="S788" s="366"/>
      <c r="T788" s="366"/>
      <c r="U788" s="366"/>
      <c r="V788" s="366"/>
      <c r="W788" s="366"/>
      <c r="X788" s="366"/>
      <c r="Y788" s="367">
        <f t="shared" ref="Y788:Y789" si="171">T788+V788+X788</f>
        <v>0</v>
      </c>
      <c r="AA788" s="374" t="str">
        <f t="shared" si="170"/>
        <v/>
      </c>
      <c r="AB788" s="374" t="str">
        <f>AB787</f>
        <v/>
      </c>
    </row>
    <row r="789" spans="1:28" s="59" customFormat="1" ht="15" customHeight="1">
      <c r="A789" s="132"/>
      <c r="B789" s="361" t="s">
        <v>36</v>
      </c>
      <c r="C789" s="368"/>
      <c r="D789" s="368"/>
      <c r="E789" s="368"/>
      <c r="G789" s="361" t="s">
        <v>36</v>
      </c>
      <c r="H789" s="377"/>
      <c r="I789" s="377"/>
      <c r="J789" s="366"/>
      <c r="K789" s="366"/>
      <c r="L789" s="366"/>
      <c r="M789" s="366"/>
      <c r="N789" s="365"/>
      <c r="O789" s="59" t="str">
        <f>IFERROR(IF(N789&gt;4*LOOKUP($I$2,'FE-FC'!B787:B804,'FE-FC'!C787:C804),"AUDITORIA",""),"")</f>
        <v/>
      </c>
      <c r="P789" s="361" t="s">
        <v>36</v>
      </c>
      <c r="Q789" s="377"/>
      <c r="R789" s="377"/>
      <c r="S789" s="366"/>
      <c r="T789" s="366"/>
      <c r="U789" s="366"/>
      <c r="V789" s="366"/>
      <c r="W789" s="366"/>
      <c r="X789" s="366"/>
      <c r="Y789" s="367">
        <f t="shared" si="171"/>
        <v>0</v>
      </c>
      <c r="AA789" s="374" t="str">
        <f t="shared" si="170"/>
        <v/>
      </c>
      <c r="AB789" s="374" t="str">
        <f t="shared" ref="AB789:AB798" si="172">AB788</f>
        <v/>
      </c>
    </row>
    <row r="790" spans="1:28" s="59" customFormat="1">
      <c r="A790" s="132"/>
      <c r="B790" s="361" t="s">
        <v>37</v>
      </c>
      <c r="C790" s="368"/>
      <c r="D790" s="368"/>
      <c r="E790" s="368"/>
      <c r="G790" s="361" t="s">
        <v>37</v>
      </c>
      <c r="H790" s="377"/>
      <c r="I790" s="377"/>
      <c r="J790" s="366"/>
      <c r="K790" s="366"/>
      <c r="L790" s="366"/>
      <c r="M790" s="366"/>
      <c r="N790" s="365"/>
      <c r="O790" s="59" t="str">
        <f>IFERROR(IF(N790&gt;4*LOOKUP($I$2,'FE-FC'!B787:B804,'FE-FC'!C787:C804),"AUDITORIA",""),"")</f>
        <v/>
      </c>
      <c r="P790" s="361" t="s">
        <v>37</v>
      </c>
      <c r="Q790" s="377"/>
      <c r="R790" s="377"/>
      <c r="S790" s="366"/>
      <c r="T790" s="366"/>
      <c r="U790" s="366"/>
      <c r="V790" s="366"/>
      <c r="W790" s="366"/>
      <c r="X790" s="366"/>
      <c r="Y790" s="367">
        <f>T790+V790+X790</f>
        <v>0</v>
      </c>
      <c r="AA790" s="374" t="str">
        <f t="shared" si="170"/>
        <v/>
      </c>
      <c r="AB790" s="374" t="str">
        <f t="shared" si="172"/>
        <v/>
      </c>
    </row>
    <row r="791" spans="1:28" s="59" customFormat="1">
      <c r="A791" s="132"/>
      <c r="B791" s="361" t="s">
        <v>38</v>
      </c>
      <c r="C791" s="368"/>
      <c r="D791" s="368"/>
      <c r="E791" s="368"/>
      <c r="G791" s="361" t="s">
        <v>38</v>
      </c>
      <c r="H791" s="377"/>
      <c r="I791" s="377"/>
      <c r="J791" s="366"/>
      <c r="K791" s="366"/>
      <c r="L791" s="366"/>
      <c r="M791" s="366"/>
      <c r="N791" s="365"/>
      <c r="O791" s="59" t="str">
        <f>IFERROR(IF(N791&gt;4*LOOKUP($I$2,'FE-FC'!B787:B804,'FE-FC'!C787:C804),"AUDITORIA",""),"")</f>
        <v/>
      </c>
      <c r="P791" s="361" t="s">
        <v>38</v>
      </c>
      <c r="Q791" s="377"/>
      <c r="R791" s="377"/>
      <c r="S791" s="366"/>
      <c r="T791" s="366"/>
      <c r="U791" s="366"/>
      <c r="V791" s="366"/>
      <c r="W791" s="366"/>
      <c r="X791" s="366"/>
      <c r="Y791" s="367">
        <f t="shared" ref="Y791:Y798" si="173">T791+V791+X791</f>
        <v>0</v>
      </c>
      <c r="AA791" s="374" t="str">
        <f t="shared" si="170"/>
        <v/>
      </c>
      <c r="AB791" s="374" t="str">
        <f t="shared" si="172"/>
        <v/>
      </c>
    </row>
    <row r="792" spans="1:28" s="59" customFormat="1">
      <c r="A792" s="132"/>
      <c r="B792" s="361" t="s">
        <v>39</v>
      </c>
      <c r="C792" s="362"/>
      <c r="D792" s="362"/>
      <c r="E792" s="362"/>
      <c r="G792" s="361" t="s">
        <v>39</v>
      </c>
      <c r="H792" s="377"/>
      <c r="I792" s="377"/>
      <c r="J792" s="366"/>
      <c r="K792" s="366"/>
      <c r="L792" s="366"/>
      <c r="M792" s="366"/>
      <c r="N792" s="365"/>
      <c r="O792" s="59" t="str">
        <f>IFERROR(IF(N792&gt;4*LOOKUP($I$2,'FE-FC'!B787:B804,'FE-FC'!C787:C804),"AUDITORIA",""),"")</f>
        <v/>
      </c>
      <c r="P792" s="361" t="s">
        <v>39</v>
      </c>
      <c r="Q792" s="377"/>
      <c r="R792" s="377"/>
      <c r="S792" s="366"/>
      <c r="T792" s="366"/>
      <c r="U792" s="366"/>
      <c r="V792" s="366"/>
      <c r="W792" s="366"/>
      <c r="X792" s="366"/>
      <c r="Y792" s="367">
        <f t="shared" si="173"/>
        <v>0</v>
      </c>
      <c r="AA792" s="374" t="str">
        <f t="shared" si="170"/>
        <v/>
      </c>
      <c r="AB792" s="374" t="str">
        <f t="shared" si="172"/>
        <v/>
      </c>
    </row>
    <row r="793" spans="1:28" s="59" customFormat="1">
      <c r="A793" s="132"/>
      <c r="B793" s="361" t="s">
        <v>40</v>
      </c>
      <c r="C793" s="368"/>
      <c r="D793" s="368"/>
      <c r="E793" s="368"/>
      <c r="G793" s="361" t="s">
        <v>40</v>
      </c>
      <c r="H793" s="377"/>
      <c r="I793" s="377"/>
      <c r="J793" s="366"/>
      <c r="K793" s="366"/>
      <c r="L793" s="366"/>
      <c r="M793" s="366"/>
      <c r="N793" s="365"/>
      <c r="O793" s="59" t="str">
        <f>IFERROR(IF(N793&gt;4*LOOKUP($I$2,'FE-FC'!B787:B804,'FE-FC'!C787:C804),"AUDITORIA",""),"")</f>
        <v/>
      </c>
      <c r="P793" s="361" t="s">
        <v>40</v>
      </c>
      <c r="Q793" s="377"/>
      <c r="R793" s="377"/>
      <c r="S793" s="366"/>
      <c r="T793" s="366"/>
      <c r="U793" s="366"/>
      <c r="V793" s="366"/>
      <c r="W793" s="366"/>
      <c r="X793" s="366"/>
      <c r="Y793" s="367">
        <f t="shared" si="173"/>
        <v>0</v>
      </c>
      <c r="AA793" s="374" t="str">
        <f t="shared" si="170"/>
        <v/>
      </c>
      <c r="AB793" s="374" t="str">
        <f t="shared" si="172"/>
        <v/>
      </c>
    </row>
    <row r="794" spans="1:28" s="59" customFormat="1">
      <c r="A794" s="132"/>
      <c r="B794" s="361" t="s">
        <v>41</v>
      </c>
      <c r="C794" s="368"/>
      <c r="D794" s="368"/>
      <c r="E794" s="368"/>
      <c r="G794" s="361" t="s">
        <v>41</v>
      </c>
      <c r="H794" s="377"/>
      <c r="I794" s="377"/>
      <c r="J794" s="366"/>
      <c r="K794" s="366"/>
      <c r="L794" s="366"/>
      <c r="M794" s="366"/>
      <c r="N794" s="365"/>
      <c r="O794" s="59" t="str">
        <f>IFERROR(IF(N794&gt;4*LOOKUP($I$2,'FE-FC'!B787:B804,'FE-FC'!C787:C804),"AUDITORIA",""),"")</f>
        <v/>
      </c>
      <c r="P794" s="361" t="s">
        <v>41</v>
      </c>
      <c r="Q794" s="377"/>
      <c r="R794" s="377"/>
      <c r="S794" s="366"/>
      <c r="T794" s="366"/>
      <c r="U794" s="366"/>
      <c r="V794" s="366"/>
      <c r="W794" s="366"/>
      <c r="X794" s="366"/>
      <c r="Y794" s="367">
        <f t="shared" si="173"/>
        <v>0</v>
      </c>
      <c r="AA794" s="374" t="str">
        <f t="shared" si="170"/>
        <v/>
      </c>
      <c r="AB794" s="374" t="str">
        <f t="shared" si="172"/>
        <v/>
      </c>
    </row>
    <row r="795" spans="1:28" s="59" customFormat="1">
      <c r="A795" s="132"/>
      <c r="B795" s="361" t="s">
        <v>269</v>
      </c>
      <c r="C795" s="368"/>
      <c r="D795" s="368"/>
      <c r="E795" s="368"/>
      <c r="G795" s="361" t="s">
        <v>269</v>
      </c>
      <c r="H795" s="377"/>
      <c r="I795" s="377"/>
      <c r="J795" s="366"/>
      <c r="K795" s="366"/>
      <c r="L795" s="366"/>
      <c r="M795" s="366"/>
      <c r="N795" s="365"/>
      <c r="O795" s="59" t="str">
        <f>IFERROR(IF(N795&gt;4*LOOKUP($I$2,'FE-FC'!B787:B804,'FE-FC'!C787:C804),"AUDITORIA",""),"")</f>
        <v/>
      </c>
      <c r="P795" s="361" t="s">
        <v>269</v>
      </c>
      <c r="Q795" s="377"/>
      <c r="R795" s="377"/>
      <c r="S795" s="366"/>
      <c r="T795" s="366"/>
      <c r="U795" s="366"/>
      <c r="V795" s="366"/>
      <c r="W795" s="366"/>
      <c r="X795" s="366"/>
      <c r="Y795" s="367">
        <f t="shared" si="173"/>
        <v>0</v>
      </c>
      <c r="AA795" s="374" t="str">
        <f>IF(SUM(E795,N795,Y795),"","")</f>
        <v/>
      </c>
      <c r="AB795" s="374" t="str">
        <f t="shared" si="172"/>
        <v/>
      </c>
    </row>
    <row r="796" spans="1:28" s="59" customFormat="1">
      <c r="A796" s="132"/>
      <c r="B796" s="361" t="s">
        <v>42</v>
      </c>
      <c r="C796" s="368"/>
      <c r="D796" s="368"/>
      <c r="E796" s="368"/>
      <c r="G796" s="361" t="s">
        <v>42</v>
      </c>
      <c r="H796" s="377"/>
      <c r="I796" s="377"/>
      <c r="J796" s="366"/>
      <c r="K796" s="366"/>
      <c r="L796" s="366"/>
      <c r="M796" s="366"/>
      <c r="N796" s="365"/>
      <c r="O796" s="59" t="str">
        <f>IFERROR(IF(N796&gt;4*LOOKUP($I$2,'FE-FC'!B787:B804,'FE-FC'!C787:C804),"AUDITORIA",""),"")</f>
        <v/>
      </c>
      <c r="P796" s="361" t="s">
        <v>42</v>
      </c>
      <c r="Q796" s="377"/>
      <c r="R796" s="377"/>
      <c r="S796" s="366"/>
      <c r="T796" s="366"/>
      <c r="U796" s="366"/>
      <c r="V796" s="366"/>
      <c r="W796" s="366"/>
      <c r="X796" s="366"/>
      <c r="Y796" s="367">
        <f t="shared" si="173"/>
        <v>0</v>
      </c>
      <c r="AA796" s="374" t="str">
        <f>IF(SUM(E796,N796,Y796)=0,"","")</f>
        <v/>
      </c>
      <c r="AB796" s="374" t="str">
        <f t="shared" si="172"/>
        <v/>
      </c>
    </row>
    <row r="797" spans="1:28" s="59" customFormat="1">
      <c r="A797" s="132"/>
      <c r="B797" s="361" t="s">
        <v>43</v>
      </c>
      <c r="C797" s="362"/>
      <c r="D797" s="362"/>
      <c r="E797" s="362"/>
      <c r="G797" s="361" t="s">
        <v>43</v>
      </c>
      <c r="H797" s="377"/>
      <c r="I797" s="377"/>
      <c r="J797" s="366"/>
      <c r="K797" s="366"/>
      <c r="L797" s="366"/>
      <c r="M797" s="366"/>
      <c r="N797" s="365"/>
      <c r="O797" s="59" t="str">
        <f>IFERROR(IF(N797&gt;4*LOOKUP($I$2,'FE-FC'!B787:B804,'FE-FC'!C787:C804),"AUDITORIA",""),"")</f>
        <v/>
      </c>
      <c r="P797" s="361" t="s">
        <v>43</v>
      </c>
      <c r="Q797" s="377"/>
      <c r="R797" s="377"/>
      <c r="S797" s="366"/>
      <c r="T797" s="366"/>
      <c r="U797" s="366"/>
      <c r="V797" s="366"/>
      <c r="W797" s="366"/>
      <c r="X797" s="366"/>
      <c r="Y797" s="367">
        <f t="shared" si="173"/>
        <v>0</v>
      </c>
      <c r="AA797" s="374" t="str">
        <f>IF(SUM(E797,N797,Y797)=0,"","")</f>
        <v/>
      </c>
      <c r="AB797" s="374" t="str">
        <f t="shared" si="172"/>
        <v/>
      </c>
    </row>
    <row r="798" spans="1:28" s="59" customFormat="1">
      <c r="A798" s="132"/>
      <c r="B798" s="361" t="s">
        <v>44</v>
      </c>
      <c r="C798" s="368"/>
      <c r="D798" s="368"/>
      <c r="E798" s="368"/>
      <c r="G798" s="361" t="s">
        <v>44</v>
      </c>
      <c r="H798" s="377"/>
      <c r="I798" s="377"/>
      <c r="J798" s="366"/>
      <c r="K798" s="366"/>
      <c r="L798" s="366"/>
      <c r="M798" s="366"/>
      <c r="N798" s="365"/>
      <c r="O798" s="59" t="str">
        <f>IFERROR(IF(N787&gt;4*LOOKUP($I$2,'FE-FC'!B787:B804,'FE-FC'!C787:C804),"AUDITORIA",""),"")</f>
        <v/>
      </c>
      <c r="P798" s="361" t="s">
        <v>44</v>
      </c>
      <c r="Q798" s="377"/>
      <c r="R798" s="377"/>
      <c r="S798" s="366"/>
      <c r="T798" s="366"/>
      <c r="U798" s="366"/>
      <c r="V798" s="366"/>
      <c r="W798" s="366"/>
      <c r="X798" s="366"/>
      <c r="Y798" s="367">
        <f t="shared" si="173"/>
        <v>0</v>
      </c>
      <c r="AA798" s="374" t="str">
        <f>IF(SUM(E798,N798,Y798)=0,"","")</f>
        <v/>
      </c>
      <c r="AB798" s="374" t="str">
        <f t="shared" si="172"/>
        <v/>
      </c>
    </row>
    <row r="799" spans="1:28"/>
    <row r="800" spans="1:28" ht="15.75">
      <c r="A800" s="129"/>
      <c r="B800" s="372" t="s">
        <v>614</v>
      </c>
      <c r="C800" s="371" t="s">
        <v>571</v>
      </c>
      <c r="D800" s="370"/>
      <c r="F800" s="130"/>
      <c r="G800" s="130"/>
      <c r="H800" s="130"/>
      <c r="I800" s="130"/>
      <c r="J800" s="130"/>
      <c r="K800" s="130"/>
      <c r="L800" s="130"/>
      <c r="M800" s="130"/>
      <c r="N800" s="130"/>
    </row>
    <row r="801" spans="1:28" ht="15.75">
      <c r="A801" s="129"/>
      <c r="B801" s="372"/>
      <c r="C801" s="371" t="s">
        <v>573</v>
      </c>
      <c r="D801" s="366" t="s">
        <v>540</v>
      </c>
      <c r="E801" s="127" t="str">
        <f>IF(LEN(D801)&gt;0,LEFT(D801,3),"")</f>
        <v>BT3</v>
      </c>
      <c r="F801" s="441" t="str">
        <f>IF(E801="BT5","Llenar solo el Formato 1",IF(E801="BT7","Llenar solo el Formato 1",IF(E801="BT6","Llenar solo el Formato 2",IF(E801="BT4","Llenar solo el Formato 2","Llenar solo el Formato 3"))))</f>
        <v>Llenar solo el Formato 3</v>
      </c>
      <c r="G801" s="441"/>
      <c r="H801" s="130"/>
      <c r="I801" s="130"/>
      <c r="J801" s="130"/>
      <c r="K801" s="130"/>
      <c r="L801" s="130"/>
      <c r="M801" s="130"/>
      <c r="N801" s="130"/>
    </row>
    <row r="802" spans="1:28" ht="15.75">
      <c r="A802" s="129"/>
      <c r="B802" s="357" t="s">
        <v>436</v>
      </c>
      <c r="C802" s="130"/>
      <c r="D802" s="130"/>
      <c r="E802" s="130"/>
      <c r="F802" s="130"/>
      <c r="G802" s="357" t="s">
        <v>438</v>
      </c>
      <c r="H802" s="130"/>
      <c r="I802" s="130"/>
      <c r="J802" s="130"/>
      <c r="K802" s="130"/>
      <c r="L802" s="130"/>
      <c r="M802" s="130"/>
      <c r="P802" s="357" t="s">
        <v>440</v>
      </c>
      <c r="Q802" s="130"/>
      <c r="R802" s="130"/>
      <c r="S802" s="130"/>
      <c r="T802" s="130"/>
      <c r="U802" s="130"/>
      <c r="V802" s="130"/>
      <c r="W802" s="130"/>
    </row>
    <row r="803" spans="1:28" s="59" customFormat="1" ht="15" customHeight="1">
      <c r="A803" s="132"/>
      <c r="B803" s="442" t="s">
        <v>268</v>
      </c>
      <c r="C803" s="442" t="s">
        <v>439</v>
      </c>
      <c r="D803" s="442"/>
      <c r="E803" s="443" t="s">
        <v>564</v>
      </c>
      <c r="G803" s="444" t="s">
        <v>268</v>
      </c>
      <c r="H803" s="444" t="s">
        <v>265</v>
      </c>
      <c r="I803" s="444"/>
      <c r="J803" s="444" t="s">
        <v>267</v>
      </c>
      <c r="K803" s="444"/>
      <c r="L803" s="444"/>
      <c r="M803" s="444"/>
      <c r="N803" s="445" t="s">
        <v>564</v>
      </c>
      <c r="O803" s="60"/>
      <c r="P803" s="444" t="s">
        <v>268</v>
      </c>
      <c r="Q803" s="444" t="s">
        <v>265</v>
      </c>
      <c r="R803" s="444"/>
      <c r="S803" s="444" t="s">
        <v>267</v>
      </c>
      <c r="T803" s="444"/>
      <c r="U803" s="444"/>
      <c r="V803" s="444"/>
      <c r="W803" s="444" t="s">
        <v>266</v>
      </c>
      <c r="X803" s="444"/>
      <c r="Y803" s="445" t="s">
        <v>564</v>
      </c>
    </row>
    <row r="804" spans="1:28" s="59" customFormat="1" ht="18" customHeight="1">
      <c r="A804" s="132"/>
      <c r="B804" s="442"/>
      <c r="C804" s="442"/>
      <c r="D804" s="442"/>
      <c r="E804" s="443"/>
      <c r="G804" s="444"/>
      <c r="H804" s="444"/>
      <c r="I804" s="444"/>
      <c r="J804" s="444" t="s">
        <v>270</v>
      </c>
      <c r="K804" s="444"/>
      <c r="L804" s="444" t="s">
        <v>271</v>
      </c>
      <c r="M804" s="444"/>
      <c r="N804" s="445"/>
      <c r="O804" s="60"/>
      <c r="P804" s="444"/>
      <c r="Q804" s="444"/>
      <c r="R804" s="444"/>
      <c r="S804" s="444" t="s">
        <v>270</v>
      </c>
      <c r="T804" s="444"/>
      <c r="U804" s="444" t="s">
        <v>271</v>
      </c>
      <c r="V804" s="444"/>
      <c r="W804" s="445" t="s">
        <v>567</v>
      </c>
      <c r="X804" s="445" t="s">
        <v>566</v>
      </c>
      <c r="Y804" s="445"/>
    </row>
    <row r="805" spans="1:28" s="59" customFormat="1" ht="45">
      <c r="A805" s="132"/>
      <c r="B805" s="442"/>
      <c r="C805" s="378" t="s">
        <v>565</v>
      </c>
      <c r="D805" s="378" t="s">
        <v>566</v>
      </c>
      <c r="E805" s="443"/>
      <c r="G805" s="444"/>
      <c r="H805" s="376" t="s">
        <v>568</v>
      </c>
      <c r="I805" s="376" t="s">
        <v>569</v>
      </c>
      <c r="J805" s="376" t="s">
        <v>570</v>
      </c>
      <c r="K805" s="376" t="s">
        <v>566</v>
      </c>
      <c r="L805" s="376" t="s">
        <v>570</v>
      </c>
      <c r="M805" s="376" t="s">
        <v>566</v>
      </c>
      <c r="N805" s="445"/>
      <c r="O805" s="60"/>
      <c r="P805" s="444"/>
      <c r="Q805" s="376" t="s">
        <v>568</v>
      </c>
      <c r="R805" s="376" t="s">
        <v>569</v>
      </c>
      <c r="S805" s="376" t="s">
        <v>570</v>
      </c>
      <c r="T805" s="376" t="s">
        <v>566</v>
      </c>
      <c r="U805" s="376" t="s">
        <v>570</v>
      </c>
      <c r="V805" s="376" t="s">
        <v>566</v>
      </c>
      <c r="W805" s="445"/>
      <c r="X805" s="445"/>
      <c r="Y805" s="445"/>
      <c r="AA805" s="133"/>
      <c r="AB805" s="133"/>
    </row>
    <row r="806" spans="1:28" s="59" customFormat="1">
      <c r="A806" s="132"/>
      <c r="B806" s="361" t="s">
        <v>34</v>
      </c>
      <c r="C806" s="362"/>
      <c r="D806" s="362"/>
      <c r="E806" s="362"/>
      <c r="G806" s="361" t="s">
        <v>34</v>
      </c>
      <c r="H806" s="377"/>
      <c r="I806" s="377"/>
      <c r="J806" s="364"/>
      <c r="K806" s="364"/>
      <c r="L806" s="364"/>
      <c r="M806" s="364"/>
      <c r="N806" s="365"/>
      <c r="O806" s="59" t="str">
        <f>IFERROR(IF(N806&gt;4*LOOKUP($I$2,'FE-FC'!B806:B823,'FE-FC'!C806:C823),"AUDITORIA",""),"")</f>
        <v/>
      </c>
      <c r="P806" s="361" t="s">
        <v>34</v>
      </c>
      <c r="Q806" s="377"/>
      <c r="R806" s="377"/>
      <c r="S806" s="364"/>
      <c r="T806" s="364"/>
      <c r="U806" s="364"/>
      <c r="V806" s="364"/>
      <c r="W806" s="366"/>
      <c r="X806" s="366"/>
      <c r="Y806" s="367">
        <f>T806+V806+X806</f>
        <v>0</v>
      </c>
      <c r="AA806" s="374" t="str">
        <f t="shared" ref="AA806:AA813" si="174">IF(SUM(E806,N806,Y806)=0,"","")</f>
        <v/>
      </c>
      <c r="AB806" s="374" t="str">
        <f>IFERROR(SUM(AA806:AA817)/IFERROR(COUNTIF(AA806:AA817,"&gt;0"),1),"")</f>
        <v/>
      </c>
    </row>
    <row r="807" spans="1:28" s="59" customFormat="1">
      <c r="A807" s="132"/>
      <c r="B807" s="361" t="s">
        <v>35</v>
      </c>
      <c r="C807" s="368"/>
      <c r="D807" s="368"/>
      <c r="E807" s="368"/>
      <c r="G807" s="361" t="s">
        <v>35</v>
      </c>
      <c r="H807" s="377"/>
      <c r="I807" s="377"/>
      <c r="J807" s="366"/>
      <c r="K807" s="366"/>
      <c r="L807" s="366"/>
      <c r="M807" s="366"/>
      <c r="N807" s="365"/>
      <c r="O807" s="59" t="str">
        <f>IFERROR(IF(N807&gt;4*LOOKUP($I$2,'FE-FC'!B806:B823,'FE-FC'!C806:C823),"AUDITORIA",""),"")</f>
        <v/>
      </c>
      <c r="P807" s="361" t="s">
        <v>35</v>
      </c>
      <c r="Q807" s="377"/>
      <c r="R807" s="377"/>
      <c r="S807" s="366"/>
      <c r="T807" s="366"/>
      <c r="U807" s="366"/>
      <c r="V807" s="366"/>
      <c r="W807" s="366"/>
      <c r="X807" s="366"/>
      <c r="Y807" s="367">
        <f t="shared" ref="Y807:Y808" si="175">T807+V807+X807</f>
        <v>0</v>
      </c>
      <c r="AA807" s="374" t="str">
        <f t="shared" si="174"/>
        <v/>
      </c>
      <c r="AB807" s="374" t="str">
        <f>AB806</f>
        <v/>
      </c>
    </row>
    <row r="808" spans="1:28" s="59" customFormat="1" ht="15" customHeight="1">
      <c r="A808" s="132"/>
      <c r="B808" s="361" t="s">
        <v>36</v>
      </c>
      <c r="C808" s="368"/>
      <c r="D808" s="368"/>
      <c r="E808" s="368"/>
      <c r="G808" s="361" t="s">
        <v>36</v>
      </c>
      <c r="H808" s="377"/>
      <c r="I808" s="377"/>
      <c r="J808" s="366"/>
      <c r="K808" s="366"/>
      <c r="L808" s="366"/>
      <c r="M808" s="366"/>
      <c r="N808" s="365"/>
      <c r="O808" s="59" t="str">
        <f>IFERROR(IF(N808&gt;4*LOOKUP($I$2,'FE-FC'!B806:B823,'FE-FC'!C806:C823),"AUDITORIA",""),"")</f>
        <v/>
      </c>
      <c r="P808" s="361" t="s">
        <v>36</v>
      </c>
      <c r="Q808" s="377"/>
      <c r="R808" s="377"/>
      <c r="S808" s="366"/>
      <c r="T808" s="366"/>
      <c r="U808" s="366"/>
      <c r="V808" s="366"/>
      <c r="W808" s="366"/>
      <c r="X808" s="366"/>
      <c r="Y808" s="367">
        <f t="shared" si="175"/>
        <v>0</v>
      </c>
      <c r="AA808" s="374" t="str">
        <f t="shared" si="174"/>
        <v/>
      </c>
      <c r="AB808" s="374" t="str">
        <f t="shared" ref="AB808:AB817" si="176">AB807</f>
        <v/>
      </c>
    </row>
    <row r="809" spans="1:28" s="59" customFormat="1">
      <c r="A809" s="132"/>
      <c r="B809" s="361" t="s">
        <v>37</v>
      </c>
      <c r="C809" s="368"/>
      <c r="D809" s="368"/>
      <c r="E809" s="368"/>
      <c r="G809" s="361" t="s">
        <v>37</v>
      </c>
      <c r="H809" s="377"/>
      <c r="I809" s="377"/>
      <c r="J809" s="366"/>
      <c r="K809" s="366"/>
      <c r="L809" s="366"/>
      <c r="M809" s="366"/>
      <c r="N809" s="365"/>
      <c r="O809" s="59" t="str">
        <f>IFERROR(IF(N809&gt;4*LOOKUP($I$2,'FE-FC'!B806:B823,'FE-FC'!C806:C823),"AUDITORIA",""),"")</f>
        <v/>
      </c>
      <c r="P809" s="361" t="s">
        <v>37</v>
      </c>
      <c r="Q809" s="377"/>
      <c r="R809" s="377"/>
      <c r="S809" s="366"/>
      <c r="T809" s="366"/>
      <c r="U809" s="366"/>
      <c r="V809" s="366"/>
      <c r="W809" s="366"/>
      <c r="X809" s="366"/>
      <c r="Y809" s="367">
        <f>T809+V809+X809</f>
        <v>0</v>
      </c>
      <c r="AA809" s="374" t="str">
        <f t="shared" si="174"/>
        <v/>
      </c>
      <c r="AB809" s="374" t="str">
        <f t="shared" si="176"/>
        <v/>
      </c>
    </row>
    <row r="810" spans="1:28" s="59" customFormat="1">
      <c r="A810" s="132"/>
      <c r="B810" s="361" t="s">
        <v>38</v>
      </c>
      <c r="C810" s="368"/>
      <c r="D810" s="368"/>
      <c r="E810" s="368"/>
      <c r="G810" s="361" t="s">
        <v>38</v>
      </c>
      <c r="H810" s="377"/>
      <c r="I810" s="377"/>
      <c r="J810" s="366"/>
      <c r="K810" s="366"/>
      <c r="L810" s="366"/>
      <c r="M810" s="366"/>
      <c r="N810" s="365"/>
      <c r="O810" s="59" t="str">
        <f>IFERROR(IF(N810&gt;4*LOOKUP($I$2,'FE-FC'!B806:B823,'FE-FC'!C806:C823),"AUDITORIA",""),"")</f>
        <v/>
      </c>
      <c r="P810" s="361" t="s">
        <v>38</v>
      </c>
      <c r="Q810" s="377"/>
      <c r="R810" s="377"/>
      <c r="S810" s="366"/>
      <c r="T810" s="366"/>
      <c r="U810" s="366"/>
      <c r="V810" s="366"/>
      <c r="W810" s="366"/>
      <c r="X810" s="366"/>
      <c r="Y810" s="367">
        <f t="shared" ref="Y810:Y817" si="177">T810+V810+X810</f>
        <v>0</v>
      </c>
      <c r="AA810" s="374" t="str">
        <f t="shared" si="174"/>
        <v/>
      </c>
      <c r="AB810" s="374" t="str">
        <f t="shared" si="176"/>
        <v/>
      </c>
    </row>
    <row r="811" spans="1:28" s="59" customFormat="1">
      <c r="A811" s="132"/>
      <c r="B811" s="361" t="s">
        <v>39</v>
      </c>
      <c r="C811" s="362"/>
      <c r="D811" s="362"/>
      <c r="E811" s="362"/>
      <c r="G811" s="361" t="s">
        <v>39</v>
      </c>
      <c r="H811" s="377"/>
      <c r="I811" s="377"/>
      <c r="J811" s="366"/>
      <c r="K811" s="366"/>
      <c r="L811" s="366"/>
      <c r="M811" s="366"/>
      <c r="N811" s="365"/>
      <c r="O811" s="59" t="str">
        <f>IFERROR(IF(N811&gt;4*LOOKUP($I$2,'FE-FC'!B806:B823,'FE-FC'!C806:C823),"AUDITORIA",""),"")</f>
        <v/>
      </c>
      <c r="P811" s="361" t="s">
        <v>39</v>
      </c>
      <c r="Q811" s="377"/>
      <c r="R811" s="377"/>
      <c r="S811" s="366"/>
      <c r="T811" s="366"/>
      <c r="U811" s="366"/>
      <c r="V811" s="366"/>
      <c r="W811" s="366"/>
      <c r="X811" s="366"/>
      <c r="Y811" s="367">
        <f t="shared" si="177"/>
        <v>0</v>
      </c>
      <c r="AA811" s="374" t="str">
        <f t="shared" si="174"/>
        <v/>
      </c>
      <c r="AB811" s="374" t="str">
        <f t="shared" si="176"/>
        <v/>
      </c>
    </row>
    <row r="812" spans="1:28" s="59" customFormat="1">
      <c r="A812" s="132"/>
      <c r="B812" s="361" t="s">
        <v>40</v>
      </c>
      <c r="C812" s="368"/>
      <c r="D812" s="368"/>
      <c r="E812" s="368"/>
      <c r="G812" s="361" t="s">
        <v>40</v>
      </c>
      <c r="H812" s="377"/>
      <c r="I812" s="377"/>
      <c r="J812" s="366"/>
      <c r="K812" s="366"/>
      <c r="L812" s="366"/>
      <c r="M812" s="366"/>
      <c r="N812" s="365"/>
      <c r="O812" s="59" t="str">
        <f>IFERROR(IF(N812&gt;4*LOOKUP($I$2,'FE-FC'!B806:B823,'FE-FC'!C806:C823),"AUDITORIA",""),"")</f>
        <v/>
      </c>
      <c r="P812" s="361" t="s">
        <v>40</v>
      </c>
      <c r="Q812" s="377"/>
      <c r="R812" s="377"/>
      <c r="S812" s="366"/>
      <c r="T812" s="366"/>
      <c r="U812" s="366"/>
      <c r="V812" s="366"/>
      <c r="W812" s="366"/>
      <c r="X812" s="366"/>
      <c r="Y812" s="367">
        <f t="shared" si="177"/>
        <v>0</v>
      </c>
      <c r="AA812" s="374" t="str">
        <f t="shared" si="174"/>
        <v/>
      </c>
      <c r="AB812" s="374" t="str">
        <f t="shared" si="176"/>
        <v/>
      </c>
    </row>
    <row r="813" spans="1:28" s="59" customFormat="1">
      <c r="A813" s="132"/>
      <c r="B813" s="361" t="s">
        <v>41</v>
      </c>
      <c r="C813" s="368"/>
      <c r="D813" s="368"/>
      <c r="E813" s="368"/>
      <c r="G813" s="361" t="s">
        <v>41</v>
      </c>
      <c r="H813" s="377"/>
      <c r="I813" s="377"/>
      <c r="J813" s="366"/>
      <c r="K813" s="366"/>
      <c r="L813" s="366"/>
      <c r="M813" s="366"/>
      <c r="N813" s="365"/>
      <c r="O813" s="59" t="str">
        <f>IFERROR(IF(N813&gt;4*LOOKUP($I$2,'FE-FC'!B806:B823,'FE-FC'!C806:C823),"AUDITORIA",""),"")</f>
        <v/>
      </c>
      <c r="P813" s="361" t="s">
        <v>41</v>
      </c>
      <c r="Q813" s="377"/>
      <c r="R813" s="377"/>
      <c r="S813" s="366"/>
      <c r="T813" s="366"/>
      <c r="U813" s="366"/>
      <c r="V813" s="366"/>
      <c r="W813" s="366"/>
      <c r="X813" s="366"/>
      <c r="Y813" s="367">
        <f t="shared" si="177"/>
        <v>0</v>
      </c>
      <c r="AA813" s="374" t="str">
        <f t="shared" si="174"/>
        <v/>
      </c>
      <c r="AB813" s="374" t="str">
        <f t="shared" si="176"/>
        <v/>
      </c>
    </row>
    <row r="814" spans="1:28" s="59" customFormat="1">
      <c r="A814" s="132"/>
      <c r="B814" s="361" t="s">
        <v>269</v>
      </c>
      <c r="C814" s="368"/>
      <c r="D814" s="368"/>
      <c r="E814" s="368"/>
      <c r="G814" s="361" t="s">
        <v>269</v>
      </c>
      <c r="H814" s="377"/>
      <c r="I814" s="377"/>
      <c r="J814" s="366"/>
      <c r="K814" s="366"/>
      <c r="L814" s="366"/>
      <c r="M814" s="366"/>
      <c r="N814" s="365"/>
      <c r="O814" s="59" t="str">
        <f>IFERROR(IF(N814&gt;4*LOOKUP($I$2,'FE-FC'!B806:B823,'FE-FC'!C806:C823),"AUDITORIA",""),"")</f>
        <v/>
      </c>
      <c r="P814" s="361" t="s">
        <v>269</v>
      </c>
      <c r="Q814" s="377"/>
      <c r="R814" s="377"/>
      <c r="S814" s="366"/>
      <c r="T814" s="366"/>
      <c r="U814" s="366"/>
      <c r="V814" s="366"/>
      <c r="W814" s="366"/>
      <c r="X814" s="366"/>
      <c r="Y814" s="367">
        <f t="shared" si="177"/>
        <v>0</v>
      </c>
      <c r="AA814" s="374" t="str">
        <f>IF(SUM(E814,N814,Y814),"","")</f>
        <v/>
      </c>
      <c r="AB814" s="374" t="str">
        <f t="shared" si="176"/>
        <v/>
      </c>
    </row>
    <row r="815" spans="1:28" s="59" customFormat="1">
      <c r="A815" s="132"/>
      <c r="B815" s="361" t="s">
        <v>42</v>
      </c>
      <c r="C815" s="368"/>
      <c r="D815" s="368"/>
      <c r="E815" s="368"/>
      <c r="G815" s="361" t="s">
        <v>42</v>
      </c>
      <c r="H815" s="377"/>
      <c r="I815" s="377"/>
      <c r="J815" s="366"/>
      <c r="K815" s="366"/>
      <c r="L815" s="366"/>
      <c r="M815" s="366"/>
      <c r="N815" s="365"/>
      <c r="O815" s="59" t="str">
        <f>IFERROR(IF(N815&gt;4*LOOKUP($I$2,'FE-FC'!B806:B823,'FE-FC'!C806:C823),"AUDITORIA",""),"")</f>
        <v/>
      </c>
      <c r="P815" s="361" t="s">
        <v>42</v>
      </c>
      <c r="Q815" s="377"/>
      <c r="R815" s="377"/>
      <c r="S815" s="366"/>
      <c r="T815" s="366"/>
      <c r="U815" s="366"/>
      <c r="V815" s="366"/>
      <c r="W815" s="366"/>
      <c r="X815" s="366"/>
      <c r="Y815" s="367">
        <f t="shared" si="177"/>
        <v>0</v>
      </c>
      <c r="AA815" s="374" t="str">
        <f>IF(SUM(E815,N815,Y815)=0,"","")</f>
        <v/>
      </c>
      <c r="AB815" s="374" t="str">
        <f t="shared" si="176"/>
        <v/>
      </c>
    </row>
    <row r="816" spans="1:28" s="59" customFormat="1">
      <c r="A816" s="132"/>
      <c r="B816" s="361" t="s">
        <v>43</v>
      </c>
      <c r="C816" s="362"/>
      <c r="D816" s="362"/>
      <c r="E816" s="362"/>
      <c r="G816" s="361" t="s">
        <v>43</v>
      </c>
      <c r="H816" s="377"/>
      <c r="I816" s="377"/>
      <c r="J816" s="366"/>
      <c r="K816" s="366"/>
      <c r="L816" s="366"/>
      <c r="M816" s="366"/>
      <c r="N816" s="365"/>
      <c r="O816" s="59" t="str">
        <f>IFERROR(IF(N816&gt;4*LOOKUP($I$2,'FE-FC'!B806:B823,'FE-FC'!C806:C823),"AUDITORIA",""),"")</f>
        <v/>
      </c>
      <c r="P816" s="361" t="s">
        <v>43</v>
      </c>
      <c r="Q816" s="377"/>
      <c r="R816" s="377"/>
      <c r="S816" s="366"/>
      <c r="T816" s="366"/>
      <c r="U816" s="366"/>
      <c r="V816" s="366"/>
      <c r="W816" s="366"/>
      <c r="X816" s="366"/>
      <c r="Y816" s="367">
        <f t="shared" si="177"/>
        <v>0</v>
      </c>
      <c r="AA816" s="374" t="str">
        <f>IF(SUM(E816,N816,Y816)=0,"","")</f>
        <v/>
      </c>
      <c r="AB816" s="374" t="str">
        <f t="shared" si="176"/>
        <v/>
      </c>
    </row>
    <row r="817" spans="1:28" s="59" customFormat="1">
      <c r="A817" s="132"/>
      <c r="B817" s="361" t="s">
        <v>44</v>
      </c>
      <c r="C817" s="368"/>
      <c r="D817" s="368"/>
      <c r="E817" s="368"/>
      <c r="G817" s="361" t="s">
        <v>44</v>
      </c>
      <c r="H817" s="377"/>
      <c r="I817" s="377"/>
      <c r="J817" s="366"/>
      <c r="K817" s="366"/>
      <c r="L817" s="366"/>
      <c r="M817" s="366"/>
      <c r="N817" s="365"/>
      <c r="O817" s="59" t="str">
        <f>IFERROR(IF(N806&gt;4*LOOKUP($I$2,'FE-FC'!B806:B823,'FE-FC'!C806:C823),"AUDITORIA",""),"")</f>
        <v/>
      </c>
      <c r="P817" s="361" t="s">
        <v>44</v>
      </c>
      <c r="Q817" s="377"/>
      <c r="R817" s="377"/>
      <c r="S817" s="366"/>
      <c r="T817" s="366"/>
      <c r="U817" s="366"/>
      <c r="V817" s="366"/>
      <c r="W817" s="366"/>
      <c r="X817" s="366"/>
      <c r="Y817" s="367">
        <f t="shared" si="177"/>
        <v>0</v>
      </c>
      <c r="AA817" s="374" t="str">
        <f>IF(SUM(E817,N817,Y817)=0,"","")</f>
        <v/>
      </c>
      <c r="AB817" s="374" t="str">
        <f t="shared" si="176"/>
        <v/>
      </c>
    </row>
    <row r="818" spans="1:28"/>
    <row r="819" spans="1:28" ht="15.75">
      <c r="A819" s="129"/>
      <c r="B819" s="372" t="s">
        <v>615</v>
      </c>
      <c r="C819" s="371" t="s">
        <v>571</v>
      </c>
      <c r="D819" s="370"/>
      <c r="F819" s="130"/>
      <c r="G819" s="130"/>
      <c r="H819" s="130"/>
      <c r="I819" s="130"/>
      <c r="J819" s="130"/>
      <c r="K819" s="130"/>
      <c r="L819" s="130"/>
      <c r="M819" s="130"/>
      <c r="N819" s="130"/>
    </row>
    <row r="820" spans="1:28" ht="15.75">
      <c r="A820" s="129"/>
      <c r="B820" s="372"/>
      <c r="C820" s="371" t="s">
        <v>573</v>
      </c>
      <c r="D820" s="366" t="s">
        <v>540</v>
      </c>
      <c r="E820" s="127" t="str">
        <f>IF(LEN(D820)&gt;0,LEFT(D820,3),"")</f>
        <v>BT3</v>
      </c>
      <c r="F820" s="441" t="str">
        <f>IF(E820="BT5","Llenar solo el Formato 1",IF(E820="BT7","Llenar solo el Formato 1",IF(E820="BT6","Llenar solo el Formato 2",IF(E820="BT4","Llenar solo el Formato 2","Llenar solo el Formato 3"))))</f>
        <v>Llenar solo el Formato 3</v>
      </c>
      <c r="G820" s="441"/>
      <c r="H820" s="130"/>
      <c r="I820" s="130"/>
      <c r="J820" s="130"/>
      <c r="K820" s="130"/>
      <c r="L820" s="130"/>
      <c r="M820" s="130"/>
      <c r="N820" s="130"/>
    </row>
    <row r="821" spans="1:28" ht="15.75">
      <c r="A821" s="129"/>
      <c r="B821" s="357" t="s">
        <v>436</v>
      </c>
      <c r="C821" s="130"/>
      <c r="D821" s="130"/>
      <c r="E821" s="130"/>
      <c r="F821" s="130"/>
      <c r="G821" s="357" t="s">
        <v>438</v>
      </c>
      <c r="H821" s="130"/>
      <c r="I821" s="130"/>
      <c r="J821" s="130"/>
      <c r="K821" s="130"/>
      <c r="L821" s="130"/>
      <c r="M821" s="130"/>
      <c r="P821" s="357" t="s">
        <v>440</v>
      </c>
      <c r="Q821" s="130"/>
      <c r="R821" s="130"/>
      <c r="S821" s="130"/>
      <c r="T821" s="130"/>
      <c r="U821" s="130"/>
      <c r="V821" s="130"/>
      <c r="W821" s="130"/>
    </row>
    <row r="822" spans="1:28" s="59" customFormat="1" ht="15" customHeight="1">
      <c r="A822" s="132"/>
      <c r="B822" s="442" t="s">
        <v>268</v>
      </c>
      <c r="C822" s="442" t="s">
        <v>439</v>
      </c>
      <c r="D822" s="442"/>
      <c r="E822" s="443" t="s">
        <v>564</v>
      </c>
      <c r="G822" s="444" t="s">
        <v>268</v>
      </c>
      <c r="H822" s="444" t="s">
        <v>265</v>
      </c>
      <c r="I822" s="444"/>
      <c r="J822" s="444" t="s">
        <v>267</v>
      </c>
      <c r="K822" s="444"/>
      <c r="L822" s="444"/>
      <c r="M822" s="444"/>
      <c r="N822" s="445" t="s">
        <v>564</v>
      </c>
      <c r="O822" s="60"/>
      <c r="P822" s="444" t="s">
        <v>268</v>
      </c>
      <c r="Q822" s="444" t="s">
        <v>265</v>
      </c>
      <c r="R822" s="444"/>
      <c r="S822" s="444" t="s">
        <v>267</v>
      </c>
      <c r="T822" s="444"/>
      <c r="U822" s="444"/>
      <c r="V822" s="444"/>
      <c r="W822" s="444" t="s">
        <v>266</v>
      </c>
      <c r="X822" s="444"/>
      <c r="Y822" s="445" t="s">
        <v>564</v>
      </c>
    </row>
    <row r="823" spans="1:28" s="59" customFormat="1" ht="18" customHeight="1">
      <c r="A823" s="132"/>
      <c r="B823" s="442"/>
      <c r="C823" s="442"/>
      <c r="D823" s="442"/>
      <c r="E823" s="443"/>
      <c r="G823" s="444"/>
      <c r="H823" s="444"/>
      <c r="I823" s="444"/>
      <c r="J823" s="444" t="s">
        <v>270</v>
      </c>
      <c r="K823" s="444"/>
      <c r="L823" s="444" t="s">
        <v>271</v>
      </c>
      <c r="M823" s="444"/>
      <c r="N823" s="445"/>
      <c r="O823" s="60"/>
      <c r="P823" s="444"/>
      <c r="Q823" s="444"/>
      <c r="R823" s="444"/>
      <c r="S823" s="444" t="s">
        <v>270</v>
      </c>
      <c r="T823" s="444"/>
      <c r="U823" s="444" t="s">
        <v>271</v>
      </c>
      <c r="V823" s="444"/>
      <c r="W823" s="445" t="s">
        <v>567</v>
      </c>
      <c r="X823" s="445" t="s">
        <v>566</v>
      </c>
      <c r="Y823" s="445"/>
    </row>
    <row r="824" spans="1:28" s="59" customFormat="1" ht="45">
      <c r="A824" s="132"/>
      <c r="B824" s="442"/>
      <c r="C824" s="381" t="s">
        <v>565</v>
      </c>
      <c r="D824" s="381" t="s">
        <v>566</v>
      </c>
      <c r="E824" s="443"/>
      <c r="G824" s="444"/>
      <c r="H824" s="379" t="s">
        <v>568</v>
      </c>
      <c r="I824" s="379" t="s">
        <v>569</v>
      </c>
      <c r="J824" s="379" t="s">
        <v>570</v>
      </c>
      <c r="K824" s="379" t="s">
        <v>566</v>
      </c>
      <c r="L824" s="379" t="s">
        <v>570</v>
      </c>
      <c r="M824" s="379" t="s">
        <v>566</v>
      </c>
      <c r="N824" s="445"/>
      <c r="O824" s="60"/>
      <c r="P824" s="444"/>
      <c r="Q824" s="379" t="s">
        <v>568</v>
      </c>
      <c r="R824" s="379" t="s">
        <v>569</v>
      </c>
      <c r="S824" s="379" t="s">
        <v>570</v>
      </c>
      <c r="T824" s="379" t="s">
        <v>566</v>
      </c>
      <c r="U824" s="379" t="s">
        <v>570</v>
      </c>
      <c r="V824" s="379" t="s">
        <v>566</v>
      </c>
      <c r="W824" s="445"/>
      <c r="X824" s="445"/>
      <c r="Y824" s="445"/>
      <c r="AA824" s="133"/>
      <c r="AB824" s="133"/>
    </row>
    <row r="825" spans="1:28" s="59" customFormat="1">
      <c r="A825" s="132"/>
      <c r="B825" s="361" t="s">
        <v>34</v>
      </c>
      <c r="C825" s="362"/>
      <c r="D825" s="362"/>
      <c r="E825" s="362"/>
      <c r="G825" s="361" t="s">
        <v>34</v>
      </c>
      <c r="H825" s="380"/>
      <c r="I825" s="380"/>
      <c r="J825" s="364"/>
      <c r="K825" s="364"/>
      <c r="L825" s="364"/>
      <c r="M825" s="364"/>
      <c r="N825" s="365"/>
      <c r="O825" s="59" t="str">
        <f>IFERROR(IF(N825&gt;4*LOOKUP($I$2,'FE-FC'!B825:B842,'FE-FC'!C825:C842),"AUDITORIA",""),"")</f>
        <v/>
      </c>
      <c r="P825" s="361" t="s">
        <v>34</v>
      </c>
      <c r="Q825" s="380"/>
      <c r="R825" s="380"/>
      <c r="S825" s="364"/>
      <c r="T825" s="364"/>
      <c r="U825" s="364"/>
      <c r="V825" s="364"/>
      <c r="W825" s="366"/>
      <c r="X825" s="366"/>
      <c r="Y825" s="367">
        <f>T825+V825+X825</f>
        <v>0</v>
      </c>
      <c r="AA825" s="374" t="str">
        <f t="shared" ref="AA825:AA832" si="178">IF(SUM(E825,N825,Y825)=0,"","")</f>
        <v/>
      </c>
      <c r="AB825" s="374" t="str">
        <f>IFERROR(SUM(AA825:AA836)/IFERROR(COUNTIF(AA825:AA836,"&gt;0"),1),"")</f>
        <v/>
      </c>
    </row>
    <row r="826" spans="1:28" s="59" customFormat="1">
      <c r="A826" s="132"/>
      <c r="B826" s="361" t="s">
        <v>35</v>
      </c>
      <c r="C826" s="368"/>
      <c r="D826" s="368"/>
      <c r="E826" s="368"/>
      <c r="G826" s="361" t="s">
        <v>35</v>
      </c>
      <c r="H826" s="380"/>
      <c r="I826" s="380"/>
      <c r="J826" s="366"/>
      <c r="K826" s="366"/>
      <c r="L826" s="366"/>
      <c r="M826" s="366"/>
      <c r="N826" s="365"/>
      <c r="O826" s="59" t="str">
        <f>IFERROR(IF(N826&gt;4*LOOKUP($I$2,'FE-FC'!B825:B842,'FE-FC'!C825:C842),"AUDITORIA",""),"")</f>
        <v/>
      </c>
      <c r="P826" s="361" t="s">
        <v>35</v>
      </c>
      <c r="Q826" s="380"/>
      <c r="R826" s="380"/>
      <c r="S826" s="366"/>
      <c r="T826" s="366"/>
      <c r="U826" s="366"/>
      <c r="V826" s="366"/>
      <c r="W826" s="366"/>
      <c r="X826" s="366"/>
      <c r="Y826" s="367">
        <f t="shared" ref="Y826:Y827" si="179">T826+V826+X826</f>
        <v>0</v>
      </c>
      <c r="AA826" s="374" t="str">
        <f t="shared" si="178"/>
        <v/>
      </c>
      <c r="AB826" s="374" t="str">
        <f>AB825</f>
        <v/>
      </c>
    </row>
    <row r="827" spans="1:28" s="59" customFormat="1" ht="15" customHeight="1">
      <c r="A827" s="132"/>
      <c r="B827" s="361" t="s">
        <v>36</v>
      </c>
      <c r="C827" s="368"/>
      <c r="D827" s="368"/>
      <c r="E827" s="368"/>
      <c r="G827" s="361" t="s">
        <v>36</v>
      </c>
      <c r="H827" s="380"/>
      <c r="I827" s="380"/>
      <c r="J827" s="366"/>
      <c r="K827" s="366"/>
      <c r="L827" s="366"/>
      <c r="M827" s="366"/>
      <c r="N827" s="365"/>
      <c r="O827" s="59" t="str">
        <f>IFERROR(IF(N827&gt;4*LOOKUP($I$2,'FE-FC'!B825:B842,'FE-FC'!C825:C842),"AUDITORIA",""),"")</f>
        <v/>
      </c>
      <c r="P827" s="361" t="s">
        <v>36</v>
      </c>
      <c r="Q827" s="380"/>
      <c r="R827" s="380"/>
      <c r="S827" s="366"/>
      <c r="T827" s="366"/>
      <c r="U827" s="366"/>
      <c r="V827" s="366"/>
      <c r="W827" s="366"/>
      <c r="X827" s="366"/>
      <c r="Y827" s="367">
        <f t="shared" si="179"/>
        <v>0</v>
      </c>
      <c r="AA827" s="374" t="str">
        <f t="shared" si="178"/>
        <v/>
      </c>
      <c r="AB827" s="374" t="str">
        <f t="shared" ref="AB827:AB836" si="180">AB826</f>
        <v/>
      </c>
    </row>
    <row r="828" spans="1:28" s="59" customFormat="1">
      <c r="A828" s="132"/>
      <c r="B828" s="361" t="s">
        <v>37</v>
      </c>
      <c r="C828" s="368"/>
      <c r="D828" s="368"/>
      <c r="E828" s="368"/>
      <c r="G828" s="361" t="s">
        <v>37</v>
      </c>
      <c r="H828" s="380"/>
      <c r="I828" s="380"/>
      <c r="J828" s="366"/>
      <c r="K828" s="366"/>
      <c r="L828" s="366"/>
      <c r="M828" s="366"/>
      <c r="N828" s="365"/>
      <c r="O828" s="59" t="str">
        <f>IFERROR(IF(N828&gt;4*LOOKUP($I$2,'FE-FC'!B825:B842,'FE-FC'!C825:C842),"AUDITORIA",""),"")</f>
        <v/>
      </c>
      <c r="P828" s="361" t="s">
        <v>37</v>
      </c>
      <c r="Q828" s="380"/>
      <c r="R828" s="380"/>
      <c r="S828" s="366"/>
      <c r="T828" s="366"/>
      <c r="U828" s="366"/>
      <c r="V828" s="366"/>
      <c r="W828" s="366"/>
      <c r="X828" s="366"/>
      <c r="Y828" s="367">
        <f>T828+V828+X828</f>
        <v>0</v>
      </c>
      <c r="AA828" s="374" t="str">
        <f t="shared" si="178"/>
        <v/>
      </c>
      <c r="AB828" s="374" t="str">
        <f t="shared" si="180"/>
        <v/>
      </c>
    </row>
    <row r="829" spans="1:28" s="59" customFormat="1">
      <c r="A829" s="132"/>
      <c r="B829" s="361" t="s">
        <v>38</v>
      </c>
      <c r="C829" s="368"/>
      <c r="D829" s="368"/>
      <c r="E829" s="368"/>
      <c r="G829" s="361" t="s">
        <v>38</v>
      </c>
      <c r="H829" s="380"/>
      <c r="I829" s="380"/>
      <c r="J829" s="366"/>
      <c r="K829" s="366"/>
      <c r="L829" s="366"/>
      <c r="M829" s="366"/>
      <c r="N829" s="365"/>
      <c r="O829" s="59" t="str">
        <f>IFERROR(IF(N829&gt;4*LOOKUP($I$2,'FE-FC'!B825:B842,'FE-FC'!C825:C842),"AUDITORIA",""),"")</f>
        <v/>
      </c>
      <c r="P829" s="361" t="s">
        <v>38</v>
      </c>
      <c r="Q829" s="380"/>
      <c r="R829" s="380"/>
      <c r="S829" s="366"/>
      <c r="T829" s="366"/>
      <c r="U829" s="366"/>
      <c r="V829" s="366"/>
      <c r="W829" s="366"/>
      <c r="X829" s="366"/>
      <c r="Y829" s="367">
        <f t="shared" ref="Y829:Y836" si="181">T829+V829+X829</f>
        <v>0</v>
      </c>
      <c r="AA829" s="374" t="str">
        <f t="shared" si="178"/>
        <v/>
      </c>
      <c r="AB829" s="374" t="str">
        <f t="shared" si="180"/>
        <v/>
      </c>
    </row>
    <row r="830" spans="1:28" s="59" customFormat="1">
      <c r="A830" s="132"/>
      <c r="B830" s="361" t="s">
        <v>39</v>
      </c>
      <c r="C830" s="362"/>
      <c r="D830" s="362"/>
      <c r="E830" s="362"/>
      <c r="G830" s="361" t="s">
        <v>39</v>
      </c>
      <c r="H830" s="380"/>
      <c r="I830" s="380"/>
      <c r="J830" s="366"/>
      <c r="K830" s="366"/>
      <c r="L830" s="366"/>
      <c r="M830" s="366"/>
      <c r="N830" s="365"/>
      <c r="O830" s="59" t="str">
        <f>IFERROR(IF(N830&gt;4*LOOKUP($I$2,'FE-FC'!B825:B842,'FE-FC'!C825:C842),"AUDITORIA",""),"")</f>
        <v/>
      </c>
      <c r="P830" s="361" t="s">
        <v>39</v>
      </c>
      <c r="Q830" s="380"/>
      <c r="R830" s="380"/>
      <c r="S830" s="366"/>
      <c r="T830" s="366"/>
      <c r="U830" s="366"/>
      <c r="V830" s="366"/>
      <c r="W830" s="366"/>
      <c r="X830" s="366"/>
      <c r="Y830" s="367">
        <f t="shared" si="181"/>
        <v>0</v>
      </c>
      <c r="AA830" s="374" t="str">
        <f t="shared" si="178"/>
        <v/>
      </c>
      <c r="AB830" s="374" t="str">
        <f t="shared" si="180"/>
        <v/>
      </c>
    </row>
    <row r="831" spans="1:28" s="59" customFormat="1">
      <c r="A831" s="132"/>
      <c r="B831" s="361" t="s">
        <v>40</v>
      </c>
      <c r="C831" s="368"/>
      <c r="D831" s="368"/>
      <c r="E831" s="368"/>
      <c r="G831" s="361" t="s">
        <v>40</v>
      </c>
      <c r="H831" s="380"/>
      <c r="I831" s="380"/>
      <c r="J831" s="366"/>
      <c r="K831" s="366"/>
      <c r="L831" s="366"/>
      <c r="M831" s="366"/>
      <c r="N831" s="365"/>
      <c r="O831" s="59" t="str">
        <f>IFERROR(IF(N831&gt;4*LOOKUP($I$2,'FE-FC'!B825:B842,'FE-FC'!C825:C842),"AUDITORIA",""),"")</f>
        <v/>
      </c>
      <c r="P831" s="361" t="s">
        <v>40</v>
      </c>
      <c r="Q831" s="380"/>
      <c r="R831" s="380"/>
      <c r="S831" s="366"/>
      <c r="T831" s="366"/>
      <c r="U831" s="366"/>
      <c r="V831" s="366"/>
      <c r="W831" s="366"/>
      <c r="X831" s="366"/>
      <c r="Y831" s="367">
        <f t="shared" si="181"/>
        <v>0</v>
      </c>
      <c r="AA831" s="374" t="str">
        <f t="shared" si="178"/>
        <v/>
      </c>
      <c r="AB831" s="374" t="str">
        <f t="shared" si="180"/>
        <v/>
      </c>
    </row>
    <row r="832" spans="1:28" s="59" customFormat="1">
      <c r="A832" s="132"/>
      <c r="B832" s="361" t="s">
        <v>41</v>
      </c>
      <c r="C832" s="368"/>
      <c r="D832" s="368"/>
      <c r="E832" s="368"/>
      <c r="G832" s="361" t="s">
        <v>41</v>
      </c>
      <c r="H832" s="380"/>
      <c r="I832" s="380"/>
      <c r="J832" s="366"/>
      <c r="K832" s="366"/>
      <c r="L832" s="366"/>
      <c r="M832" s="366"/>
      <c r="N832" s="365"/>
      <c r="O832" s="59" t="str">
        <f>IFERROR(IF(N832&gt;4*LOOKUP($I$2,'FE-FC'!B825:B842,'FE-FC'!C825:C842),"AUDITORIA",""),"")</f>
        <v/>
      </c>
      <c r="P832" s="361" t="s">
        <v>41</v>
      </c>
      <c r="Q832" s="380"/>
      <c r="R832" s="380"/>
      <c r="S832" s="366"/>
      <c r="T832" s="366"/>
      <c r="U832" s="366"/>
      <c r="V832" s="366"/>
      <c r="W832" s="366"/>
      <c r="X832" s="366"/>
      <c r="Y832" s="367">
        <f t="shared" si="181"/>
        <v>0</v>
      </c>
      <c r="AA832" s="374" t="str">
        <f t="shared" si="178"/>
        <v/>
      </c>
      <c r="AB832" s="374" t="str">
        <f t="shared" si="180"/>
        <v/>
      </c>
    </row>
    <row r="833" spans="1:28" s="59" customFormat="1">
      <c r="A833" s="132"/>
      <c r="B833" s="361" t="s">
        <v>269</v>
      </c>
      <c r="C833" s="368"/>
      <c r="D833" s="368"/>
      <c r="E833" s="368"/>
      <c r="G833" s="361" t="s">
        <v>269</v>
      </c>
      <c r="H833" s="380"/>
      <c r="I833" s="380"/>
      <c r="J833" s="366"/>
      <c r="K833" s="366"/>
      <c r="L833" s="366"/>
      <c r="M833" s="366"/>
      <c r="N833" s="365"/>
      <c r="O833" s="59" t="str">
        <f>IFERROR(IF(N833&gt;4*LOOKUP($I$2,'FE-FC'!B825:B842,'FE-FC'!C825:C842),"AUDITORIA",""),"")</f>
        <v/>
      </c>
      <c r="P833" s="361" t="s">
        <v>269</v>
      </c>
      <c r="Q833" s="380"/>
      <c r="R833" s="380"/>
      <c r="S833" s="366"/>
      <c r="T833" s="366"/>
      <c r="U833" s="366"/>
      <c r="V833" s="366"/>
      <c r="W833" s="366"/>
      <c r="X833" s="366"/>
      <c r="Y833" s="367">
        <f t="shared" si="181"/>
        <v>0</v>
      </c>
      <c r="AA833" s="374" t="str">
        <f>IF(SUM(E833,N833,Y833),"","")</f>
        <v/>
      </c>
      <c r="AB833" s="374" t="str">
        <f t="shared" si="180"/>
        <v/>
      </c>
    </row>
    <row r="834" spans="1:28" s="59" customFormat="1">
      <c r="A834" s="132"/>
      <c r="B834" s="361" t="s">
        <v>42</v>
      </c>
      <c r="C834" s="368"/>
      <c r="D834" s="368"/>
      <c r="E834" s="368"/>
      <c r="G834" s="361" t="s">
        <v>42</v>
      </c>
      <c r="H834" s="380"/>
      <c r="I834" s="380"/>
      <c r="J834" s="366"/>
      <c r="K834" s="366"/>
      <c r="L834" s="366"/>
      <c r="M834" s="366"/>
      <c r="N834" s="365"/>
      <c r="O834" s="59" t="str">
        <f>IFERROR(IF(N834&gt;4*LOOKUP($I$2,'FE-FC'!B825:B842,'FE-FC'!C825:C842),"AUDITORIA",""),"")</f>
        <v/>
      </c>
      <c r="P834" s="361" t="s">
        <v>42</v>
      </c>
      <c r="Q834" s="380"/>
      <c r="R834" s="380"/>
      <c r="S834" s="366"/>
      <c r="T834" s="366"/>
      <c r="U834" s="366"/>
      <c r="V834" s="366"/>
      <c r="W834" s="366"/>
      <c r="X834" s="366"/>
      <c r="Y834" s="367">
        <f t="shared" si="181"/>
        <v>0</v>
      </c>
      <c r="AA834" s="374" t="str">
        <f>IF(SUM(E834,N834,Y834)=0,"","")</f>
        <v/>
      </c>
      <c r="AB834" s="374" t="str">
        <f t="shared" si="180"/>
        <v/>
      </c>
    </row>
    <row r="835" spans="1:28" s="59" customFormat="1">
      <c r="A835" s="132"/>
      <c r="B835" s="361" t="s">
        <v>43</v>
      </c>
      <c r="C835" s="362"/>
      <c r="D835" s="362"/>
      <c r="E835" s="362"/>
      <c r="G835" s="361" t="s">
        <v>43</v>
      </c>
      <c r="H835" s="380"/>
      <c r="I835" s="380"/>
      <c r="J835" s="366"/>
      <c r="K835" s="366"/>
      <c r="L835" s="366"/>
      <c r="M835" s="366"/>
      <c r="N835" s="365"/>
      <c r="O835" s="59" t="str">
        <f>IFERROR(IF(N835&gt;4*LOOKUP($I$2,'FE-FC'!B825:B842,'FE-FC'!C825:C842),"AUDITORIA",""),"")</f>
        <v/>
      </c>
      <c r="P835" s="361" t="s">
        <v>43</v>
      </c>
      <c r="Q835" s="380"/>
      <c r="R835" s="380"/>
      <c r="S835" s="366"/>
      <c r="T835" s="366"/>
      <c r="U835" s="366"/>
      <c r="V835" s="366"/>
      <c r="W835" s="366"/>
      <c r="X835" s="366"/>
      <c r="Y835" s="367">
        <f t="shared" si="181"/>
        <v>0</v>
      </c>
      <c r="AA835" s="374" t="str">
        <f>IF(SUM(E835,N835,Y835)=0,"","")</f>
        <v/>
      </c>
      <c r="AB835" s="374" t="str">
        <f t="shared" si="180"/>
        <v/>
      </c>
    </row>
    <row r="836" spans="1:28" s="59" customFormat="1">
      <c r="A836" s="132"/>
      <c r="B836" s="361" t="s">
        <v>44</v>
      </c>
      <c r="C836" s="368"/>
      <c r="D836" s="368"/>
      <c r="E836" s="368"/>
      <c r="G836" s="361" t="s">
        <v>44</v>
      </c>
      <c r="H836" s="380"/>
      <c r="I836" s="380"/>
      <c r="J836" s="366"/>
      <c r="K836" s="366"/>
      <c r="L836" s="366"/>
      <c r="M836" s="366"/>
      <c r="N836" s="365"/>
      <c r="O836" s="59" t="str">
        <f>IFERROR(IF(N825&gt;4*LOOKUP($I$2,'FE-FC'!B825:B842,'FE-FC'!C825:C842),"AUDITORIA",""),"")</f>
        <v/>
      </c>
      <c r="P836" s="361" t="s">
        <v>44</v>
      </c>
      <c r="Q836" s="380"/>
      <c r="R836" s="380"/>
      <c r="S836" s="366"/>
      <c r="T836" s="366"/>
      <c r="U836" s="366"/>
      <c r="V836" s="366"/>
      <c r="W836" s="366"/>
      <c r="X836" s="366"/>
      <c r="Y836" s="367">
        <f t="shared" si="181"/>
        <v>0</v>
      </c>
      <c r="AA836" s="374" t="str">
        <f>IF(SUM(E836,N836,Y836)=0,"","")</f>
        <v/>
      </c>
      <c r="AB836" s="374" t="str">
        <f t="shared" si="180"/>
        <v/>
      </c>
    </row>
    <row r="837" spans="1:28"/>
    <row r="838" spans="1:28" ht="15.75">
      <c r="A838" s="129"/>
      <c r="B838" s="372" t="s">
        <v>616</v>
      </c>
      <c r="C838" s="371" t="s">
        <v>571</v>
      </c>
      <c r="D838" s="370"/>
      <c r="F838" s="130"/>
      <c r="G838" s="130"/>
      <c r="H838" s="130"/>
      <c r="I838" s="130"/>
      <c r="J838" s="130"/>
      <c r="K838" s="130"/>
      <c r="L838" s="130"/>
      <c r="M838" s="130"/>
    </row>
    <row r="839" spans="1:28" ht="15.75">
      <c r="A839" s="129"/>
      <c r="B839" s="372"/>
      <c r="C839" s="371" t="s">
        <v>573</v>
      </c>
      <c r="D839" s="366" t="s">
        <v>540</v>
      </c>
      <c r="E839" s="127" t="str">
        <f>IF(LEN(D839)&gt;0,LEFT(D839,3),"")</f>
        <v>BT3</v>
      </c>
      <c r="F839" s="441" t="str">
        <f>IF(E839="BT5","Llenar solo el Formato 1",IF(E839="BT7","Llenar solo el Formato 1",IF(E839="BT6","Llenar solo el Formato 2",IF(E839="BT4","Llenar solo el Formato 2","Llenar solo el Formato 3"))))</f>
        <v>Llenar solo el Formato 3</v>
      </c>
      <c r="G839" s="441"/>
      <c r="H839" s="130"/>
      <c r="I839" s="130"/>
      <c r="J839" s="130"/>
      <c r="K839" s="130"/>
      <c r="L839" s="130"/>
      <c r="M839" s="130"/>
    </row>
    <row r="840" spans="1:28" ht="15.75">
      <c r="A840" s="129"/>
      <c r="B840" s="357" t="s">
        <v>436</v>
      </c>
      <c r="C840" s="130"/>
      <c r="D840" s="130"/>
      <c r="E840" s="130"/>
      <c r="F840" s="130"/>
      <c r="G840" s="357" t="s">
        <v>438</v>
      </c>
      <c r="H840" s="130"/>
      <c r="I840" s="130"/>
      <c r="J840" s="130"/>
      <c r="K840" s="130"/>
      <c r="L840" s="130"/>
      <c r="M840" s="130"/>
    </row>
    <row r="841" spans="1:28">
      <c r="A841" s="132"/>
      <c r="B841" s="442" t="s">
        <v>268</v>
      </c>
      <c r="C841" s="442" t="s">
        <v>439</v>
      </c>
      <c r="D841" s="442"/>
      <c r="E841" s="443" t="s">
        <v>564</v>
      </c>
      <c r="F841" s="59"/>
      <c r="G841" s="444" t="s">
        <v>268</v>
      </c>
      <c r="H841" s="444" t="s">
        <v>265</v>
      </c>
      <c r="I841" s="444"/>
      <c r="J841" s="444" t="s">
        <v>267</v>
      </c>
      <c r="K841" s="444"/>
      <c r="L841" s="444"/>
      <c r="M841" s="444"/>
    </row>
    <row r="842" spans="1:28">
      <c r="A842" s="132"/>
      <c r="B842" s="442"/>
      <c r="C842" s="442"/>
      <c r="D842" s="442"/>
      <c r="E842" s="443"/>
      <c r="F842" s="59"/>
      <c r="G842" s="444"/>
      <c r="H842" s="444"/>
      <c r="I842" s="444"/>
      <c r="J842" s="444" t="s">
        <v>270</v>
      </c>
      <c r="K842" s="444"/>
      <c r="L842" s="444" t="s">
        <v>271</v>
      </c>
      <c r="M842" s="444"/>
    </row>
    <row r="843" spans="1:28" ht="45">
      <c r="A843" s="132"/>
      <c r="B843" s="442"/>
      <c r="C843" s="381" t="s">
        <v>565</v>
      </c>
      <c r="D843" s="381" t="s">
        <v>566</v>
      </c>
      <c r="E843" s="443"/>
      <c r="F843" s="59"/>
      <c r="G843" s="444"/>
      <c r="H843" s="379" t="s">
        <v>568</v>
      </c>
      <c r="I843" s="379" t="s">
        <v>569</v>
      </c>
      <c r="J843" s="379" t="s">
        <v>570</v>
      </c>
      <c r="K843" s="379" t="s">
        <v>566</v>
      </c>
      <c r="L843" s="379" t="s">
        <v>570</v>
      </c>
      <c r="M843" s="379" t="s">
        <v>566</v>
      </c>
    </row>
    <row r="844" spans="1:28">
      <c r="A844" s="132"/>
      <c r="B844" s="361" t="s">
        <v>34</v>
      </c>
      <c r="C844" s="362"/>
      <c r="D844" s="362"/>
      <c r="E844" s="362"/>
      <c r="F844" s="59"/>
      <c r="G844" s="361" t="s">
        <v>34</v>
      </c>
      <c r="H844" s="380"/>
      <c r="I844" s="380"/>
      <c r="J844" s="364"/>
      <c r="K844" s="364"/>
      <c r="L844" s="364"/>
      <c r="M844" s="364"/>
    </row>
    <row r="845" spans="1:28">
      <c r="A845" s="132"/>
      <c r="B845" s="361" t="s">
        <v>35</v>
      </c>
      <c r="C845" s="368"/>
      <c r="D845" s="368"/>
      <c r="E845" s="368"/>
      <c r="F845" s="59"/>
      <c r="G845" s="361" t="s">
        <v>35</v>
      </c>
      <c r="H845" s="380"/>
      <c r="I845" s="380"/>
      <c r="J845" s="366"/>
      <c r="K845" s="366"/>
      <c r="L845" s="366"/>
      <c r="M845" s="366"/>
    </row>
    <row r="846" spans="1:28">
      <c r="A846" s="132"/>
      <c r="B846" s="361" t="s">
        <v>36</v>
      </c>
      <c r="C846" s="368"/>
      <c r="D846" s="368"/>
      <c r="E846" s="368"/>
      <c r="F846" s="59"/>
      <c r="G846" s="361" t="s">
        <v>36</v>
      </c>
      <c r="H846" s="380"/>
      <c r="I846" s="380"/>
      <c r="J846" s="366"/>
      <c r="K846" s="366"/>
      <c r="L846" s="366"/>
      <c r="M846" s="366"/>
    </row>
    <row r="847" spans="1:28">
      <c r="A847" s="132"/>
      <c r="B847" s="361" t="s">
        <v>37</v>
      </c>
      <c r="C847" s="368"/>
      <c r="D847" s="368"/>
      <c r="E847" s="368"/>
      <c r="F847" s="59"/>
      <c r="G847" s="361" t="s">
        <v>37</v>
      </c>
      <c r="H847" s="380"/>
      <c r="I847" s="380"/>
      <c r="J847" s="366"/>
      <c r="K847" s="366"/>
      <c r="L847" s="366"/>
      <c r="M847" s="366"/>
    </row>
    <row r="848" spans="1:28">
      <c r="A848" s="132"/>
      <c r="B848" s="361" t="s">
        <v>38</v>
      </c>
      <c r="C848" s="368"/>
      <c r="D848" s="368"/>
      <c r="E848" s="368"/>
      <c r="F848" s="59"/>
      <c r="G848" s="361" t="s">
        <v>38</v>
      </c>
      <c r="H848" s="380"/>
      <c r="I848" s="380"/>
      <c r="J848" s="366"/>
      <c r="K848" s="366"/>
      <c r="L848" s="366"/>
      <c r="M848" s="366"/>
    </row>
    <row r="849" spans="1:13">
      <c r="A849" s="132"/>
      <c r="B849" s="361" t="s">
        <v>39</v>
      </c>
      <c r="C849" s="362"/>
      <c r="D849" s="362"/>
      <c r="E849" s="362"/>
      <c r="F849" s="59"/>
      <c r="G849" s="361" t="s">
        <v>39</v>
      </c>
      <c r="H849" s="380"/>
      <c r="I849" s="380"/>
      <c r="J849" s="366"/>
      <c r="K849" s="366"/>
      <c r="L849" s="366"/>
      <c r="M849" s="366"/>
    </row>
    <row r="850" spans="1:13">
      <c r="A850" s="132"/>
      <c r="B850" s="361" t="s">
        <v>40</v>
      </c>
      <c r="C850" s="368"/>
      <c r="D850" s="368"/>
      <c r="E850" s="368"/>
      <c r="F850" s="59"/>
      <c r="G850" s="361" t="s">
        <v>40</v>
      </c>
      <c r="H850" s="380"/>
      <c r="I850" s="380"/>
      <c r="J850" s="366"/>
      <c r="K850" s="366"/>
      <c r="L850" s="366"/>
      <c r="M850" s="366"/>
    </row>
    <row r="851" spans="1:13">
      <c r="A851" s="132"/>
      <c r="B851" s="361" t="s">
        <v>41</v>
      </c>
      <c r="C851" s="368"/>
      <c r="D851" s="368"/>
      <c r="E851" s="368"/>
      <c r="F851" s="59"/>
      <c r="G851" s="361" t="s">
        <v>41</v>
      </c>
      <c r="H851" s="380"/>
      <c r="I851" s="380"/>
      <c r="J851" s="366"/>
      <c r="K851" s="366"/>
      <c r="L851" s="366"/>
      <c r="M851" s="366"/>
    </row>
    <row r="852" spans="1:13">
      <c r="A852" s="132"/>
      <c r="B852" s="361" t="s">
        <v>269</v>
      </c>
      <c r="C852" s="368"/>
      <c r="D852" s="368"/>
      <c r="E852" s="368"/>
      <c r="F852" s="59"/>
      <c r="G852" s="361" t="s">
        <v>269</v>
      </c>
      <c r="H852" s="380"/>
      <c r="I852" s="380"/>
      <c r="J852" s="366"/>
      <c r="K852" s="366"/>
      <c r="L852" s="366"/>
      <c r="M852" s="366"/>
    </row>
    <row r="853" spans="1:13">
      <c r="A853" s="132"/>
      <c r="B853" s="361" t="s">
        <v>42</v>
      </c>
      <c r="C853" s="368"/>
      <c r="D853" s="368"/>
      <c r="E853" s="368"/>
      <c r="F853" s="59"/>
      <c r="G853" s="361" t="s">
        <v>42</v>
      </c>
      <c r="H853" s="380"/>
      <c r="I853" s="380"/>
      <c r="J853" s="366"/>
      <c r="K853" s="366"/>
      <c r="L853" s="366"/>
      <c r="M853" s="366"/>
    </row>
    <row r="854" spans="1:13">
      <c r="A854" s="132"/>
      <c r="B854" s="361" t="s">
        <v>43</v>
      </c>
      <c r="C854" s="362"/>
      <c r="D854" s="362"/>
      <c r="E854" s="362"/>
      <c r="F854" s="59"/>
      <c r="G854" s="361" t="s">
        <v>43</v>
      </c>
      <c r="H854" s="380"/>
      <c r="I854" s="380"/>
      <c r="J854" s="366"/>
      <c r="K854" s="366"/>
      <c r="L854" s="366"/>
      <c r="M854" s="366"/>
    </row>
    <row r="855" spans="1:13">
      <c r="A855" s="132"/>
      <c r="B855" s="361" t="s">
        <v>44</v>
      </c>
      <c r="C855" s="368"/>
      <c r="D855" s="368"/>
      <c r="E855" s="368"/>
      <c r="F855" s="59"/>
      <c r="G855" s="361" t="s">
        <v>44</v>
      </c>
      <c r="H855" s="380"/>
      <c r="I855" s="380"/>
      <c r="J855" s="366"/>
      <c r="K855" s="366"/>
      <c r="L855" s="366"/>
      <c r="M855" s="366"/>
    </row>
    <row r="856" spans="1:13"/>
    <row r="857" spans="1:13" ht="15.75">
      <c r="A857" s="129"/>
      <c r="B857" s="372" t="s">
        <v>617</v>
      </c>
      <c r="C857" s="371" t="s">
        <v>571</v>
      </c>
      <c r="D857" s="370"/>
      <c r="F857" s="130"/>
      <c r="G857" s="130"/>
      <c r="H857" s="130"/>
      <c r="I857" s="130"/>
      <c r="J857" s="130"/>
      <c r="K857" s="130"/>
      <c r="L857" s="130"/>
      <c r="M857" s="130"/>
    </row>
    <row r="858" spans="1:13" ht="15.75">
      <c r="A858" s="129"/>
      <c r="B858" s="372"/>
      <c r="C858" s="371" t="s">
        <v>573</v>
      </c>
      <c r="D858" s="366" t="s">
        <v>540</v>
      </c>
      <c r="E858" s="127" t="str">
        <f>IF(LEN(D858)&gt;0,LEFT(D858,3),"")</f>
        <v>BT3</v>
      </c>
      <c r="F858" s="441" t="str">
        <f>IF(E858="BT5","Llenar solo el Formato 1",IF(E858="BT7","Llenar solo el Formato 1",IF(E858="BT6","Llenar solo el Formato 2",IF(E858="BT4","Llenar solo el Formato 2","Llenar solo el Formato 3"))))</f>
        <v>Llenar solo el Formato 3</v>
      </c>
      <c r="G858" s="441"/>
      <c r="H858" s="130"/>
      <c r="I858" s="130"/>
      <c r="J858" s="130"/>
      <c r="K858" s="130"/>
      <c r="L858" s="130"/>
      <c r="M858" s="130"/>
    </row>
    <row r="859" spans="1:13" ht="15.75">
      <c r="A859" s="129"/>
      <c r="B859" s="357" t="s">
        <v>436</v>
      </c>
      <c r="C859" s="130"/>
      <c r="D859" s="130"/>
      <c r="E859" s="130"/>
      <c r="F859" s="130"/>
      <c r="G859" s="357" t="s">
        <v>438</v>
      </c>
      <c r="H859" s="130"/>
      <c r="I859" s="130"/>
      <c r="J859" s="130"/>
      <c r="K859" s="130"/>
      <c r="L859" s="130"/>
      <c r="M859" s="130"/>
    </row>
    <row r="860" spans="1:13">
      <c r="A860" s="132"/>
      <c r="B860" s="442" t="s">
        <v>268</v>
      </c>
      <c r="C860" s="442" t="s">
        <v>439</v>
      </c>
      <c r="D860" s="442"/>
      <c r="E860" s="443" t="s">
        <v>564</v>
      </c>
      <c r="F860" s="59"/>
      <c r="G860" s="444" t="s">
        <v>268</v>
      </c>
      <c r="H860" s="444" t="s">
        <v>265</v>
      </c>
      <c r="I860" s="444"/>
      <c r="J860" s="444" t="s">
        <v>267</v>
      </c>
      <c r="K860" s="444"/>
      <c r="L860" s="444"/>
      <c r="M860" s="444"/>
    </row>
    <row r="861" spans="1:13">
      <c r="A861" s="132"/>
      <c r="B861" s="442"/>
      <c r="C861" s="442"/>
      <c r="D861" s="442"/>
      <c r="E861" s="443"/>
      <c r="F861" s="59"/>
      <c r="G861" s="444"/>
      <c r="H861" s="444"/>
      <c r="I861" s="444"/>
      <c r="J861" s="444" t="s">
        <v>270</v>
      </c>
      <c r="K861" s="444"/>
      <c r="L861" s="444" t="s">
        <v>271</v>
      </c>
      <c r="M861" s="444"/>
    </row>
    <row r="862" spans="1:13" ht="45">
      <c r="A862" s="132"/>
      <c r="B862" s="442"/>
      <c r="C862" s="381" t="s">
        <v>565</v>
      </c>
      <c r="D862" s="381" t="s">
        <v>566</v>
      </c>
      <c r="E862" s="443"/>
      <c r="F862" s="59"/>
      <c r="G862" s="444"/>
      <c r="H862" s="379" t="s">
        <v>568</v>
      </c>
      <c r="I862" s="379" t="s">
        <v>569</v>
      </c>
      <c r="J862" s="379" t="s">
        <v>570</v>
      </c>
      <c r="K862" s="379" t="s">
        <v>566</v>
      </c>
      <c r="L862" s="379" t="s">
        <v>570</v>
      </c>
      <c r="M862" s="379" t="s">
        <v>566</v>
      </c>
    </row>
    <row r="863" spans="1:13">
      <c r="A863" s="132"/>
      <c r="B863" s="361" t="s">
        <v>34</v>
      </c>
      <c r="C863" s="362"/>
      <c r="D863" s="362"/>
      <c r="E863" s="362"/>
      <c r="F863" s="59"/>
      <c r="G863" s="361" t="s">
        <v>34</v>
      </c>
      <c r="H863" s="380"/>
      <c r="I863" s="380"/>
      <c r="J863" s="364"/>
      <c r="K863" s="364"/>
      <c r="L863" s="364"/>
      <c r="M863" s="364"/>
    </row>
    <row r="864" spans="1:13">
      <c r="A864" s="132"/>
      <c r="B864" s="361" t="s">
        <v>35</v>
      </c>
      <c r="C864" s="368"/>
      <c r="D864" s="368"/>
      <c r="E864" s="368"/>
      <c r="F864" s="59"/>
      <c r="G864" s="361" t="s">
        <v>35</v>
      </c>
      <c r="H864" s="380"/>
      <c r="I864" s="380"/>
      <c r="J864" s="366"/>
      <c r="K864" s="366"/>
      <c r="L864" s="366"/>
      <c r="M864" s="366"/>
    </row>
    <row r="865" spans="1:13">
      <c r="A865" s="132"/>
      <c r="B865" s="361" t="s">
        <v>36</v>
      </c>
      <c r="C865" s="368"/>
      <c r="D865" s="368"/>
      <c r="E865" s="368"/>
      <c r="F865" s="59"/>
      <c r="G865" s="361" t="s">
        <v>36</v>
      </c>
      <c r="H865" s="380"/>
      <c r="I865" s="380"/>
      <c r="J865" s="366"/>
      <c r="K865" s="366"/>
      <c r="L865" s="366"/>
      <c r="M865" s="366"/>
    </row>
    <row r="866" spans="1:13">
      <c r="A866" s="132"/>
      <c r="B866" s="361" t="s">
        <v>37</v>
      </c>
      <c r="C866" s="368"/>
      <c r="D866" s="368"/>
      <c r="E866" s="368"/>
      <c r="F866" s="59"/>
      <c r="G866" s="361" t="s">
        <v>37</v>
      </c>
      <c r="H866" s="380"/>
      <c r="I866" s="380"/>
      <c r="J866" s="366"/>
      <c r="K866" s="366"/>
      <c r="L866" s="366"/>
      <c r="M866" s="366"/>
    </row>
    <row r="867" spans="1:13">
      <c r="A867" s="132"/>
      <c r="B867" s="361" t="s">
        <v>38</v>
      </c>
      <c r="C867" s="368"/>
      <c r="D867" s="368"/>
      <c r="E867" s="368"/>
      <c r="F867" s="59"/>
      <c r="G867" s="361" t="s">
        <v>38</v>
      </c>
      <c r="H867" s="380"/>
      <c r="I867" s="380"/>
      <c r="J867" s="366"/>
      <c r="K867" s="366"/>
      <c r="L867" s="366"/>
      <c r="M867" s="366"/>
    </row>
    <row r="868" spans="1:13">
      <c r="A868" s="132"/>
      <c r="B868" s="361" t="s">
        <v>39</v>
      </c>
      <c r="C868" s="362"/>
      <c r="D868" s="362"/>
      <c r="E868" s="362"/>
      <c r="F868" s="59"/>
      <c r="G868" s="361" t="s">
        <v>39</v>
      </c>
      <c r="H868" s="380"/>
      <c r="I868" s="380"/>
      <c r="J868" s="366"/>
      <c r="K868" s="366"/>
      <c r="L868" s="366"/>
      <c r="M868" s="366"/>
    </row>
    <row r="869" spans="1:13">
      <c r="A869" s="132"/>
      <c r="B869" s="361" t="s">
        <v>40</v>
      </c>
      <c r="C869" s="368"/>
      <c r="D869" s="368"/>
      <c r="E869" s="368"/>
      <c r="F869" s="59"/>
      <c r="G869" s="361" t="s">
        <v>40</v>
      </c>
      <c r="H869" s="380"/>
      <c r="I869" s="380"/>
      <c r="J869" s="366"/>
      <c r="K869" s="366"/>
      <c r="L869" s="366"/>
      <c r="M869" s="366"/>
    </row>
    <row r="870" spans="1:13">
      <c r="A870" s="132"/>
      <c r="B870" s="361" t="s">
        <v>41</v>
      </c>
      <c r="C870" s="368"/>
      <c r="D870" s="368"/>
      <c r="E870" s="368"/>
      <c r="F870" s="59"/>
      <c r="G870" s="361" t="s">
        <v>41</v>
      </c>
      <c r="H870" s="380"/>
      <c r="I870" s="380"/>
      <c r="J870" s="366"/>
      <c r="K870" s="366"/>
      <c r="L870" s="366"/>
      <c r="M870" s="366"/>
    </row>
    <row r="871" spans="1:13">
      <c r="A871" s="132"/>
      <c r="B871" s="361" t="s">
        <v>269</v>
      </c>
      <c r="C871" s="368"/>
      <c r="D871" s="368"/>
      <c r="E871" s="368"/>
      <c r="F871" s="59"/>
      <c r="G871" s="361" t="s">
        <v>269</v>
      </c>
      <c r="H871" s="380"/>
      <c r="I871" s="380"/>
      <c r="J871" s="366"/>
      <c r="K871" s="366"/>
      <c r="L871" s="366"/>
      <c r="M871" s="366"/>
    </row>
    <row r="872" spans="1:13">
      <c r="A872" s="132"/>
      <c r="B872" s="361" t="s">
        <v>42</v>
      </c>
      <c r="C872" s="368"/>
      <c r="D872" s="368"/>
      <c r="E872" s="368"/>
      <c r="F872" s="59"/>
      <c r="G872" s="361" t="s">
        <v>42</v>
      </c>
      <c r="H872" s="380"/>
      <c r="I872" s="380"/>
      <c r="J872" s="366"/>
      <c r="K872" s="366"/>
      <c r="L872" s="366"/>
      <c r="M872" s="366"/>
    </row>
    <row r="873" spans="1:13">
      <c r="A873" s="132"/>
      <c r="B873" s="361" t="s">
        <v>43</v>
      </c>
      <c r="C873" s="362"/>
      <c r="D873" s="362"/>
      <c r="E873" s="362"/>
      <c r="F873" s="59"/>
      <c r="G873" s="361" t="s">
        <v>43</v>
      </c>
      <c r="H873" s="380"/>
      <c r="I873" s="380"/>
      <c r="J873" s="366"/>
      <c r="K873" s="366"/>
      <c r="L873" s="366"/>
      <c r="M873" s="366"/>
    </row>
    <row r="874" spans="1:13">
      <c r="A874" s="132"/>
      <c r="B874" s="361" t="s">
        <v>44</v>
      </c>
      <c r="C874" s="368"/>
      <c r="D874" s="368"/>
      <c r="E874" s="368"/>
      <c r="F874" s="59"/>
      <c r="G874" s="361" t="s">
        <v>44</v>
      </c>
      <c r="H874" s="380"/>
      <c r="I874" s="380"/>
      <c r="J874" s="366"/>
      <c r="K874" s="366"/>
      <c r="L874" s="366"/>
      <c r="M874" s="366"/>
    </row>
    <row r="875" spans="1:13"/>
    <row r="876" spans="1:13" ht="15.75">
      <c r="A876" s="129"/>
      <c r="B876" s="372" t="s">
        <v>618</v>
      </c>
      <c r="C876" s="371" t="s">
        <v>571</v>
      </c>
      <c r="D876" s="370"/>
      <c r="F876" s="130"/>
      <c r="G876" s="130"/>
      <c r="H876" s="130"/>
      <c r="I876" s="130"/>
      <c r="J876" s="130"/>
      <c r="K876" s="130"/>
      <c r="L876" s="130"/>
      <c r="M876" s="130"/>
    </row>
    <row r="877" spans="1:13" ht="15.75">
      <c r="A877" s="129"/>
      <c r="B877" s="372"/>
      <c r="C877" s="371" t="s">
        <v>573</v>
      </c>
      <c r="D877" s="366" t="s">
        <v>540</v>
      </c>
      <c r="E877" s="127" t="str">
        <f>IF(LEN(D877)&gt;0,LEFT(D877,3),"")</f>
        <v>BT3</v>
      </c>
      <c r="F877" s="441" t="str">
        <f>IF(E877="BT5","Llenar solo el Formato 1",IF(E877="BT7","Llenar solo el Formato 1",IF(E877="BT6","Llenar solo el Formato 2",IF(E877="BT4","Llenar solo el Formato 2","Llenar solo el Formato 3"))))</f>
        <v>Llenar solo el Formato 3</v>
      </c>
      <c r="G877" s="441"/>
      <c r="H877" s="130"/>
      <c r="I877" s="130"/>
      <c r="J877" s="130"/>
      <c r="K877" s="130"/>
      <c r="L877" s="130"/>
      <c r="M877" s="130"/>
    </row>
    <row r="878" spans="1:13" ht="15.75">
      <c r="A878" s="129"/>
      <c r="B878" s="357" t="s">
        <v>436</v>
      </c>
      <c r="C878" s="130"/>
      <c r="D878" s="130"/>
      <c r="E878" s="130"/>
      <c r="F878" s="130"/>
      <c r="G878" s="357" t="s">
        <v>438</v>
      </c>
      <c r="H878" s="130"/>
      <c r="I878" s="130"/>
      <c r="J878" s="130"/>
      <c r="K878" s="130"/>
      <c r="L878" s="130"/>
      <c r="M878" s="130"/>
    </row>
    <row r="879" spans="1:13">
      <c r="A879" s="132"/>
      <c r="B879" s="442" t="s">
        <v>268</v>
      </c>
      <c r="C879" s="442" t="s">
        <v>439</v>
      </c>
      <c r="D879" s="442"/>
      <c r="E879" s="443" t="s">
        <v>564</v>
      </c>
      <c r="F879" s="59"/>
      <c r="G879" s="444" t="s">
        <v>268</v>
      </c>
      <c r="H879" s="444" t="s">
        <v>265</v>
      </c>
      <c r="I879" s="444"/>
      <c r="J879" s="444" t="s">
        <v>267</v>
      </c>
      <c r="K879" s="444"/>
      <c r="L879" s="444"/>
      <c r="M879" s="444"/>
    </row>
    <row r="880" spans="1:13">
      <c r="A880" s="132"/>
      <c r="B880" s="442"/>
      <c r="C880" s="442"/>
      <c r="D880" s="442"/>
      <c r="E880" s="443"/>
      <c r="F880" s="59"/>
      <c r="G880" s="444"/>
      <c r="H880" s="444"/>
      <c r="I880" s="444"/>
      <c r="J880" s="444" t="s">
        <v>270</v>
      </c>
      <c r="K880" s="444"/>
      <c r="L880" s="444" t="s">
        <v>271</v>
      </c>
      <c r="M880" s="444"/>
    </row>
    <row r="881" spans="1:13" ht="45">
      <c r="A881" s="132"/>
      <c r="B881" s="442"/>
      <c r="C881" s="381" t="s">
        <v>565</v>
      </c>
      <c r="D881" s="381" t="s">
        <v>566</v>
      </c>
      <c r="E881" s="443"/>
      <c r="F881" s="59"/>
      <c r="G881" s="444"/>
      <c r="H881" s="379" t="s">
        <v>568</v>
      </c>
      <c r="I881" s="379" t="s">
        <v>569</v>
      </c>
      <c r="J881" s="379" t="s">
        <v>570</v>
      </c>
      <c r="K881" s="379" t="s">
        <v>566</v>
      </c>
      <c r="L881" s="379" t="s">
        <v>570</v>
      </c>
      <c r="M881" s="379" t="s">
        <v>566</v>
      </c>
    </row>
    <row r="882" spans="1:13">
      <c r="A882" s="132"/>
      <c r="B882" s="361" t="s">
        <v>34</v>
      </c>
      <c r="C882" s="362"/>
      <c r="D882" s="362"/>
      <c r="E882" s="362"/>
      <c r="F882" s="59"/>
      <c r="G882" s="361" t="s">
        <v>34</v>
      </c>
      <c r="H882" s="380"/>
      <c r="I882" s="380"/>
      <c r="J882" s="364"/>
      <c r="K882" s="364"/>
      <c r="L882" s="364"/>
      <c r="M882" s="364"/>
    </row>
    <row r="883" spans="1:13">
      <c r="A883" s="132"/>
      <c r="B883" s="361" t="s">
        <v>35</v>
      </c>
      <c r="C883" s="368"/>
      <c r="D883" s="368"/>
      <c r="E883" s="368"/>
      <c r="F883" s="59"/>
      <c r="G883" s="361" t="s">
        <v>35</v>
      </c>
      <c r="H883" s="380"/>
      <c r="I883" s="380"/>
      <c r="J883" s="366"/>
      <c r="K883" s="366"/>
      <c r="L883" s="366"/>
      <c r="M883" s="366"/>
    </row>
    <row r="884" spans="1:13">
      <c r="A884" s="132"/>
      <c r="B884" s="361" t="s">
        <v>36</v>
      </c>
      <c r="C884" s="368"/>
      <c r="D884" s="368"/>
      <c r="E884" s="368"/>
      <c r="F884" s="59"/>
      <c r="G884" s="361" t="s">
        <v>36</v>
      </c>
      <c r="H884" s="380"/>
      <c r="I884" s="380"/>
      <c r="J884" s="366"/>
      <c r="K884" s="366"/>
      <c r="L884" s="366"/>
      <c r="M884" s="366"/>
    </row>
    <row r="885" spans="1:13">
      <c r="A885" s="132"/>
      <c r="B885" s="361" t="s">
        <v>37</v>
      </c>
      <c r="C885" s="368"/>
      <c r="D885" s="368"/>
      <c r="E885" s="368"/>
      <c r="F885" s="59"/>
      <c r="G885" s="361" t="s">
        <v>37</v>
      </c>
      <c r="H885" s="380"/>
      <c r="I885" s="380"/>
      <c r="J885" s="366"/>
      <c r="K885" s="366"/>
      <c r="L885" s="366"/>
      <c r="M885" s="366"/>
    </row>
    <row r="886" spans="1:13">
      <c r="A886" s="132"/>
      <c r="B886" s="361" t="s">
        <v>38</v>
      </c>
      <c r="C886" s="368"/>
      <c r="D886" s="368"/>
      <c r="E886" s="368"/>
      <c r="F886" s="59"/>
      <c r="G886" s="361" t="s">
        <v>38</v>
      </c>
      <c r="H886" s="380"/>
      <c r="I886" s="380"/>
      <c r="J886" s="366"/>
      <c r="K886" s="366"/>
      <c r="L886" s="366"/>
      <c r="M886" s="366"/>
    </row>
    <row r="887" spans="1:13">
      <c r="A887" s="132"/>
      <c r="B887" s="361" t="s">
        <v>39</v>
      </c>
      <c r="C887" s="362"/>
      <c r="D887" s="362"/>
      <c r="E887" s="362"/>
      <c r="F887" s="59"/>
      <c r="G887" s="361" t="s">
        <v>39</v>
      </c>
      <c r="H887" s="380"/>
      <c r="I887" s="380"/>
      <c r="J887" s="366"/>
      <c r="K887" s="366"/>
      <c r="L887" s="366"/>
      <c r="M887" s="366"/>
    </row>
    <row r="888" spans="1:13">
      <c r="A888" s="132"/>
      <c r="B888" s="361" t="s">
        <v>40</v>
      </c>
      <c r="C888" s="368"/>
      <c r="D888" s="368"/>
      <c r="E888" s="368"/>
      <c r="F888" s="59"/>
      <c r="G888" s="361" t="s">
        <v>40</v>
      </c>
      <c r="H888" s="380"/>
      <c r="I888" s="380"/>
      <c r="J888" s="366"/>
      <c r="K888" s="366"/>
      <c r="L888" s="366"/>
      <c r="M888" s="366"/>
    </row>
    <row r="889" spans="1:13">
      <c r="A889" s="132"/>
      <c r="B889" s="361" t="s">
        <v>41</v>
      </c>
      <c r="C889" s="368"/>
      <c r="D889" s="368"/>
      <c r="E889" s="368"/>
      <c r="F889" s="59"/>
      <c r="G889" s="361" t="s">
        <v>41</v>
      </c>
      <c r="H889" s="380"/>
      <c r="I889" s="380"/>
      <c r="J889" s="366"/>
      <c r="K889" s="366"/>
      <c r="L889" s="366"/>
      <c r="M889" s="366"/>
    </row>
    <row r="890" spans="1:13">
      <c r="A890" s="132"/>
      <c r="B890" s="361" t="s">
        <v>269</v>
      </c>
      <c r="C890" s="368"/>
      <c r="D890" s="368"/>
      <c r="E890" s="368"/>
      <c r="F890" s="59"/>
      <c r="G890" s="361" t="s">
        <v>269</v>
      </c>
      <c r="H890" s="380"/>
      <c r="I890" s="380"/>
      <c r="J890" s="366"/>
      <c r="K890" s="366"/>
      <c r="L890" s="366"/>
      <c r="M890" s="366"/>
    </row>
    <row r="891" spans="1:13">
      <c r="A891" s="132"/>
      <c r="B891" s="361" t="s">
        <v>42</v>
      </c>
      <c r="C891" s="368"/>
      <c r="D891" s="368"/>
      <c r="E891" s="368"/>
      <c r="F891" s="59"/>
      <c r="G891" s="361" t="s">
        <v>42</v>
      </c>
      <c r="H891" s="380"/>
      <c r="I891" s="380"/>
      <c r="J891" s="366"/>
      <c r="K891" s="366"/>
      <c r="L891" s="366"/>
      <c r="M891" s="366"/>
    </row>
    <row r="892" spans="1:13">
      <c r="A892" s="132"/>
      <c r="B892" s="361" t="s">
        <v>43</v>
      </c>
      <c r="C892" s="362"/>
      <c r="D892" s="362"/>
      <c r="E892" s="362"/>
      <c r="F892" s="59"/>
      <c r="G892" s="361" t="s">
        <v>43</v>
      </c>
      <c r="H892" s="380"/>
      <c r="I892" s="380"/>
      <c r="J892" s="366"/>
      <c r="K892" s="366"/>
      <c r="L892" s="366"/>
      <c r="M892" s="366"/>
    </row>
    <row r="893" spans="1:13">
      <c r="A893" s="132"/>
      <c r="B893" s="361" t="s">
        <v>44</v>
      </c>
      <c r="C893" s="368"/>
      <c r="D893" s="368"/>
      <c r="E893" s="368"/>
      <c r="F893" s="59"/>
      <c r="G893" s="361" t="s">
        <v>44</v>
      </c>
      <c r="H893" s="380"/>
      <c r="I893" s="380"/>
      <c r="J893" s="366"/>
      <c r="K893" s="366"/>
      <c r="L893" s="366"/>
      <c r="M893" s="366"/>
    </row>
    <row r="894" spans="1:13"/>
    <row r="895" spans="1:13" ht="15.75">
      <c r="A895" s="129"/>
      <c r="B895" s="372" t="s">
        <v>619</v>
      </c>
      <c r="C895" s="371" t="s">
        <v>571</v>
      </c>
      <c r="D895" s="370"/>
      <c r="F895" s="130"/>
      <c r="G895" s="130"/>
      <c r="H895" s="130"/>
      <c r="I895" s="130"/>
      <c r="J895" s="130"/>
      <c r="K895" s="130"/>
      <c r="L895" s="130"/>
      <c r="M895" s="130"/>
    </row>
    <row r="896" spans="1:13" ht="15.75">
      <c r="A896" s="129"/>
      <c r="B896" s="372"/>
      <c r="C896" s="371" t="s">
        <v>573</v>
      </c>
      <c r="D896" s="366" t="s">
        <v>540</v>
      </c>
      <c r="E896" s="127" t="str">
        <f>IF(LEN(D896)&gt;0,LEFT(D896,3),"")</f>
        <v>BT3</v>
      </c>
      <c r="F896" s="441" t="str">
        <f>IF(E896="BT5","Llenar solo el Formato 1",IF(E896="BT7","Llenar solo el Formato 1",IF(E896="BT6","Llenar solo el Formato 2",IF(E896="BT4","Llenar solo el Formato 2","Llenar solo el Formato 3"))))</f>
        <v>Llenar solo el Formato 3</v>
      </c>
      <c r="G896" s="441"/>
      <c r="H896" s="130"/>
      <c r="I896" s="130"/>
      <c r="J896" s="130"/>
      <c r="K896" s="130"/>
      <c r="L896" s="130"/>
      <c r="M896" s="130"/>
    </row>
    <row r="897" spans="1:13" ht="15.75">
      <c r="A897" s="129"/>
      <c r="B897" s="357" t="s">
        <v>436</v>
      </c>
      <c r="C897" s="130"/>
      <c r="D897" s="130"/>
      <c r="E897" s="130"/>
      <c r="F897" s="130"/>
      <c r="G897" s="357" t="s">
        <v>438</v>
      </c>
      <c r="H897" s="130"/>
      <c r="I897" s="130"/>
      <c r="J897" s="130"/>
      <c r="K897" s="130"/>
      <c r="L897" s="130"/>
      <c r="M897" s="130"/>
    </row>
    <row r="898" spans="1:13">
      <c r="A898" s="132"/>
      <c r="B898" s="442" t="s">
        <v>268</v>
      </c>
      <c r="C898" s="442" t="s">
        <v>439</v>
      </c>
      <c r="D898" s="442"/>
      <c r="E898" s="443" t="s">
        <v>564</v>
      </c>
      <c r="F898" s="59"/>
      <c r="G898" s="444" t="s">
        <v>268</v>
      </c>
      <c r="H898" s="444" t="s">
        <v>265</v>
      </c>
      <c r="I898" s="444"/>
      <c r="J898" s="444" t="s">
        <v>267</v>
      </c>
      <c r="K898" s="444"/>
      <c r="L898" s="444"/>
      <c r="M898" s="444"/>
    </row>
    <row r="899" spans="1:13">
      <c r="A899" s="132"/>
      <c r="B899" s="442"/>
      <c r="C899" s="442"/>
      <c r="D899" s="442"/>
      <c r="E899" s="443"/>
      <c r="F899" s="59"/>
      <c r="G899" s="444"/>
      <c r="H899" s="444"/>
      <c r="I899" s="444"/>
      <c r="J899" s="444" t="s">
        <v>270</v>
      </c>
      <c r="K899" s="444"/>
      <c r="L899" s="444" t="s">
        <v>271</v>
      </c>
      <c r="M899" s="444"/>
    </row>
    <row r="900" spans="1:13" ht="45">
      <c r="A900" s="132"/>
      <c r="B900" s="442"/>
      <c r="C900" s="381" t="s">
        <v>565</v>
      </c>
      <c r="D900" s="381" t="s">
        <v>566</v>
      </c>
      <c r="E900" s="443"/>
      <c r="F900" s="59"/>
      <c r="G900" s="444"/>
      <c r="H900" s="379" t="s">
        <v>568</v>
      </c>
      <c r="I900" s="379" t="s">
        <v>569</v>
      </c>
      <c r="J900" s="379" t="s">
        <v>570</v>
      </c>
      <c r="K900" s="379" t="s">
        <v>566</v>
      </c>
      <c r="L900" s="379" t="s">
        <v>570</v>
      </c>
      <c r="M900" s="379" t="s">
        <v>566</v>
      </c>
    </row>
    <row r="901" spans="1:13">
      <c r="A901" s="132"/>
      <c r="B901" s="361" t="s">
        <v>34</v>
      </c>
      <c r="C901" s="362"/>
      <c r="D901" s="362"/>
      <c r="E901" s="362"/>
      <c r="F901" s="59"/>
      <c r="G901" s="361" t="s">
        <v>34</v>
      </c>
      <c r="H901" s="380"/>
      <c r="I901" s="380"/>
      <c r="J901" s="364"/>
      <c r="K901" s="364"/>
      <c r="L901" s="364"/>
      <c r="M901" s="364"/>
    </row>
    <row r="902" spans="1:13">
      <c r="A902" s="132"/>
      <c r="B902" s="361" t="s">
        <v>35</v>
      </c>
      <c r="C902" s="368"/>
      <c r="D902" s="368"/>
      <c r="E902" s="368"/>
      <c r="F902" s="59"/>
      <c r="G902" s="361" t="s">
        <v>35</v>
      </c>
      <c r="H902" s="380"/>
      <c r="I902" s="380"/>
      <c r="J902" s="366"/>
      <c r="K902" s="366"/>
      <c r="L902" s="366"/>
      <c r="M902" s="366"/>
    </row>
    <row r="903" spans="1:13">
      <c r="A903" s="132"/>
      <c r="B903" s="361" t="s">
        <v>36</v>
      </c>
      <c r="C903" s="368"/>
      <c r="D903" s="368"/>
      <c r="E903" s="368"/>
      <c r="F903" s="59"/>
      <c r="G903" s="361" t="s">
        <v>36</v>
      </c>
      <c r="H903" s="380"/>
      <c r="I903" s="380"/>
      <c r="J903" s="366"/>
      <c r="K903" s="366"/>
      <c r="L903" s="366"/>
      <c r="M903" s="366"/>
    </row>
    <row r="904" spans="1:13">
      <c r="A904" s="132"/>
      <c r="B904" s="361" t="s">
        <v>37</v>
      </c>
      <c r="C904" s="368"/>
      <c r="D904" s="368"/>
      <c r="E904" s="368"/>
      <c r="F904" s="59"/>
      <c r="G904" s="361" t="s">
        <v>37</v>
      </c>
      <c r="H904" s="380"/>
      <c r="I904" s="380"/>
      <c r="J904" s="366"/>
      <c r="K904" s="366"/>
      <c r="L904" s="366"/>
      <c r="M904" s="366"/>
    </row>
    <row r="905" spans="1:13">
      <c r="A905" s="132"/>
      <c r="B905" s="361" t="s">
        <v>38</v>
      </c>
      <c r="C905" s="368"/>
      <c r="D905" s="368"/>
      <c r="E905" s="368"/>
      <c r="F905" s="59"/>
      <c r="G905" s="361" t="s">
        <v>38</v>
      </c>
      <c r="H905" s="380"/>
      <c r="I905" s="380"/>
      <c r="J905" s="366"/>
      <c r="K905" s="366"/>
      <c r="L905" s="366"/>
      <c r="M905" s="366"/>
    </row>
    <row r="906" spans="1:13">
      <c r="A906" s="132"/>
      <c r="B906" s="361" t="s">
        <v>39</v>
      </c>
      <c r="C906" s="362"/>
      <c r="D906" s="362"/>
      <c r="E906" s="362"/>
      <c r="F906" s="59"/>
      <c r="G906" s="361" t="s">
        <v>39</v>
      </c>
      <c r="H906" s="380"/>
      <c r="I906" s="380"/>
      <c r="J906" s="366"/>
      <c r="K906" s="366"/>
      <c r="L906" s="366"/>
      <c r="M906" s="366"/>
    </row>
    <row r="907" spans="1:13">
      <c r="A907" s="132"/>
      <c r="B907" s="361" t="s">
        <v>40</v>
      </c>
      <c r="C907" s="368"/>
      <c r="D907" s="368"/>
      <c r="E907" s="368"/>
      <c r="F907" s="59"/>
      <c r="G907" s="361" t="s">
        <v>40</v>
      </c>
      <c r="H907" s="380"/>
      <c r="I907" s="380"/>
      <c r="J907" s="366"/>
      <c r="K907" s="366"/>
      <c r="L907" s="366"/>
      <c r="M907" s="366"/>
    </row>
    <row r="908" spans="1:13">
      <c r="A908" s="132"/>
      <c r="B908" s="361" t="s">
        <v>41</v>
      </c>
      <c r="C908" s="368"/>
      <c r="D908" s="368"/>
      <c r="E908" s="368"/>
      <c r="F908" s="59"/>
      <c r="G908" s="361" t="s">
        <v>41</v>
      </c>
      <c r="H908" s="380"/>
      <c r="I908" s="380"/>
      <c r="J908" s="366"/>
      <c r="K908" s="366"/>
      <c r="L908" s="366"/>
      <c r="M908" s="366"/>
    </row>
    <row r="909" spans="1:13">
      <c r="A909" s="132"/>
      <c r="B909" s="361" t="s">
        <v>269</v>
      </c>
      <c r="C909" s="368"/>
      <c r="D909" s="368"/>
      <c r="E909" s="368"/>
      <c r="F909" s="59"/>
      <c r="G909" s="361" t="s">
        <v>269</v>
      </c>
      <c r="H909" s="380"/>
      <c r="I909" s="380"/>
      <c r="J909" s="366"/>
      <c r="K909" s="366"/>
      <c r="L909" s="366"/>
      <c r="M909" s="366"/>
    </row>
    <row r="910" spans="1:13">
      <c r="A910" s="132"/>
      <c r="B910" s="361" t="s">
        <v>42</v>
      </c>
      <c r="C910" s="368"/>
      <c r="D910" s="368"/>
      <c r="E910" s="368"/>
      <c r="F910" s="59"/>
      <c r="G910" s="361" t="s">
        <v>42</v>
      </c>
      <c r="H910" s="380"/>
      <c r="I910" s="380"/>
      <c r="J910" s="366"/>
      <c r="K910" s="366"/>
      <c r="L910" s="366"/>
      <c r="M910" s="366"/>
    </row>
    <row r="911" spans="1:13">
      <c r="A911" s="132"/>
      <c r="B911" s="361" t="s">
        <v>43</v>
      </c>
      <c r="C911" s="362"/>
      <c r="D911" s="362"/>
      <c r="E911" s="362"/>
      <c r="F911" s="59"/>
      <c r="G911" s="361" t="s">
        <v>43</v>
      </c>
      <c r="H911" s="380"/>
      <c r="I911" s="380"/>
      <c r="J911" s="366"/>
      <c r="K911" s="366"/>
      <c r="L911" s="366"/>
      <c r="M911" s="366"/>
    </row>
    <row r="912" spans="1:13">
      <c r="A912" s="132"/>
      <c r="B912" s="361" t="s">
        <v>44</v>
      </c>
      <c r="C912" s="368"/>
      <c r="D912" s="368"/>
      <c r="E912" s="368"/>
      <c r="F912" s="59"/>
      <c r="G912" s="361" t="s">
        <v>44</v>
      </c>
      <c r="H912" s="380"/>
      <c r="I912" s="380"/>
      <c r="J912" s="366"/>
      <c r="K912" s="366"/>
      <c r="L912" s="366"/>
      <c r="M912" s="366"/>
    </row>
    <row r="913" spans="1:13"/>
    <row r="914" spans="1:13" ht="15.75">
      <c r="A914" s="129"/>
      <c r="B914" s="372" t="s">
        <v>620</v>
      </c>
      <c r="C914" s="371" t="s">
        <v>571</v>
      </c>
      <c r="D914" s="370"/>
      <c r="F914" s="130"/>
      <c r="G914" s="130"/>
      <c r="H914" s="130"/>
      <c r="I914" s="130"/>
      <c r="J914" s="130"/>
      <c r="K914" s="130"/>
      <c r="L914" s="130"/>
      <c r="M914" s="130"/>
    </row>
    <row r="915" spans="1:13" ht="15.75">
      <c r="A915" s="129"/>
      <c r="B915" s="372"/>
      <c r="C915" s="371" t="s">
        <v>573</v>
      </c>
      <c r="D915" s="366" t="s">
        <v>540</v>
      </c>
      <c r="E915" s="127" t="str">
        <f>IF(LEN(D915)&gt;0,LEFT(D915,3),"")</f>
        <v>BT3</v>
      </c>
      <c r="F915" s="441" t="str">
        <f>IF(E915="BT5","Llenar solo el Formato 1",IF(E915="BT7","Llenar solo el Formato 1",IF(E915="BT6","Llenar solo el Formato 2",IF(E915="BT4","Llenar solo el Formato 2","Llenar solo el Formato 3"))))</f>
        <v>Llenar solo el Formato 3</v>
      </c>
      <c r="G915" s="441"/>
      <c r="H915" s="130"/>
      <c r="I915" s="130"/>
      <c r="J915" s="130"/>
      <c r="K915" s="130"/>
      <c r="L915" s="130"/>
      <c r="M915" s="130"/>
    </row>
    <row r="916" spans="1:13" ht="15.75">
      <c r="A916" s="129"/>
      <c r="B916" s="357" t="s">
        <v>436</v>
      </c>
      <c r="C916" s="130"/>
      <c r="D916" s="130"/>
      <c r="E916" s="130"/>
      <c r="F916" s="130"/>
      <c r="G916" s="357" t="s">
        <v>438</v>
      </c>
      <c r="H916" s="130"/>
      <c r="I916" s="130"/>
      <c r="J916" s="130"/>
      <c r="K916" s="130"/>
      <c r="L916" s="130"/>
      <c r="M916" s="130"/>
    </row>
    <row r="917" spans="1:13">
      <c r="A917" s="132"/>
      <c r="B917" s="442" t="s">
        <v>268</v>
      </c>
      <c r="C917" s="442" t="s">
        <v>439</v>
      </c>
      <c r="D917" s="442"/>
      <c r="E917" s="443" t="s">
        <v>564</v>
      </c>
      <c r="F917" s="59"/>
      <c r="G917" s="444" t="s">
        <v>268</v>
      </c>
      <c r="H917" s="444" t="s">
        <v>265</v>
      </c>
      <c r="I917" s="444"/>
      <c r="J917" s="444" t="s">
        <v>267</v>
      </c>
      <c r="K917" s="444"/>
      <c r="L917" s="444"/>
      <c r="M917" s="444"/>
    </row>
    <row r="918" spans="1:13">
      <c r="A918" s="132"/>
      <c r="B918" s="442"/>
      <c r="C918" s="442"/>
      <c r="D918" s="442"/>
      <c r="E918" s="443"/>
      <c r="F918" s="59"/>
      <c r="G918" s="444"/>
      <c r="H918" s="444"/>
      <c r="I918" s="444"/>
      <c r="J918" s="444" t="s">
        <v>270</v>
      </c>
      <c r="K918" s="444"/>
      <c r="L918" s="444" t="s">
        <v>271</v>
      </c>
      <c r="M918" s="444"/>
    </row>
    <row r="919" spans="1:13" ht="45">
      <c r="A919" s="132"/>
      <c r="B919" s="442"/>
      <c r="C919" s="381" t="s">
        <v>565</v>
      </c>
      <c r="D919" s="381" t="s">
        <v>566</v>
      </c>
      <c r="E919" s="443"/>
      <c r="F919" s="59"/>
      <c r="G919" s="444"/>
      <c r="H919" s="379" t="s">
        <v>568</v>
      </c>
      <c r="I919" s="379" t="s">
        <v>569</v>
      </c>
      <c r="J919" s="379" t="s">
        <v>570</v>
      </c>
      <c r="K919" s="379" t="s">
        <v>566</v>
      </c>
      <c r="L919" s="379" t="s">
        <v>570</v>
      </c>
      <c r="M919" s="379" t="s">
        <v>566</v>
      </c>
    </row>
    <row r="920" spans="1:13">
      <c r="A920" s="132"/>
      <c r="B920" s="361" t="s">
        <v>34</v>
      </c>
      <c r="C920" s="362"/>
      <c r="D920" s="362"/>
      <c r="E920" s="362"/>
      <c r="F920" s="59"/>
      <c r="G920" s="361" t="s">
        <v>34</v>
      </c>
      <c r="H920" s="380"/>
      <c r="I920" s="380"/>
      <c r="J920" s="364"/>
      <c r="K920" s="364"/>
      <c r="L920" s="364"/>
      <c r="M920" s="364"/>
    </row>
    <row r="921" spans="1:13">
      <c r="A921" s="132"/>
      <c r="B921" s="361" t="s">
        <v>35</v>
      </c>
      <c r="C921" s="368"/>
      <c r="D921" s="368"/>
      <c r="E921" s="368"/>
      <c r="F921" s="59"/>
      <c r="G921" s="361" t="s">
        <v>35</v>
      </c>
      <c r="H921" s="380"/>
      <c r="I921" s="380"/>
      <c r="J921" s="366"/>
      <c r="K921" s="366"/>
      <c r="L921" s="366"/>
      <c r="M921" s="366"/>
    </row>
    <row r="922" spans="1:13">
      <c r="A922" s="132"/>
      <c r="B922" s="361" t="s">
        <v>36</v>
      </c>
      <c r="C922" s="368"/>
      <c r="D922" s="368"/>
      <c r="E922" s="368"/>
      <c r="F922" s="59"/>
      <c r="G922" s="361" t="s">
        <v>36</v>
      </c>
      <c r="H922" s="380"/>
      <c r="I922" s="380"/>
      <c r="J922" s="366"/>
      <c r="K922" s="366"/>
      <c r="L922" s="366"/>
      <c r="M922" s="366"/>
    </row>
    <row r="923" spans="1:13">
      <c r="A923" s="132"/>
      <c r="B923" s="361" t="s">
        <v>37</v>
      </c>
      <c r="C923" s="368"/>
      <c r="D923" s="368"/>
      <c r="E923" s="368"/>
      <c r="F923" s="59"/>
      <c r="G923" s="361" t="s">
        <v>37</v>
      </c>
      <c r="H923" s="380"/>
      <c r="I923" s="380"/>
      <c r="J923" s="366"/>
      <c r="K923" s="366"/>
      <c r="L923" s="366"/>
      <c r="M923" s="366"/>
    </row>
    <row r="924" spans="1:13">
      <c r="A924" s="132"/>
      <c r="B924" s="361" t="s">
        <v>38</v>
      </c>
      <c r="C924" s="368"/>
      <c r="D924" s="368"/>
      <c r="E924" s="368"/>
      <c r="F924" s="59"/>
      <c r="G924" s="361" t="s">
        <v>38</v>
      </c>
      <c r="H924" s="380"/>
      <c r="I924" s="380"/>
      <c r="J924" s="366"/>
      <c r="K924" s="366"/>
      <c r="L924" s="366"/>
      <c r="M924" s="366"/>
    </row>
    <row r="925" spans="1:13">
      <c r="A925" s="132"/>
      <c r="B925" s="361" t="s">
        <v>39</v>
      </c>
      <c r="C925" s="362"/>
      <c r="D925" s="362"/>
      <c r="E925" s="362"/>
      <c r="F925" s="59"/>
      <c r="G925" s="361" t="s">
        <v>39</v>
      </c>
      <c r="H925" s="380"/>
      <c r="I925" s="380"/>
      <c r="J925" s="366"/>
      <c r="K925" s="366"/>
      <c r="L925" s="366"/>
      <c r="M925" s="366"/>
    </row>
    <row r="926" spans="1:13">
      <c r="A926" s="132"/>
      <c r="B926" s="361" t="s">
        <v>40</v>
      </c>
      <c r="C926" s="368"/>
      <c r="D926" s="368"/>
      <c r="E926" s="368"/>
      <c r="F926" s="59"/>
      <c r="G926" s="361" t="s">
        <v>40</v>
      </c>
      <c r="H926" s="380"/>
      <c r="I926" s="380"/>
      <c r="J926" s="366"/>
      <c r="K926" s="366"/>
      <c r="L926" s="366"/>
      <c r="M926" s="366"/>
    </row>
    <row r="927" spans="1:13">
      <c r="A927" s="132"/>
      <c r="B927" s="361" t="s">
        <v>41</v>
      </c>
      <c r="C927" s="368"/>
      <c r="D927" s="368"/>
      <c r="E927" s="368"/>
      <c r="F927" s="59"/>
      <c r="G927" s="361" t="s">
        <v>41</v>
      </c>
      <c r="H927" s="380"/>
      <c r="I927" s="380"/>
      <c r="J927" s="366"/>
      <c r="K927" s="366"/>
      <c r="L927" s="366"/>
      <c r="M927" s="366"/>
    </row>
    <row r="928" spans="1:13">
      <c r="A928" s="132"/>
      <c r="B928" s="361" t="s">
        <v>269</v>
      </c>
      <c r="C928" s="368"/>
      <c r="D928" s="368"/>
      <c r="E928" s="368"/>
      <c r="F928" s="59"/>
      <c r="G928" s="361" t="s">
        <v>269</v>
      </c>
      <c r="H928" s="380"/>
      <c r="I928" s="380"/>
      <c r="J928" s="366"/>
      <c r="K928" s="366"/>
      <c r="L928" s="366"/>
      <c r="M928" s="366"/>
    </row>
    <row r="929" spans="1:13">
      <c r="A929" s="132"/>
      <c r="B929" s="361" t="s">
        <v>42</v>
      </c>
      <c r="C929" s="368"/>
      <c r="D929" s="368"/>
      <c r="E929" s="368"/>
      <c r="F929" s="59"/>
      <c r="G929" s="361" t="s">
        <v>42</v>
      </c>
      <c r="H929" s="380"/>
      <c r="I929" s="380"/>
      <c r="J929" s="366"/>
      <c r="K929" s="366"/>
      <c r="L929" s="366"/>
      <c r="M929" s="366"/>
    </row>
    <row r="930" spans="1:13">
      <c r="A930" s="132"/>
      <c r="B930" s="361" t="s">
        <v>43</v>
      </c>
      <c r="C930" s="362"/>
      <c r="D930" s="362"/>
      <c r="E930" s="362"/>
      <c r="F930" s="59"/>
      <c r="G930" s="361" t="s">
        <v>43</v>
      </c>
      <c r="H930" s="380"/>
      <c r="I930" s="380"/>
      <c r="J930" s="366"/>
      <c r="K930" s="366"/>
      <c r="L930" s="366"/>
      <c r="M930" s="366"/>
    </row>
    <row r="931" spans="1:13">
      <c r="A931" s="132"/>
      <c r="B931" s="361" t="s">
        <v>44</v>
      </c>
      <c r="C931" s="368"/>
      <c r="D931" s="368"/>
      <c r="E931" s="368"/>
      <c r="F931" s="59"/>
      <c r="G931" s="361" t="s">
        <v>44</v>
      </c>
      <c r="H931" s="380"/>
      <c r="I931" s="380"/>
      <c r="J931" s="366"/>
      <c r="K931" s="366"/>
      <c r="L931" s="366"/>
      <c r="M931" s="366"/>
    </row>
    <row r="932" spans="1:13"/>
    <row r="933" spans="1:13" ht="15.75">
      <c r="A933" s="129"/>
      <c r="B933" s="372" t="s">
        <v>621</v>
      </c>
      <c r="C933" s="371" t="s">
        <v>571</v>
      </c>
      <c r="D933" s="370"/>
      <c r="F933" s="130"/>
      <c r="G933" s="130"/>
      <c r="H933" s="130"/>
      <c r="I933" s="130"/>
      <c r="J933" s="130"/>
      <c r="K933" s="130"/>
      <c r="L933" s="130"/>
      <c r="M933" s="130"/>
    </row>
    <row r="934" spans="1:13" ht="15.75">
      <c r="A934" s="129"/>
      <c r="B934" s="372"/>
      <c r="C934" s="371" t="s">
        <v>573</v>
      </c>
      <c r="D934" s="366" t="s">
        <v>540</v>
      </c>
      <c r="E934" s="127" t="str">
        <f>IF(LEN(D934)&gt;0,LEFT(D934,3),"")</f>
        <v>BT3</v>
      </c>
      <c r="F934" s="441" t="str">
        <f>IF(E934="BT5","Llenar solo el Formato 1",IF(E934="BT7","Llenar solo el Formato 1",IF(E934="BT6","Llenar solo el Formato 2",IF(E934="BT4","Llenar solo el Formato 2","Llenar solo el Formato 3"))))</f>
        <v>Llenar solo el Formato 3</v>
      </c>
      <c r="G934" s="441"/>
      <c r="H934" s="130"/>
      <c r="I934" s="130"/>
      <c r="J934" s="130"/>
      <c r="K934" s="130"/>
      <c r="L934" s="130"/>
      <c r="M934" s="130"/>
    </row>
    <row r="935" spans="1:13" ht="15.75">
      <c r="A935" s="129"/>
      <c r="B935" s="357" t="s">
        <v>436</v>
      </c>
      <c r="C935" s="130"/>
      <c r="D935" s="130"/>
      <c r="E935" s="130"/>
      <c r="F935" s="130"/>
      <c r="G935" s="357" t="s">
        <v>438</v>
      </c>
      <c r="H935" s="130"/>
      <c r="I935" s="130"/>
      <c r="J935" s="130"/>
      <c r="K935" s="130"/>
      <c r="L935" s="130"/>
      <c r="M935" s="130"/>
    </row>
    <row r="936" spans="1:13">
      <c r="A936" s="132"/>
      <c r="B936" s="442" t="s">
        <v>268</v>
      </c>
      <c r="C936" s="442" t="s">
        <v>439</v>
      </c>
      <c r="D936" s="442"/>
      <c r="E936" s="443" t="s">
        <v>564</v>
      </c>
      <c r="F936" s="59"/>
      <c r="G936" s="444" t="s">
        <v>268</v>
      </c>
      <c r="H936" s="444" t="s">
        <v>265</v>
      </c>
      <c r="I936" s="444"/>
      <c r="J936" s="444" t="s">
        <v>267</v>
      </c>
      <c r="K936" s="444"/>
      <c r="L936" s="444"/>
      <c r="M936" s="444"/>
    </row>
    <row r="937" spans="1:13">
      <c r="A937" s="132"/>
      <c r="B937" s="442"/>
      <c r="C937" s="442"/>
      <c r="D937" s="442"/>
      <c r="E937" s="443"/>
      <c r="F937" s="59"/>
      <c r="G937" s="444"/>
      <c r="H937" s="444"/>
      <c r="I937" s="444"/>
      <c r="J937" s="444" t="s">
        <v>270</v>
      </c>
      <c r="K937" s="444"/>
      <c r="L937" s="444" t="s">
        <v>271</v>
      </c>
      <c r="M937" s="444"/>
    </row>
    <row r="938" spans="1:13" ht="45">
      <c r="A938" s="132"/>
      <c r="B938" s="442"/>
      <c r="C938" s="381" t="s">
        <v>565</v>
      </c>
      <c r="D938" s="381" t="s">
        <v>566</v>
      </c>
      <c r="E938" s="443"/>
      <c r="F938" s="59"/>
      <c r="G938" s="444"/>
      <c r="H938" s="379" t="s">
        <v>568</v>
      </c>
      <c r="I938" s="379" t="s">
        <v>569</v>
      </c>
      <c r="J938" s="379" t="s">
        <v>570</v>
      </c>
      <c r="K938" s="379" t="s">
        <v>566</v>
      </c>
      <c r="L938" s="379" t="s">
        <v>570</v>
      </c>
      <c r="M938" s="379" t="s">
        <v>566</v>
      </c>
    </row>
    <row r="939" spans="1:13">
      <c r="A939" s="132"/>
      <c r="B939" s="361" t="s">
        <v>34</v>
      </c>
      <c r="C939" s="362"/>
      <c r="D939" s="362"/>
      <c r="E939" s="362"/>
      <c r="F939" s="59"/>
      <c r="G939" s="361" t="s">
        <v>34</v>
      </c>
      <c r="H939" s="380"/>
      <c r="I939" s="380"/>
      <c r="J939" s="364"/>
      <c r="K939" s="364"/>
      <c r="L939" s="364"/>
      <c r="M939" s="364"/>
    </row>
    <row r="940" spans="1:13">
      <c r="A940" s="132"/>
      <c r="B940" s="361" t="s">
        <v>35</v>
      </c>
      <c r="C940" s="368"/>
      <c r="D940" s="368"/>
      <c r="E940" s="368"/>
      <c r="F940" s="59"/>
      <c r="G940" s="361" t="s">
        <v>35</v>
      </c>
      <c r="H940" s="380"/>
      <c r="I940" s="380"/>
      <c r="J940" s="366"/>
      <c r="K940" s="366"/>
      <c r="L940" s="366"/>
      <c r="M940" s="366"/>
    </row>
    <row r="941" spans="1:13">
      <c r="A941" s="132"/>
      <c r="B941" s="361" t="s">
        <v>36</v>
      </c>
      <c r="C941" s="368"/>
      <c r="D941" s="368"/>
      <c r="E941" s="368"/>
      <c r="F941" s="59"/>
      <c r="G941" s="361" t="s">
        <v>36</v>
      </c>
      <c r="H941" s="380"/>
      <c r="I941" s="380"/>
      <c r="J941" s="366"/>
      <c r="K941" s="366"/>
      <c r="L941" s="366"/>
      <c r="M941" s="366"/>
    </row>
    <row r="942" spans="1:13">
      <c r="A942" s="132"/>
      <c r="B942" s="361" t="s">
        <v>37</v>
      </c>
      <c r="C942" s="368"/>
      <c r="D942" s="368"/>
      <c r="E942" s="368"/>
      <c r="F942" s="59"/>
      <c r="G942" s="361" t="s">
        <v>37</v>
      </c>
      <c r="H942" s="380"/>
      <c r="I942" s="380"/>
      <c r="J942" s="366"/>
      <c r="K942" s="366"/>
      <c r="L942" s="366"/>
      <c r="M942" s="366"/>
    </row>
    <row r="943" spans="1:13">
      <c r="A943" s="132"/>
      <c r="B943" s="361" t="s">
        <v>38</v>
      </c>
      <c r="C943" s="368"/>
      <c r="D943" s="368"/>
      <c r="E943" s="368"/>
      <c r="F943" s="59"/>
      <c r="G943" s="361" t="s">
        <v>38</v>
      </c>
      <c r="H943" s="380"/>
      <c r="I943" s="380"/>
      <c r="J943" s="366"/>
      <c r="K943" s="366"/>
      <c r="L943" s="366"/>
      <c r="M943" s="366"/>
    </row>
    <row r="944" spans="1:13">
      <c r="A944" s="132"/>
      <c r="B944" s="361" t="s">
        <v>39</v>
      </c>
      <c r="C944" s="362"/>
      <c r="D944" s="362"/>
      <c r="E944" s="362"/>
      <c r="F944" s="59"/>
      <c r="G944" s="361" t="s">
        <v>39</v>
      </c>
      <c r="H944" s="380"/>
      <c r="I944" s="380"/>
      <c r="J944" s="366"/>
      <c r="K944" s="366"/>
      <c r="L944" s="366"/>
      <c r="M944" s="366"/>
    </row>
    <row r="945" spans="1:13">
      <c r="A945" s="132"/>
      <c r="B945" s="361" t="s">
        <v>40</v>
      </c>
      <c r="C945" s="368"/>
      <c r="D945" s="368"/>
      <c r="E945" s="368"/>
      <c r="F945" s="59"/>
      <c r="G945" s="361" t="s">
        <v>40</v>
      </c>
      <c r="H945" s="380"/>
      <c r="I945" s="380"/>
      <c r="J945" s="366"/>
      <c r="K945" s="366"/>
      <c r="L945" s="366"/>
      <c r="M945" s="366"/>
    </row>
    <row r="946" spans="1:13">
      <c r="A946" s="132"/>
      <c r="B946" s="361" t="s">
        <v>41</v>
      </c>
      <c r="C946" s="368"/>
      <c r="D946" s="368"/>
      <c r="E946" s="368"/>
      <c r="F946" s="59"/>
      <c r="G946" s="361" t="s">
        <v>41</v>
      </c>
      <c r="H946" s="380"/>
      <c r="I946" s="380"/>
      <c r="J946" s="366"/>
      <c r="K946" s="366"/>
      <c r="L946" s="366"/>
      <c r="M946" s="366"/>
    </row>
    <row r="947" spans="1:13">
      <c r="A947" s="132"/>
      <c r="B947" s="361" t="s">
        <v>269</v>
      </c>
      <c r="C947" s="368"/>
      <c r="D947" s="368"/>
      <c r="E947" s="368"/>
      <c r="F947" s="59"/>
      <c r="G947" s="361" t="s">
        <v>269</v>
      </c>
      <c r="H947" s="380"/>
      <c r="I947" s="380"/>
      <c r="J947" s="366"/>
      <c r="K947" s="366"/>
      <c r="L947" s="366"/>
      <c r="M947" s="366"/>
    </row>
    <row r="948" spans="1:13">
      <c r="A948" s="132"/>
      <c r="B948" s="361" t="s">
        <v>42</v>
      </c>
      <c r="C948" s="368"/>
      <c r="D948" s="368"/>
      <c r="E948" s="368"/>
      <c r="F948" s="59"/>
      <c r="G948" s="361" t="s">
        <v>42</v>
      </c>
      <c r="H948" s="380"/>
      <c r="I948" s="380"/>
      <c r="J948" s="366"/>
      <c r="K948" s="366"/>
      <c r="L948" s="366"/>
      <c r="M948" s="366"/>
    </row>
    <row r="949" spans="1:13">
      <c r="A949" s="132"/>
      <c r="B949" s="361" t="s">
        <v>43</v>
      </c>
      <c r="C949" s="362"/>
      <c r="D949" s="362"/>
      <c r="E949" s="362"/>
      <c r="F949" s="59"/>
      <c r="G949" s="361" t="s">
        <v>43</v>
      </c>
      <c r="H949" s="380"/>
      <c r="I949" s="380"/>
      <c r="J949" s="366"/>
      <c r="K949" s="366"/>
      <c r="L949" s="366"/>
      <c r="M949" s="366"/>
    </row>
    <row r="950" spans="1:13">
      <c r="A950" s="132"/>
      <c r="B950" s="361" t="s">
        <v>44</v>
      </c>
      <c r="C950" s="368"/>
      <c r="D950" s="368"/>
      <c r="E950" s="368"/>
      <c r="F950" s="59"/>
      <c r="G950" s="361" t="s">
        <v>44</v>
      </c>
      <c r="H950" s="380"/>
      <c r="I950" s="380"/>
      <c r="J950" s="366"/>
      <c r="K950" s="366"/>
      <c r="L950" s="366"/>
      <c r="M950" s="366"/>
    </row>
    <row r="951" spans="1:13"/>
    <row r="952" spans="1:13" ht="15.75">
      <c r="A952" s="129"/>
      <c r="B952" s="372" t="s">
        <v>622</v>
      </c>
      <c r="C952" s="371" t="s">
        <v>571</v>
      </c>
      <c r="D952" s="370"/>
      <c r="F952" s="130"/>
      <c r="G952" s="130"/>
      <c r="H952" s="130"/>
      <c r="I952" s="130"/>
      <c r="J952" s="130"/>
      <c r="K952" s="130"/>
      <c r="L952" s="130"/>
      <c r="M952" s="130"/>
    </row>
    <row r="953" spans="1:13" ht="15.75">
      <c r="A953" s="129"/>
      <c r="B953" s="372"/>
      <c r="C953" s="371" t="s">
        <v>573</v>
      </c>
      <c r="D953" s="366" t="s">
        <v>540</v>
      </c>
      <c r="E953" s="127" t="str">
        <f>IF(LEN(D953)&gt;0,LEFT(D953,3),"")</f>
        <v>BT3</v>
      </c>
      <c r="F953" s="441" t="str">
        <f>IF(E953="BT5","Llenar solo el Formato 1",IF(E953="BT7","Llenar solo el Formato 1",IF(E953="BT6","Llenar solo el Formato 2",IF(E953="BT4","Llenar solo el Formato 2","Llenar solo el Formato 3"))))</f>
        <v>Llenar solo el Formato 3</v>
      </c>
      <c r="G953" s="441"/>
      <c r="H953" s="130"/>
      <c r="I953" s="130"/>
      <c r="J953" s="130"/>
      <c r="K953" s="130"/>
      <c r="L953" s="130"/>
      <c r="M953" s="130"/>
    </row>
    <row r="954" spans="1:13" ht="15.75">
      <c r="A954" s="129"/>
      <c r="B954" s="357" t="s">
        <v>436</v>
      </c>
      <c r="C954" s="130"/>
      <c r="D954" s="130"/>
      <c r="E954" s="130"/>
      <c r="F954" s="130"/>
      <c r="G954" s="357" t="s">
        <v>438</v>
      </c>
      <c r="H954" s="130"/>
      <c r="I954" s="130"/>
      <c r="J954" s="130"/>
      <c r="K954" s="130"/>
      <c r="L954" s="130"/>
      <c r="M954" s="130"/>
    </row>
    <row r="955" spans="1:13">
      <c r="A955" s="132"/>
      <c r="B955" s="442" t="s">
        <v>268</v>
      </c>
      <c r="C955" s="442" t="s">
        <v>439</v>
      </c>
      <c r="D955" s="442"/>
      <c r="E955" s="443" t="s">
        <v>564</v>
      </c>
      <c r="F955" s="59"/>
      <c r="G955" s="444" t="s">
        <v>268</v>
      </c>
      <c r="H955" s="444" t="s">
        <v>265</v>
      </c>
      <c r="I955" s="444"/>
      <c r="J955" s="444" t="s">
        <v>267</v>
      </c>
      <c r="K955" s="444"/>
      <c r="L955" s="444"/>
      <c r="M955" s="444"/>
    </row>
    <row r="956" spans="1:13">
      <c r="A956" s="132"/>
      <c r="B956" s="442"/>
      <c r="C956" s="442"/>
      <c r="D956" s="442"/>
      <c r="E956" s="443"/>
      <c r="F956" s="59"/>
      <c r="G956" s="444"/>
      <c r="H956" s="444"/>
      <c r="I956" s="444"/>
      <c r="J956" s="444" t="s">
        <v>270</v>
      </c>
      <c r="K956" s="444"/>
      <c r="L956" s="444" t="s">
        <v>271</v>
      </c>
      <c r="M956" s="444"/>
    </row>
    <row r="957" spans="1:13" ht="45">
      <c r="A957" s="132"/>
      <c r="B957" s="442"/>
      <c r="C957" s="381" t="s">
        <v>565</v>
      </c>
      <c r="D957" s="381" t="s">
        <v>566</v>
      </c>
      <c r="E957" s="443"/>
      <c r="F957" s="59"/>
      <c r="G957" s="444"/>
      <c r="H957" s="379" t="s">
        <v>568</v>
      </c>
      <c r="I957" s="379" t="s">
        <v>569</v>
      </c>
      <c r="J957" s="379" t="s">
        <v>570</v>
      </c>
      <c r="K957" s="379" t="s">
        <v>566</v>
      </c>
      <c r="L957" s="379" t="s">
        <v>570</v>
      </c>
      <c r="M957" s="379" t="s">
        <v>566</v>
      </c>
    </row>
    <row r="958" spans="1:13">
      <c r="A958" s="132"/>
      <c r="B958" s="361" t="s">
        <v>34</v>
      </c>
      <c r="C958" s="362"/>
      <c r="D958" s="362"/>
      <c r="E958" s="362"/>
      <c r="F958" s="59"/>
      <c r="G958" s="361" t="s">
        <v>34</v>
      </c>
      <c r="H958" s="380"/>
      <c r="I958" s="380"/>
      <c r="J958" s="364"/>
      <c r="K958" s="364"/>
      <c r="L958" s="364"/>
      <c r="M958" s="364"/>
    </row>
    <row r="959" spans="1:13">
      <c r="A959" s="132"/>
      <c r="B959" s="361" t="s">
        <v>35</v>
      </c>
      <c r="C959" s="368"/>
      <c r="D959" s="368"/>
      <c r="E959" s="368"/>
      <c r="F959" s="59"/>
      <c r="G959" s="361" t="s">
        <v>35</v>
      </c>
      <c r="H959" s="380"/>
      <c r="I959" s="380"/>
      <c r="J959" s="366"/>
      <c r="K959" s="366"/>
      <c r="L959" s="366"/>
      <c r="M959" s="366"/>
    </row>
    <row r="960" spans="1:13">
      <c r="A960" s="132"/>
      <c r="B960" s="361" t="s">
        <v>36</v>
      </c>
      <c r="C960" s="368"/>
      <c r="D960" s="368"/>
      <c r="E960" s="368"/>
      <c r="F960" s="59"/>
      <c r="G960" s="361" t="s">
        <v>36</v>
      </c>
      <c r="H960" s="380"/>
      <c r="I960" s="380"/>
      <c r="J960" s="366"/>
      <c r="K960" s="366"/>
      <c r="L960" s="366"/>
      <c r="M960" s="366"/>
    </row>
    <row r="961" spans="1:13">
      <c r="A961" s="132"/>
      <c r="B961" s="361" t="s">
        <v>37</v>
      </c>
      <c r="C961" s="368"/>
      <c r="D961" s="368"/>
      <c r="E961" s="368"/>
      <c r="F961" s="59"/>
      <c r="G961" s="361" t="s">
        <v>37</v>
      </c>
      <c r="H961" s="380"/>
      <c r="I961" s="380"/>
      <c r="J961" s="366"/>
      <c r="K961" s="366"/>
      <c r="L961" s="366"/>
      <c r="M961" s="366"/>
    </row>
    <row r="962" spans="1:13">
      <c r="A962" s="132"/>
      <c r="B962" s="361" t="s">
        <v>38</v>
      </c>
      <c r="C962" s="368"/>
      <c r="D962" s="368"/>
      <c r="E962" s="368"/>
      <c r="F962" s="59"/>
      <c r="G962" s="361" t="s">
        <v>38</v>
      </c>
      <c r="H962" s="380"/>
      <c r="I962" s="380"/>
      <c r="J962" s="366"/>
      <c r="K962" s="366"/>
      <c r="L962" s="366"/>
      <c r="M962" s="366"/>
    </row>
    <row r="963" spans="1:13">
      <c r="A963" s="132"/>
      <c r="B963" s="361" t="s">
        <v>39</v>
      </c>
      <c r="C963" s="362"/>
      <c r="D963" s="362"/>
      <c r="E963" s="362"/>
      <c r="F963" s="59"/>
      <c r="G963" s="361" t="s">
        <v>39</v>
      </c>
      <c r="H963" s="380"/>
      <c r="I963" s="380"/>
      <c r="J963" s="366"/>
      <c r="K963" s="366"/>
      <c r="L963" s="366"/>
      <c r="M963" s="366"/>
    </row>
    <row r="964" spans="1:13">
      <c r="A964" s="132"/>
      <c r="B964" s="361" t="s">
        <v>40</v>
      </c>
      <c r="C964" s="368"/>
      <c r="D964" s="368"/>
      <c r="E964" s="368"/>
      <c r="F964" s="59"/>
      <c r="G964" s="361" t="s">
        <v>40</v>
      </c>
      <c r="H964" s="380"/>
      <c r="I964" s="380"/>
      <c r="J964" s="366"/>
      <c r="K964" s="366"/>
      <c r="L964" s="366"/>
      <c r="M964" s="366"/>
    </row>
    <row r="965" spans="1:13">
      <c r="A965" s="132"/>
      <c r="B965" s="361" t="s">
        <v>41</v>
      </c>
      <c r="C965" s="368"/>
      <c r="D965" s="368"/>
      <c r="E965" s="368"/>
      <c r="F965" s="59"/>
      <c r="G965" s="361" t="s">
        <v>41</v>
      </c>
      <c r="H965" s="380"/>
      <c r="I965" s="380"/>
      <c r="J965" s="366"/>
      <c r="K965" s="366"/>
      <c r="L965" s="366"/>
      <c r="M965" s="366"/>
    </row>
    <row r="966" spans="1:13">
      <c r="A966" s="132"/>
      <c r="B966" s="361" t="s">
        <v>269</v>
      </c>
      <c r="C966" s="368"/>
      <c r="D966" s="368"/>
      <c r="E966" s="368"/>
      <c r="F966" s="59"/>
      <c r="G966" s="361" t="s">
        <v>269</v>
      </c>
      <c r="H966" s="380"/>
      <c r="I966" s="380"/>
      <c r="J966" s="366"/>
      <c r="K966" s="366"/>
      <c r="L966" s="366"/>
      <c r="M966" s="366"/>
    </row>
    <row r="967" spans="1:13">
      <c r="A967" s="132"/>
      <c r="B967" s="361" t="s">
        <v>42</v>
      </c>
      <c r="C967" s="368"/>
      <c r="D967" s="368"/>
      <c r="E967" s="368"/>
      <c r="F967" s="59"/>
      <c r="G967" s="361" t="s">
        <v>42</v>
      </c>
      <c r="H967" s="380"/>
      <c r="I967" s="380"/>
      <c r="J967" s="366"/>
      <c r="K967" s="366"/>
      <c r="L967" s="366"/>
      <c r="M967" s="366"/>
    </row>
    <row r="968" spans="1:13">
      <c r="A968" s="132"/>
      <c r="B968" s="361" t="s">
        <v>43</v>
      </c>
      <c r="C968" s="362"/>
      <c r="D968" s="362"/>
      <c r="E968" s="362"/>
      <c r="F968" s="59"/>
      <c r="G968" s="361" t="s">
        <v>43</v>
      </c>
      <c r="H968" s="380"/>
      <c r="I968" s="380"/>
      <c r="J968" s="366"/>
      <c r="K968" s="366"/>
      <c r="L968" s="366"/>
      <c r="M968" s="366"/>
    </row>
    <row r="969" spans="1:13">
      <c r="A969" s="132"/>
      <c r="B969" s="361" t="s">
        <v>44</v>
      </c>
      <c r="C969" s="368"/>
      <c r="D969" s="368"/>
      <c r="E969" s="368"/>
      <c r="F969" s="59"/>
      <c r="G969" s="361" t="s">
        <v>44</v>
      </c>
      <c r="H969" s="380"/>
      <c r="I969" s="380"/>
      <c r="J969" s="366"/>
      <c r="K969" s="366"/>
      <c r="L969" s="366"/>
      <c r="M969" s="366"/>
    </row>
    <row r="970" spans="1:13"/>
    <row r="971" spans="1:13" ht="15.75">
      <c r="A971" s="129"/>
      <c r="B971" s="372" t="s">
        <v>623</v>
      </c>
      <c r="C971" s="371" t="s">
        <v>571</v>
      </c>
      <c r="D971" s="370"/>
      <c r="F971" s="130"/>
      <c r="G971" s="130"/>
      <c r="H971" s="130"/>
      <c r="I971" s="130"/>
      <c r="J971" s="130"/>
      <c r="K971" s="130"/>
      <c r="L971" s="130"/>
      <c r="M971" s="130"/>
    </row>
    <row r="972" spans="1:13" ht="15.75">
      <c r="A972" s="129"/>
      <c r="B972" s="372"/>
      <c r="C972" s="371" t="s">
        <v>573</v>
      </c>
      <c r="D972" s="366" t="s">
        <v>540</v>
      </c>
      <c r="E972" s="127" t="str">
        <f>IF(LEN(D972)&gt;0,LEFT(D972,3),"")</f>
        <v>BT3</v>
      </c>
      <c r="F972" s="441" t="str">
        <f>IF(E972="BT5","Llenar solo el Formato 1",IF(E972="BT7","Llenar solo el Formato 1",IF(E972="BT6","Llenar solo el Formato 2",IF(E972="BT4","Llenar solo el Formato 2","Llenar solo el Formato 3"))))</f>
        <v>Llenar solo el Formato 3</v>
      </c>
      <c r="G972" s="441"/>
      <c r="H972" s="130"/>
      <c r="I972" s="130"/>
      <c r="J972" s="130"/>
      <c r="K972" s="130"/>
      <c r="L972" s="130"/>
      <c r="M972" s="130"/>
    </row>
    <row r="973" spans="1:13" ht="15.75">
      <c r="A973" s="129"/>
      <c r="B973" s="357" t="s">
        <v>436</v>
      </c>
      <c r="C973" s="130"/>
      <c r="D973" s="130"/>
      <c r="E973" s="130"/>
      <c r="F973" s="130"/>
      <c r="G973" s="357" t="s">
        <v>438</v>
      </c>
      <c r="H973" s="130"/>
      <c r="I973" s="130"/>
      <c r="J973" s="130"/>
      <c r="K973" s="130"/>
      <c r="L973" s="130"/>
      <c r="M973" s="130"/>
    </row>
    <row r="974" spans="1:13">
      <c r="A974" s="132"/>
      <c r="B974" s="442" t="s">
        <v>268</v>
      </c>
      <c r="C974" s="442" t="s">
        <v>439</v>
      </c>
      <c r="D974" s="442"/>
      <c r="E974" s="443" t="s">
        <v>564</v>
      </c>
      <c r="F974" s="59"/>
      <c r="G974" s="444" t="s">
        <v>268</v>
      </c>
      <c r="H974" s="444" t="s">
        <v>265</v>
      </c>
      <c r="I974" s="444"/>
      <c r="J974" s="444" t="s">
        <v>267</v>
      </c>
      <c r="K974" s="444"/>
      <c r="L974" s="444"/>
      <c r="M974" s="444"/>
    </row>
    <row r="975" spans="1:13">
      <c r="A975" s="132"/>
      <c r="B975" s="442"/>
      <c r="C975" s="442"/>
      <c r="D975" s="442"/>
      <c r="E975" s="443"/>
      <c r="F975" s="59"/>
      <c r="G975" s="444"/>
      <c r="H975" s="444"/>
      <c r="I975" s="444"/>
      <c r="J975" s="444" t="s">
        <v>270</v>
      </c>
      <c r="K975" s="444"/>
      <c r="L975" s="444" t="s">
        <v>271</v>
      </c>
      <c r="M975" s="444"/>
    </row>
    <row r="976" spans="1:13" ht="45">
      <c r="A976" s="132"/>
      <c r="B976" s="442"/>
      <c r="C976" s="381" t="s">
        <v>565</v>
      </c>
      <c r="D976" s="381" t="s">
        <v>566</v>
      </c>
      <c r="E976" s="443"/>
      <c r="F976" s="59"/>
      <c r="G976" s="444"/>
      <c r="H976" s="379" t="s">
        <v>568</v>
      </c>
      <c r="I976" s="379" t="s">
        <v>569</v>
      </c>
      <c r="J976" s="379" t="s">
        <v>570</v>
      </c>
      <c r="K976" s="379" t="s">
        <v>566</v>
      </c>
      <c r="L976" s="379" t="s">
        <v>570</v>
      </c>
      <c r="M976" s="379" t="s">
        <v>566</v>
      </c>
    </row>
    <row r="977" spans="1:13">
      <c r="A977" s="132"/>
      <c r="B977" s="361" t="s">
        <v>34</v>
      </c>
      <c r="C977" s="362"/>
      <c r="D977" s="362"/>
      <c r="E977" s="362"/>
      <c r="F977" s="59"/>
      <c r="G977" s="361" t="s">
        <v>34</v>
      </c>
      <c r="H977" s="380"/>
      <c r="I977" s="380"/>
      <c r="J977" s="364"/>
      <c r="K977" s="364"/>
      <c r="L977" s="364"/>
      <c r="M977" s="364"/>
    </row>
    <row r="978" spans="1:13">
      <c r="A978" s="132"/>
      <c r="B978" s="361" t="s">
        <v>35</v>
      </c>
      <c r="C978" s="368"/>
      <c r="D978" s="368"/>
      <c r="E978" s="368"/>
      <c r="F978" s="59"/>
      <c r="G978" s="361" t="s">
        <v>35</v>
      </c>
      <c r="H978" s="380"/>
      <c r="I978" s="380"/>
      <c r="J978" s="366"/>
      <c r="K978" s="366"/>
      <c r="L978" s="366"/>
      <c r="M978" s="366"/>
    </row>
    <row r="979" spans="1:13">
      <c r="A979" s="132"/>
      <c r="B979" s="361" t="s">
        <v>36</v>
      </c>
      <c r="C979" s="368"/>
      <c r="D979" s="368"/>
      <c r="E979" s="368"/>
      <c r="F979" s="59"/>
      <c r="G979" s="361" t="s">
        <v>36</v>
      </c>
      <c r="H979" s="380"/>
      <c r="I979" s="380"/>
      <c r="J979" s="366"/>
      <c r="K979" s="366"/>
      <c r="L979" s="366"/>
      <c r="M979" s="366"/>
    </row>
    <row r="980" spans="1:13">
      <c r="A980" s="132"/>
      <c r="B980" s="361" t="s">
        <v>37</v>
      </c>
      <c r="C980" s="368"/>
      <c r="D980" s="368"/>
      <c r="E980" s="368"/>
      <c r="F980" s="59"/>
      <c r="G980" s="361" t="s">
        <v>37</v>
      </c>
      <c r="H980" s="380"/>
      <c r="I980" s="380"/>
      <c r="J980" s="366"/>
      <c r="K980" s="366"/>
      <c r="L980" s="366"/>
      <c r="M980" s="366"/>
    </row>
    <row r="981" spans="1:13">
      <c r="A981" s="132"/>
      <c r="B981" s="361" t="s">
        <v>38</v>
      </c>
      <c r="C981" s="368"/>
      <c r="D981" s="368"/>
      <c r="E981" s="368"/>
      <c r="F981" s="59"/>
      <c r="G981" s="361" t="s">
        <v>38</v>
      </c>
      <c r="H981" s="380"/>
      <c r="I981" s="380"/>
      <c r="J981" s="366"/>
      <c r="K981" s="366"/>
      <c r="L981" s="366"/>
      <c r="M981" s="366"/>
    </row>
    <row r="982" spans="1:13">
      <c r="A982" s="132"/>
      <c r="B982" s="361" t="s">
        <v>39</v>
      </c>
      <c r="C982" s="362"/>
      <c r="D982" s="362"/>
      <c r="E982" s="362"/>
      <c r="F982" s="59"/>
      <c r="G982" s="361" t="s">
        <v>39</v>
      </c>
      <c r="H982" s="380"/>
      <c r="I982" s="380"/>
      <c r="J982" s="366"/>
      <c r="K982" s="366"/>
      <c r="L982" s="366"/>
      <c r="M982" s="366"/>
    </row>
    <row r="983" spans="1:13">
      <c r="A983" s="132"/>
      <c r="B983" s="361" t="s">
        <v>40</v>
      </c>
      <c r="C983" s="368"/>
      <c r="D983" s="368"/>
      <c r="E983" s="368"/>
      <c r="F983" s="59"/>
      <c r="G983" s="361" t="s">
        <v>40</v>
      </c>
      <c r="H983" s="380"/>
      <c r="I983" s="380"/>
      <c r="J983" s="366"/>
      <c r="K983" s="366"/>
      <c r="L983" s="366"/>
      <c r="M983" s="366"/>
    </row>
    <row r="984" spans="1:13">
      <c r="A984" s="132"/>
      <c r="B984" s="361" t="s">
        <v>41</v>
      </c>
      <c r="C984" s="368"/>
      <c r="D984" s="368"/>
      <c r="E984" s="368"/>
      <c r="F984" s="59"/>
      <c r="G984" s="361" t="s">
        <v>41</v>
      </c>
      <c r="H984" s="380"/>
      <c r="I984" s="380"/>
      <c r="J984" s="366"/>
      <c r="K984" s="366"/>
      <c r="L984" s="366"/>
      <c r="M984" s="366"/>
    </row>
    <row r="985" spans="1:13">
      <c r="A985" s="132"/>
      <c r="B985" s="361" t="s">
        <v>269</v>
      </c>
      <c r="C985" s="368"/>
      <c r="D985" s="368"/>
      <c r="E985" s="368"/>
      <c r="F985" s="59"/>
      <c r="G985" s="361" t="s">
        <v>269</v>
      </c>
      <c r="H985" s="380"/>
      <c r="I985" s="380"/>
      <c r="J985" s="366"/>
      <c r="K985" s="366"/>
      <c r="L985" s="366"/>
      <c r="M985" s="366"/>
    </row>
    <row r="986" spans="1:13">
      <c r="A986" s="132"/>
      <c r="B986" s="361" t="s">
        <v>42</v>
      </c>
      <c r="C986" s="368"/>
      <c r="D986" s="368"/>
      <c r="E986" s="368"/>
      <c r="F986" s="59"/>
      <c r="G986" s="361" t="s">
        <v>42</v>
      </c>
      <c r="H986" s="380"/>
      <c r="I986" s="380"/>
      <c r="J986" s="366"/>
      <c r="K986" s="366"/>
      <c r="L986" s="366"/>
      <c r="M986" s="366"/>
    </row>
    <row r="987" spans="1:13">
      <c r="A987" s="132"/>
      <c r="B987" s="361" t="s">
        <v>43</v>
      </c>
      <c r="C987" s="362"/>
      <c r="D987" s="362"/>
      <c r="E987" s="362"/>
      <c r="F987" s="59"/>
      <c r="G987" s="361" t="s">
        <v>43</v>
      </c>
      <c r="H987" s="380"/>
      <c r="I987" s="380"/>
      <c r="J987" s="366"/>
      <c r="K987" s="366"/>
      <c r="L987" s="366"/>
      <c r="M987" s="366"/>
    </row>
    <row r="988" spans="1:13">
      <c r="A988" s="132"/>
      <c r="B988" s="361" t="s">
        <v>44</v>
      </c>
      <c r="C988" s="368"/>
      <c r="D988" s="368"/>
      <c r="E988" s="368"/>
      <c r="F988" s="59"/>
      <c r="G988" s="361" t="s">
        <v>44</v>
      </c>
      <c r="H988" s="380"/>
      <c r="I988" s="380"/>
      <c r="J988" s="366"/>
      <c r="K988" s="366"/>
      <c r="L988" s="366"/>
      <c r="M988" s="366"/>
    </row>
    <row r="989" spans="1:13"/>
    <row r="990" spans="1:13" ht="15.75">
      <c r="A990" s="129"/>
      <c r="B990" s="372" t="s">
        <v>624</v>
      </c>
      <c r="C990" s="371" t="s">
        <v>571</v>
      </c>
      <c r="D990" s="370"/>
      <c r="F990" s="130"/>
      <c r="G990" s="130"/>
      <c r="H990" s="130"/>
      <c r="I990" s="130"/>
      <c r="J990" s="130"/>
      <c r="K990" s="130"/>
      <c r="L990" s="130"/>
      <c r="M990" s="130"/>
    </row>
    <row r="991" spans="1:13" ht="15.75">
      <c r="A991" s="129"/>
      <c r="B991" s="372"/>
      <c r="C991" s="371" t="s">
        <v>573</v>
      </c>
      <c r="D991" s="366" t="s">
        <v>540</v>
      </c>
      <c r="E991" s="127" t="str">
        <f>IF(LEN(D991)&gt;0,LEFT(D991,3),"")</f>
        <v>BT3</v>
      </c>
      <c r="F991" s="441" t="str">
        <f>IF(E991="BT5","Llenar solo el Formato 1",IF(E991="BT7","Llenar solo el Formato 1",IF(E991="BT6","Llenar solo el Formato 2",IF(E991="BT4","Llenar solo el Formato 2","Llenar solo el Formato 3"))))</f>
        <v>Llenar solo el Formato 3</v>
      </c>
      <c r="G991" s="441"/>
      <c r="H991" s="130"/>
      <c r="I991" s="130"/>
      <c r="J991" s="130"/>
      <c r="K991" s="130"/>
      <c r="L991" s="130"/>
      <c r="M991" s="130"/>
    </row>
    <row r="992" spans="1:13" ht="15.75">
      <c r="A992" s="129"/>
      <c r="B992" s="357" t="s">
        <v>436</v>
      </c>
      <c r="C992" s="130"/>
      <c r="D992" s="130"/>
      <c r="E992" s="130"/>
      <c r="F992" s="130"/>
      <c r="G992" s="357" t="s">
        <v>438</v>
      </c>
      <c r="H992" s="130"/>
      <c r="I992" s="130"/>
      <c r="J992" s="130"/>
      <c r="K992" s="130"/>
      <c r="L992" s="130"/>
      <c r="M992" s="130"/>
    </row>
    <row r="993" spans="1:13">
      <c r="A993" s="132"/>
      <c r="B993" s="442" t="s">
        <v>268</v>
      </c>
      <c r="C993" s="442" t="s">
        <v>439</v>
      </c>
      <c r="D993" s="442"/>
      <c r="E993" s="443" t="s">
        <v>564</v>
      </c>
      <c r="F993" s="59"/>
      <c r="G993" s="444" t="s">
        <v>268</v>
      </c>
      <c r="H993" s="444" t="s">
        <v>265</v>
      </c>
      <c r="I993" s="444"/>
      <c r="J993" s="444" t="s">
        <v>267</v>
      </c>
      <c r="K993" s="444"/>
      <c r="L993" s="444"/>
      <c r="M993" s="444"/>
    </row>
    <row r="994" spans="1:13">
      <c r="A994" s="132"/>
      <c r="B994" s="442"/>
      <c r="C994" s="442"/>
      <c r="D994" s="442"/>
      <c r="E994" s="443"/>
      <c r="F994" s="59"/>
      <c r="G994" s="444"/>
      <c r="H994" s="444"/>
      <c r="I994" s="444"/>
      <c r="J994" s="444" t="s">
        <v>270</v>
      </c>
      <c r="K994" s="444"/>
      <c r="L994" s="444" t="s">
        <v>271</v>
      </c>
      <c r="M994" s="444"/>
    </row>
    <row r="995" spans="1:13" ht="45">
      <c r="A995" s="132"/>
      <c r="B995" s="442"/>
      <c r="C995" s="381" t="s">
        <v>565</v>
      </c>
      <c r="D995" s="381" t="s">
        <v>566</v>
      </c>
      <c r="E995" s="443"/>
      <c r="F995" s="59"/>
      <c r="G995" s="444"/>
      <c r="H995" s="379" t="s">
        <v>568</v>
      </c>
      <c r="I995" s="379" t="s">
        <v>569</v>
      </c>
      <c r="J995" s="379" t="s">
        <v>570</v>
      </c>
      <c r="K995" s="379" t="s">
        <v>566</v>
      </c>
      <c r="L995" s="379" t="s">
        <v>570</v>
      </c>
      <c r="M995" s="379" t="s">
        <v>566</v>
      </c>
    </row>
    <row r="996" spans="1:13">
      <c r="A996" s="132"/>
      <c r="B996" s="361" t="s">
        <v>34</v>
      </c>
      <c r="C996" s="362"/>
      <c r="D996" s="362"/>
      <c r="E996" s="362"/>
      <c r="F996" s="59"/>
      <c r="G996" s="361" t="s">
        <v>34</v>
      </c>
      <c r="H996" s="380"/>
      <c r="I996" s="380"/>
      <c r="J996" s="364"/>
      <c r="K996" s="364"/>
      <c r="L996" s="364"/>
      <c r="M996" s="364"/>
    </row>
    <row r="997" spans="1:13">
      <c r="A997" s="132"/>
      <c r="B997" s="361" t="s">
        <v>35</v>
      </c>
      <c r="C997" s="368"/>
      <c r="D997" s="368"/>
      <c r="E997" s="368"/>
      <c r="F997" s="59"/>
      <c r="G997" s="361" t="s">
        <v>35</v>
      </c>
      <c r="H997" s="380"/>
      <c r="I997" s="380"/>
      <c r="J997" s="366"/>
      <c r="K997" s="366"/>
      <c r="L997" s="366"/>
      <c r="M997" s="366"/>
    </row>
    <row r="998" spans="1:13">
      <c r="A998" s="132"/>
      <c r="B998" s="361" t="s">
        <v>36</v>
      </c>
      <c r="C998" s="368"/>
      <c r="D998" s="368"/>
      <c r="E998" s="368"/>
      <c r="F998" s="59"/>
      <c r="G998" s="361" t="s">
        <v>36</v>
      </c>
      <c r="H998" s="380"/>
      <c r="I998" s="380"/>
      <c r="J998" s="366"/>
      <c r="K998" s="366"/>
      <c r="L998" s="366"/>
      <c r="M998" s="366"/>
    </row>
    <row r="999" spans="1:13">
      <c r="A999" s="132"/>
      <c r="B999" s="361" t="s">
        <v>37</v>
      </c>
      <c r="C999" s="368"/>
      <c r="D999" s="368"/>
      <c r="E999" s="368"/>
      <c r="F999" s="59"/>
      <c r="G999" s="361" t="s">
        <v>37</v>
      </c>
      <c r="H999" s="380"/>
      <c r="I999" s="380"/>
      <c r="J999" s="366"/>
      <c r="K999" s="366"/>
      <c r="L999" s="366"/>
      <c r="M999" s="366"/>
    </row>
    <row r="1000" spans="1:13">
      <c r="A1000" s="132"/>
      <c r="B1000" s="361" t="s">
        <v>38</v>
      </c>
      <c r="C1000" s="368"/>
      <c r="D1000" s="368"/>
      <c r="E1000" s="368"/>
      <c r="F1000" s="59"/>
      <c r="G1000" s="361" t="s">
        <v>38</v>
      </c>
      <c r="H1000" s="380"/>
      <c r="I1000" s="380"/>
      <c r="J1000" s="366"/>
      <c r="K1000" s="366"/>
      <c r="L1000" s="366"/>
      <c r="M1000" s="366"/>
    </row>
    <row r="1001" spans="1:13">
      <c r="A1001" s="132"/>
      <c r="B1001" s="361" t="s">
        <v>39</v>
      </c>
      <c r="C1001" s="362"/>
      <c r="D1001" s="362"/>
      <c r="E1001" s="362"/>
      <c r="F1001" s="59"/>
      <c r="G1001" s="361" t="s">
        <v>39</v>
      </c>
      <c r="H1001" s="380"/>
      <c r="I1001" s="380"/>
      <c r="J1001" s="366"/>
      <c r="K1001" s="366"/>
      <c r="L1001" s="366"/>
      <c r="M1001" s="366"/>
    </row>
    <row r="1002" spans="1:13">
      <c r="A1002" s="132"/>
      <c r="B1002" s="361" t="s">
        <v>40</v>
      </c>
      <c r="C1002" s="368"/>
      <c r="D1002" s="368"/>
      <c r="E1002" s="368"/>
      <c r="F1002" s="59"/>
      <c r="G1002" s="361" t="s">
        <v>40</v>
      </c>
      <c r="H1002" s="380"/>
      <c r="I1002" s="380"/>
      <c r="J1002" s="366"/>
      <c r="K1002" s="366"/>
      <c r="L1002" s="366"/>
      <c r="M1002" s="366"/>
    </row>
    <row r="1003" spans="1:13">
      <c r="A1003" s="132"/>
      <c r="B1003" s="361" t="s">
        <v>41</v>
      </c>
      <c r="C1003" s="368"/>
      <c r="D1003" s="368"/>
      <c r="E1003" s="368"/>
      <c r="F1003" s="59"/>
      <c r="G1003" s="361" t="s">
        <v>41</v>
      </c>
      <c r="H1003" s="380"/>
      <c r="I1003" s="380"/>
      <c r="J1003" s="366"/>
      <c r="K1003" s="366"/>
      <c r="L1003" s="366"/>
      <c r="M1003" s="366"/>
    </row>
    <row r="1004" spans="1:13">
      <c r="A1004" s="132"/>
      <c r="B1004" s="361" t="s">
        <v>269</v>
      </c>
      <c r="C1004" s="368"/>
      <c r="D1004" s="368"/>
      <c r="E1004" s="368"/>
      <c r="F1004" s="59"/>
      <c r="G1004" s="361" t="s">
        <v>269</v>
      </c>
      <c r="H1004" s="380"/>
      <c r="I1004" s="380"/>
      <c r="J1004" s="366"/>
      <c r="K1004" s="366"/>
      <c r="L1004" s="366"/>
      <c r="M1004" s="366"/>
    </row>
    <row r="1005" spans="1:13">
      <c r="A1005" s="132"/>
      <c r="B1005" s="361" t="s">
        <v>42</v>
      </c>
      <c r="C1005" s="368"/>
      <c r="D1005" s="368"/>
      <c r="E1005" s="368"/>
      <c r="F1005" s="59"/>
      <c r="G1005" s="361" t="s">
        <v>42</v>
      </c>
      <c r="H1005" s="380"/>
      <c r="I1005" s="380"/>
      <c r="J1005" s="366"/>
      <c r="K1005" s="366"/>
      <c r="L1005" s="366"/>
      <c r="M1005" s="366"/>
    </row>
    <row r="1006" spans="1:13">
      <c r="A1006" s="132"/>
      <c r="B1006" s="361" t="s">
        <v>43</v>
      </c>
      <c r="C1006" s="362"/>
      <c r="D1006" s="362"/>
      <c r="E1006" s="362"/>
      <c r="F1006" s="59"/>
      <c r="G1006" s="361" t="s">
        <v>43</v>
      </c>
      <c r="H1006" s="380"/>
      <c r="I1006" s="380"/>
      <c r="J1006" s="366"/>
      <c r="K1006" s="366"/>
      <c r="L1006" s="366"/>
      <c r="M1006" s="366"/>
    </row>
    <row r="1007" spans="1:13">
      <c r="A1007" s="132"/>
      <c r="B1007" s="361" t="s">
        <v>44</v>
      </c>
      <c r="C1007" s="368"/>
      <c r="D1007" s="368"/>
      <c r="E1007" s="368"/>
      <c r="F1007" s="59"/>
      <c r="G1007" s="361" t="s">
        <v>44</v>
      </c>
      <c r="H1007" s="380"/>
      <c r="I1007" s="380"/>
      <c r="J1007" s="366"/>
      <c r="K1007" s="366"/>
      <c r="L1007" s="366"/>
      <c r="M1007" s="366"/>
    </row>
    <row r="1008" spans="1:13"/>
    <row r="1009" spans="1:13" ht="15.75">
      <c r="A1009" s="129"/>
      <c r="B1009" s="372" t="s">
        <v>625</v>
      </c>
      <c r="C1009" s="371" t="s">
        <v>571</v>
      </c>
      <c r="D1009" s="370"/>
      <c r="F1009" s="130"/>
      <c r="G1009" s="130"/>
      <c r="H1009" s="130"/>
      <c r="I1009" s="130"/>
      <c r="J1009" s="130"/>
      <c r="K1009" s="130"/>
      <c r="L1009" s="130"/>
      <c r="M1009" s="130"/>
    </row>
    <row r="1010" spans="1:13" ht="15.75">
      <c r="A1010" s="129"/>
      <c r="B1010" s="372"/>
      <c r="C1010" s="371" t="s">
        <v>573</v>
      </c>
      <c r="D1010" s="366" t="s">
        <v>540</v>
      </c>
      <c r="E1010" s="127" t="str">
        <f>IF(LEN(D1010)&gt;0,LEFT(D1010,3),"")</f>
        <v>BT3</v>
      </c>
      <c r="F1010" s="441" t="str">
        <f>IF(E1010="BT5","Llenar solo el Formato 1",IF(E1010="BT7","Llenar solo el Formato 1",IF(E1010="BT6","Llenar solo el Formato 2",IF(E1010="BT4","Llenar solo el Formato 2","Llenar solo el Formato 3"))))</f>
        <v>Llenar solo el Formato 3</v>
      </c>
      <c r="G1010" s="441"/>
      <c r="H1010" s="130"/>
      <c r="I1010" s="130"/>
      <c r="J1010" s="130"/>
      <c r="K1010" s="130"/>
      <c r="L1010" s="130"/>
      <c r="M1010" s="130"/>
    </row>
    <row r="1011" spans="1:13" ht="15.75">
      <c r="A1011" s="129"/>
      <c r="B1011" s="357" t="s">
        <v>436</v>
      </c>
      <c r="C1011" s="130"/>
      <c r="D1011" s="130"/>
      <c r="E1011" s="130"/>
      <c r="F1011" s="130"/>
      <c r="G1011" s="357" t="s">
        <v>438</v>
      </c>
      <c r="H1011" s="130"/>
      <c r="I1011" s="130"/>
      <c r="J1011" s="130"/>
      <c r="K1011" s="130"/>
      <c r="L1011" s="130"/>
      <c r="M1011" s="130"/>
    </row>
    <row r="1012" spans="1:13">
      <c r="A1012" s="132"/>
      <c r="B1012" s="442" t="s">
        <v>268</v>
      </c>
      <c r="C1012" s="442" t="s">
        <v>439</v>
      </c>
      <c r="D1012" s="442"/>
      <c r="E1012" s="443" t="s">
        <v>564</v>
      </c>
      <c r="F1012" s="59"/>
      <c r="G1012" s="444" t="s">
        <v>268</v>
      </c>
      <c r="H1012" s="444" t="s">
        <v>265</v>
      </c>
      <c r="I1012" s="444"/>
      <c r="J1012" s="444" t="s">
        <v>267</v>
      </c>
      <c r="K1012" s="444"/>
      <c r="L1012" s="444"/>
      <c r="M1012" s="444"/>
    </row>
    <row r="1013" spans="1:13">
      <c r="A1013" s="132"/>
      <c r="B1013" s="442"/>
      <c r="C1013" s="442"/>
      <c r="D1013" s="442"/>
      <c r="E1013" s="443"/>
      <c r="F1013" s="59"/>
      <c r="G1013" s="444"/>
      <c r="H1013" s="444"/>
      <c r="I1013" s="444"/>
      <c r="J1013" s="444" t="s">
        <v>270</v>
      </c>
      <c r="K1013" s="444"/>
      <c r="L1013" s="444" t="s">
        <v>271</v>
      </c>
      <c r="M1013" s="444"/>
    </row>
    <row r="1014" spans="1:13" ht="45">
      <c r="A1014" s="132"/>
      <c r="B1014" s="442"/>
      <c r="C1014" s="381" t="s">
        <v>565</v>
      </c>
      <c r="D1014" s="381" t="s">
        <v>566</v>
      </c>
      <c r="E1014" s="443"/>
      <c r="F1014" s="59"/>
      <c r="G1014" s="444"/>
      <c r="H1014" s="379" t="s">
        <v>568</v>
      </c>
      <c r="I1014" s="379" t="s">
        <v>569</v>
      </c>
      <c r="J1014" s="379" t="s">
        <v>570</v>
      </c>
      <c r="K1014" s="379" t="s">
        <v>566</v>
      </c>
      <c r="L1014" s="379" t="s">
        <v>570</v>
      </c>
      <c r="M1014" s="379" t="s">
        <v>566</v>
      </c>
    </row>
    <row r="1015" spans="1:13">
      <c r="A1015" s="132"/>
      <c r="B1015" s="361" t="s">
        <v>34</v>
      </c>
      <c r="C1015" s="362"/>
      <c r="D1015" s="362"/>
      <c r="E1015" s="362"/>
      <c r="F1015" s="59"/>
      <c r="G1015" s="361" t="s">
        <v>34</v>
      </c>
      <c r="H1015" s="380"/>
      <c r="I1015" s="380"/>
      <c r="J1015" s="364"/>
      <c r="K1015" s="364"/>
      <c r="L1015" s="364"/>
      <c r="M1015" s="364"/>
    </row>
    <row r="1016" spans="1:13">
      <c r="A1016" s="132"/>
      <c r="B1016" s="361" t="s">
        <v>35</v>
      </c>
      <c r="C1016" s="368"/>
      <c r="D1016" s="368"/>
      <c r="E1016" s="368"/>
      <c r="F1016" s="59"/>
      <c r="G1016" s="361" t="s">
        <v>35</v>
      </c>
      <c r="H1016" s="380"/>
      <c r="I1016" s="380"/>
      <c r="J1016" s="366"/>
      <c r="K1016" s="366"/>
      <c r="L1016" s="366"/>
      <c r="M1016" s="366"/>
    </row>
    <row r="1017" spans="1:13">
      <c r="A1017" s="132"/>
      <c r="B1017" s="361" t="s">
        <v>36</v>
      </c>
      <c r="C1017" s="368"/>
      <c r="D1017" s="368"/>
      <c r="E1017" s="368"/>
      <c r="F1017" s="59"/>
      <c r="G1017" s="361" t="s">
        <v>36</v>
      </c>
      <c r="H1017" s="380"/>
      <c r="I1017" s="380"/>
      <c r="J1017" s="366"/>
      <c r="K1017" s="366"/>
      <c r="L1017" s="366"/>
      <c r="M1017" s="366"/>
    </row>
    <row r="1018" spans="1:13">
      <c r="A1018" s="132"/>
      <c r="B1018" s="361" t="s">
        <v>37</v>
      </c>
      <c r="C1018" s="368"/>
      <c r="D1018" s="368"/>
      <c r="E1018" s="368"/>
      <c r="F1018" s="59"/>
      <c r="G1018" s="361" t="s">
        <v>37</v>
      </c>
      <c r="H1018" s="380"/>
      <c r="I1018" s="380"/>
      <c r="J1018" s="366"/>
      <c r="K1018" s="366"/>
      <c r="L1018" s="366"/>
      <c r="M1018" s="366"/>
    </row>
    <row r="1019" spans="1:13">
      <c r="A1019" s="132"/>
      <c r="B1019" s="361" t="s">
        <v>38</v>
      </c>
      <c r="C1019" s="368"/>
      <c r="D1019" s="368"/>
      <c r="E1019" s="368"/>
      <c r="F1019" s="59"/>
      <c r="G1019" s="361" t="s">
        <v>38</v>
      </c>
      <c r="H1019" s="380"/>
      <c r="I1019" s="380"/>
      <c r="J1019" s="366"/>
      <c r="K1019" s="366"/>
      <c r="L1019" s="366"/>
      <c r="M1019" s="366"/>
    </row>
    <row r="1020" spans="1:13">
      <c r="A1020" s="132"/>
      <c r="B1020" s="361" t="s">
        <v>39</v>
      </c>
      <c r="C1020" s="362"/>
      <c r="D1020" s="362"/>
      <c r="E1020" s="362"/>
      <c r="F1020" s="59"/>
      <c r="G1020" s="361" t="s">
        <v>39</v>
      </c>
      <c r="H1020" s="380"/>
      <c r="I1020" s="380"/>
      <c r="J1020" s="366"/>
      <c r="K1020" s="366"/>
      <c r="L1020" s="366"/>
      <c r="M1020" s="366"/>
    </row>
    <row r="1021" spans="1:13">
      <c r="A1021" s="132"/>
      <c r="B1021" s="361" t="s">
        <v>40</v>
      </c>
      <c r="C1021" s="368"/>
      <c r="D1021" s="368"/>
      <c r="E1021" s="368"/>
      <c r="F1021" s="59"/>
      <c r="G1021" s="361" t="s">
        <v>40</v>
      </c>
      <c r="H1021" s="380"/>
      <c r="I1021" s="380"/>
      <c r="J1021" s="366"/>
      <c r="K1021" s="366"/>
      <c r="L1021" s="366"/>
      <c r="M1021" s="366"/>
    </row>
    <row r="1022" spans="1:13">
      <c r="A1022" s="132"/>
      <c r="B1022" s="361" t="s">
        <v>41</v>
      </c>
      <c r="C1022" s="368"/>
      <c r="D1022" s="368"/>
      <c r="E1022" s="368"/>
      <c r="F1022" s="59"/>
      <c r="G1022" s="361" t="s">
        <v>41</v>
      </c>
      <c r="H1022" s="380"/>
      <c r="I1022" s="380"/>
      <c r="J1022" s="366"/>
      <c r="K1022" s="366"/>
      <c r="L1022" s="366"/>
      <c r="M1022" s="366"/>
    </row>
    <row r="1023" spans="1:13">
      <c r="A1023" s="132"/>
      <c r="B1023" s="361" t="s">
        <v>269</v>
      </c>
      <c r="C1023" s="368"/>
      <c r="D1023" s="368"/>
      <c r="E1023" s="368"/>
      <c r="F1023" s="59"/>
      <c r="G1023" s="361" t="s">
        <v>269</v>
      </c>
      <c r="H1023" s="380"/>
      <c r="I1023" s="380"/>
      <c r="J1023" s="366"/>
      <c r="K1023" s="366"/>
      <c r="L1023" s="366"/>
      <c r="M1023" s="366"/>
    </row>
    <row r="1024" spans="1:13">
      <c r="A1024" s="132"/>
      <c r="B1024" s="361" t="s">
        <v>42</v>
      </c>
      <c r="C1024" s="368"/>
      <c r="D1024" s="368"/>
      <c r="E1024" s="368"/>
      <c r="F1024" s="59"/>
      <c r="G1024" s="361" t="s">
        <v>42</v>
      </c>
      <c r="H1024" s="380"/>
      <c r="I1024" s="380"/>
      <c r="J1024" s="366"/>
      <c r="K1024" s="366"/>
      <c r="L1024" s="366"/>
      <c r="M1024" s="366"/>
    </row>
    <row r="1025" spans="1:13">
      <c r="A1025" s="132"/>
      <c r="B1025" s="361" t="s">
        <v>43</v>
      </c>
      <c r="C1025" s="362"/>
      <c r="D1025" s="362"/>
      <c r="E1025" s="362"/>
      <c r="F1025" s="59"/>
      <c r="G1025" s="361" t="s">
        <v>43</v>
      </c>
      <c r="H1025" s="380"/>
      <c r="I1025" s="380"/>
      <c r="J1025" s="366"/>
      <c r="K1025" s="366"/>
      <c r="L1025" s="366"/>
      <c r="M1025" s="366"/>
    </row>
    <row r="1026" spans="1:13">
      <c r="A1026" s="132"/>
      <c r="B1026" s="361" t="s">
        <v>44</v>
      </c>
      <c r="C1026" s="368"/>
      <c r="D1026" s="368"/>
      <c r="E1026" s="368"/>
      <c r="F1026" s="59"/>
      <c r="G1026" s="361" t="s">
        <v>44</v>
      </c>
      <c r="H1026" s="380"/>
      <c r="I1026" s="380"/>
      <c r="J1026" s="366"/>
      <c r="K1026" s="366"/>
      <c r="L1026" s="366"/>
      <c r="M1026" s="366"/>
    </row>
    <row r="1027" spans="1:13"/>
    <row r="1028" spans="1:13" ht="15.75">
      <c r="A1028" s="129"/>
      <c r="B1028" s="372" t="s">
        <v>626</v>
      </c>
      <c r="C1028" s="371" t="s">
        <v>571</v>
      </c>
      <c r="D1028" s="370"/>
      <c r="F1028" s="130"/>
      <c r="G1028" s="130"/>
      <c r="H1028" s="130"/>
      <c r="I1028" s="130"/>
      <c r="J1028" s="130"/>
      <c r="K1028" s="130"/>
      <c r="L1028" s="130"/>
      <c r="M1028" s="130"/>
    </row>
    <row r="1029" spans="1:13" ht="15.75">
      <c r="A1029" s="129"/>
      <c r="B1029" s="372"/>
      <c r="C1029" s="371" t="s">
        <v>573</v>
      </c>
      <c r="D1029" s="366" t="s">
        <v>540</v>
      </c>
      <c r="E1029" s="127" t="str">
        <f>IF(LEN(D1029)&gt;0,LEFT(D1029,3),"")</f>
        <v>BT3</v>
      </c>
      <c r="F1029" s="441" t="str">
        <f>IF(E1029="BT5","Llenar solo el Formato 1",IF(E1029="BT7","Llenar solo el Formato 1",IF(E1029="BT6","Llenar solo el Formato 2",IF(E1029="BT4","Llenar solo el Formato 2","Llenar solo el Formato 3"))))</f>
        <v>Llenar solo el Formato 3</v>
      </c>
      <c r="G1029" s="441"/>
      <c r="H1029" s="130"/>
      <c r="I1029" s="130"/>
      <c r="J1029" s="130"/>
      <c r="K1029" s="130"/>
      <c r="L1029" s="130"/>
      <c r="M1029" s="130"/>
    </row>
    <row r="1030" spans="1:13" ht="15.75">
      <c r="A1030" s="129"/>
      <c r="B1030" s="357" t="s">
        <v>436</v>
      </c>
      <c r="C1030" s="130"/>
      <c r="D1030" s="130"/>
      <c r="E1030" s="130"/>
      <c r="F1030" s="130"/>
      <c r="G1030" s="357" t="s">
        <v>438</v>
      </c>
      <c r="H1030" s="130"/>
      <c r="I1030" s="130"/>
      <c r="J1030" s="130"/>
      <c r="K1030" s="130"/>
      <c r="L1030" s="130"/>
      <c r="M1030" s="130"/>
    </row>
    <row r="1031" spans="1:13">
      <c r="A1031" s="132"/>
      <c r="B1031" s="442" t="s">
        <v>268</v>
      </c>
      <c r="C1031" s="442" t="s">
        <v>439</v>
      </c>
      <c r="D1031" s="442"/>
      <c r="E1031" s="443" t="s">
        <v>564</v>
      </c>
      <c r="F1031" s="59"/>
      <c r="G1031" s="444" t="s">
        <v>268</v>
      </c>
      <c r="H1031" s="444" t="s">
        <v>265</v>
      </c>
      <c r="I1031" s="444"/>
      <c r="J1031" s="444" t="s">
        <v>267</v>
      </c>
      <c r="K1031" s="444"/>
      <c r="L1031" s="444"/>
      <c r="M1031" s="444"/>
    </row>
    <row r="1032" spans="1:13">
      <c r="A1032" s="132"/>
      <c r="B1032" s="442"/>
      <c r="C1032" s="442"/>
      <c r="D1032" s="442"/>
      <c r="E1032" s="443"/>
      <c r="F1032" s="59"/>
      <c r="G1032" s="444"/>
      <c r="H1032" s="444"/>
      <c r="I1032" s="444"/>
      <c r="J1032" s="444" t="s">
        <v>270</v>
      </c>
      <c r="K1032" s="444"/>
      <c r="L1032" s="444" t="s">
        <v>271</v>
      </c>
      <c r="M1032" s="444"/>
    </row>
    <row r="1033" spans="1:13" ht="45">
      <c r="A1033" s="132"/>
      <c r="B1033" s="442"/>
      <c r="C1033" s="381" t="s">
        <v>565</v>
      </c>
      <c r="D1033" s="381" t="s">
        <v>566</v>
      </c>
      <c r="E1033" s="443"/>
      <c r="F1033" s="59"/>
      <c r="G1033" s="444"/>
      <c r="H1033" s="379" t="s">
        <v>568</v>
      </c>
      <c r="I1033" s="379" t="s">
        <v>569</v>
      </c>
      <c r="J1033" s="379" t="s">
        <v>570</v>
      </c>
      <c r="K1033" s="379" t="s">
        <v>566</v>
      </c>
      <c r="L1033" s="379" t="s">
        <v>570</v>
      </c>
      <c r="M1033" s="379" t="s">
        <v>566</v>
      </c>
    </row>
    <row r="1034" spans="1:13">
      <c r="A1034" s="132"/>
      <c r="B1034" s="361" t="s">
        <v>34</v>
      </c>
      <c r="C1034" s="362"/>
      <c r="D1034" s="362"/>
      <c r="E1034" s="362"/>
      <c r="F1034" s="59"/>
      <c r="G1034" s="361" t="s">
        <v>34</v>
      </c>
      <c r="H1034" s="380"/>
      <c r="I1034" s="380"/>
      <c r="J1034" s="364"/>
      <c r="K1034" s="364"/>
      <c r="L1034" s="364"/>
      <c r="M1034" s="364"/>
    </row>
    <row r="1035" spans="1:13">
      <c r="A1035" s="132"/>
      <c r="B1035" s="361" t="s">
        <v>35</v>
      </c>
      <c r="C1035" s="368"/>
      <c r="D1035" s="368"/>
      <c r="E1035" s="368"/>
      <c r="F1035" s="59"/>
      <c r="G1035" s="361" t="s">
        <v>35</v>
      </c>
      <c r="H1035" s="380"/>
      <c r="I1035" s="380"/>
      <c r="J1035" s="366"/>
      <c r="K1035" s="366"/>
      <c r="L1035" s="366"/>
      <c r="M1035" s="366"/>
    </row>
    <row r="1036" spans="1:13">
      <c r="A1036" s="132"/>
      <c r="B1036" s="361" t="s">
        <v>36</v>
      </c>
      <c r="C1036" s="368"/>
      <c r="D1036" s="368"/>
      <c r="E1036" s="368"/>
      <c r="F1036" s="59"/>
      <c r="G1036" s="361" t="s">
        <v>36</v>
      </c>
      <c r="H1036" s="380"/>
      <c r="I1036" s="380"/>
      <c r="J1036" s="366"/>
      <c r="K1036" s="366"/>
      <c r="L1036" s="366"/>
      <c r="M1036" s="366"/>
    </row>
    <row r="1037" spans="1:13">
      <c r="A1037" s="132"/>
      <c r="B1037" s="361" t="s">
        <v>37</v>
      </c>
      <c r="C1037" s="368"/>
      <c r="D1037" s="368"/>
      <c r="E1037" s="368"/>
      <c r="F1037" s="59"/>
      <c r="G1037" s="361" t="s">
        <v>37</v>
      </c>
      <c r="H1037" s="380"/>
      <c r="I1037" s="380"/>
      <c r="J1037" s="366"/>
      <c r="K1037" s="366"/>
      <c r="L1037" s="366"/>
      <c r="M1037" s="366"/>
    </row>
    <row r="1038" spans="1:13">
      <c r="A1038" s="132"/>
      <c r="B1038" s="361" t="s">
        <v>38</v>
      </c>
      <c r="C1038" s="368"/>
      <c r="D1038" s="368"/>
      <c r="E1038" s="368"/>
      <c r="F1038" s="59"/>
      <c r="G1038" s="361" t="s">
        <v>38</v>
      </c>
      <c r="H1038" s="380"/>
      <c r="I1038" s="380"/>
      <c r="J1038" s="366"/>
      <c r="K1038" s="366"/>
      <c r="L1038" s="366"/>
      <c r="M1038" s="366"/>
    </row>
    <row r="1039" spans="1:13">
      <c r="A1039" s="132"/>
      <c r="B1039" s="361" t="s">
        <v>39</v>
      </c>
      <c r="C1039" s="362"/>
      <c r="D1039" s="362"/>
      <c r="E1039" s="362"/>
      <c r="F1039" s="59"/>
      <c r="G1039" s="361" t="s">
        <v>39</v>
      </c>
      <c r="H1039" s="380"/>
      <c r="I1039" s="380"/>
      <c r="J1039" s="366"/>
      <c r="K1039" s="366"/>
      <c r="L1039" s="366"/>
      <c r="M1039" s="366"/>
    </row>
    <row r="1040" spans="1:13">
      <c r="A1040" s="132"/>
      <c r="B1040" s="361" t="s">
        <v>40</v>
      </c>
      <c r="C1040" s="368"/>
      <c r="D1040" s="368"/>
      <c r="E1040" s="368"/>
      <c r="F1040" s="59"/>
      <c r="G1040" s="361" t="s">
        <v>40</v>
      </c>
      <c r="H1040" s="380"/>
      <c r="I1040" s="380"/>
      <c r="J1040" s="366"/>
      <c r="K1040" s="366"/>
      <c r="L1040" s="366"/>
      <c r="M1040" s="366"/>
    </row>
    <row r="1041" spans="1:13">
      <c r="A1041" s="132"/>
      <c r="B1041" s="361" t="s">
        <v>41</v>
      </c>
      <c r="C1041" s="368"/>
      <c r="D1041" s="368"/>
      <c r="E1041" s="368"/>
      <c r="F1041" s="59"/>
      <c r="G1041" s="361" t="s">
        <v>41</v>
      </c>
      <c r="H1041" s="380"/>
      <c r="I1041" s="380"/>
      <c r="J1041" s="366"/>
      <c r="K1041" s="366"/>
      <c r="L1041" s="366"/>
      <c r="M1041" s="366"/>
    </row>
    <row r="1042" spans="1:13">
      <c r="A1042" s="132"/>
      <c r="B1042" s="361" t="s">
        <v>269</v>
      </c>
      <c r="C1042" s="368"/>
      <c r="D1042" s="368"/>
      <c r="E1042" s="368"/>
      <c r="F1042" s="59"/>
      <c r="G1042" s="361" t="s">
        <v>269</v>
      </c>
      <c r="H1042" s="380"/>
      <c r="I1042" s="380"/>
      <c r="J1042" s="366"/>
      <c r="K1042" s="366"/>
      <c r="L1042" s="366"/>
      <c r="M1042" s="366"/>
    </row>
    <row r="1043" spans="1:13">
      <c r="A1043" s="132"/>
      <c r="B1043" s="361" t="s">
        <v>42</v>
      </c>
      <c r="C1043" s="368"/>
      <c r="D1043" s="368"/>
      <c r="E1043" s="368"/>
      <c r="F1043" s="59"/>
      <c r="G1043" s="361" t="s">
        <v>42</v>
      </c>
      <c r="H1043" s="380"/>
      <c r="I1043" s="380"/>
      <c r="J1043" s="366"/>
      <c r="K1043" s="366"/>
      <c r="L1043" s="366"/>
      <c r="M1043" s="366"/>
    </row>
    <row r="1044" spans="1:13">
      <c r="A1044" s="132"/>
      <c r="B1044" s="361" t="s">
        <v>43</v>
      </c>
      <c r="C1044" s="362"/>
      <c r="D1044" s="362"/>
      <c r="E1044" s="362"/>
      <c r="F1044" s="59"/>
      <c r="G1044" s="361" t="s">
        <v>43</v>
      </c>
      <c r="H1044" s="380"/>
      <c r="I1044" s="380"/>
      <c r="J1044" s="366"/>
      <c r="K1044" s="366"/>
      <c r="L1044" s="366"/>
      <c r="M1044" s="366"/>
    </row>
    <row r="1045" spans="1:13">
      <c r="A1045" s="132"/>
      <c r="B1045" s="361" t="s">
        <v>44</v>
      </c>
      <c r="C1045" s="368"/>
      <c r="D1045" s="368"/>
      <c r="E1045" s="368"/>
      <c r="F1045" s="59"/>
      <c r="G1045" s="361" t="s">
        <v>44</v>
      </c>
      <c r="H1045" s="380"/>
      <c r="I1045" s="380"/>
      <c r="J1045" s="366"/>
      <c r="K1045" s="366"/>
      <c r="L1045" s="366"/>
      <c r="M1045" s="366"/>
    </row>
    <row r="1046" spans="1:13"/>
    <row r="1047" spans="1:13" ht="15.75">
      <c r="A1047" s="129"/>
      <c r="B1047" s="372" t="s">
        <v>627</v>
      </c>
      <c r="C1047" s="371" t="s">
        <v>571</v>
      </c>
      <c r="D1047" s="370"/>
      <c r="F1047" s="130"/>
      <c r="G1047" s="130"/>
      <c r="H1047" s="130"/>
      <c r="I1047" s="130"/>
      <c r="J1047" s="130"/>
      <c r="K1047" s="130"/>
      <c r="L1047" s="130"/>
      <c r="M1047" s="130"/>
    </row>
    <row r="1048" spans="1:13" ht="15.75">
      <c r="A1048" s="129"/>
      <c r="B1048" s="372"/>
      <c r="C1048" s="371" t="s">
        <v>573</v>
      </c>
      <c r="D1048" s="366" t="s">
        <v>540</v>
      </c>
      <c r="E1048" s="127" t="str">
        <f>IF(LEN(D1048)&gt;0,LEFT(D1048,3),"")</f>
        <v>BT3</v>
      </c>
      <c r="F1048" s="441" t="str">
        <f>IF(E1048="BT5","Llenar solo el Formato 1",IF(E1048="BT7","Llenar solo el Formato 1",IF(E1048="BT6","Llenar solo el Formato 2",IF(E1048="BT4","Llenar solo el Formato 2","Llenar solo el Formato 3"))))</f>
        <v>Llenar solo el Formato 3</v>
      </c>
      <c r="G1048" s="441"/>
      <c r="H1048" s="130"/>
      <c r="I1048" s="130"/>
      <c r="J1048" s="130"/>
      <c r="K1048" s="130"/>
      <c r="L1048" s="130"/>
      <c r="M1048" s="130"/>
    </row>
    <row r="1049" spans="1:13" ht="15.75">
      <c r="A1049" s="129"/>
      <c r="B1049" s="357" t="s">
        <v>436</v>
      </c>
      <c r="C1049" s="130"/>
      <c r="D1049" s="130"/>
      <c r="E1049" s="130"/>
      <c r="F1049" s="130"/>
      <c r="G1049" s="357" t="s">
        <v>438</v>
      </c>
      <c r="H1049" s="130"/>
      <c r="I1049" s="130"/>
      <c r="J1049" s="130"/>
      <c r="K1049" s="130"/>
      <c r="L1049" s="130"/>
      <c r="M1049" s="130"/>
    </row>
    <row r="1050" spans="1:13">
      <c r="A1050" s="132"/>
      <c r="B1050" s="442" t="s">
        <v>268</v>
      </c>
      <c r="C1050" s="442" t="s">
        <v>439</v>
      </c>
      <c r="D1050" s="442"/>
      <c r="E1050" s="443" t="s">
        <v>564</v>
      </c>
      <c r="F1050" s="59"/>
      <c r="G1050" s="444" t="s">
        <v>268</v>
      </c>
      <c r="H1050" s="444" t="s">
        <v>265</v>
      </c>
      <c r="I1050" s="444"/>
      <c r="J1050" s="444" t="s">
        <v>267</v>
      </c>
      <c r="K1050" s="444"/>
      <c r="L1050" s="444"/>
      <c r="M1050" s="444"/>
    </row>
    <row r="1051" spans="1:13">
      <c r="A1051" s="132"/>
      <c r="B1051" s="442"/>
      <c r="C1051" s="442"/>
      <c r="D1051" s="442"/>
      <c r="E1051" s="443"/>
      <c r="F1051" s="59"/>
      <c r="G1051" s="444"/>
      <c r="H1051" s="444"/>
      <c r="I1051" s="444"/>
      <c r="J1051" s="444" t="s">
        <v>270</v>
      </c>
      <c r="K1051" s="444"/>
      <c r="L1051" s="444" t="s">
        <v>271</v>
      </c>
      <c r="M1051" s="444"/>
    </row>
    <row r="1052" spans="1:13" ht="45">
      <c r="A1052" s="132"/>
      <c r="B1052" s="442"/>
      <c r="C1052" s="381" t="s">
        <v>565</v>
      </c>
      <c r="D1052" s="381" t="s">
        <v>566</v>
      </c>
      <c r="E1052" s="443"/>
      <c r="F1052" s="59"/>
      <c r="G1052" s="444"/>
      <c r="H1052" s="379" t="s">
        <v>568</v>
      </c>
      <c r="I1052" s="379" t="s">
        <v>569</v>
      </c>
      <c r="J1052" s="379" t="s">
        <v>570</v>
      </c>
      <c r="K1052" s="379" t="s">
        <v>566</v>
      </c>
      <c r="L1052" s="379" t="s">
        <v>570</v>
      </c>
      <c r="M1052" s="379" t="s">
        <v>566</v>
      </c>
    </row>
    <row r="1053" spans="1:13">
      <c r="A1053" s="132"/>
      <c r="B1053" s="361" t="s">
        <v>34</v>
      </c>
      <c r="C1053" s="362"/>
      <c r="D1053" s="362"/>
      <c r="E1053" s="362"/>
      <c r="F1053" s="59"/>
      <c r="G1053" s="361" t="s">
        <v>34</v>
      </c>
      <c r="H1053" s="380"/>
      <c r="I1053" s="380"/>
      <c r="J1053" s="364"/>
      <c r="K1053" s="364"/>
      <c r="L1053" s="364"/>
      <c r="M1053" s="364"/>
    </row>
    <row r="1054" spans="1:13">
      <c r="A1054" s="132"/>
      <c r="B1054" s="361" t="s">
        <v>35</v>
      </c>
      <c r="C1054" s="368"/>
      <c r="D1054" s="368"/>
      <c r="E1054" s="368"/>
      <c r="F1054" s="59"/>
      <c r="G1054" s="361" t="s">
        <v>35</v>
      </c>
      <c r="H1054" s="380"/>
      <c r="I1054" s="380"/>
      <c r="J1054" s="366"/>
      <c r="K1054" s="366"/>
      <c r="L1054" s="366"/>
      <c r="M1054" s="366"/>
    </row>
    <row r="1055" spans="1:13">
      <c r="A1055" s="132"/>
      <c r="B1055" s="361" t="s">
        <v>36</v>
      </c>
      <c r="C1055" s="368"/>
      <c r="D1055" s="368"/>
      <c r="E1055" s="368"/>
      <c r="F1055" s="59"/>
      <c r="G1055" s="361" t="s">
        <v>36</v>
      </c>
      <c r="H1055" s="380"/>
      <c r="I1055" s="380"/>
      <c r="J1055" s="366"/>
      <c r="K1055" s="366"/>
      <c r="L1055" s="366"/>
      <c r="M1055" s="366"/>
    </row>
    <row r="1056" spans="1:13">
      <c r="A1056" s="132"/>
      <c r="B1056" s="361" t="s">
        <v>37</v>
      </c>
      <c r="C1056" s="368"/>
      <c r="D1056" s="368"/>
      <c r="E1056" s="368"/>
      <c r="F1056" s="59"/>
      <c r="G1056" s="361" t="s">
        <v>37</v>
      </c>
      <c r="H1056" s="380"/>
      <c r="I1056" s="380"/>
      <c r="J1056" s="366"/>
      <c r="K1056" s="366"/>
      <c r="L1056" s="366"/>
      <c r="M1056" s="366"/>
    </row>
    <row r="1057" spans="1:13">
      <c r="A1057" s="132"/>
      <c r="B1057" s="361" t="s">
        <v>38</v>
      </c>
      <c r="C1057" s="368"/>
      <c r="D1057" s="368"/>
      <c r="E1057" s="368"/>
      <c r="F1057" s="59"/>
      <c r="G1057" s="361" t="s">
        <v>38</v>
      </c>
      <c r="H1057" s="380"/>
      <c r="I1057" s="380"/>
      <c r="J1057" s="366"/>
      <c r="K1057" s="366"/>
      <c r="L1057" s="366"/>
      <c r="M1057" s="366"/>
    </row>
    <row r="1058" spans="1:13">
      <c r="A1058" s="132"/>
      <c r="B1058" s="361" t="s">
        <v>39</v>
      </c>
      <c r="C1058" s="362"/>
      <c r="D1058" s="362"/>
      <c r="E1058" s="362"/>
      <c r="F1058" s="59"/>
      <c r="G1058" s="361" t="s">
        <v>39</v>
      </c>
      <c r="H1058" s="380"/>
      <c r="I1058" s="380"/>
      <c r="J1058" s="366"/>
      <c r="K1058" s="366"/>
      <c r="L1058" s="366"/>
      <c r="M1058" s="366"/>
    </row>
    <row r="1059" spans="1:13">
      <c r="A1059" s="132"/>
      <c r="B1059" s="361" t="s">
        <v>40</v>
      </c>
      <c r="C1059" s="368"/>
      <c r="D1059" s="368"/>
      <c r="E1059" s="368"/>
      <c r="F1059" s="59"/>
      <c r="G1059" s="361" t="s">
        <v>40</v>
      </c>
      <c r="H1059" s="380"/>
      <c r="I1059" s="380"/>
      <c r="J1059" s="366"/>
      <c r="K1059" s="366"/>
      <c r="L1059" s="366"/>
      <c r="M1059" s="366"/>
    </row>
    <row r="1060" spans="1:13">
      <c r="A1060" s="132"/>
      <c r="B1060" s="361" t="s">
        <v>41</v>
      </c>
      <c r="C1060" s="368"/>
      <c r="D1060" s="368"/>
      <c r="E1060" s="368"/>
      <c r="F1060" s="59"/>
      <c r="G1060" s="361" t="s">
        <v>41</v>
      </c>
      <c r="H1060" s="380"/>
      <c r="I1060" s="380"/>
      <c r="J1060" s="366"/>
      <c r="K1060" s="366"/>
      <c r="L1060" s="366"/>
      <c r="M1060" s="366"/>
    </row>
    <row r="1061" spans="1:13">
      <c r="A1061" s="132"/>
      <c r="B1061" s="361" t="s">
        <v>269</v>
      </c>
      <c r="C1061" s="368"/>
      <c r="D1061" s="368"/>
      <c r="E1061" s="368"/>
      <c r="F1061" s="59"/>
      <c r="G1061" s="361" t="s">
        <v>269</v>
      </c>
      <c r="H1061" s="380"/>
      <c r="I1061" s="380"/>
      <c r="J1061" s="366"/>
      <c r="K1061" s="366"/>
      <c r="L1061" s="366"/>
      <c r="M1061" s="366"/>
    </row>
    <row r="1062" spans="1:13">
      <c r="A1062" s="132"/>
      <c r="B1062" s="361" t="s">
        <v>42</v>
      </c>
      <c r="C1062" s="368"/>
      <c r="D1062" s="368"/>
      <c r="E1062" s="368"/>
      <c r="F1062" s="59"/>
      <c r="G1062" s="361" t="s">
        <v>42</v>
      </c>
      <c r="H1062" s="380"/>
      <c r="I1062" s="380"/>
      <c r="J1062" s="366"/>
      <c r="K1062" s="366"/>
      <c r="L1062" s="366"/>
      <c r="M1062" s="366"/>
    </row>
    <row r="1063" spans="1:13">
      <c r="A1063" s="132"/>
      <c r="B1063" s="361" t="s">
        <v>43</v>
      </c>
      <c r="C1063" s="362"/>
      <c r="D1063" s="362"/>
      <c r="E1063" s="362"/>
      <c r="F1063" s="59"/>
      <c r="G1063" s="361" t="s">
        <v>43</v>
      </c>
      <c r="H1063" s="380"/>
      <c r="I1063" s="380"/>
      <c r="J1063" s="366"/>
      <c r="K1063" s="366"/>
      <c r="L1063" s="366"/>
      <c r="M1063" s="366"/>
    </row>
    <row r="1064" spans="1:13">
      <c r="A1064" s="132"/>
      <c r="B1064" s="361" t="s">
        <v>44</v>
      </c>
      <c r="C1064" s="368"/>
      <c r="D1064" s="368"/>
      <c r="E1064" s="368"/>
      <c r="F1064" s="59"/>
      <c r="G1064" s="361" t="s">
        <v>44</v>
      </c>
      <c r="H1064" s="380"/>
      <c r="I1064" s="380"/>
      <c r="J1064" s="366"/>
      <c r="K1064" s="366"/>
      <c r="L1064" s="366"/>
      <c r="M1064" s="366"/>
    </row>
    <row r="1065" spans="1:13"/>
    <row r="1066" spans="1:13" ht="15.75">
      <c r="A1066" s="129"/>
      <c r="B1066" s="372" t="s">
        <v>628</v>
      </c>
      <c r="C1066" s="371" t="s">
        <v>571</v>
      </c>
      <c r="D1066" s="370"/>
      <c r="F1066" s="130"/>
      <c r="G1066" s="130"/>
      <c r="H1066" s="130"/>
      <c r="I1066" s="130"/>
      <c r="J1066" s="130"/>
      <c r="K1066" s="130"/>
      <c r="L1066" s="130"/>
      <c r="M1066" s="130"/>
    </row>
    <row r="1067" spans="1:13" ht="15.75">
      <c r="A1067" s="129"/>
      <c r="B1067" s="372"/>
      <c r="C1067" s="371" t="s">
        <v>573</v>
      </c>
      <c r="D1067" s="366" t="s">
        <v>540</v>
      </c>
      <c r="E1067" s="127" t="str">
        <f>IF(LEN(D1067)&gt;0,LEFT(D1067,3),"")</f>
        <v>BT3</v>
      </c>
      <c r="F1067" s="441" t="str">
        <f>IF(E1067="BT5","Llenar solo el Formato 1",IF(E1067="BT7","Llenar solo el Formato 1",IF(E1067="BT6","Llenar solo el Formato 2",IF(E1067="BT4","Llenar solo el Formato 2","Llenar solo el Formato 3"))))</f>
        <v>Llenar solo el Formato 3</v>
      </c>
      <c r="G1067" s="441"/>
      <c r="H1067" s="130"/>
      <c r="I1067" s="130"/>
      <c r="J1067" s="130"/>
      <c r="K1067" s="130"/>
      <c r="L1067" s="130"/>
      <c r="M1067" s="130"/>
    </row>
    <row r="1068" spans="1:13" ht="15.75">
      <c r="A1068" s="129"/>
      <c r="B1068" s="357" t="s">
        <v>436</v>
      </c>
      <c r="C1068" s="130"/>
      <c r="D1068" s="130"/>
      <c r="E1068" s="130"/>
      <c r="F1068" s="130"/>
      <c r="G1068" s="357" t="s">
        <v>438</v>
      </c>
      <c r="H1068" s="130"/>
      <c r="I1068" s="130"/>
      <c r="J1068" s="130"/>
      <c r="K1068" s="130"/>
      <c r="L1068" s="130"/>
      <c r="M1068" s="130"/>
    </row>
    <row r="1069" spans="1:13">
      <c r="A1069" s="132"/>
      <c r="B1069" s="442" t="s">
        <v>268</v>
      </c>
      <c r="C1069" s="442" t="s">
        <v>439</v>
      </c>
      <c r="D1069" s="442"/>
      <c r="E1069" s="443" t="s">
        <v>564</v>
      </c>
      <c r="F1069" s="59"/>
      <c r="G1069" s="444" t="s">
        <v>268</v>
      </c>
      <c r="H1069" s="444" t="s">
        <v>265</v>
      </c>
      <c r="I1069" s="444"/>
      <c r="J1069" s="444" t="s">
        <v>267</v>
      </c>
      <c r="K1069" s="444"/>
      <c r="L1069" s="444"/>
      <c r="M1069" s="444"/>
    </row>
    <row r="1070" spans="1:13">
      <c r="A1070" s="132"/>
      <c r="B1070" s="442"/>
      <c r="C1070" s="442"/>
      <c r="D1070" s="442"/>
      <c r="E1070" s="443"/>
      <c r="F1070" s="59"/>
      <c r="G1070" s="444"/>
      <c r="H1070" s="444"/>
      <c r="I1070" s="444"/>
      <c r="J1070" s="444" t="s">
        <v>270</v>
      </c>
      <c r="K1070" s="444"/>
      <c r="L1070" s="444" t="s">
        <v>271</v>
      </c>
      <c r="M1070" s="444"/>
    </row>
    <row r="1071" spans="1:13" ht="45">
      <c r="A1071" s="132"/>
      <c r="B1071" s="442"/>
      <c r="C1071" s="381" t="s">
        <v>565</v>
      </c>
      <c r="D1071" s="381" t="s">
        <v>566</v>
      </c>
      <c r="E1071" s="443"/>
      <c r="F1071" s="59"/>
      <c r="G1071" s="444"/>
      <c r="H1071" s="379" t="s">
        <v>568</v>
      </c>
      <c r="I1071" s="379" t="s">
        <v>569</v>
      </c>
      <c r="J1071" s="379" t="s">
        <v>570</v>
      </c>
      <c r="K1071" s="379" t="s">
        <v>566</v>
      </c>
      <c r="L1071" s="379" t="s">
        <v>570</v>
      </c>
      <c r="M1071" s="379" t="s">
        <v>566</v>
      </c>
    </row>
    <row r="1072" spans="1:13">
      <c r="A1072" s="132"/>
      <c r="B1072" s="361" t="s">
        <v>34</v>
      </c>
      <c r="C1072" s="362"/>
      <c r="D1072" s="362"/>
      <c r="E1072" s="362"/>
      <c r="F1072" s="59"/>
      <c r="G1072" s="361" t="s">
        <v>34</v>
      </c>
      <c r="H1072" s="380"/>
      <c r="I1072" s="380"/>
      <c r="J1072" s="364"/>
      <c r="K1072" s="364"/>
      <c r="L1072" s="364"/>
      <c r="M1072" s="364"/>
    </row>
    <row r="1073" spans="1:13">
      <c r="A1073" s="132"/>
      <c r="B1073" s="361" t="s">
        <v>35</v>
      </c>
      <c r="C1073" s="368"/>
      <c r="D1073" s="368"/>
      <c r="E1073" s="368"/>
      <c r="F1073" s="59"/>
      <c r="G1073" s="361" t="s">
        <v>35</v>
      </c>
      <c r="H1073" s="380"/>
      <c r="I1073" s="380"/>
      <c r="J1073" s="366"/>
      <c r="K1073" s="366"/>
      <c r="L1073" s="366"/>
      <c r="M1073" s="366"/>
    </row>
    <row r="1074" spans="1:13">
      <c r="A1074" s="132"/>
      <c r="B1074" s="361" t="s">
        <v>36</v>
      </c>
      <c r="C1074" s="368"/>
      <c r="D1074" s="368"/>
      <c r="E1074" s="368"/>
      <c r="F1074" s="59"/>
      <c r="G1074" s="361" t="s">
        <v>36</v>
      </c>
      <c r="H1074" s="380"/>
      <c r="I1074" s="380"/>
      <c r="J1074" s="366"/>
      <c r="K1074" s="366"/>
      <c r="L1074" s="366"/>
      <c r="M1074" s="366"/>
    </row>
    <row r="1075" spans="1:13">
      <c r="A1075" s="132"/>
      <c r="B1075" s="361" t="s">
        <v>37</v>
      </c>
      <c r="C1075" s="368"/>
      <c r="D1075" s="368"/>
      <c r="E1075" s="368"/>
      <c r="F1075" s="59"/>
      <c r="G1075" s="361" t="s">
        <v>37</v>
      </c>
      <c r="H1075" s="380"/>
      <c r="I1075" s="380"/>
      <c r="J1075" s="366"/>
      <c r="K1075" s="366"/>
      <c r="L1075" s="366"/>
      <c r="M1075" s="366"/>
    </row>
    <row r="1076" spans="1:13">
      <c r="A1076" s="132"/>
      <c r="B1076" s="361" t="s">
        <v>38</v>
      </c>
      <c r="C1076" s="368"/>
      <c r="D1076" s="368"/>
      <c r="E1076" s="368"/>
      <c r="F1076" s="59"/>
      <c r="G1076" s="361" t="s">
        <v>38</v>
      </c>
      <c r="H1076" s="380"/>
      <c r="I1076" s="380"/>
      <c r="J1076" s="366"/>
      <c r="K1076" s="366"/>
      <c r="L1076" s="366"/>
      <c r="M1076" s="366"/>
    </row>
    <row r="1077" spans="1:13">
      <c r="A1077" s="132"/>
      <c r="B1077" s="361" t="s">
        <v>39</v>
      </c>
      <c r="C1077" s="362"/>
      <c r="D1077" s="362"/>
      <c r="E1077" s="362"/>
      <c r="F1077" s="59"/>
      <c r="G1077" s="361" t="s">
        <v>39</v>
      </c>
      <c r="H1077" s="380"/>
      <c r="I1077" s="380"/>
      <c r="J1077" s="366"/>
      <c r="K1077" s="366"/>
      <c r="L1077" s="366"/>
      <c r="M1077" s="366"/>
    </row>
    <row r="1078" spans="1:13">
      <c r="A1078" s="132"/>
      <c r="B1078" s="361" t="s">
        <v>40</v>
      </c>
      <c r="C1078" s="368"/>
      <c r="D1078" s="368"/>
      <c r="E1078" s="368"/>
      <c r="F1078" s="59"/>
      <c r="G1078" s="361" t="s">
        <v>40</v>
      </c>
      <c r="H1078" s="380"/>
      <c r="I1078" s="380"/>
      <c r="J1078" s="366"/>
      <c r="K1078" s="366"/>
      <c r="L1078" s="366"/>
      <c r="M1078" s="366"/>
    </row>
    <row r="1079" spans="1:13">
      <c r="A1079" s="132"/>
      <c r="B1079" s="361" t="s">
        <v>41</v>
      </c>
      <c r="C1079" s="368"/>
      <c r="D1079" s="368"/>
      <c r="E1079" s="368"/>
      <c r="F1079" s="59"/>
      <c r="G1079" s="361" t="s">
        <v>41</v>
      </c>
      <c r="H1079" s="380"/>
      <c r="I1079" s="380"/>
      <c r="J1079" s="366"/>
      <c r="K1079" s="366"/>
      <c r="L1079" s="366"/>
      <c r="M1079" s="366"/>
    </row>
    <row r="1080" spans="1:13">
      <c r="A1080" s="132"/>
      <c r="B1080" s="361" t="s">
        <v>269</v>
      </c>
      <c r="C1080" s="368"/>
      <c r="D1080" s="368"/>
      <c r="E1080" s="368"/>
      <c r="F1080" s="59"/>
      <c r="G1080" s="361" t="s">
        <v>269</v>
      </c>
      <c r="H1080" s="380"/>
      <c r="I1080" s="380"/>
      <c r="J1080" s="366"/>
      <c r="K1080" s="366"/>
      <c r="L1080" s="366"/>
      <c r="M1080" s="366"/>
    </row>
    <row r="1081" spans="1:13">
      <c r="A1081" s="132"/>
      <c r="B1081" s="361" t="s">
        <v>42</v>
      </c>
      <c r="C1081" s="368"/>
      <c r="D1081" s="368"/>
      <c r="E1081" s="368"/>
      <c r="F1081" s="59"/>
      <c r="G1081" s="361" t="s">
        <v>42</v>
      </c>
      <c r="H1081" s="380"/>
      <c r="I1081" s="380"/>
      <c r="J1081" s="366"/>
      <c r="K1081" s="366"/>
      <c r="L1081" s="366"/>
      <c r="M1081" s="366"/>
    </row>
    <row r="1082" spans="1:13">
      <c r="A1082" s="132"/>
      <c r="B1082" s="361" t="s">
        <v>43</v>
      </c>
      <c r="C1082" s="362"/>
      <c r="D1082" s="362"/>
      <c r="E1082" s="362"/>
      <c r="F1082" s="59"/>
      <c r="G1082" s="361" t="s">
        <v>43</v>
      </c>
      <c r="H1082" s="380"/>
      <c r="I1082" s="380"/>
      <c r="J1082" s="366"/>
      <c r="K1082" s="366"/>
      <c r="L1082" s="366"/>
      <c r="M1082" s="366"/>
    </row>
    <row r="1083" spans="1:13">
      <c r="A1083" s="132"/>
      <c r="B1083" s="361" t="s">
        <v>44</v>
      </c>
      <c r="C1083" s="368"/>
      <c r="D1083" s="368"/>
      <c r="E1083" s="368"/>
      <c r="F1083" s="59"/>
      <c r="G1083" s="361" t="s">
        <v>44</v>
      </c>
      <c r="H1083" s="380"/>
      <c r="I1083" s="380"/>
      <c r="J1083" s="366"/>
      <c r="K1083" s="366"/>
      <c r="L1083" s="366"/>
      <c r="M1083" s="366"/>
    </row>
    <row r="1084" spans="1:13"/>
    <row r="1085" spans="1:13" ht="15.75">
      <c r="A1085" s="129"/>
      <c r="B1085" s="372" t="s">
        <v>629</v>
      </c>
      <c r="C1085" s="371" t="s">
        <v>571</v>
      </c>
      <c r="D1085" s="370"/>
      <c r="F1085" s="130"/>
      <c r="G1085" s="130"/>
      <c r="H1085" s="130"/>
      <c r="I1085" s="130"/>
      <c r="J1085" s="130"/>
      <c r="K1085" s="130"/>
      <c r="L1085" s="130"/>
      <c r="M1085" s="130"/>
    </row>
    <row r="1086" spans="1:13" ht="15.75">
      <c r="A1086" s="129"/>
      <c r="B1086" s="372"/>
      <c r="C1086" s="371" t="s">
        <v>573</v>
      </c>
      <c r="D1086" s="366" t="s">
        <v>540</v>
      </c>
      <c r="E1086" s="127" t="str">
        <f>IF(LEN(D1086)&gt;0,LEFT(D1086,3),"")</f>
        <v>BT3</v>
      </c>
      <c r="F1086" s="441" t="str">
        <f>IF(E1086="BT5","Llenar solo el Formato 1",IF(E1086="BT7","Llenar solo el Formato 1",IF(E1086="BT6","Llenar solo el Formato 2",IF(E1086="BT4","Llenar solo el Formato 2","Llenar solo el Formato 3"))))</f>
        <v>Llenar solo el Formato 3</v>
      </c>
      <c r="G1086" s="441"/>
      <c r="H1086" s="130"/>
      <c r="I1086" s="130"/>
      <c r="J1086" s="130"/>
      <c r="K1086" s="130"/>
      <c r="L1086" s="130"/>
      <c r="M1086" s="130"/>
    </row>
    <row r="1087" spans="1:13" ht="15.75">
      <c r="A1087" s="129"/>
      <c r="B1087" s="357" t="s">
        <v>436</v>
      </c>
      <c r="C1087" s="130"/>
      <c r="D1087" s="130"/>
      <c r="E1087" s="130"/>
      <c r="F1087" s="130"/>
      <c r="G1087" s="357" t="s">
        <v>438</v>
      </c>
      <c r="H1087" s="130"/>
      <c r="I1087" s="130"/>
      <c r="J1087" s="130"/>
      <c r="K1087" s="130"/>
      <c r="L1087" s="130"/>
      <c r="M1087" s="130"/>
    </row>
    <row r="1088" spans="1:13">
      <c r="A1088" s="132"/>
      <c r="B1088" s="442" t="s">
        <v>268</v>
      </c>
      <c r="C1088" s="442" t="s">
        <v>439</v>
      </c>
      <c r="D1088" s="442"/>
      <c r="E1088" s="443" t="s">
        <v>564</v>
      </c>
      <c r="F1088" s="59"/>
      <c r="G1088" s="444" t="s">
        <v>268</v>
      </c>
      <c r="H1088" s="444" t="s">
        <v>265</v>
      </c>
      <c r="I1088" s="444"/>
      <c r="J1088" s="444" t="s">
        <v>267</v>
      </c>
      <c r="K1088" s="444"/>
      <c r="L1088" s="444"/>
      <c r="M1088" s="444"/>
    </row>
    <row r="1089" spans="1:13">
      <c r="A1089" s="132"/>
      <c r="B1089" s="442"/>
      <c r="C1089" s="442"/>
      <c r="D1089" s="442"/>
      <c r="E1089" s="443"/>
      <c r="F1089" s="59"/>
      <c r="G1089" s="444"/>
      <c r="H1089" s="444"/>
      <c r="I1089" s="444"/>
      <c r="J1089" s="444" t="s">
        <v>270</v>
      </c>
      <c r="K1089" s="444"/>
      <c r="L1089" s="444" t="s">
        <v>271</v>
      </c>
      <c r="M1089" s="444"/>
    </row>
    <row r="1090" spans="1:13" ht="45">
      <c r="A1090" s="132"/>
      <c r="B1090" s="442"/>
      <c r="C1090" s="381" t="s">
        <v>565</v>
      </c>
      <c r="D1090" s="381" t="s">
        <v>566</v>
      </c>
      <c r="E1090" s="443"/>
      <c r="F1090" s="59"/>
      <c r="G1090" s="444"/>
      <c r="H1090" s="379" t="s">
        <v>568</v>
      </c>
      <c r="I1090" s="379" t="s">
        <v>569</v>
      </c>
      <c r="J1090" s="379" t="s">
        <v>570</v>
      </c>
      <c r="K1090" s="379" t="s">
        <v>566</v>
      </c>
      <c r="L1090" s="379" t="s">
        <v>570</v>
      </c>
      <c r="M1090" s="379" t="s">
        <v>566</v>
      </c>
    </row>
    <row r="1091" spans="1:13">
      <c r="A1091" s="132"/>
      <c r="B1091" s="361" t="s">
        <v>34</v>
      </c>
      <c r="C1091" s="362"/>
      <c r="D1091" s="362"/>
      <c r="E1091" s="362"/>
      <c r="F1091" s="59"/>
      <c r="G1091" s="361" t="s">
        <v>34</v>
      </c>
      <c r="H1091" s="380"/>
      <c r="I1091" s="380"/>
      <c r="J1091" s="364"/>
      <c r="K1091" s="364"/>
      <c r="L1091" s="364"/>
      <c r="M1091" s="364"/>
    </row>
    <row r="1092" spans="1:13">
      <c r="A1092" s="132"/>
      <c r="B1092" s="361" t="s">
        <v>35</v>
      </c>
      <c r="C1092" s="368"/>
      <c r="D1092" s="368"/>
      <c r="E1092" s="368"/>
      <c r="F1092" s="59"/>
      <c r="G1092" s="361" t="s">
        <v>35</v>
      </c>
      <c r="H1092" s="380"/>
      <c r="I1092" s="380"/>
      <c r="J1092" s="366"/>
      <c r="K1092" s="366"/>
      <c r="L1092" s="366"/>
      <c r="M1092" s="366"/>
    </row>
    <row r="1093" spans="1:13">
      <c r="A1093" s="132"/>
      <c r="B1093" s="361" t="s">
        <v>36</v>
      </c>
      <c r="C1093" s="368"/>
      <c r="D1093" s="368"/>
      <c r="E1093" s="368"/>
      <c r="F1093" s="59"/>
      <c r="G1093" s="361" t="s">
        <v>36</v>
      </c>
      <c r="H1093" s="380"/>
      <c r="I1093" s="380"/>
      <c r="J1093" s="366"/>
      <c r="K1093" s="366"/>
      <c r="L1093" s="366"/>
      <c r="M1093" s="366"/>
    </row>
    <row r="1094" spans="1:13">
      <c r="A1094" s="132"/>
      <c r="B1094" s="361" t="s">
        <v>37</v>
      </c>
      <c r="C1094" s="368"/>
      <c r="D1094" s="368"/>
      <c r="E1094" s="368"/>
      <c r="F1094" s="59"/>
      <c r="G1094" s="361" t="s">
        <v>37</v>
      </c>
      <c r="H1094" s="380"/>
      <c r="I1094" s="380"/>
      <c r="J1094" s="366"/>
      <c r="K1094" s="366"/>
      <c r="L1094" s="366"/>
      <c r="M1094" s="366"/>
    </row>
    <row r="1095" spans="1:13">
      <c r="A1095" s="132"/>
      <c r="B1095" s="361" t="s">
        <v>38</v>
      </c>
      <c r="C1095" s="368"/>
      <c r="D1095" s="368"/>
      <c r="E1095" s="368"/>
      <c r="F1095" s="59"/>
      <c r="G1095" s="361" t="s">
        <v>38</v>
      </c>
      <c r="H1095" s="380"/>
      <c r="I1095" s="380"/>
      <c r="J1095" s="366"/>
      <c r="K1095" s="366"/>
      <c r="L1095" s="366"/>
      <c r="M1095" s="366"/>
    </row>
    <row r="1096" spans="1:13">
      <c r="A1096" s="132"/>
      <c r="B1096" s="361" t="s">
        <v>39</v>
      </c>
      <c r="C1096" s="362"/>
      <c r="D1096" s="362"/>
      <c r="E1096" s="362"/>
      <c r="F1096" s="59"/>
      <c r="G1096" s="361" t="s">
        <v>39</v>
      </c>
      <c r="H1096" s="380"/>
      <c r="I1096" s="380"/>
      <c r="J1096" s="366"/>
      <c r="K1096" s="366"/>
      <c r="L1096" s="366"/>
      <c r="M1096" s="366"/>
    </row>
    <row r="1097" spans="1:13">
      <c r="A1097" s="132"/>
      <c r="B1097" s="361" t="s">
        <v>40</v>
      </c>
      <c r="C1097" s="368"/>
      <c r="D1097" s="368"/>
      <c r="E1097" s="368"/>
      <c r="F1097" s="59"/>
      <c r="G1097" s="361" t="s">
        <v>40</v>
      </c>
      <c r="H1097" s="380"/>
      <c r="I1097" s="380"/>
      <c r="J1097" s="366"/>
      <c r="K1097" s="366"/>
      <c r="L1097" s="366"/>
      <c r="M1097" s="366"/>
    </row>
    <row r="1098" spans="1:13">
      <c r="A1098" s="132"/>
      <c r="B1098" s="361" t="s">
        <v>41</v>
      </c>
      <c r="C1098" s="368"/>
      <c r="D1098" s="368"/>
      <c r="E1098" s="368"/>
      <c r="F1098" s="59"/>
      <c r="G1098" s="361" t="s">
        <v>41</v>
      </c>
      <c r="H1098" s="380"/>
      <c r="I1098" s="380"/>
      <c r="J1098" s="366"/>
      <c r="K1098" s="366"/>
      <c r="L1098" s="366"/>
      <c r="M1098" s="366"/>
    </row>
    <row r="1099" spans="1:13">
      <c r="A1099" s="132"/>
      <c r="B1099" s="361" t="s">
        <v>269</v>
      </c>
      <c r="C1099" s="368"/>
      <c r="D1099" s="368"/>
      <c r="E1099" s="368"/>
      <c r="F1099" s="59"/>
      <c r="G1099" s="361" t="s">
        <v>269</v>
      </c>
      <c r="H1099" s="380"/>
      <c r="I1099" s="380"/>
      <c r="J1099" s="366"/>
      <c r="K1099" s="366"/>
      <c r="L1099" s="366"/>
      <c r="M1099" s="366"/>
    </row>
    <row r="1100" spans="1:13">
      <c r="A1100" s="132"/>
      <c r="B1100" s="361" t="s">
        <v>42</v>
      </c>
      <c r="C1100" s="368"/>
      <c r="D1100" s="368"/>
      <c r="E1100" s="368"/>
      <c r="F1100" s="59"/>
      <c r="G1100" s="361" t="s">
        <v>42</v>
      </c>
      <c r="H1100" s="380"/>
      <c r="I1100" s="380"/>
      <c r="J1100" s="366"/>
      <c r="K1100" s="366"/>
      <c r="L1100" s="366"/>
      <c r="M1100" s="366"/>
    </row>
    <row r="1101" spans="1:13">
      <c r="A1101" s="132"/>
      <c r="B1101" s="361" t="s">
        <v>43</v>
      </c>
      <c r="C1101" s="362"/>
      <c r="D1101" s="362"/>
      <c r="E1101" s="362"/>
      <c r="F1101" s="59"/>
      <c r="G1101" s="361" t="s">
        <v>43</v>
      </c>
      <c r="H1101" s="380"/>
      <c r="I1101" s="380"/>
      <c r="J1101" s="366"/>
      <c r="K1101" s="366"/>
      <c r="L1101" s="366"/>
      <c r="M1101" s="366"/>
    </row>
    <row r="1102" spans="1:13">
      <c r="A1102" s="132"/>
      <c r="B1102" s="361" t="s">
        <v>44</v>
      </c>
      <c r="C1102" s="368"/>
      <c r="D1102" s="368"/>
      <c r="E1102" s="368"/>
      <c r="F1102" s="59"/>
      <c r="G1102" s="361" t="s">
        <v>44</v>
      </c>
      <c r="H1102" s="380"/>
      <c r="I1102" s="380"/>
      <c r="J1102" s="366"/>
      <c r="K1102" s="366"/>
      <c r="L1102" s="366"/>
      <c r="M1102" s="366"/>
    </row>
    <row r="1103" spans="1:13"/>
    <row r="1104" spans="1:13" ht="15" customHeight="1">
      <c r="A1104" s="129"/>
      <c r="B1104" s="372" t="s">
        <v>630</v>
      </c>
      <c r="C1104" s="371" t="s">
        <v>571</v>
      </c>
      <c r="D1104" s="370"/>
      <c r="F1104" s="130"/>
      <c r="G1104" s="130"/>
      <c r="H1104" s="130"/>
      <c r="I1104" s="130"/>
      <c r="J1104" s="130"/>
      <c r="K1104" s="130"/>
      <c r="L1104" s="130"/>
      <c r="M1104" s="130"/>
    </row>
    <row r="1105" spans="1:13" ht="15.75">
      <c r="A1105" s="129"/>
      <c r="B1105" s="372"/>
      <c r="C1105" s="371" t="s">
        <v>573</v>
      </c>
      <c r="D1105" s="366" t="s">
        <v>540</v>
      </c>
      <c r="E1105" s="127" t="str">
        <f>IF(LEN(D1105)&gt;0,LEFT(D1105,3),"")</f>
        <v>BT3</v>
      </c>
      <c r="F1105" s="441" t="str">
        <f>IF(E1105="BT5","Llenar solo el Formato 1",IF(E1105="BT7","Llenar solo el Formato 1",IF(E1105="BT6","Llenar solo el Formato 2",IF(E1105="BT4","Llenar solo el Formato 2","Llenar solo el Formato 3"))))</f>
        <v>Llenar solo el Formato 3</v>
      </c>
      <c r="G1105" s="441"/>
      <c r="H1105" s="130"/>
      <c r="I1105" s="130"/>
      <c r="J1105" s="130"/>
      <c r="K1105" s="130"/>
      <c r="L1105" s="130"/>
      <c r="M1105" s="130"/>
    </row>
    <row r="1106" spans="1:13" ht="15.75">
      <c r="A1106" s="129"/>
      <c r="B1106" s="357" t="s">
        <v>436</v>
      </c>
      <c r="C1106" s="130"/>
      <c r="D1106" s="130"/>
      <c r="E1106" s="130"/>
      <c r="F1106" s="130"/>
      <c r="G1106" s="357" t="s">
        <v>438</v>
      </c>
      <c r="H1106" s="130"/>
      <c r="I1106" s="130"/>
      <c r="J1106" s="130"/>
      <c r="K1106" s="130"/>
      <c r="L1106" s="130"/>
      <c r="M1106" s="130"/>
    </row>
    <row r="1107" spans="1:13">
      <c r="A1107" s="132"/>
      <c r="B1107" s="442" t="s">
        <v>268</v>
      </c>
      <c r="C1107" s="442" t="s">
        <v>439</v>
      </c>
      <c r="D1107" s="442"/>
      <c r="E1107" s="443" t="s">
        <v>564</v>
      </c>
      <c r="F1107" s="59"/>
      <c r="G1107" s="444" t="s">
        <v>268</v>
      </c>
      <c r="H1107" s="444" t="s">
        <v>265</v>
      </c>
      <c r="I1107" s="444"/>
      <c r="J1107" s="444" t="s">
        <v>267</v>
      </c>
      <c r="K1107" s="444"/>
      <c r="L1107" s="444"/>
      <c r="M1107" s="444"/>
    </row>
    <row r="1108" spans="1:13">
      <c r="A1108" s="132"/>
      <c r="B1108" s="442"/>
      <c r="C1108" s="442"/>
      <c r="D1108" s="442"/>
      <c r="E1108" s="443"/>
      <c r="F1108" s="59"/>
      <c r="G1108" s="444"/>
      <c r="H1108" s="444"/>
      <c r="I1108" s="444"/>
      <c r="J1108" s="444" t="s">
        <v>270</v>
      </c>
      <c r="K1108" s="444"/>
      <c r="L1108" s="444" t="s">
        <v>271</v>
      </c>
      <c r="M1108" s="444"/>
    </row>
    <row r="1109" spans="1:13" ht="45">
      <c r="A1109" s="132"/>
      <c r="B1109" s="442"/>
      <c r="C1109" s="381" t="s">
        <v>565</v>
      </c>
      <c r="D1109" s="381" t="s">
        <v>566</v>
      </c>
      <c r="E1109" s="443"/>
      <c r="F1109" s="59"/>
      <c r="G1109" s="444"/>
      <c r="H1109" s="379" t="s">
        <v>568</v>
      </c>
      <c r="I1109" s="379" t="s">
        <v>569</v>
      </c>
      <c r="J1109" s="379" t="s">
        <v>570</v>
      </c>
      <c r="K1109" s="379" t="s">
        <v>566</v>
      </c>
      <c r="L1109" s="379" t="s">
        <v>570</v>
      </c>
      <c r="M1109" s="379" t="s">
        <v>566</v>
      </c>
    </row>
    <row r="1110" spans="1:13">
      <c r="A1110" s="132"/>
      <c r="B1110" s="361" t="s">
        <v>34</v>
      </c>
      <c r="C1110" s="362"/>
      <c r="D1110" s="362"/>
      <c r="E1110" s="362"/>
      <c r="F1110" s="59"/>
      <c r="G1110" s="361" t="s">
        <v>34</v>
      </c>
      <c r="H1110" s="380"/>
      <c r="I1110" s="380"/>
      <c r="J1110" s="364"/>
      <c r="K1110" s="364"/>
      <c r="L1110" s="364"/>
      <c r="M1110" s="364"/>
    </row>
    <row r="1111" spans="1:13">
      <c r="A1111" s="132"/>
      <c r="B1111" s="361" t="s">
        <v>35</v>
      </c>
      <c r="C1111" s="368"/>
      <c r="D1111" s="368"/>
      <c r="E1111" s="368"/>
      <c r="F1111" s="59"/>
      <c r="G1111" s="361" t="s">
        <v>35</v>
      </c>
      <c r="H1111" s="380"/>
      <c r="I1111" s="380"/>
      <c r="J1111" s="366"/>
      <c r="K1111" s="366"/>
      <c r="L1111" s="366"/>
      <c r="M1111" s="366"/>
    </row>
    <row r="1112" spans="1:13">
      <c r="A1112" s="132"/>
      <c r="B1112" s="361" t="s">
        <v>36</v>
      </c>
      <c r="C1112" s="368"/>
      <c r="D1112" s="368"/>
      <c r="E1112" s="368"/>
      <c r="F1112" s="59"/>
      <c r="G1112" s="361" t="s">
        <v>36</v>
      </c>
      <c r="H1112" s="380"/>
      <c r="I1112" s="380"/>
      <c r="J1112" s="366"/>
      <c r="K1112" s="366"/>
      <c r="L1112" s="366"/>
      <c r="M1112" s="366"/>
    </row>
    <row r="1113" spans="1:13">
      <c r="A1113" s="132"/>
      <c r="B1113" s="361" t="s">
        <v>37</v>
      </c>
      <c r="C1113" s="368"/>
      <c r="D1113" s="368"/>
      <c r="E1113" s="368"/>
      <c r="F1113" s="59"/>
      <c r="G1113" s="361" t="s">
        <v>37</v>
      </c>
      <c r="H1113" s="380"/>
      <c r="I1113" s="380"/>
      <c r="J1113" s="366"/>
      <c r="K1113" s="366"/>
      <c r="L1113" s="366"/>
      <c r="M1113" s="366"/>
    </row>
    <row r="1114" spans="1:13">
      <c r="A1114" s="132"/>
      <c r="B1114" s="361" t="s">
        <v>38</v>
      </c>
      <c r="C1114" s="368"/>
      <c r="D1114" s="368"/>
      <c r="E1114" s="368"/>
      <c r="F1114" s="59"/>
      <c r="G1114" s="361" t="s">
        <v>38</v>
      </c>
      <c r="H1114" s="380"/>
      <c r="I1114" s="380"/>
      <c r="J1114" s="366"/>
      <c r="K1114" s="366"/>
      <c r="L1114" s="366"/>
      <c r="M1114" s="366"/>
    </row>
    <row r="1115" spans="1:13">
      <c r="A1115" s="132"/>
      <c r="B1115" s="361" t="s">
        <v>39</v>
      </c>
      <c r="C1115" s="362"/>
      <c r="D1115" s="362"/>
      <c r="E1115" s="362"/>
      <c r="F1115" s="59"/>
      <c r="G1115" s="361" t="s">
        <v>39</v>
      </c>
      <c r="H1115" s="380"/>
      <c r="I1115" s="380"/>
      <c r="J1115" s="366"/>
      <c r="K1115" s="366"/>
      <c r="L1115" s="366"/>
      <c r="M1115" s="366"/>
    </row>
    <row r="1116" spans="1:13">
      <c r="A1116" s="132"/>
      <c r="B1116" s="361" t="s">
        <v>40</v>
      </c>
      <c r="C1116" s="368"/>
      <c r="D1116" s="368"/>
      <c r="E1116" s="368"/>
      <c r="F1116" s="59"/>
      <c r="G1116" s="361" t="s">
        <v>40</v>
      </c>
      <c r="H1116" s="380"/>
      <c r="I1116" s="380"/>
      <c r="J1116" s="366"/>
      <c r="K1116" s="366"/>
      <c r="L1116" s="366"/>
      <c r="M1116" s="366"/>
    </row>
    <row r="1117" spans="1:13">
      <c r="A1117" s="132"/>
      <c r="B1117" s="361" t="s">
        <v>41</v>
      </c>
      <c r="C1117" s="368"/>
      <c r="D1117" s="368"/>
      <c r="E1117" s="368"/>
      <c r="F1117" s="59"/>
      <c r="G1117" s="361" t="s">
        <v>41</v>
      </c>
      <c r="H1117" s="380"/>
      <c r="I1117" s="380"/>
      <c r="J1117" s="366"/>
      <c r="K1117" s="366"/>
      <c r="L1117" s="366"/>
      <c r="M1117" s="366"/>
    </row>
    <row r="1118" spans="1:13">
      <c r="A1118" s="132"/>
      <c r="B1118" s="361" t="s">
        <v>269</v>
      </c>
      <c r="C1118" s="368"/>
      <c r="D1118" s="368"/>
      <c r="E1118" s="368"/>
      <c r="F1118" s="59"/>
      <c r="G1118" s="361" t="s">
        <v>269</v>
      </c>
      <c r="H1118" s="380"/>
      <c r="I1118" s="380"/>
      <c r="J1118" s="366"/>
      <c r="K1118" s="366"/>
      <c r="L1118" s="366"/>
      <c r="M1118" s="366"/>
    </row>
    <row r="1119" spans="1:13">
      <c r="A1119" s="132"/>
      <c r="B1119" s="361" t="s">
        <v>42</v>
      </c>
      <c r="C1119" s="368"/>
      <c r="D1119" s="368"/>
      <c r="E1119" s="368"/>
      <c r="F1119" s="59"/>
      <c r="G1119" s="361" t="s">
        <v>42</v>
      </c>
      <c r="H1119" s="380"/>
      <c r="I1119" s="380"/>
      <c r="J1119" s="366"/>
      <c r="K1119" s="366"/>
      <c r="L1119" s="366"/>
      <c r="M1119" s="366"/>
    </row>
    <row r="1120" spans="1:13">
      <c r="A1120" s="132"/>
      <c r="B1120" s="361" t="s">
        <v>43</v>
      </c>
      <c r="C1120" s="362"/>
      <c r="D1120" s="362"/>
      <c r="E1120" s="362"/>
      <c r="F1120" s="59"/>
      <c r="G1120" s="361" t="s">
        <v>43</v>
      </c>
      <c r="H1120" s="380"/>
      <c r="I1120" s="380"/>
      <c r="J1120" s="366"/>
      <c r="K1120" s="366"/>
      <c r="L1120" s="366"/>
      <c r="M1120" s="366"/>
    </row>
    <row r="1121" spans="1:13">
      <c r="A1121" s="132"/>
      <c r="B1121" s="361" t="s">
        <v>44</v>
      </c>
      <c r="C1121" s="368"/>
      <c r="D1121" s="368"/>
      <c r="E1121" s="368"/>
      <c r="F1121" s="59"/>
      <c r="G1121" s="361" t="s">
        <v>44</v>
      </c>
      <c r="H1121" s="380"/>
      <c r="I1121" s="380"/>
      <c r="J1121" s="366"/>
      <c r="K1121" s="366"/>
      <c r="L1121" s="366"/>
      <c r="M1121" s="366"/>
    </row>
    <row r="1122" spans="1:13"/>
    <row r="1123" spans="1:13" ht="15" customHeight="1">
      <c r="A1123" s="129"/>
      <c r="B1123" s="372" t="s">
        <v>631</v>
      </c>
      <c r="C1123" s="371" t="s">
        <v>571</v>
      </c>
      <c r="D1123" s="370"/>
      <c r="F1123" s="130"/>
      <c r="G1123" s="130"/>
      <c r="H1123" s="130"/>
      <c r="I1123" s="130"/>
      <c r="J1123" s="130"/>
      <c r="K1123" s="130"/>
      <c r="L1123" s="130"/>
      <c r="M1123" s="130"/>
    </row>
    <row r="1124" spans="1:13" ht="15.75">
      <c r="A1124" s="129"/>
      <c r="B1124" s="372"/>
      <c r="C1124" s="371" t="s">
        <v>573</v>
      </c>
      <c r="D1124" s="366" t="s">
        <v>540</v>
      </c>
      <c r="E1124" s="127" t="str">
        <f>IF(LEN(D1124)&gt;0,LEFT(D1124,3),"")</f>
        <v>BT3</v>
      </c>
      <c r="F1124" s="441" t="str">
        <f>IF(E1124="BT5","Llenar solo el Formato 1",IF(E1124="BT7","Llenar solo el Formato 1",IF(E1124="BT6","Llenar solo el Formato 2",IF(E1124="BT4","Llenar solo el Formato 2","Llenar solo el Formato 3"))))</f>
        <v>Llenar solo el Formato 3</v>
      </c>
      <c r="G1124" s="441"/>
      <c r="H1124" s="130"/>
      <c r="I1124" s="130"/>
      <c r="J1124" s="130"/>
      <c r="K1124" s="130"/>
      <c r="L1124" s="130"/>
      <c r="M1124" s="130"/>
    </row>
    <row r="1125" spans="1:13" ht="15.75">
      <c r="A1125" s="129"/>
      <c r="B1125" s="357" t="s">
        <v>436</v>
      </c>
      <c r="C1125" s="130"/>
      <c r="D1125" s="130"/>
      <c r="E1125" s="130"/>
      <c r="F1125" s="130"/>
      <c r="G1125" s="357" t="s">
        <v>438</v>
      </c>
      <c r="H1125" s="130"/>
      <c r="I1125" s="130"/>
      <c r="J1125" s="130"/>
      <c r="K1125" s="130"/>
      <c r="L1125" s="130"/>
      <c r="M1125" s="130"/>
    </row>
    <row r="1126" spans="1:13">
      <c r="A1126" s="132"/>
      <c r="B1126" s="442" t="s">
        <v>268</v>
      </c>
      <c r="C1126" s="442" t="s">
        <v>439</v>
      </c>
      <c r="D1126" s="442"/>
      <c r="E1126" s="443" t="s">
        <v>564</v>
      </c>
      <c r="F1126" s="59"/>
      <c r="G1126" s="444" t="s">
        <v>268</v>
      </c>
      <c r="H1126" s="444" t="s">
        <v>265</v>
      </c>
      <c r="I1126" s="444"/>
      <c r="J1126" s="444" t="s">
        <v>267</v>
      </c>
      <c r="K1126" s="444"/>
      <c r="L1126" s="444"/>
      <c r="M1126" s="444"/>
    </row>
    <row r="1127" spans="1:13">
      <c r="A1127" s="132"/>
      <c r="B1127" s="442"/>
      <c r="C1127" s="442"/>
      <c r="D1127" s="442"/>
      <c r="E1127" s="443"/>
      <c r="F1127" s="59"/>
      <c r="G1127" s="444"/>
      <c r="H1127" s="444"/>
      <c r="I1127" s="444"/>
      <c r="J1127" s="444" t="s">
        <v>270</v>
      </c>
      <c r="K1127" s="444"/>
      <c r="L1127" s="444" t="s">
        <v>271</v>
      </c>
      <c r="M1127" s="444"/>
    </row>
    <row r="1128" spans="1:13" ht="45">
      <c r="A1128" s="132"/>
      <c r="B1128" s="442"/>
      <c r="C1128" s="381" t="s">
        <v>565</v>
      </c>
      <c r="D1128" s="381" t="s">
        <v>566</v>
      </c>
      <c r="E1128" s="443"/>
      <c r="F1128" s="59"/>
      <c r="G1128" s="444"/>
      <c r="H1128" s="379" t="s">
        <v>568</v>
      </c>
      <c r="I1128" s="379" t="s">
        <v>569</v>
      </c>
      <c r="J1128" s="379" t="s">
        <v>570</v>
      </c>
      <c r="K1128" s="379" t="s">
        <v>566</v>
      </c>
      <c r="L1128" s="379" t="s">
        <v>570</v>
      </c>
      <c r="M1128" s="379" t="s">
        <v>566</v>
      </c>
    </row>
    <row r="1129" spans="1:13">
      <c r="A1129" s="132"/>
      <c r="B1129" s="361" t="s">
        <v>34</v>
      </c>
      <c r="C1129" s="362"/>
      <c r="D1129" s="362"/>
      <c r="E1129" s="362"/>
      <c r="F1129" s="59"/>
      <c r="G1129" s="361" t="s">
        <v>34</v>
      </c>
      <c r="H1129" s="380"/>
      <c r="I1129" s="380"/>
      <c r="J1129" s="364"/>
      <c r="K1129" s="364"/>
      <c r="L1129" s="364"/>
      <c r="M1129" s="364"/>
    </row>
    <row r="1130" spans="1:13">
      <c r="A1130" s="132"/>
      <c r="B1130" s="361" t="s">
        <v>35</v>
      </c>
      <c r="C1130" s="368"/>
      <c r="D1130" s="368"/>
      <c r="E1130" s="368"/>
      <c r="F1130" s="59"/>
      <c r="G1130" s="361" t="s">
        <v>35</v>
      </c>
      <c r="H1130" s="380"/>
      <c r="I1130" s="380"/>
      <c r="J1130" s="366"/>
      <c r="K1130" s="366"/>
      <c r="L1130" s="366"/>
      <c r="M1130" s="366"/>
    </row>
    <row r="1131" spans="1:13">
      <c r="A1131" s="132"/>
      <c r="B1131" s="361" t="s">
        <v>36</v>
      </c>
      <c r="C1131" s="368"/>
      <c r="D1131" s="368"/>
      <c r="E1131" s="368"/>
      <c r="F1131" s="59"/>
      <c r="G1131" s="361" t="s">
        <v>36</v>
      </c>
      <c r="H1131" s="380"/>
      <c r="I1131" s="380"/>
      <c r="J1131" s="366"/>
      <c r="K1131" s="366"/>
      <c r="L1131" s="366"/>
      <c r="M1131" s="366"/>
    </row>
    <row r="1132" spans="1:13">
      <c r="A1132" s="132"/>
      <c r="B1132" s="361" t="s">
        <v>37</v>
      </c>
      <c r="C1132" s="368"/>
      <c r="D1132" s="368"/>
      <c r="E1132" s="368"/>
      <c r="F1132" s="59"/>
      <c r="G1132" s="361" t="s">
        <v>37</v>
      </c>
      <c r="H1132" s="380"/>
      <c r="I1132" s="380"/>
      <c r="J1132" s="366"/>
      <c r="K1132" s="366"/>
      <c r="L1132" s="366"/>
      <c r="M1132" s="366"/>
    </row>
    <row r="1133" spans="1:13">
      <c r="A1133" s="132"/>
      <c r="B1133" s="361" t="s">
        <v>38</v>
      </c>
      <c r="C1133" s="368"/>
      <c r="D1133" s="368"/>
      <c r="E1133" s="368"/>
      <c r="F1133" s="59"/>
      <c r="G1133" s="361" t="s">
        <v>38</v>
      </c>
      <c r="H1133" s="380"/>
      <c r="I1133" s="380"/>
      <c r="J1133" s="366"/>
      <c r="K1133" s="366"/>
      <c r="L1133" s="366"/>
      <c r="M1133" s="366"/>
    </row>
    <row r="1134" spans="1:13">
      <c r="A1134" s="132"/>
      <c r="B1134" s="361" t="s">
        <v>39</v>
      </c>
      <c r="C1134" s="362"/>
      <c r="D1134" s="362"/>
      <c r="E1134" s="362"/>
      <c r="F1134" s="59"/>
      <c r="G1134" s="361" t="s">
        <v>39</v>
      </c>
      <c r="H1134" s="380"/>
      <c r="I1134" s="380"/>
      <c r="J1134" s="366"/>
      <c r="K1134" s="366"/>
      <c r="L1134" s="366"/>
      <c r="M1134" s="366"/>
    </row>
    <row r="1135" spans="1:13">
      <c r="A1135" s="132"/>
      <c r="B1135" s="361" t="s">
        <v>40</v>
      </c>
      <c r="C1135" s="368"/>
      <c r="D1135" s="368"/>
      <c r="E1135" s="368"/>
      <c r="F1135" s="59"/>
      <c r="G1135" s="361" t="s">
        <v>40</v>
      </c>
      <c r="H1135" s="380"/>
      <c r="I1135" s="380"/>
      <c r="J1135" s="366"/>
      <c r="K1135" s="366"/>
      <c r="L1135" s="366"/>
      <c r="M1135" s="366"/>
    </row>
    <row r="1136" spans="1:13">
      <c r="A1136" s="132"/>
      <c r="B1136" s="361" t="s">
        <v>41</v>
      </c>
      <c r="C1136" s="368"/>
      <c r="D1136" s="368"/>
      <c r="E1136" s="368"/>
      <c r="F1136" s="59"/>
      <c r="G1136" s="361" t="s">
        <v>41</v>
      </c>
      <c r="H1136" s="380"/>
      <c r="I1136" s="380"/>
      <c r="J1136" s="366"/>
      <c r="K1136" s="366"/>
      <c r="L1136" s="366"/>
      <c r="M1136" s="366"/>
    </row>
    <row r="1137" spans="1:13">
      <c r="A1137" s="132"/>
      <c r="B1137" s="361" t="s">
        <v>269</v>
      </c>
      <c r="C1137" s="368"/>
      <c r="D1137" s="368"/>
      <c r="E1137" s="368"/>
      <c r="F1137" s="59"/>
      <c r="G1137" s="361" t="s">
        <v>269</v>
      </c>
      <c r="H1137" s="380"/>
      <c r="I1137" s="380"/>
      <c r="J1137" s="366"/>
      <c r="K1137" s="366"/>
      <c r="L1137" s="366"/>
      <c r="M1137" s="366"/>
    </row>
    <row r="1138" spans="1:13">
      <c r="A1138" s="132"/>
      <c r="B1138" s="361" t="s">
        <v>42</v>
      </c>
      <c r="C1138" s="368"/>
      <c r="D1138" s="368"/>
      <c r="E1138" s="368"/>
      <c r="F1138" s="59"/>
      <c r="G1138" s="361" t="s">
        <v>42</v>
      </c>
      <c r="H1138" s="380"/>
      <c r="I1138" s="380"/>
      <c r="J1138" s="366"/>
      <c r="K1138" s="366"/>
      <c r="L1138" s="366"/>
      <c r="M1138" s="366"/>
    </row>
    <row r="1139" spans="1:13">
      <c r="A1139" s="132"/>
      <c r="B1139" s="361" t="s">
        <v>43</v>
      </c>
      <c r="C1139" s="362"/>
      <c r="D1139" s="362"/>
      <c r="E1139" s="362"/>
      <c r="F1139" s="59"/>
      <c r="G1139" s="361" t="s">
        <v>43</v>
      </c>
      <c r="H1139" s="380"/>
      <c r="I1139" s="380"/>
      <c r="J1139" s="366"/>
      <c r="K1139" s="366"/>
      <c r="L1139" s="366"/>
      <c r="M1139" s="366"/>
    </row>
    <row r="1140" spans="1:13">
      <c r="A1140" s="132"/>
      <c r="B1140" s="361" t="s">
        <v>44</v>
      </c>
      <c r="C1140" s="368"/>
      <c r="D1140" s="368"/>
      <c r="E1140" s="368"/>
      <c r="F1140" s="59"/>
      <c r="G1140" s="361" t="s">
        <v>44</v>
      </c>
      <c r="H1140" s="380"/>
      <c r="I1140" s="380"/>
      <c r="J1140" s="366"/>
      <c r="K1140" s="366"/>
      <c r="L1140" s="366"/>
      <c r="M1140" s="366"/>
    </row>
    <row r="1141" spans="1:13"/>
    <row r="1142" spans="1:13" ht="15" customHeight="1">
      <c r="A1142" s="129"/>
      <c r="B1142" s="372" t="s">
        <v>632</v>
      </c>
      <c r="C1142" s="371" t="s">
        <v>571</v>
      </c>
      <c r="D1142" s="370"/>
      <c r="F1142" s="130"/>
      <c r="G1142" s="130"/>
      <c r="H1142" s="130"/>
      <c r="I1142" s="130"/>
      <c r="J1142" s="130"/>
      <c r="K1142" s="130"/>
      <c r="L1142" s="130"/>
      <c r="M1142" s="130"/>
    </row>
    <row r="1143" spans="1:13" ht="15.75">
      <c r="A1143" s="129"/>
      <c r="B1143" s="372"/>
      <c r="C1143" s="371" t="s">
        <v>573</v>
      </c>
      <c r="D1143" s="366" t="s">
        <v>540</v>
      </c>
      <c r="E1143" s="127" t="str">
        <f>IF(LEN(D1143)&gt;0,LEFT(D1143,3),"")</f>
        <v>BT3</v>
      </c>
      <c r="F1143" s="441" t="str">
        <f>IF(E1143="BT5","Llenar solo el Formato 1",IF(E1143="BT7","Llenar solo el Formato 1",IF(E1143="BT6","Llenar solo el Formato 2",IF(E1143="BT4","Llenar solo el Formato 2","Llenar solo el Formato 3"))))</f>
        <v>Llenar solo el Formato 3</v>
      </c>
      <c r="G1143" s="441"/>
      <c r="H1143" s="130"/>
      <c r="I1143" s="130"/>
      <c r="J1143" s="130"/>
      <c r="K1143" s="130"/>
      <c r="L1143" s="130"/>
      <c r="M1143" s="130"/>
    </row>
    <row r="1144" spans="1:13" ht="15.75">
      <c r="A1144" s="129"/>
      <c r="B1144" s="357" t="s">
        <v>436</v>
      </c>
      <c r="C1144" s="130"/>
      <c r="D1144" s="130"/>
      <c r="E1144" s="130"/>
      <c r="F1144" s="130"/>
      <c r="G1144" s="357" t="s">
        <v>438</v>
      </c>
      <c r="H1144" s="130"/>
      <c r="I1144" s="130"/>
      <c r="J1144" s="130"/>
      <c r="K1144" s="130"/>
      <c r="L1144" s="130"/>
      <c r="M1144" s="130"/>
    </row>
    <row r="1145" spans="1:13">
      <c r="A1145" s="132"/>
      <c r="B1145" s="442" t="s">
        <v>268</v>
      </c>
      <c r="C1145" s="442" t="s">
        <v>439</v>
      </c>
      <c r="D1145" s="442"/>
      <c r="E1145" s="443" t="s">
        <v>564</v>
      </c>
      <c r="F1145" s="59"/>
      <c r="G1145" s="444" t="s">
        <v>268</v>
      </c>
      <c r="H1145" s="444" t="s">
        <v>265</v>
      </c>
      <c r="I1145" s="444"/>
      <c r="J1145" s="444" t="s">
        <v>267</v>
      </c>
      <c r="K1145" s="444"/>
      <c r="L1145" s="444"/>
      <c r="M1145" s="444"/>
    </row>
    <row r="1146" spans="1:13">
      <c r="A1146" s="132"/>
      <c r="B1146" s="442"/>
      <c r="C1146" s="442"/>
      <c r="D1146" s="442"/>
      <c r="E1146" s="443"/>
      <c r="F1146" s="59"/>
      <c r="G1146" s="444"/>
      <c r="H1146" s="444"/>
      <c r="I1146" s="444"/>
      <c r="J1146" s="444" t="s">
        <v>270</v>
      </c>
      <c r="K1146" s="444"/>
      <c r="L1146" s="444" t="s">
        <v>271</v>
      </c>
      <c r="M1146" s="444"/>
    </row>
    <row r="1147" spans="1:13" ht="45">
      <c r="A1147" s="132"/>
      <c r="B1147" s="442"/>
      <c r="C1147" s="381" t="s">
        <v>565</v>
      </c>
      <c r="D1147" s="381" t="s">
        <v>566</v>
      </c>
      <c r="E1147" s="443"/>
      <c r="F1147" s="59"/>
      <c r="G1147" s="444"/>
      <c r="H1147" s="379" t="s">
        <v>568</v>
      </c>
      <c r="I1147" s="379" t="s">
        <v>569</v>
      </c>
      <c r="J1147" s="379" t="s">
        <v>570</v>
      </c>
      <c r="K1147" s="379" t="s">
        <v>566</v>
      </c>
      <c r="L1147" s="379" t="s">
        <v>570</v>
      </c>
      <c r="M1147" s="379" t="s">
        <v>566</v>
      </c>
    </row>
    <row r="1148" spans="1:13">
      <c r="A1148" s="132"/>
      <c r="B1148" s="361" t="s">
        <v>34</v>
      </c>
      <c r="C1148" s="362"/>
      <c r="D1148" s="362"/>
      <c r="E1148" s="362"/>
      <c r="F1148" s="59"/>
      <c r="G1148" s="361" t="s">
        <v>34</v>
      </c>
      <c r="H1148" s="380"/>
      <c r="I1148" s="380"/>
      <c r="J1148" s="364"/>
      <c r="K1148" s="364"/>
      <c r="L1148" s="364"/>
      <c r="M1148" s="364"/>
    </row>
    <row r="1149" spans="1:13">
      <c r="A1149" s="132"/>
      <c r="B1149" s="361" t="s">
        <v>35</v>
      </c>
      <c r="C1149" s="368"/>
      <c r="D1149" s="368"/>
      <c r="E1149" s="368"/>
      <c r="F1149" s="59"/>
      <c r="G1149" s="361" t="s">
        <v>35</v>
      </c>
      <c r="H1149" s="380"/>
      <c r="I1149" s="380"/>
      <c r="J1149" s="366"/>
      <c r="K1149" s="366"/>
      <c r="L1149" s="366"/>
      <c r="M1149" s="366"/>
    </row>
    <row r="1150" spans="1:13">
      <c r="A1150" s="132"/>
      <c r="B1150" s="361" t="s">
        <v>36</v>
      </c>
      <c r="C1150" s="368"/>
      <c r="D1150" s="368"/>
      <c r="E1150" s="368"/>
      <c r="F1150" s="59"/>
      <c r="G1150" s="361" t="s">
        <v>36</v>
      </c>
      <c r="H1150" s="380"/>
      <c r="I1150" s="380"/>
      <c r="J1150" s="366"/>
      <c r="K1150" s="366"/>
      <c r="L1150" s="366"/>
      <c r="M1150" s="366"/>
    </row>
    <row r="1151" spans="1:13">
      <c r="A1151" s="132"/>
      <c r="B1151" s="361" t="s">
        <v>37</v>
      </c>
      <c r="C1151" s="368"/>
      <c r="D1151" s="368"/>
      <c r="E1151" s="368"/>
      <c r="F1151" s="59"/>
      <c r="G1151" s="361" t="s">
        <v>37</v>
      </c>
      <c r="H1151" s="380"/>
      <c r="I1151" s="380"/>
      <c r="J1151" s="366"/>
      <c r="K1151" s="366"/>
      <c r="L1151" s="366"/>
      <c r="M1151" s="366"/>
    </row>
    <row r="1152" spans="1:13">
      <c r="A1152" s="132"/>
      <c r="B1152" s="361" t="s">
        <v>38</v>
      </c>
      <c r="C1152" s="368"/>
      <c r="D1152" s="368"/>
      <c r="E1152" s="368"/>
      <c r="F1152" s="59"/>
      <c r="G1152" s="361" t="s">
        <v>38</v>
      </c>
      <c r="H1152" s="380"/>
      <c r="I1152" s="380"/>
      <c r="J1152" s="366"/>
      <c r="K1152" s="366"/>
      <c r="L1152" s="366"/>
      <c r="M1152" s="366"/>
    </row>
    <row r="1153" spans="1:13">
      <c r="A1153" s="132"/>
      <c r="B1153" s="361" t="s">
        <v>39</v>
      </c>
      <c r="C1153" s="362"/>
      <c r="D1153" s="362"/>
      <c r="E1153" s="362"/>
      <c r="F1153" s="59"/>
      <c r="G1153" s="361" t="s">
        <v>39</v>
      </c>
      <c r="H1153" s="380"/>
      <c r="I1153" s="380"/>
      <c r="J1153" s="366"/>
      <c r="K1153" s="366"/>
      <c r="L1153" s="366"/>
      <c r="M1153" s="366"/>
    </row>
    <row r="1154" spans="1:13">
      <c r="A1154" s="132"/>
      <c r="B1154" s="361" t="s">
        <v>40</v>
      </c>
      <c r="C1154" s="368"/>
      <c r="D1154" s="368"/>
      <c r="E1154" s="368"/>
      <c r="F1154" s="59"/>
      <c r="G1154" s="361" t="s">
        <v>40</v>
      </c>
      <c r="H1154" s="380"/>
      <c r="I1154" s="380"/>
      <c r="J1154" s="366"/>
      <c r="K1154" s="366"/>
      <c r="L1154" s="366"/>
      <c r="M1154" s="366"/>
    </row>
    <row r="1155" spans="1:13">
      <c r="A1155" s="132"/>
      <c r="B1155" s="361" t="s">
        <v>41</v>
      </c>
      <c r="C1155" s="368"/>
      <c r="D1155" s="368"/>
      <c r="E1155" s="368"/>
      <c r="F1155" s="59"/>
      <c r="G1155" s="361" t="s">
        <v>41</v>
      </c>
      <c r="H1155" s="380"/>
      <c r="I1155" s="380"/>
      <c r="J1155" s="366"/>
      <c r="K1155" s="366"/>
      <c r="L1155" s="366"/>
      <c r="M1155" s="366"/>
    </row>
    <row r="1156" spans="1:13">
      <c r="A1156" s="132"/>
      <c r="B1156" s="361" t="s">
        <v>269</v>
      </c>
      <c r="C1156" s="368"/>
      <c r="D1156" s="368"/>
      <c r="E1156" s="368"/>
      <c r="F1156" s="59"/>
      <c r="G1156" s="361" t="s">
        <v>269</v>
      </c>
      <c r="H1156" s="380"/>
      <c r="I1156" s="380"/>
      <c r="J1156" s="366"/>
      <c r="K1156" s="366"/>
      <c r="L1156" s="366"/>
      <c r="M1156" s="366"/>
    </row>
    <row r="1157" spans="1:13">
      <c r="A1157" s="132"/>
      <c r="B1157" s="361" t="s">
        <v>42</v>
      </c>
      <c r="C1157" s="368"/>
      <c r="D1157" s="368"/>
      <c r="E1157" s="368"/>
      <c r="F1157" s="59"/>
      <c r="G1157" s="361" t="s">
        <v>42</v>
      </c>
      <c r="H1157" s="380"/>
      <c r="I1157" s="380"/>
      <c r="J1157" s="366"/>
      <c r="K1157" s="366"/>
      <c r="L1157" s="366"/>
      <c r="M1157" s="366"/>
    </row>
    <row r="1158" spans="1:13">
      <c r="A1158" s="132"/>
      <c r="B1158" s="361" t="s">
        <v>43</v>
      </c>
      <c r="C1158" s="362"/>
      <c r="D1158" s="362"/>
      <c r="E1158" s="362"/>
      <c r="F1158" s="59"/>
      <c r="G1158" s="361" t="s">
        <v>43</v>
      </c>
      <c r="H1158" s="380"/>
      <c r="I1158" s="380"/>
      <c r="J1158" s="366"/>
      <c r="K1158" s="366"/>
      <c r="L1158" s="366"/>
      <c r="M1158" s="366"/>
    </row>
    <row r="1159" spans="1:13">
      <c r="A1159" s="132"/>
      <c r="B1159" s="361" t="s">
        <v>44</v>
      </c>
      <c r="C1159" s="368"/>
      <c r="D1159" s="368"/>
      <c r="E1159" s="368"/>
      <c r="F1159" s="59"/>
      <c r="G1159" s="361" t="s">
        <v>44</v>
      </c>
      <c r="H1159" s="380"/>
      <c r="I1159" s="380"/>
      <c r="J1159" s="366"/>
      <c r="K1159" s="366"/>
      <c r="L1159" s="366"/>
      <c r="M1159" s="366"/>
    </row>
    <row r="1160" spans="1:13"/>
    <row r="1161" spans="1:13" ht="15" customHeight="1">
      <c r="A1161" s="129"/>
      <c r="B1161" s="372" t="s">
        <v>633</v>
      </c>
      <c r="C1161" s="371" t="s">
        <v>571</v>
      </c>
      <c r="D1161" s="370"/>
      <c r="F1161" s="130"/>
      <c r="G1161" s="130"/>
      <c r="H1161" s="130"/>
      <c r="I1161" s="130"/>
      <c r="J1161" s="130"/>
      <c r="K1161" s="130"/>
      <c r="L1161" s="130"/>
      <c r="M1161" s="130"/>
    </row>
    <row r="1162" spans="1:13" ht="15.75">
      <c r="A1162" s="129"/>
      <c r="B1162" s="372"/>
      <c r="C1162" s="371" t="s">
        <v>573</v>
      </c>
      <c r="D1162" s="366" t="s">
        <v>540</v>
      </c>
      <c r="E1162" s="127" t="str">
        <f>IF(LEN(D1162)&gt;0,LEFT(D1162,3),"")</f>
        <v>BT3</v>
      </c>
      <c r="F1162" s="441" t="str">
        <f>IF(E1162="BT5","Llenar solo el Formato 1",IF(E1162="BT7","Llenar solo el Formato 1",IF(E1162="BT6","Llenar solo el Formato 2",IF(E1162="BT4","Llenar solo el Formato 2","Llenar solo el Formato 3"))))</f>
        <v>Llenar solo el Formato 3</v>
      </c>
      <c r="G1162" s="441"/>
      <c r="H1162" s="130"/>
      <c r="I1162" s="130"/>
      <c r="J1162" s="130"/>
      <c r="K1162" s="130"/>
      <c r="L1162" s="130"/>
      <c r="M1162" s="130"/>
    </row>
    <row r="1163" spans="1:13" ht="15.75">
      <c r="A1163" s="129"/>
      <c r="B1163" s="357" t="s">
        <v>436</v>
      </c>
      <c r="C1163" s="130"/>
      <c r="D1163" s="130"/>
      <c r="E1163" s="130"/>
      <c r="F1163" s="130"/>
      <c r="G1163" s="357" t="s">
        <v>438</v>
      </c>
      <c r="H1163" s="130"/>
      <c r="I1163" s="130"/>
      <c r="J1163" s="130"/>
      <c r="K1163" s="130"/>
      <c r="L1163" s="130"/>
      <c r="M1163" s="130"/>
    </row>
    <row r="1164" spans="1:13">
      <c r="A1164" s="132"/>
      <c r="B1164" s="442" t="s">
        <v>268</v>
      </c>
      <c r="C1164" s="442" t="s">
        <v>439</v>
      </c>
      <c r="D1164" s="442"/>
      <c r="E1164" s="443" t="s">
        <v>564</v>
      </c>
      <c r="F1164" s="59"/>
      <c r="G1164" s="444" t="s">
        <v>268</v>
      </c>
      <c r="H1164" s="444" t="s">
        <v>265</v>
      </c>
      <c r="I1164" s="444"/>
      <c r="J1164" s="444" t="s">
        <v>267</v>
      </c>
      <c r="K1164" s="444"/>
      <c r="L1164" s="444"/>
      <c r="M1164" s="444"/>
    </row>
    <row r="1165" spans="1:13">
      <c r="A1165" s="132"/>
      <c r="B1165" s="442"/>
      <c r="C1165" s="442"/>
      <c r="D1165" s="442"/>
      <c r="E1165" s="443"/>
      <c r="F1165" s="59"/>
      <c r="G1165" s="444"/>
      <c r="H1165" s="444"/>
      <c r="I1165" s="444"/>
      <c r="J1165" s="444" t="s">
        <v>270</v>
      </c>
      <c r="K1165" s="444"/>
      <c r="L1165" s="444" t="s">
        <v>271</v>
      </c>
      <c r="M1165" s="444"/>
    </row>
    <row r="1166" spans="1:13" ht="45">
      <c r="A1166" s="132"/>
      <c r="B1166" s="442"/>
      <c r="C1166" s="381" t="s">
        <v>565</v>
      </c>
      <c r="D1166" s="381" t="s">
        <v>566</v>
      </c>
      <c r="E1166" s="443"/>
      <c r="F1166" s="59"/>
      <c r="G1166" s="444"/>
      <c r="H1166" s="379" t="s">
        <v>568</v>
      </c>
      <c r="I1166" s="379" t="s">
        <v>569</v>
      </c>
      <c r="J1166" s="379" t="s">
        <v>570</v>
      </c>
      <c r="K1166" s="379" t="s">
        <v>566</v>
      </c>
      <c r="L1166" s="379" t="s">
        <v>570</v>
      </c>
      <c r="M1166" s="379" t="s">
        <v>566</v>
      </c>
    </row>
    <row r="1167" spans="1:13">
      <c r="A1167" s="132"/>
      <c r="B1167" s="361" t="s">
        <v>34</v>
      </c>
      <c r="C1167" s="362"/>
      <c r="D1167" s="362"/>
      <c r="E1167" s="362"/>
      <c r="F1167" s="59"/>
      <c r="G1167" s="361" t="s">
        <v>34</v>
      </c>
      <c r="H1167" s="380"/>
      <c r="I1167" s="380"/>
      <c r="J1167" s="364"/>
      <c r="K1167" s="364"/>
      <c r="L1167" s="364"/>
      <c r="M1167" s="364"/>
    </row>
    <row r="1168" spans="1:13">
      <c r="A1168" s="132"/>
      <c r="B1168" s="361" t="s">
        <v>35</v>
      </c>
      <c r="C1168" s="368"/>
      <c r="D1168" s="368"/>
      <c r="E1168" s="368"/>
      <c r="F1168" s="59"/>
      <c r="G1168" s="361" t="s">
        <v>35</v>
      </c>
      <c r="H1168" s="380"/>
      <c r="I1168" s="380"/>
      <c r="J1168" s="366"/>
      <c r="K1168" s="366"/>
      <c r="L1168" s="366"/>
      <c r="M1168" s="366"/>
    </row>
    <row r="1169" spans="1:13">
      <c r="A1169" s="132"/>
      <c r="B1169" s="361" t="s">
        <v>36</v>
      </c>
      <c r="C1169" s="368"/>
      <c r="D1169" s="368"/>
      <c r="E1169" s="368"/>
      <c r="F1169" s="59"/>
      <c r="G1169" s="361" t="s">
        <v>36</v>
      </c>
      <c r="H1169" s="380"/>
      <c r="I1169" s="380"/>
      <c r="J1169" s="366"/>
      <c r="K1169" s="366"/>
      <c r="L1169" s="366"/>
      <c r="M1169" s="366"/>
    </row>
    <row r="1170" spans="1:13">
      <c r="A1170" s="132"/>
      <c r="B1170" s="361" t="s">
        <v>37</v>
      </c>
      <c r="C1170" s="368"/>
      <c r="D1170" s="368"/>
      <c r="E1170" s="368"/>
      <c r="F1170" s="59"/>
      <c r="G1170" s="361" t="s">
        <v>37</v>
      </c>
      <c r="H1170" s="380"/>
      <c r="I1170" s="380"/>
      <c r="J1170" s="366"/>
      <c r="K1170" s="366"/>
      <c r="L1170" s="366"/>
      <c r="M1170" s="366"/>
    </row>
    <row r="1171" spans="1:13">
      <c r="A1171" s="132"/>
      <c r="B1171" s="361" t="s">
        <v>38</v>
      </c>
      <c r="C1171" s="368"/>
      <c r="D1171" s="368"/>
      <c r="E1171" s="368"/>
      <c r="F1171" s="59"/>
      <c r="G1171" s="361" t="s">
        <v>38</v>
      </c>
      <c r="H1171" s="380"/>
      <c r="I1171" s="380"/>
      <c r="J1171" s="366"/>
      <c r="K1171" s="366"/>
      <c r="L1171" s="366"/>
      <c r="M1171" s="366"/>
    </row>
    <row r="1172" spans="1:13">
      <c r="A1172" s="132"/>
      <c r="B1172" s="361" t="s">
        <v>39</v>
      </c>
      <c r="C1172" s="362"/>
      <c r="D1172" s="362"/>
      <c r="E1172" s="362"/>
      <c r="F1172" s="59"/>
      <c r="G1172" s="361" t="s">
        <v>39</v>
      </c>
      <c r="H1172" s="380"/>
      <c r="I1172" s="380"/>
      <c r="J1172" s="366"/>
      <c r="K1172" s="366"/>
      <c r="L1172" s="366"/>
      <c r="M1172" s="366"/>
    </row>
    <row r="1173" spans="1:13">
      <c r="A1173" s="132"/>
      <c r="B1173" s="361" t="s">
        <v>40</v>
      </c>
      <c r="C1173" s="368"/>
      <c r="D1173" s="368"/>
      <c r="E1173" s="368"/>
      <c r="F1173" s="59"/>
      <c r="G1173" s="361" t="s">
        <v>40</v>
      </c>
      <c r="H1173" s="380"/>
      <c r="I1173" s="380"/>
      <c r="J1173" s="366"/>
      <c r="K1173" s="366"/>
      <c r="L1173" s="366"/>
      <c r="M1173" s="366"/>
    </row>
    <row r="1174" spans="1:13">
      <c r="A1174" s="132"/>
      <c r="B1174" s="361" t="s">
        <v>41</v>
      </c>
      <c r="C1174" s="368"/>
      <c r="D1174" s="368"/>
      <c r="E1174" s="368"/>
      <c r="F1174" s="59"/>
      <c r="G1174" s="361" t="s">
        <v>41</v>
      </c>
      <c r="H1174" s="380"/>
      <c r="I1174" s="380"/>
      <c r="J1174" s="366"/>
      <c r="K1174" s="366"/>
      <c r="L1174" s="366"/>
      <c r="M1174" s="366"/>
    </row>
    <row r="1175" spans="1:13">
      <c r="A1175" s="132"/>
      <c r="B1175" s="361" t="s">
        <v>269</v>
      </c>
      <c r="C1175" s="368"/>
      <c r="D1175" s="368"/>
      <c r="E1175" s="368"/>
      <c r="F1175" s="59"/>
      <c r="G1175" s="361" t="s">
        <v>269</v>
      </c>
      <c r="H1175" s="380"/>
      <c r="I1175" s="380"/>
      <c r="J1175" s="366"/>
      <c r="K1175" s="366"/>
      <c r="L1175" s="366"/>
      <c r="M1175" s="366"/>
    </row>
    <row r="1176" spans="1:13">
      <c r="A1176" s="132"/>
      <c r="B1176" s="361" t="s">
        <v>42</v>
      </c>
      <c r="C1176" s="368"/>
      <c r="D1176" s="368"/>
      <c r="E1176" s="368"/>
      <c r="F1176" s="59"/>
      <c r="G1176" s="361" t="s">
        <v>42</v>
      </c>
      <c r="H1176" s="380"/>
      <c r="I1176" s="380"/>
      <c r="J1176" s="366"/>
      <c r="K1176" s="366"/>
      <c r="L1176" s="366"/>
      <c r="M1176" s="366"/>
    </row>
    <row r="1177" spans="1:13">
      <c r="A1177" s="132"/>
      <c r="B1177" s="361" t="s">
        <v>43</v>
      </c>
      <c r="C1177" s="362"/>
      <c r="D1177" s="362"/>
      <c r="E1177" s="362"/>
      <c r="F1177" s="59"/>
      <c r="G1177" s="361" t="s">
        <v>43</v>
      </c>
      <c r="H1177" s="380"/>
      <c r="I1177" s="380"/>
      <c r="J1177" s="366"/>
      <c r="K1177" s="366"/>
      <c r="L1177" s="366"/>
      <c r="M1177" s="366"/>
    </row>
    <row r="1178" spans="1:13">
      <c r="A1178" s="132"/>
      <c r="B1178" s="361" t="s">
        <v>44</v>
      </c>
      <c r="C1178" s="368"/>
      <c r="D1178" s="368"/>
      <c r="E1178" s="368"/>
      <c r="F1178" s="59"/>
      <c r="G1178" s="361" t="s">
        <v>44</v>
      </c>
      <c r="H1178" s="380"/>
      <c r="I1178" s="380"/>
      <c r="J1178" s="366"/>
      <c r="K1178" s="366"/>
      <c r="L1178" s="366"/>
      <c r="M1178" s="366"/>
    </row>
    <row r="1179" spans="1:13"/>
    <row r="1180" spans="1:13" ht="15" customHeight="1">
      <c r="A1180" s="129"/>
      <c r="B1180" s="372" t="s">
        <v>634</v>
      </c>
      <c r="C1180" s="371" t="s">
        <v>571</v>
      </c>
      <c r="D1180" s="370"/>
      <c r="F1180" s="130"/>
      <c r="G1180" s="130"/>
      <c r="H1180" s="130"/>
      <c r="I1180" s="130"/>
      <c r="J1180" s="130"/>
      <c r="K1180" s="130"/>
      <c r="L1180" s="130"/>
      <c r="M1180" s="130"/>
    </row>
    <row r="1181" spans="1:13" ht="15.75">
      <c r="A1181" s="129"/>
      <c r="B1181" s="372"/>
      <c r="C1181" s="371" t="s">
        <v>573</v>
      </c>
      <c r="D1181" s="366" t="s">
        <v>540</v>
      </c>
      <c r="E1181" s="127" t="str">
        <f>IF(LEN(D1181)&gt;0,LEFT(D1181,3),"")</f>
        <v>BT3</v>
      </c>
      <c r="F1181" s="441" t="str">
        <f>IF(E1181="BT5","Llenar solo el Formato 1",IF(E1181="BT7","Llenar solo el Formato 1",IF(E1181="BT6","Llenar solo el Formato 2",IF(E1181="BT4","Llenar solo el Formato 2","Llenar solo el Formato 3"))))</f>
        <v>Llenar solo el Formato 3</v>
      </c>
      <c r="G1181" s="441"/>
      <c r="H1181" s="130"/>
      <c r="I1181" s="130"/>
      <c r="J1181" s="130"/>
      <c r="K1181" s="130"/>
      <c r="L1181" s="130"/>
      <c r="M1181" s="130"/>
    </row>
    <row r="1182" spans="1:13" ht="15.75">
      <c r="A1182" s="129"/>
      <c r="B1182" s="357" t="s">
        <v>436</v>
      </c>
      <c r="C1182" s="130"/>
      <c r="D1182" s="130"/>
      <c r="E1182" s="130"/>
      <c r="F1182" s="130"/>
      <c r="G1182" s="357" t="s">
        <v>438</v>
      </c>
      <c r="H1182" s="130"/>
      <c r="I1182" s="130"/>
      <c r="J1182" s="130"/>
      <c r="K1182" s="130"/>
      <c r="L1182" s="130"/>
      <c r="M1182" s="130"/>
    </row>
    <row r="1183" spans="1:13">
      <c r="A1183" s="132"/>
      <c r="B1183" s="442" t="s">
        <v>268</v>
      </c>
      <c r="C1183" s="442" t="s">
        <v>439</v>
      </c>
      <c r="D1183" s="442"/>
      <c r="E1183" s="443" t="s">
        <v>564</v>
      </c>
      <c r="F1183" s="59"/>
      <c r="G1183" s="444" t="s">
        <v>268</v>
      </c>
      <c r="H1183" s="444" t="s">
        <v>265</v>
      </c>
      <c r="I1183" s="444"/>
      <c r="J1183" s="444" t="s">
        <v>267</v>
      </c>
      <c r="K1183" s="444"/>
      <c r="L1183" s="444"/>
      <c r="M1183" s="444"/>
    </row>
    <row r="1184" spans="1:13">
      <c r="A1184" s="132"/>
      <c r="B1184" s="442"/>
      <c r="C1184" s="442"/>
      <c r="D1184" s="442"/>
      <c r="E1184" s="443"/>
      <c r="F1184" s="59"/>
      <c r="G1184" s="444"/>
      <c r="H1184" s="444"/>
      <c r="I1184" s="444"/>
      <c r="J1184" s="444" t="s">
        <v>270</v>
      </c>
      <c r="K1184" s="444"/>
      <c r="L1184" s="444" t="s">
        <v>271</v>
      </c>
      <c r="M1184" s="444"/>
    </row>
    <row r="1185" spans="1:13" ht="45">
      <c r="A1185" s="132"/>
      <c r="B1185" s="442"/>
      <c r="C1185" s="381" t="s">
        <v>565</v>
      </c>
      <c r="D1185" s="381" t="s">
        <v>566</v>
      </c>
      <c r="E1185" s="443"/>
      <c r="F1185" s="59"/>
      <c r="G1185" s="444"/>
      <c r="H1185" s="379" t="s">
        <v>568</v>
      </c>
      <c r="I1185" s="379" t="s">
        <v>569</v>
      </c>
      <c r="J1185" s="379" t="s">
        <v>570</v>
      </c>
      <c r="K1185" s="379" t="s">
        <v>566</v>
      </c>
      <c r="L1185" s="379" t="s">
        <v>570</v>
      </c>
      <c r="M1185" s="379" t="s">
        <v>566</v>
      </c>
    </row>
    <row r="1186" spans="1:13">
      <c r="A1186" s="132"/>
      <c r="B1186" s="361" t="s">
        <v>34</v>
      </c>
      <c r="C1186" s="362"/>
      <c r="D1186" s="362"/>
      <c r="E1186" s="362"/>
      <c r="F1186" s="59"/>
      <c r="G1186" s="361" t="s">
        <v>34</v>
      </c>
      <c r="H1186" s="380"/>
      <c r="I1186" s="380"/>
      <c r="J1186" s="364"/>
      <c r="K1186" s="364"/>
      <c r="L1186" s="364"/>
      <c r="M1186" s="364"/>
    </row>
    <row r="1187" spans="1:13">
      <c r="A1187" s="132"/>
      <c r="B1187" s="361" t="s">
        <v>35</v>
      </c>
      <c r="C1187" s="368"/>
      <c r="D1187" s="368"/>
      <c r="E1187" s="368"/>
      <c r="F1187" s="59"/>
      <c r="G1187" s="361" t="s">
        <v>35</v>
      </c>
      <c r="H1187" s="380"/>
      <c r="I1187" s="380"/>
      <c r="J1187" s="366"/>
      <c r="K1187" s="366"/>
      <c r="L1187" s="366"/>
      <c r="M1187" s="366"/>
    </row>
    <row r="1188" spans="1:13">
      <c r="A1188" s="132"/>
      <c r="B1188" s="361" t="s">
        <v>36</v>
      </c>
      <c r="C1188" s="368"/>
      <c r="D1188" s="368"/>
      <c r="E1188" s="368"/>
      <c r="F1188" s="59"/>
      <c r="G1188" s="361" t="s">
        <v>36</v>
      </c>
      <c r="H1188" s="380"/>
      <c r="I1188" s="380"/>
      <c r="J1188" s="366"/>
      <c r="K1188" s="366"/>
      <c r="L1188" s="366"/>
      <c r="M1188" s="366"/>
    </row>
    <row r="1189" spans="1:13">
      <c r="A1189" s="132"/>
      <c r="B1189" s="361" t="s">
        <v>37</v>
      </c>
      <c r="C1189" s="368"/>
      <c r="D1189" s="368"/>
      <c r="E1189" s="368"/>
      <c r="F1189" s="59"/>
      <c r="G1189" s="361" t="s">
        <v>37</v>
      </c>
      <c r="H1189" s="380"/>
      <c r="I1189" s="380"/>
      <c r="J1189" s="366"/>
      <c r="K1189" s="366"/>
      <c r="L1189" s="366"/>
      <c r="M1189" s="366"/>
    </row>
    <row r="1190" spans="1:13">
      <c r="A1190" s="132"/>
      <c r="B1190" s="361" t="s">
        <v>38</v>
      </c>
      <c r="C1190" s="368"/>
      <c r="D1190" s="368"/>
      <c r="E1190" s="368"/>
      <c r="F1190" s="59"/>
      <c r="G1190" s="361" t="s">
        <v>38</v>
      </c>
      <c r="H1190" s="380"/>
      <c r="I1190" s="380"/>
      <c r="J1190" s="366"/>
      <c r="K1190" s="366"/>
      <c r="L1190" s="366"/>
      <c r="M1190" s="366"/>
    </row>
    <row r="1191" spans="1:13">
      <c r="A1191" s="132"/>
      <c r="B1191" s="361" t="s">
        <v>39</v>
      </c>
      <c r="C1191" s="362"/>
      <c r="D1191" s="362"/>
      <c r="E1191" s="362"/>
      <c r="F1191" s="59"/>
      <c r="G1191" s="361" t="s">
        <v>39</v>
      </c>
      <c r="H1191" s="380"/>
      <c r="I1191" s="380"/>
      <c r="J1191" s="366"/>
      <c r="K1191" s="366"/>
      <c r="L1191" s="366"/>
      <c r="M1191" s="366"/>
    </row>
    <row r="1192" spans="1:13">
      <c r="A1192" s="132"/>
      <c r="B1192" s="361" t="s">
        <v>40</v>
      </c>
      <c r="C1192" s="368"/>
      <c r="D1192" s="368"/>
      <c r="E1192" s="368"/>
      <c r="F1192" s="59"/>
      <c r="G1192" s="361" t="s">
        <v>40</v>
      </c>
      <c r="H1192" s="380"/>
      <c r="I1192" s="380"/>
      <c r="J1192" s="366"/>
      <c r="K1192" s="366"/>
      <c r="L1192" s="366"/>
      <c r="M1192" s="366"/>
    </row>
    <row r="1193" spans="1:13">
      <c r="A1193" s="132"/>
      <c r="B1193" s="361" t="s">
        <v>41</v>
      </c>
      <c r="C1193" s="368"/>
      <c r="D1193" s="368"/>
      <c r="E1193" s="368"/>
      <c r="F1193" s="59"/>
      <c r="G1193" s="361" t="s">
        <v>41</v>
      </c>
      <c r="H1193" s="380"/>
      <c r="I1193" s="380"/>
      <c r="J1193" s="366"/>
      <c r="K1193" s="366"/>
      <c r="L1193" s="366"/>
      <c r="M1193" s="366"/>
    </row>
    <row r="1194" spans="1:13">
      <c r="A1194" s="132"/>
      <c r="B1194" s="361" t="s">
        <v>269</v>
      </c>
      <c r="C1194" s="368"/>
      <c r="D1194" s="368"/>
      <c r="E1194" s="368"/>
      <c r="F1194" s="59"/>
      <c r="G1194" s="361" t="s">
        <v>269</v>
      </c>
      <c r="H1194" s="380"/>
      <c r="I1194" s="380"/>
      <c r="J1194" s="366"/>
      <c r="K1194" s="366"/>
      <c r="L1194" s="366"/>
      <c r="M1194" s="366"/>
    </row>
    <row r="1195" spans="1:13">
      <c r="A1195" s="132"/>
      <c r="B1195" s="361" t="s">
        <v>42</v>
      </c>
      <c r="C1195" s="368"/>
      <c r="D1195" s="368"/>
      <c r="E1195" s="368"/>
      <c r="F1195" s="59"/>
      <c r="G1195" s="361" t="s">
        <v>42</v>
      </c>
      <c r="H1195" s="380"/>
      <c r="I1195" s="380"/>
      <c r="J1195" s="366"/>
      <c r="K1195" s="366"/>
      <c r="L1195" s="366"/>
      <c r="M1195" s="366"/>
    </row>
    <row r="1196" spans="1:13">
      <c r="A1196" s="132"/>
      <c r="B1196" s="361" t="s">
        <v>43</v>
      </c>
      <c r="C1196" s="362"/>
      <c r="D1196" s="362"/>
      <c r="E1196" s="362"/>
      <c r="F1196" s="59"/>
      <c r="G1196" s="361" t="s">
        <v>43</v>
      </c>
      <c r="H1196" s="380"/>
      <c r="I1196" s="380"/>
      <c r="J1196" s="366"/>
      <c r="K1196" s="366"/>
      <c r="L1196" s="366"/>
      <c r="M1196" s="366"/>
    </row>
    <row r="1197" spans="1:13">
      <c r="A1197" s="132"/>
      <c r="B1197" s="361" t="s">
        <v>44</v>
      </c>
      <c r="C1197" s="368"/>
      <c r="D1197" s="368"/>
      <c r="E1197" s="368"/>
      <c r="F1197" s="59"/>
      <c r="G1197" s="361" t="s">
        <v>44</v>
      </c>
      <c r="H1197" s="380"/>
      <c r="I1197" s="380"/>
      <c r="J1197" s="366"/>
      <c r="K1197" s="366"/>
      <c r="L1197" s="366"/>
      <c r="M1197" s="366"/>
    </row>
    <row r="1198" spans="1:13"/>
    <row r="1199" spans="1:13" ht="15" customHeight="1">
      <c r="A1199" s="129"/>
      <c r="B1199" s="372" t="s">
        <v>635</v>
      </c>
      <c r="C1199" s="371" t="s">
        <v>571</v>
      </c>
      <c r="D1199" s="370"/>
      <c r="F1199" s="130"/>
      <c r="G1199" s="130"/>
      <c r="H1199" s="130"/>
      <c r="I1199" s="130"/>
      <c r="J1199" s="130"/>
      <c r="K1199" s="130"/>
      <c r="L1199" s="130"/>
      <c r="M1199" s="130"/>
    </row>
    <row r="1200" spans="1:13" ht="15.75">
      <c r="A1200" s="129"/>
      <c r="B1200" s="372"/>
      <c r="C1200" s="371" t="s">
        <v>573</v>
      </c>
      <c r="D1200" s="366" t="s">
        <v>540</v>
      </c>
      <c r="E1200" s="127" t="str">
        <f>IF(LEN(D1200)&gt;0,LEFT(D1200,3),"")</f>
        <v>BT3</v>
      </c>
      <c r="F1200" s="441" t="str">
        <f>IF(E1200="BT5","Llenar solo el Formato 1",IF(E1200="BT7","Llenar solo el Formato 1",IF(E1200="BT6","Llenar solo el Formato 2",IF(E1200="BT4","Llenar solo el Formato 2","Llenar solo el Formato 3"))))</f>
        <v>Llenar solo el Formato 3</v>
      </c>
      <c r="G1200" s="441"/>
      <c r="H1200" s="130"/>
      <c r="I1200" s="130"/>
      <c r="J1200" s="130"/>
      <c r="K1200" s="130"/>
      <c r="L1200" s="130"/>
      <c r="M1200" s="130"/>
    </row>
    <row r="1201" spans="1:13" ht="15.75">
      <c r="A1201" s="129"/>
      <c r="B1201" s="357" t="s">
        <v>436</v>
      </c>
      <c r="C1201" s="130"/>
      <c r="D1201" s="130"/>
      <c r="E1201" s="130"/>
      <c r="F1201" s="130"/>
      <c r="G1201" s="357" t="s">
        <v>438</v>
      </c>
      <c r="H1201" s="130"/>
      <c r="I1201" s="130"/>
      <c r="J1201" s="130"/>
      <c r="K1201" s="130"/>
      <c r="L1201" s="130"/>
      <c r="M1201" s="130"/>
    </row>
    <row r="1202" spans="1:13">
      <c r="A1202" s="132"/>
      <c r="B1202" s="442" t="s">
        <v>268</v>
      </c>
      <c r="C1202" s="442" t="s">
        <v>439</v>
      </c>
      <c r="D1202" s="442"/>
      <c r="E1202" s="443" t="s">
        <v>564</v>
      </c>
      <c r="F1202" s="59"/>
      <c r="G1202" s="444" t="s">
        <v>268</v>
      </c>
      <c r="H1202" s="444" t="s">
        <v>265</v>
      </c>
      <c r="I1202" s="444"/>
      <c r="J1202" s="444" t="s">
        <v>267</v>
      </c>
      <c r="K1202" s="444"/>
      <c r="L1202" s="444"/>
      <c r="M1202" s="444"/>
    </row>
    <row r="1203" spans="1:13">
      <c r="A1203" s="132"/>
      <c r="B1203" s="442"/>
      <c r="C1203" s="442"/>
      <c r="D1203" s="442"/>
      <c r="E1203" s="443"/>
      <c r="F1203" s="59"/>
      <c r="G1203" s="444"/>
      <c r="H1203" s="444"/>
      <c r="I1203" s="444"/>
      <c r="J1203" s="444" t="s">
        <v>270</v>
      </c>
      <c r="K1203" s="444"/>
      <c r="L1203" s="444" t="s">
        <v>271</v>
      </c>
      <c r="M1203" s="444"/>
    </row>
    <row r="1204" spans="1:13" ht="45">
      <c r="A1204" s="132"/>
      <c r="B1204" s="442"/>
      <c r="C1204" s="381" t="s">
        <v>565</v>
      </c>
      <c r="D1204" s="381" t="s">
        <v>566</v>
      </c>
      <c r="E1204" s="443"/>
      <c r="F1204" s="59"/>
      <c r="G1204" s="444"/>
      <c r="H1204" s="379" t="s">
        <v>568</v>
      </c>
      <c r="I1204" s="379" t="s">
        <v>569</v>
      </c>
      <c r="J1204" s="379" t="s">
        <v>570</v>
      </c>
      <c r="K1204" s="379" t="s">
        <v>566</v>
      </c>
      <c r="L1204" s="379" t="s">
        <v>570</v>
      </c>
      <c r="M1204" s="379" t="s">
        <v>566</v>
      </c>
    </row>
    <row r="1205" spans="1:13">
      <c r="A1205" s="132"/>
      <c r="B1205" s="361" t="s">
        <v>34</v>
      </c>
      <c r="C1205" s="362"/>
      <c r="D1205" s="362"/>
      <c r="E1205" s="362"/>
      <c r="F1205" s="59"/>
      <c r="G1205" s="361" t="s">
        <v>34</v>
      </c>
      <c r="H1205" s="380"/>
      <c r="I1205" s="380"/>
      <c r="J1205" s="364"/>
      <c r="K1205" s="364"/>
      <c r="L1205" s="364"/>
      <c r="M1205" s="364"/>
    </row>
    <row r="1206" spans="1:13">
      <c r="A1206" s="132"/>
      <c r="B1206" s="361" t="s">
        <v>35</v>
      </c>
      <c r="C1206" s="368"/>
      <c r="D1206" s="368"/>
      <c r="E1206" s="368"/>
      <c r="F1206" s="59"/>
      <c r="G1206" s="361" t="s">
        <v>35</v>
      </c>
      <c r="H1206" s="380"/>
      <c r="I1206" s="380"/>
      <c r="J1206" s="366"/>
      <c r="K1206" s="366"/>
      <c r="L1206" s="366"/>
      <c r="M1206" s="366"/>
    </row>
    <row r="1207" spans="1:13">
      <c r="A1207" s="132"/>
      <c r="B1207" s="361" t="s">
        <v>36</v>
      </c>
      <c r="C1207" s="368"/>
      <c r="D1207" s="368"/>
      <c r="E1207" s="368"/>
      <c r="F1207" s="59"/>
      <c r="G1207" s="361" t="s">
        <v>36</v>
      </c>
      <c r="H1207" s="380"/>
      <c r="I1207" s="380"/>
      <c r="J1207" s="366"/>
      <c r="K1207" s="366"/>
      <c r="L1207" s="366"/>
      <c r="M1207" s="366"/>
    </row>
    <row r="1208" spans="1:13">
      <c r="A1208" s="132"/>
      <c r="B1208" s="361" t="s">
        <v>37</v>
      </c>
      <c r="C1208" s="368"/>
      <c r="D1208" s="368"/>
      <c r="E1208" s="368"/>
      <c r="F1208" s="59"/>
      <c r="G1208" s="361" t="s">
        <v>37</v>
      </c>
      <c r="H1208" s="380"/>
      <c r="I1208" s="380"/>
      <c r="J1208" s="366"/>
      <c r="K1208" s="366"/>
      <c r="L1208" s="366"/>
      <c r="M1208" s="366"/>
    </row>
    <row r="1209" spans="1:13">
      <c r="A1209" s="132"/>
      <c r="B1209" s="361" t="s">
        <v>38</v>
      </c>
      <c r="C1209" s="368"/>
      <c r="D1209" s="368"/>
      <c r="E1209" s="368"/>
      <c r="F1209" s="59"/>
      <c r="G1209" s="361" t="s">
        <v>38</v>
      </c>
      <c r="H1209" s="380"/>
      <c r="I1209" s="380"/>
      <c r="J1209" s="366"/>
      <c r="K1209" s="366"/>
      <c r="L1209" s="366"/>
      <c r="M1209" s="366"/>
    </row>
    <row r="1210" spans="1:13">
      <c r="A1210" s="132"/>
      <c r="B1210" s="361" t="s">
        <v>39</v>
      </c>
      <c r="C1210" s="362"/>
      <c r="D1210" s="362"/>
      <c r="E1210" s="362"/>
      <c r="F1210" s="59"/>
      <c r="G1210" s="361" t="s">
        <v>39</v>
      </c>
      <c r="H1210" s="380"/>
      <c r="I1210" s="380"/>
      <c r="J1210" s="366"/>
      <c r="K1210" s="366"/>
      <c r="L1210" s="366"/>
      <c r="M1210" s="366"/>
    </row>
    <row r="1211" spans="1:13">
      <c r="A1211" s="132"/>
      <c r="B1211" s="361" t="s">
        <v>40</v>
      </c>
      <c r="C1211" s="368"/>
      <c r="D1211" s="368"/>
      <c r="E1211" s="368"/>
      <c r="F1211" s="59"/>
      <c r="G1211" s="361" t="s">
        <v>40</v>
      </c>
      <c r="H1211" s="380"/>
      <c r="I1211" s="380"/>
      <c r="J1211" s="366"/>
      <c r="K1211" s="366"/>
      <c r="L1211" s="366"/>
      <c r="M1211" s="366"/>
    </row>
    <row r="1212" spans="1:13">
      <c r="A1212" s="132"/>
      <c r="B1212" s="361" t="s">
        <v>41</v>
      </c>
      <c r="C1212" s="368"/>
      <c r="D1212" s="368"/>
      <c r="E1212" s="368"/>
      <c r="F1212" s="59"/>
      <c r="G1212" s="361" t="s">
        <v>41</v>
      </c>
      <c r="H1212" s="380"/>
      <c r="I1212" s="380"/>
      <c r="J1212" s="366"/>
      <c r="K1212" s="366"/>
      <c r="L1212" s="366"/>
      <c r="M1212" s="366"/>
    </row>
    <row r="1213" spans="1:13">
      <c r="A1213" s="132"/>
      <c r="B1213" s="361" t="s">
        <v>269</v>
      </c>
      <c r="C1213" s="368"/>
      <c r="D1213" s="368"/>
      <c r="E1213" s="368"/>
      <c r="F1213" s="59"/>
      <c r="G1213" s="361" t="s">
        <v>269</v>
      </c>
      <c r="H1213" s="380"/>
      <c r="I1213" s="380"/>
      <c r="J1213" s="366"/>
      <c r="K1213" s="366"/>
      <c r="L1213" s="366"/>
      <c r="M1213" s="366"/>
    </row>
    <row r="1214" spans="1:13">
      <c r="A1214" s="132"/>
      <c r="B1214" s="361" t="s">
        <v>42</v>
      </c>
      <c r="C1214" s="368"/>
      <c r="D1214" s="368"/>
      <c r="E1214" s="368"/>
      <c r="F1214" s="59"/>
      <c r="G1214" s="361" t="s">
        <v>42</v>
      </c>
      <c r="H1214" s="380"/>
      <c r="I1214" s="380"/>
      <c r="J1214" s="366"/>
      <c r="K1214" s="366"/>
      <c r="L1214" s="366"/>
      <c r="M1214" s="366"/>
    </row>
    <row r="1215" spans="1:13">
      <c r="A1215" s="132"/>
      <c r="B1215" s="361" t="s">
        <v>43</v>
      </c>
      <c r="C1215" s="362"/>
      <c r="D1215" s="362"/>
      <c r="E1215" s="362"/>
      <c r="F1215" s="59"/>
      <c r="G1215" s="361" t="s">
        <v>43</v>
      </c>
      <c r="H1215" s="380"/>
      <c r="I1215" s="380"/>
      <c r="J1215" s="366"/>
      <c r="K1215" s="366"/>
      <c r="L1215" s="366"/>
      <c r="M1215" s="366"/>
    </row>
    <row r="1216" spans="1:13">
      <c r="A1216" s="132"/>
      <c r="B1216" s="361" t="s">
        <v>44</v>
      </c>
      <c r="C1216" s="368"/>
      <c r="D1216" s="368"/>
      <c r="E1216" s="368"/>
      <c r="F1216" s="59"/>
      <c r="G1216" s="361" t="s">
        <v>44</v>
      </c>
      <c r="H1216" s="380"/>
      <c r="I1216" s="380"/>
      <c r="J1216" s="366"/>
      <c r="K1216" s="366"/>
      <c r="L1216" s="366"/>
      <c r="M1216" s="366"/>
    </row>
    <row r="1217" spans="1:13"/>
    <row r="1218" spans="1:13" ht="15" customHeight="1">
      <c r="A1218" s="129"/>
      <c r="B1218" s="372" t="s">
        <v>636</v>
      </c>
      <c r="C1218" s="371" t="s">
        <v>571</v>
      </c>
      <c r="D1218" s="370"/>
      <c r="F1218" s="130"/>
      <c r="G1218" s="130"/>
      <c r="H1218" s="130"/>
      <c r="I1218" s="130"/>
      <c r="J1218" s="130"/>
      <c r="K1218" s="130"/>
      <c r="L1218" s="130"/>
      <c r="M1218" s="130"/>
    </row>
    <row r="1219" spans="1:13" ht="15.75">
      <c r="A1219" s="129"/>
      <c r="B1219" s="372"/>
      <c r="C1219" s="371" t="s">
        <v>573</v>
      </c>
      <c r="D1219" s="366" t="s">
        <v>540</v>
      </c>
      <c r="E1219" s="127" t="str">
        <f>IF(LEN(D1219)&gt;0,LEFT(D1219,3),"")</f>
        <v>BT3</v>
      </c>
      <c r="F1219" s="441" t="str">
        <f>IF(E1219="BT5","Llenar solo el Formato 1",IF(E1219="BT7","Llenar solo el Formato 1",IF(E1219="BT6","Llenar solo el Formato 2",IF(E1219="BT4","Llenar solo el Formato 2","Llenar solo el Formato 3"))))</f>
        <v>Llenar solo el Formato 3</v>
      </c>
      <c r="G1219" s="441"/>
      <c r="H1219" s="130"/>
      <c r="I1219" s="130"/>
      <c r="J1219" s="130"/>
      <c r="K1219" s="130"/>
      <c r="L1219" s="130"/>
      <c r="M1219" s="130"/>
    </row>
    <row r="1220" spans="1:13" ht="15.75">
      <c r="A1220" s="129"/>
      <c r="B1220" s="357" t="s">
        <v>436</v>
      </c>
      <c r="C1220" s="130"/>
      <c r="D1220" s="130"/>
      <c r="E1220" s="130"/>
      <c r="F1220" s="130"/>
      <c r="G1220" s="357" t="s">
        <v>438</v>
      </c>
      <c r="H1220" s="130"/>
      <c r="I1220" s="130"/>
      <c r="J1220" s="130"/>
      <c r="K1220" s="130"/>
      <c r="L1220" s="130"/>
      <c r="M1220" s="130"/>
    </row>
    <row r="1221" spans="1:13">
      <c r="A1221" s="132"/>
      <c r="B1221" s="442" t="s">
        <v>268</v>
      </c>
      <c r="C1221" s="442" t="s">
        <v>439</v>
      </c>
      <c r="D1221" s="442"/>
      <c r="E1221" s="443" t="s">
        <v>564</v>
      </c>
      <c r="F1221" s="59"/>
      <c r="G1221" s="444" t="s">
        <v>268</v>
      </c>
      <c r="H1221" s="444" t="s">
        <v>265</v>
      </c>
      <c r="I1221" s="444"/>
      <c r="J1221" s="444" t="s">
        <v>267</v>
      </c>
      <c r="K1221" s="444"/>
      <c r="L1221" s="444"/>
      <c r="M1221" s="444"/>
    </row>
    <row r="1222" spans="1:13">
      <c r="A1222" s="132"/>
      <c r="B1222" s="442"/>
      <c r="C1222" s="442"/>
      <c r="D1222" s="442"/>
      <c r="E1222" s="443"/>
      <c r="F1222" s="59"/>
      <c r="G1222" s="444"/>
      <c r="H1222" s="444"/>
      <c r="I1222" s="444"/>
      <c r="J1222" s="444" t="s">
        <v>270</v>
      </c>
      <c r="K1222" s="444"/>
      <c r="L1222" s="444" t="s">
        <v>271</v>
      </c>
      <c r="M1222" s="444"/>
    </row>
    <row r="1223" spans="1:13" ht="45">
      <c r="A1223" s="132"/>
      <c r="B1223" s="442"/>
      <c r="C1223" s="381" t="s">
        <v>565</v>
      </c>
      <c r="D1223" s="381" t="s">
        <v>566</v>
      </c>
      <c r="E1223" s="443"/>
      <c r="F1223" s="59"/>
      <c r="G1223" s="444"/>
      <c r="H1223" s="379" t="s">
        <v>568</v>
      </c>
      <c r="I1223" s="379" t="s">
        <v>569</v>
      </c>
      <c r="J1223" s="379" t="s">
        <v>570</v>
      </c>
      <c r="K1223" s="379" t="s">
        <v>566</v>
      </c>
      <c r="L1223" s="379" t="s">
        <v>570</v>
      </c>
      <c r="M1223" s="379" t="s">
        <v>566</v>
      </c>
    </row>
    <row r="1224" spans="1:13">
      <c r="A1224" s="132"/>
      <c r="B1224" s="361" t="s">
        <v>34</v>
      </c>
      <c r="C1224" s="362"/>
      <c r="D1224" s="362"/>
      <c r="E1224" s="362"/>
      <c r="F1224" s="59"/>
      <c r="G1224" s="361" t="s">
        <v>34</v>
      </c>
      <c r="H1224" s="380"/>
      <c r="I1224" s="380"/>
      <c r="J1224" s="364"/>
      <c r="K1224" s="364"/>
      <c r="L1224" s="364"/>
      <c r="M1224" s="364"/>
    </row>
    <row r="1225" spans="1:13">
      <c r="A1225" s="132"/>
      <c r="B1225" s="361" t="s">
        <v>35</v>
      </c>
      <c r="C1225" s="368"/>
      <c r="D1225" s="368"/>
      <c r="E1225" s="368"/>
      <c r="F1225" s="59"/>
      <c r="G1225" s="361" t="s">
        <v>35</v>
      </c>
      <c r="H1225" s="380"/>
      <c r="I1225" s="380"/>
      <c r="J1225" s="366"/>
      <c r="K1225" s="366"/>
      <c r="L1225" s="366"/>
      <c r="M1225" s="366"/>
    </row>
    <row r="1226" spans="1:13">
      <c r="A1226" s="132"/>
      <c r="B1226" s="361" t="s">
        <v>36</v>
      </c>
      <c r="C1226" s="368"/>
      <c r="D1226" s="368"/>
      <c r="E1226" s="368"/>
      <c r="F1226" s="59"/>
      <c r="G1226" s="361" t="s">
        <v>36</v>
      </c>
      <c r="H1226" s="380"/>
      <c r="I1226" s="380"/>
      <c r="J1226" s="366"/>
      <c r="K1226" s="366"/>
      <c r="L1226" s="366"/>
      <c r="M1226" s="366"/>
    </row>
    <row r="1227" spans="1:13">
      <c r="A1227" s="132"/>
      <c r="B1227" s="361" t="s">
        <v>37</v>
      </c>
      <c r="C1227" s="368"/>
      <c r="D1227" s="368"/>
      <c r="E1227" s="368"/>
      <c r="F1227" s="59"/>
      <c r="G1227" s="361" t="s">
        <v>37</v>
      </c>
      <c r="H1227" s="380"/>
      <c r="I1227" s="380"/>
      <c r="J1227" s="366"/>
      <c r="K1227" s="366"/>
      <c r="L1227" s="366"/>
      <c r="M1227" s="366"/>
    </row>
    <row r="1228" spans="1:13">
      <c r="A1228" s="132"/>
      <c r="B1228" s="361" t="s">
        <v>38</v>
      </c>
      <c r="C1228" s="368"/>
      <c r="D1228" s="368"/>
      <c r="E1228" s="368"/>
      <c r="F1228" s="59"/>
      <c r="G1228" s="361" t="s">
        <v>38</v>
      </c>
      <c r="H1228" s="380"/>
      <c r="I1228" s="380"/>
      <c r="J1228" s="366"/>
      <c r="K1228" s="366"/>
      <c r="L1228" s="366"/>
      <c r="M1228" s="366"/>
    </row>
    <row r="1229" spans="1:13">
      <c r="A1229" s="132"/>
      <c r="B1229" s="361" t="s">
        <v>39</v>
      </c>
      <c r="C1229" s="362"/>
      <c r="D1229" s="362"/>
      <c r="E1229" s="362"/>
      <c r="F1229" s="59"/>
      <c r="G1229" s="361" t="s">
        <v>39</v>
      </c>
      <c r="H1229" s="380"/>
      <c r="I1229" s="380"/>
      <c r="J1229" s="366"/>
      <c r="K1229" s="366"/>
      <c r="L1229" s="366"/>
      <c r="M1229" s="366"/>
    </row>
    <row r="1230" spans="1:13">
      <c r="A1230" s="132"/>
      <c r="B1230" s="361" t="s">
        <v>40</v>
      </c>
      <c r="C1230" s="368"/>
      <c r="D1230" s="368"/>
      <c r="E1230" s="368"/>
      <c r="F1230" s="59"/>
      <c r="G1230" s="361" t="s">
        <v>40</v>
      </c>
      <c r="H1230" s="380"/>
      <c r="I1230" s="380"/>
      <c r="J1230" s="366"/>
      <c r="K1230" s="366"/>
      <c r="L1230" s="366"/>
      <c r="M1230" s="366"/>
    </row>
    <row r="1231" spans="1:13">
      <c r="A1231" s="132"/>
      <c r="B1231" s="361" t="s">
        <v>41</v>
      </c>
      <c r="C1231" s="368"/>
      <c r="D1231" s="368"/>
      <c r="E1231" s="368"/>
      <c r="F1231" s="59"/>
      <c r="G1231" s="361" t="s">
        <v>41</v>
      </c>
      <c r="H1231" s="380"/>
      <c r="I1231" s="380"/>
      <c r="J1231" s="366"/>
      <c r="K1231" s="366"/>
      <c r="L1231" s="366"/>
      <c r="M1231" s="366"/>
    </row>
    <row r="1232" spans="1:13">
      <c r="A1232" s="132"/>
      <c r="B1232" s="361" t="s">
        <v>269</v>
      </c>
      <c r="C1232" s="368"/>
      <c r="D1232" s="368"/>
      <c r="E1232" s="368"/>
      <c r="F1232" s="59"/>
      <c r="G1232" s="361" t="s">
        <v>269</v>
      </c>
      <c r="H1232" s="380"/>
      <c r="I1232" s="380"/>
      <c r="J1232" s="366"/>
      <c r="K1232" s="366"/>
      <c r="L1232" s="366"/>
      <c r="M1232" s="366"/>
    </row>
    <row r="1233" spans="1:13">
      <c r="A1233" s="132"/>
      <c r="B1233" s="361" t="s">
        <v>42</v>
      </c>
      <c r="C1233" s="368"/>
      <c r="D1233" s="368"/>
      <c r="E1233" s="368"/>
      <c r="F1233" s="59"/>
      <c r="G1233" s="361" t="s">
        <v>42</v>
      </c>
      <c r="H1233" s="380"/>
      <c r="I1233" s="380"/>
      <c r="J1233" s="366"/>
      <c r="K1233" s="366"/>
      <c r="L1233" s="366"/>
      <c r="M1233" s="366"/>
    </row>
    <row r="1234" spans="1:13">
      <c r="A1234" s="132"/>
      <c r="B1234" s="361" t="s">
        <v>43</v>
      </c>
      <c r="C1234" s="362"/>
      <c r="D1234" s="362"/>
      <c r="E1234" s="362"/>
      <c r="F1234" s="59"/>
      <c r="G1234" s="361" t="s">
        <v>43</v>
      </c>
      <c r="H1234" s="380"/>
      <c r="I1234" s="380"/>
      <c r="J1234" s="366"/>
      <c r="K1234" s="366"/>
      <c r="L1234" s="366"/>
      <c r="M1234" s="366"/>
    </row>
    <row r="1235" spans="1:13">
      <c r="A1235" s="132"/>
      <c r="B1235" s="361" t="s">
        <v>44</v>
      </c>
      <c r="C1235" s="368"/>
      <c r="D1235" s="368"/>
      <c r="E1235" s="368"/>
      <c r="F1235" s="59"/>
      <c r="G1235" s="361" t="s">
        <v>44</v>
      </c>
      <c r="H1235" s="380"/>
      <c r="I1235" s="380"/>
      <c r="J1235" s="366"/>
      <c r="K1235" s="366"/>
      <c r="L1235" s="366"/>
      <c r="M1235" s="366"/>
    </row>
    <row r="1236" spans="1:13"/>
    <row r="1237" spans="1:13" ht="15" customHeight="1">
      <c r="A1237" s="129"/>
      <c r="B1237" s="372" t="s">
        <v>637</v>
      </c>
      <c r="C1237" s="371" t="s">
        <v>571</v>
      </c>
      <c r="D1237" s="370"/>
      <c r="F1237" s="130"/>
      <c r="G1237" s="130"/>
      <c r="H1237" s="130"/>
      <c r="I1237" s="130"/>
      <c r="J1237" s="130"/>
      <c r="K1237" s="130"/>
      <c r="L1237" s="130"/>
      <c r="M1237" s="130"/>
    </row>
    <row r="1238" spans="1:13" ht="15.75">
      <c r="A1238" s="129"/>
      <c r="B1238" s="372"/>
      <c r="C1238" s="371" t="s">
        <v>573</v>
      </c>
      <c r="D1238" s="366" t="s">
        <v>540</v>
      </c>
      <c r="E1238" s="127" t="str">
        <f>IF(LEN(D1238)&gt;0,LEFT(D1238,3),"")</f>
        <v>BT3</v>
      </c>
      <c r="F1238" s="441" t="str">
        <f>IF(E1238="BT5","Llenar solo el Formato 1",IF(E1238="BT7","Llenar solo el Formato 1",IF(E1238="BT6","Llenar solo el Formato 2",IF(E1238="BT4","Llenar solo el Formato 2","Llenar solo el Formato 3"))))</f>
        <v>Llenar solo el Formato 3</v>
      </c>
      <c r="G1238" s="441"/>
      <c r="H1238" s="130"/>
      <c r="I1238" s="130"/>
      <c r="J1238" s="130"/>
      <c r="K1238" s="130"/>
      <c r="L1238" s="130"/>
      <c r="M1238" s="130"/>
    </row>
    <row r="1239" spans="1:13" ht="15.75">
      <c r="A1239" s="129"/>
      <c r="B1239" s="357" t="s">
        <v>436</v>
      </c>
      <c r="C1239" s="130"/>
      <c r="D1239" s="130"/>
      <c r="E1239" s="130"/>
      <c r="F1239" s="130"/>
      <c r="G1239" s="357" t="s">
        <v>438</v>
      </c>
      <c r="H1239" s="130"/>
      <c r="I1239" s="130"/>
      <c r="J1239" s="130"/>
      <c r="K1239" s="130"/>
      <c r="L1239" s="130"/>
      <c r="M1239" s="130"/>
    </row>
    <row r="1240" spans="1:13">
      <c r="A1240" s="132"/>
      <c r="B1240" s="442" t="s">
        <v>268</v>
      </c>
      <c r="C1240" s="442" t="s">
        <v>439</v>
      </c>
      <c r="D1240" s="442"/>
      <c r="E1240" s="443" t="s">
        <v>564</v>
      </c>
      <c r="F1240" s="59"/>
      <c r="G1240" s="444" t="s">
        <v>268</v>
      </c>
      <c r="H1240" s="444" t="s">
        <v>265</v>
      </c>
      <c r="I1240" s="444"/>
      <c r="J1240" s="444" t="s">
        <v>267</v>
      </c>
      <c r="K1240" s="444"/>
      <c r="L1240" s="444"/>
      <c r="M1240" s="444"/>
    </row>
    <row r="1241" spans="1:13">
      <c r="A1241" s="132"/>
      <c r="B1241" s="442"/>
      <c r="C1241" s="442"/>
      <c r="D1241" s="442"/>
      <c r="E1241" s="443"/>
      <c r="F1241" s="59"/>
      <c r="G1241" s="444"/>
      <c r="H1241" s="444"/>
      <c r="I1241" s="444"/>
      <c r="J1241" s="444" t="s">
        <v>270</v>
      </c>
      <c r="K1241" s="444"/>
      <c r="L1241" s="444" t="s">
        <v>271</v>
      </c>
      <c r="M1241" s="444"/>
    </row>
    <row r="1242" spans="1:13" ht="45">
      <c r="A1242" s="132"/>
      <c r="B1242" s="442"/>
      <c r="C1242" s="381" t="s">
        <v>565</v>
      </c>
      <c r="D1242" s="381" t="s">
        <v>566</v>
      </c>
      <c r="E1242" s="443"/>
      <c r="F1242" s="59"/>
      <c r="G1242" s="444"/>
      <c r="H1242" s="379" t="s">
        <v>568</v>
      </c>
      <c r="I1242" s="379" t="s">
        <v>569</v>
      </c>
      <c r="J1242" s="379" t="s">
        <v>570</v>
      </c>
      <c r="K1242" s="379" t="s">
        <v>566</v>
      </c>
      <c r="L1242" s="379" t="s">
        <v>570</v>
      </c>
      <c r="M1242" s="379" t="s">
        <v>566</v>
      </c>
    </row>
    <row r="1243" spans="1:13">
      <c r="A1243" s="132"/>
      <c r="B1243" s="361" t="s">
        <v>34</v>
      </c>
      <c r="C1243" s="362"/>
      <c r="D1243" s="362"/>
      <c r="E1243" s="362"/>
      <c r="F1243" s="59"/>
      <c r="G1243" s="361" t="s">
        <v>34</v>
      </c>
      <c r="H1243" s="380"/>
      <c r="I1243" s="380"/>
      <c r="J1243" s="364"/>
      <c r="K1243" s="364"/>
      <c r="L1243" s="364"/>
      <c r="M1243" s="364"/>
    </row>
    <row r="1244" spans="1:13">
      <c r="A1244" s="132"/>
      <c r="B1244" s="361" t="s">
        <v>35</v>
      </c>
      <c r="C1244" s="368"/>
      <c r="D1244" s="368"/>
      <c r="E1244" s="368"/>
      <c r="F1244" s="59"/>
      <c r="G1244" s="361" t="s">
        <v>35</v>
      </c>
      <c r="H1244" s="380"/>
      <c r="I1244" s="380"/>
      <c r="J1244" s="366"/>
      <c r="K1244" s="366"/>
      <c r="L1244" s="366"/>
      <c r="M1244" s="366"/>
    </row>
    <row r="1245" spans="1:13">
      <c r="A1245" s="132"/>
      <c r="B1245" s="361" t="s">
        <v>36</v>
      </c>
      <c r="C1245" s="368"/>
      <c r="D1245" s="368"/>
      <c r="E1245" s="368"/>
      <c r="F1245" s="59"/>
      <c r="G1245" s="361" t="s">
        <v>36</v>
      </c>
      <c r="H1245" s="380"/>
      <c r="I1245" s="380"/>
      <c r="J1245" s="366"/>
      <c r="K1245" s="366"/>
      <c r="L1245" s="366"/>
      <c r="M1245" s="366"/>
    </row>
    <row r="1246" spans="1:13">
      <c r="A1246" s="132"/>
      <c r="B1246" s="361" t="s">
        <v>37</v>
      </c>
      <c r="C1246" s="368"/>
      <c r="D1246" s="368"/>
      <c r="E1246" s="368"/>
      <c r="F1246" s="59"/>
      <c r="G1246" s="361" t="s">
        <v>37</v>
      </c>
      <c r="H1246" s="380"/>
      <c r="I1246" s="380"/>
      <c r="J1246" s="366"/>
      <c r="K1246" s="366"/>
      <c r="L1246" s="366"/>
      <c r="M1246" s="366"/>
    </row>
    <row r="1247" spans="1:13">
      <c r="A1247" s="132"/>
      <c r="B1247" s="361" t="s">
        <v>38</v>
      </c>
      <c r="C1247" s="368"/>
      <c r="D1247" s="368"/>
      <c r="E1247" s="368"/>
      <c r="F1247" s="59"/>
      <c r="G1247" s="361" t="s">
        <v>38</v>
      </c>
      <c r="H1247" s="380"/>
      <c r="I1247" s="380"/>
      <c r="J1247" s="366"/>
      <c r="K1247" s="366"/>
      <c r="L1247" s="366"/>
      <c r="M1247" s="366"/>
    </row>
    <row r="1248" spans="1:13">
      <c r="A1248" s="132"/>
      <c r="B1248" s="361" t="s">
        <v>39</v>
      </c>
      <c r="C1248" s="362"/>
      <c r="D1248" s="362"/>
      <c r="E1248" s="362"/>
      <c r="F1248" s="59"/>
      <c r="G1248" s="361" t="s">
        <v>39</v>
      </c>
      <c r="H1248" s="380"/>
      <c r="I1248" s="380"/>
      <c r="J1248" s="366"/>
      <c r="K1248" s="366"/>
      <c r="L1248" s="366"/>
      <c r="M1248" s="366"/>
    </row>
    <row r="1249" spans="1:13">
      <c r="A1249" s="132"/>
      <c r="B1249" s="361" t="s">
        <v>40</v>
      </c>
      <c r="C1249" s="368"/>
      <c r="D1249" s="368"/>
      <c r="E1249" s="368"/>
      <c r="F1249" s="59"/>
      <c r="G1249" s="361" t="s">
        <v>40</v>
      </c>
      <c r="H1249" s="380"/>
      <c r="I1249" s="380"/>
      <c r="J1249" s="366"/>
      <c r="K1249" s="366"/>
      <c r="L1249" s="366"/>
      <c r="M1249" s="366"/>
    </row>
    <row r="1250" spans="1:13">
      <c r="A1250" s="132"/>
      <c r="B1250" s="361" t="s">
        <v>41</v>
      </c>
      <c r="C1250" s="368"/>
      <c r="D1250" s="368"/>
      <c r="E1250" s="368"/>
      <c r="F1250" s="59"/>
      <c r="G1250" s="361" t="s">
        <v>41</v>
      </c>
      <c r="H1250" s="380"/>
      <c r="I1250" s="380"/>
      <c r="J1250" s="366"/>
      <c r="K1250" s="366"/>
      <c r="L1250" s="366"/>
      <c r="M1250" s="366"/>
    </row>
    <row r="1251" spans="1:13">
      <c r="A1251" s="132"/>
      <c r="B1251" s="361" t="s">
        <v>269</v>
      </c>
      <c r="C1251" s="368"/>
      <c r="D1251" s="368"/>
      <c r="E1251" s="368"/>
      <c r="F1251" s="59"/>
      <c r="G1251" s="361" t="s">
        <v>269</v>
      </c>
      <c r="H1251" s="380"/>
      <c r="I1251" s="380"/>
      <c r="J1251" s="366"/>
      <c r="K1251" s="366"/>
      <c r="L1251" s="366"/>
      <c r="M1251" s="366"/>
    </row>
    <row r="1252" spans="1:13">
      <c r="A1252" s="132"/>
      <c r="B1252" s="361" t="s">
        <v>42</v>
      </c>
      <c r="C1252" s="368"/>
      <c r="D1252" s="368"/>
      <c r="E1252" s="368"/>
      <c r="F1252" s="59"/>
      <c r="G1252" s="361" t="s">
        <v>42</v>
      </c>
      <c r="H1252" s="380"/>
      <c r="I1252" s="380"/>
      <c r="J1252" s="366"/>
      <c r="K1252" s="366"/>
      <c r="L1252" s="366"/>
      <c r="M1252" s="366"/>
    </row>
    <row r="1253" spans="1:13">
      <c r="A1253" s="132"/>
      <c r="B1253" s="361" t="s">
        <v>43</v>
      </c>
      <c r="C1253" s="362"/>
      <c r="D1253" s="362"/>
      <c r="E1253" s="362"/>
      <c r="F1253" s="59"/>
      <c r="G1253" s="361" t="s">
        <v>43</v>
      </c>
      <c r="H1253" s="380"/>
      <c r="I1253" s="380"/>
      <c r="J1253" s="366"/>
      <c r="K1253" s="366"/>
      <c r="L1253" s="366"/>
      <c r="M1253" s="366"/>
    </row>
    <row r="1254" spans="1:13">
      <c r="A1254" s="132"/>
      <c r="B1254" s="361" t="s">
        <v>44</v>
      </c>
      <c r="C1254" s="368"/>
      <c r="D1254" s="368"/>
      <c r="E1254" s="368"/>
      <c r="F1254" s="59"/>
      <c r="G1254" s="361" t="s">
        <v>44</v>
      </c>
      <c r="H1254" s="380"/>
      <c r="I1254" s="380"/>
      <c r="J1254" s="366"/>
      <c r="K1254" s="366"/>
      <c r="L1254" s="366"/>
      <c r="M1254" s="366"/>
    </row>
    <row r="1255" spans="1:13"/>
    <row r="1256" spans="1:13" ht="15" customHeight="1">
      <c r="A1256" s="129"/>
      <c r="B1256" s="372" t="s">
        <v>638</v>
      </c>
      <c r="C1256" s="371" t="s">
        <v>571</v>
      </c>
      <c r="D1256" s="370"/>
      <c r="F1256" s="130"/>
      <c r="G1256" s="130"/>
      <c r="H1256" s="130"/>
      <c r="I1256" s="130"/>
      <c r="J1256" s="130"/>
      <c r="K1256" s="130"/>
      <c r="L1256" s="130"/>
      <c r="M1256" s="130"/>
    </row>
    <row r="1257" spans="1:13" ht="15.75">
      <c r="A1257" s="129"/>
      <c r="B1257" s="372"/>
      <c r="C1257" s="371" t="s">
        <v>573</v>
      </c>
      <c r="D1257" s="366" t="s">
        <v>540</v>
      </c>
      <c r="E1257" s="127" t="str">
        <f>IF(LEN(D1257)&gt;0,LEFT(D1257,3),"")</f>
        <v>BT3</v>
      </c>
      <c r="F1257" s="441" t="str">
        <f>IF(E1257="BT5","Llenar solo el Formato 1",IF(E1257="BT7","Llenar solo el Formato 1",IF(E1257="BT6","Llenar solo el Formato 2",IF(E1257="BT4","Llenar solo el Formato 2","Llenar solo el Formato 3"))))</f>
        <v>Llenar solo el Formato 3</v>
      </c>
      <c r="G1257" s="441"/>
      <c r="H1257" s="130"/>
      <c r="I1257" s="130"/>
      <c r="J1257" s="130"/>
      <c r="K1257" s="130"/>
      <c r="L1257" s="130"/>
      <c r="M1257" s="130"/>
    </row>
    <row r="1258" spans="1:13" ht="15.75">
      <c r="A1258" s="129"/>
      <c r="B1258" s="357" t="s">
        <v>436</v>
      </c>
      <c r="C1258" s="130"/>
      <c r="D1258" s="130"/>
      <c r="E1258" s="130"/>
      <c r="F1258" s="130"/>
      <c r="G1258" s="357" t="s">
        <v>438</v>
      </c>
      <c r="H1258" s="130"/>
      <c r="I1258" s="130"/>
      <c r="J1258" s="130"/>
      <c r="K1258" s="130"/>
      <c r="L1258" s="130"/>
      <c r="M1258" s="130"/>
    </row>
    <row r="1259" spans="1:13">
      <c r="A1259" s="132"/>
      <c r="B1259" s="442" t="s">
        <v>268</v>
      </c>
      <c r="C1259" s="442" t="s">
        <v>439</v>
      </c>
      <c r="D1259" s="442"/>
      <c r="E1259" s="443" t="s">
        <v>564</v>
      </c>
      <c r="F1259" s="59"/>
      <c r="G1259" s="444" t="s">
        <v>268</v>
      </c>
      <c r="H1259" s="444" t="s">
        <v>265</v>
      </c>
      <c r="I1259" s="444"/>
      <c r="J1259" s="444" t="s">
        <v>267</v>
      </c>
      <c r="K1259" s="444"/>
      <c r="L1259" s="444"/>
      <c r="M1259" s="444"/>
    </row>
    <row r="1260" spans="1:13">
      <c r="A1260" s="132"/>
      <c r="B1260" s="442"/>
      <c r="C1260" s="442"/>
      <c r="D1260" s="442"/>
      <c r="E1260" s="443"/>
      <c r="F1260" s="59"/>
      <c r="G1260" s="444"/>
      <c r="H1260" s="444"/>
      <c r="I1260" s="444"/>
      <c r="J1260" s="444" t="s">
        <v>270</v>
      </c>
      <c r="K1260" s="444"/>
      <c r="L1260" s="444" t="s">
        <v>271</v>
      </c>
      <c r="M1260" s="444"/>
    </row>
    <row r="1261" spans="1:13" ht="45">
      <c r="A1261" s="132"/>
      <c r="B1261" s="442"/>
      <c r="C1261" s="381" t="s">
        <v>565</v>
      </c>
      <c r="D1261" s="381" t="s">
        <v>566</v>
      </c>
      <c r="E1261" s="443"/>
      <c r="F1261" s="59"/>
      <c r="G1261" s="444"/>
      <c r="H1261" s="379" t="s">
        <v>568</v>
      </c>
      <c r="I1261" s="379" t="s">
        <v>569</v>
      </c>
      <c r="J1261" s="379" t="s">
        <v>570</v>
      </c>
      <c r="K1261" s="379" t="s">
        <v>566</v>
      </c>
      <c r="L1261" s="379" t="s">
        <v>570</v>
      </c>
      <c r="M1261" s="379" t="s">
        <v>566</v>
      </c>
    </row>
    <row r="1262" spans="1:13">
      <c r="A1262" s="132"/>
      <c r="B1262" s="361" t="s">
        <v>34</v>
      </c>
      <c r="C1262" s="362"/>
      <c r="D1262" s="362"/>
      <c r="E1262" s="362"/>
      <c r="F1262" s="59"/>
      <c r="G1262" s="361" t="s">
        <v>34</v>
      </c>
      <c r="H1262" s="380"/>
      <c r="I1262" s="380"/>
      <c r="J1262" s="364"/>
      <c r="K1262" s="364"/>
      <c r="L1262" s="364"/>
      <c r="M1262" s="364"/>
    </row>
    <row r="1263" spans="1:13">
      <c r="A1263" s="132"/>
      <c r="B1263" s="361" t="s">
        <v>35</v>
      </c>
      <c r="C1263" s="368"/>
      <c r="D1263" s="368"/>
      <c r="E1263" s="368"/>
      <c r="F1263" s="59"/>
      <c r="G1263" s="361" t="s">
        <v>35</v>
      </c>
      <c r="H1263" s="380"/>
      <c r="I1263" s="380"/>
      <c r="J1263" s="366"/>
      <c r="K1263" s="366"/>
      <c r="L1263" s="366"/>
      <c r="M1263" s="366"/>
    </row>
    <row r="1264" spans="1:13">
      <c r="A1264" s="132"/>
      <c r="B1264" s="361" t="s">
        <v>36</v>
      </c>
      <c r="C1264" s="368"/>
      <c r="D1264" s="368"/>
      <c r="E1264" s="368"/>
      <c r="F1264" s="59"/>
      <c r="G1264" s="361" t="s">
        <v>36</v>
      </c>
      <c r="H1264" s="380"/>
      <c r="I1264" s="380"/>
      <c r="J1264" s="366"/>
      <c r="K1264" s="366"/>
      <c r="L1264" s="366"/>
      <c r="M1264" s="366"/>
    </row>
    <row r="1265" spans="1:13">
      <c r="A1265" s="132"/>
      <c r="B1265" s="361" t="s">
        <v>37</v>
      </c>
      <c r="C1265" s="368"/>
      <c r="D1265" s="368"/>
      <c r="E1265" s="368"/>
      <c r="F1265" s="59"/>
      <c r="G1265" s="361" t="s">
        <v>37</v>
      </c>
      <c r="H1265" s="380"/>
      <c r="I1265" s="380"/>
      <c r="J1265" s="366"/>
      <c r="K1265" s="366"/>
      <c r="L1265" s="366"/>
      <c r="M1265" s="366"/>
    </row>
    <row r="1266" spans="1:13">
      <c r="A1266" s="132"/>
      <c r="B1266" s="361" t="s">
        <v>38</v>
      </c>
      <c r="C1266" s="368"/>
      <c r="D1266" s="368"/>
      <c r="E1266" s="368"/>
      <c r="F1266" s="59"/>
      <c r="G1266" s="361" t="s">
        <v>38</v>
      </c>
      <c r="H1266" s="380"/>
      <c r="I1266" s="380"/>
      <c r="J1266" s="366"/>
      <c r="K1266" s="366"/>
      <c r="L1266" s="366"/>
      <c r="M1266" s="366"/>
    </row>
    <row r="1267" spans="1:13">
      <c r="A1267" s="132"/>
      <c r="B1267" s="361" t="s">
        <v>39</v>
      </c>
      <c r="C1267" s="362"/>
      <c r="D1267" s="362"/>
      <c r="E1267" s="362"/>
      <c r="F1267" s="59"/>
      <c r="G1267" s="361" t="s">
        <v>39</v>
      </c>
      <c r="H1267" s="380"/>
      <c r="I1267" s="380"/>
      <c r="J1267" s="366"/>
      <c r="K1267" s="366"/>
      <c r="L1267" s="366"/>
      <c r="M1267" s="366"/>
    </row>
    <row r="1268" spans="1:13">
      <c r="A1268" s="132"/>
      <c r="B1268" s="361" t="s">
        <v>40</v>
      </c>
      <c r="C1268" s="368"/>
      <c r="D1268" s="368"/>
      <c r="E1268" s="368"/>
      <c r="F1268" s="59"/>
      <c r="G1268" s="361" t="s">
        <v>40</v>
      </c>
      <c r="H1268" s="380"/>
      <c r="I1268" s="380"/>
      <c r="J1268" s="366"/>
      <c r="K1268" s="366"/>
      <c r="L1268" s="366"/>
      <c r="M1268" s="366"/>
    </row>
    <row r="1269" spans="1:13">
      <c r="A1269" s="132"/>
      <c r="B1269" s="361" t="s">
        <v>41</v>
      </c>
      <c r="C1269" s="368"/>
      <c r="D1269" s="368"/>
      <c r="E1269" s="368"/>
      <c r="F1269" s="59"/>
      <c r="G1269" s="361" t="s">
        <v>41</v>
      </c>
      <c r="H1269" s="380"/>
      <c r="I1269" s="380"/>
      <c r="J1269" s="366"/>
      <c r="K1269" s="366"/>
      <c r="L1269" s="366"/>
      <c r="M1269" s="366"/>
    </row>
    <row r="1270" spans="1:13">
      <c r="A1270" s="132"/>
      <c r="B1270" s="361" t="s">
        <v>269</v>
      </c>
      <c r="C1270" s="368"/>
      <c r="D1270" s="368"/>
      <c r="E1270" s="368"/>
      <c r="F1270" s="59"/>
      <c r="G1270" s="361" t="s">
        <v>269</v>
      </c>
      <c r="H1270" s="380"/>
      <c r="I1270" s="380"/>
      <c r="J1270" s="366"/>
      <c r="K1270" s="366"/>
      <c r="L1270" s="366"/>
      <c r="M1270" s="366"/>
    </row>
    <row r="1271" spans="1:13">
      <c r="A1271" s="132"/>
      <c r="B1271" s="361" t="s">
        <v>42</v>
      </c>
      <c r="C1271" s="368"/>
      <c r="D1271" s="368"/>
      <c r="E1271" s="368"/>
      <c r="F1271" s="59"/>
      <c r="G1271" s="361" t="s">
        <v>42</v>
      </c>
      <c r="H1271" s="380"/>
      <c r="I1271" s="380"/>
      <c r="J1271" s="366"/>
      <c r="K1271" s="366"/>
      <c r="L1271" s="366"/>
      <c r="M1271" s="366"/>
    </row>
    <row r="1272" spans="1:13">
      <c r="A1272" s="132"/>
      <c r="B1272" s="361" t="s">
        <v>43</v>
      </c>
      <c r="C1272" s="362"/>
      <c r="D1272" s="362"/>
      <c r="E1272" s="362"/>
      <c r="F1272" s="59"/>
      <c r="G1272" s="361" t="s">
        <v>43</v>
      </c>
      <c r="H1272" s="380"/>
      <c r="I1272" s="380"/>
      <c r="J1272" s="366"/>
      <c r="K1272" s="366"/>
      <c r="L1272" s="366"/>
      <c r="M1272" s="366"/>
    </row>
    <row r="1273" spans="1:13">
      <c r="A1273" s="132"/>
      <c r="B1273" s="361" t="s">
        <v>44</v>
      </c>
      <c r="C1273" s="368"/>
      <c r="D1273" s="368"/>
      <c r="E1273" s="368"/>
      <c r="F1273" s="59"/>
      <c r="G1273" s="361" t="s">
        <v>44</v>
      </c>
      <c r="H1273" s="380"/>
      <c r="I1273" s="380"/>
      <c r="J1273" s="366"/>
      <c r="K1273" s="366"/>
      <c r="L1273" s="366"/>
      <c r="M1273" s="366"/>
    </row>
    <row r="1274" spans="1:13"/>
    <row r="1275" spans="1:13" ht="15" customHeight="1">
      <c r="A1275" s="129"/>
      <c r="B1275" s="372" t="s">
        <v>639</v>
      </c>
      <c r="C1275" s="371" t="s">
        <v>571</v>
      </c>
      <c r="D1275" s="370"/>
      <c r="F1275" s="130"/>
      <c r="G1275" s="130"/>
      <c r="H1275" s="130"/>
      <c r="I1275" s="130"/>
      <c r="J1275" s="130"/>
      <c r="K1275" s="130"/>
      <c r="L1275" s="130"/>
      <c r="M1275" s="130"/>
    </row>
    <row r="1276" spans="1:13" ht="15.75">
      <c r="A1276" s="129"/>
      <c r="B1276" s="372"/>
      <c r="C1276" s="371" t="s">
        <v>573</v>
      </c>
      <c r="D1276" s="366" t="s">
        <v>540</v>
      </c>
      <c r="E1276" s="127" t="str">
        <f>IF(LEN(D1276)&gt;0,LEFT(D1276,3),"")</f>
        <v>BT3</v>
      </c>
      <c r="F1276" s="441" t="str">
        <f>IF(E1276="BT5","Llenar solo el Formato 1",IF(E1276="BT7","Llenar solo el Formato 1",IF(E1276="BT6","Llenar solo el Formato 2",IF(E1276="BT4","Llenar solo el Formato 2","Llenar solo el Formato 3"))))</f>
        <v>Llenar solo el Formato 3</v>
      </c>
      <c r="G1276" s="441"/>
      <c r="H1276" s="130"/>
      <c r="I1276" s="130"/>
      <c r="J1276" s="130"/>
      <c r="K1276" s="130"/>
      <c r="L1276" s="130"/>
      <c r="M1276" s="130"/>
    </row>
    <row r="1277" spans="1:13" ht="15.75">
      <c r="A1277" s="129"/>
      <c r="B1277" s="357" t="s">
        <v>436</v>
      </c>
      <c r="C1277" s="130"/>
      <c r="D1277" s="130"/>
      <c r="E1277" s="130"/>
      <c r="F1277" s="130"/>
      <c r="G1277" s="357" t="s">
        <v>438</v>
      </c>
      <c r="H1277" s="130"/>
      <c r="I1277" s="130"/>
      <c r="J1277" s="130"/>
      <c r="K1277" s="130"/>
      <c r="L1277" s="130"/>
      <c r="M1277" s="130"/>
    </row>
    <row r="1278" spans="1:13">
      <c r="A1278" s="132"/>
      <c r="B1278" s="442" t="s">
        <v>268</v>
      </c>
      <c r="C1278" s="442" t="s">
        <v>439</v>
      </c>
      <c r="D1278" s="442"/>
      <c r="E1278" s="443" t="s">
        <v>564</v>
      </c>
      <c r="F1278" s="59"/>
      <c r="G1278" s="444" t="s">
        <v>268</v>
      </c>
      <c r="H1278" s="444" t="s">
        <v>265</v>
      </c>
      <c r="I1278" s="444"/>
      <c r="J1278" s="444" t="s">
        <v>267</v>
      </c>
      <c r="K1278" s="444"/>
      <c r="L1278" s="444"/>
      <c r="M1278" s="444"/>
    </row>
    <row r="1279" spans="1:13">
      <c r="A1279" s="132"/>
      <c r="B1279" s="442"/>
      <c r="C1279" s="442"/>
      <c r="D1279" s="442"/>
      <c r="E1279" s="443"/>
      <c r="F1279" s="59"/>
      <c r="G1279" s="444"/>
      <c r="H1279" s="444"/>
      <c r="I1279" s="444"/>
      <c r="J1279" s="444" t="s">
        <v>270</v>
      </c>
      <c r="K1279" s="444"/>
      <c r="L1279" s="444" t="s">
        <v>271</v>
      </c>
      <c r="M1279" s="444"/>
    </row>
    <row r="1280" spans="1:13" ht="45">
      <c r="A1280" s="132"/>
      <c r="B1280" s="442"/>
      <c r="C1280" s="381" t="s">
        <v>565</v>
      </c>
      <c r="D1280" s="381" t="s">
        <v>566</v>
      </c>
      <c r="E1280" s="443"/>
      <c r="F1280" s="59"/>
      <c r="G1280" s="444"/>
      <c r="H1280" s="379" t="s">
        <v>568</v>
      </c>
      <c r="I1280" s="379" t="s">
        <v>569</v>
      </c>
      <c r="J1280" s="379" t="s">
        <v>570</v>
      </c>
      <c r="K1280" s="379" t="s">
        <v>566</v>
      </c>
      <c r="L1280" s="379" t="s">
        <v>570</v>
      </c>
      <c r="M1280" s="379" t="s">
        <v>566</v>
      </c>
    </row>
    <row r="1281" spans="1:13">
      <c r="A1281" s="132"/>
      <c r="B1281" s="361" t="s">
        <v>34</v>
      </c>
      <c r="C1281" s="362"/>
      <c r="D1281" s="362"/>
      <c r="E1281" s="362"/>
      <c r="F1281" s="59"/>
      <c r="G1281" s="361" t="s">
        <v>34</v>
      </c>
      <c r="H1281" s="380"/>
      <c r="I1281" s="380"/>
      <c r="J1281" s="364"/>
      <c r="K1281" s="364"/>
      <c r="L1281" s="364"/>
      <c r="M1281" s="364"/>
    </row>
    <row r="1282" spans="1:13">
      <c r="A1282" s="132"/>
      <c r="B1282" s="361" t="s">
        <v>35</v>
      </c>
      <c r="C1282" s="368"/>
      <c r="D1282" s="368"/>
      <c r="E1282" s="368"/>
      <c r="F1282" s="59"/>
      <c r="G1282" s="361" t="s">
        <v>35</v>
      </c>
      <c r="H1282" s="380"/>
      <c r="I1282" s="380"/>
      <c r="J1282" s="366"/>
      <c r="K1282" s="366"/>
      <c r="L1282" s="366"/>
      <c r="M1282" s="366"/>
    </row>
    <row r="1283" spans="1:13">
      <c r="A1283" s="132"/>
      <c r="B1283" s="361" t="s">
        <v>36</v>
      </c>
      <c r="C1283" s="368"/>
      <c r="D1283" s="368"/>
      <c r="E1283" s="368"/>
      <c r="F1283" s="59"/>
      <c r="G1283" s="361" t="s">
        <v>36</v>
      </c>
      <c r="H1283" s="380"/>
      <c r="I1283" s="380"/>
      <c r="J1283" s="366"/>
      <c r="K1283" s="366"/>
      <c r="L1283" s="366"/>
      <c r="M1283" s="366"/>
    </row>
    <row r="1284" spans="1:13">
      <c r="A1284" s="132"/>
      <c r="B1284" s="361" t="s">
        <v>37</v>
      </c>
      <c r="C1284" s="368"/>
      <c r="D1284" s="368"/>
      <c r="E1284" s="368"/>
      <c r="F1284" s="59"/>
      <c r="G1284" s="361" t="s">
        <v>37</v>
      </c>
      <c r="H1284" s="380"/>
      <c r="I1284" s="380"/>
      <c r="J1284" s="366"/>
      <c r="K1284" s="366"/>
      <c r="L1284" s="366"/>
      <c r="M1284" s="366"/>
    </row>
    <row r="1285" spans="1:13">
      <c r="A1285" s="132"/>
      <c r="B1285" s="361" t="s">
        <v>38</v>
      </c>
      <c r="C1285" s="368"/>
      <c r="D1285" s="368"/>
      <c r="E1285" s="368"/>
      <c r="F1285" s="59"/>
      <c r="G1285" s="361" t="s">
        <v>38</v>
      </c>
      <c r="H1285" s="380"/>
      <c r="I1285" s="380"/>
      <c r="J1285" s="366"/>
      <c r="K1285" s="366"/>
      <c r="L1285" s="366"/>
      <c r="M1285" s="366"/>
    </row>
    <row r="1286" spans="1:13">
      <c r="A1286" s="132"/>
      <c r="B1286" s="361" t="s">
        <v>39</v>
      </c>
      <c r="C1286" s="362"/>
      <c r="D1286" s="362"/>
      <c r="E1286" s="362"/>
      <c r="F1286" s="59"/>
      <c r="G1286" s="361" t="s">
        <v>39</v>
      </c>
      <c r="H1286" s="380"/>
      <c r="I1286" s="380"/>
      <c r="J1286" s="366"/>
      <c r="K1286" s="366"/>
      <c r="L1286" s="366"/>
      <c r="M1286" s="366"/>
    </row>
    <row r="1287" spans="1:13">
      <c r="A1287" s="132"/>
      <c r="B1287" s="361" t="s">
        <v>40</v>
      </c>
      <c r="C1287" s="368"/>
      <c r="D1287" s="368"/>
      <c r="E1287" s="368"/>
      <c r="F1287" s="59"/>
      <c r="G1287" s="361" t="s">
        <v>40</v>
      </c>
      <c r="H1287" s="380"/>
      <c r="I1287" s="380"/>
      <c r="J1287" s="366"/>
      <c r="K1287" s="366"/>
      <c r="L1287" s="366"/>
      <c r="M1287" s="366"/>
    </row>
    <row r="1288" spans="1:13">
      <c r="A1288" s="132"/>
      <c r="B1288" s="361" t="s">
        <v>41</v>
      </c>
      <c r="C1288" s="368"/>
      <c r="D1288" s="368"/>
      <c r="E1288" s="368"/>
      <c r="F1288" s="59"/>
      <c r="G1288" s="361" t="s">
        <v>41</v>
      </c>
      <c r="H1288" s="380"/>
      <c r="I1288" s="380"/>
      <c r="J1288" s="366"/>
      <c r="K1288" s="366"/>
      <c r="L1288" s="366"/>
      <c r="M1288" s="366"/>
    </row>
    <row r="1289" spans="1:13">
      <c r="A1289" s="132"/>
      <c r="B1289" s="361" t="s">
        <v>269</v>
      </c>
      <c r="C1289" s="368"/>
      <c r="D1289" s="368"/>
      <c r="E1289" s="368"/>
      <c r="F1289" s="59"/>
      <c r="G1289" s="361" t="s">
        <v>269</v>
      </c>
      <c r="H1289" s="380"/>
      <c r="I1289" s="380"/>
      <c r="J1289" s="366"/>
      <c r="K1289" s="366"/>
      <c r="L1289" s="366"/>
      <c r="M1289" s="366"/>
    </row>
    <row r="1290" spans="1:13">
      <c r="A1290" s="132"/>
      <c r="B1290" s="361" t="s">
        <v>42</v>
      </c>
      <c r="C1290" s="368"/>
      <c r="D1290" s="368"/>
      <c r="E1290" s="368"/>
      <c r="F1290" s="59"/>
      <c r="G1290" s="361" t="s">
        <v>42</v>
      </c>
      <c r="H1290" s="380"/>
      <c r="I1290" s="380"/>
      <c r="J1290" s="366"/>
      <c r="K1290" s="366"/>
      <c r="L1290" s="366"/>
      <c r="M1290" s="366"/>
    </row>
    <row r="1291" spans="1:13">
      <c r="A1291" s="132"/>
      <c r="B1291" s="361" t="s">
        <v>43</v>
      </c>
      <c r="C1291" s="362"/>
      <c r="D1291" s="362"/>
      <c r="E1291" s="362"/>
      <c r="F1291" s="59"/>
      <c r="G1291" s="361" t="s">
        <v>43</v>
      </c>
      <c r="H1291" s="380"/>
      <c r="I1291" s="380"/>
      <c r="J1291" s="366"/>
      <c r="K1291" s="366"/>
      <c r="L1291" s="366"/>
      <c r="M1291" s="366"/>
    </row>
    <row r="1292" spans="1:13">
      <c r="A1292" s="132"/>
      <c r="B1292" s="361" t="s">
        <v>44</v>
      </c>
      <c r="C1292" s="368"/>
      <c r="D1292" s="368"/>
      <c r="E1292" s="368"/>
      <c r="F1292" s="59"/>
      <c r="G1292" s="361" t="s">
        <v>44</v>
      </c>
      <c r="H1292" s="380"/>
      <c r="I1292" s="380"/>
      <c r="J1292" s="366"/>
      <c r="K1292" s="366"/>
      <c r="L1292" s="366"/>
      <c r="M1292" s="366"/>
    </row>
    <row r="1293" spans="1:13"/>
    <row r="1294" spans="1:13" ht="15" customHeight="1">
      <c r="A1294" s="129"/>
      <c r="B1294" s="372" t="s">
        <v>640</v>
      </c>
      <c r="C1294" s="371" t="s">
        <v>571</v>
      </c>
      <c r="D1294" s="370"/>
      <c r="F1294" s="130"/>
      <c r="G1294" s="130"/>
      <c r="H1294" s="130"/>
      <c r="I1294" s="130"/>
      <c r="J1294" s="130"/>
      <c r="K1294" s="130"/>
      <c r="L1294" s="130"/>
      <c r="M1294" s="130"/>
    </row>
    <row r="1295" spans="1:13" ht="15.75">
      <c r="A1295" s="129"/>
      <c r="B1295" s="372"/>
      <c r="C1295" s="371" t="s">
        <v>573</v>
      </c>
      <c r="D1295" s="366" t="s">
        <v>540</v>
      </c>
      <c r="E1295" s="127" t="str">
        <f>IF(LEN(D1295)&gt;0,LEFT(D1295,3),"")</f>
        <v>BT3</v>
      </c>
      <c r="F1295" s="441" t="str">
        <f>IF(E1295="BT5","Llenar solo el Formato 1",IF(E1295="BT7","Llenar solo el Formato 1",IF(E1295="BT6","Llenar solo el Formato 2",IF(E1295="BT4","Llenar solo el Formato 2","Llenar solo el Formato 3"))))</f>
        <v>Llenar solo el Formato 3</v>
      </c>
      <c r="G1295" s="441"/>
      <c r="H1295" s="130"/>
      <c r="I1295" s="130"/>
      <c r="J1295" s="130"/>
      <c r="K1295" s="130"/>
      <c r="L1295" s="130"/>
      <c r="M1295" s="130"/>
    </row>
    <row r="1296" spans="1:13" ht="15.75">
      <c r="A1296" s="129"/>
      <c r="B1296" s="357" t="s">
        <v>436</v>
      </c>
      <c r="C1296" s="130"/>
      <c r="D1296" s="130"/>
      <c r="E1296" s="130"/>
      <c r="F1296" s="130"/>
      <c r="G1296" s="357" t="s">
        <v>438</v>
      </c>
      <c r="H1296" s="130"/>
      <c r="I1296" s="130"/>
      <c r="J1296" s="130"/>
      <c r="K1296" s="130"/>
      <c r="L1296" s="130"/>
      <c r="M1296" s="130"/>
    </row>
    <row r="1297" spans="1:13">
      <c r="A1297" s="132"/>
      <c r="B1297" s="442" t="s">
        <v>268</v>
      </c>
      <c r="C1297" s="442" t="s">
        <v>439</v>
      </c>
      <c r="D1297" s="442"/>
      <c r="E1297" s="443" t="s">
        <v>564</v>
      </c>
      <c r="F1297" s="59"/>
      <c r="G1297" s="444" t="s">
        <v>268</v>
      </c>
      <c r="H1297" s="444" t="s">
        <v>265</v>
      </c>
      <c r="I1297" s="444"/>
      <c r="J1297" s="444" t="s">
        <v>267</v>
      </c>
      <c r="K1297" s="444"/>
      <c r="L1297" s="444"/>
      <c r="M1297" s="444"/>
    </row>
    <row r="1298" spans="1:13">
      <c r="A1298" s="132"/>
      <c r="B1298" s="442"/>
      <c r="C1298" s="442"/>
      <c r="D1298" s="442"/>
      <c r="E1298" s="443"/>
      <c r="F1298" s="59"/>
      <c r="G1298" s="444"/>
      <c r="H1298" s="444"/>
      <c r="I1298" s="444"/>
      <c r="J1298" s="444" t="s">
        <v>270</v>
      </c>
      <c r="K1298" s="444"/>
      <c r="L1298" s="444" t="s">
        <v>271</v>
      </c>
      <c r="M1298" s="444"/>
    </row>
    <row r="1299" spans="1:13" ht="45">
      <c r="A1299" s="132"/>
      <c r="B1299" s="442"/>
      <c r="C1299" s="381" t="s">
        <v>565</v>
      </c>
      <c r="D1299" s="381" t="s">
        <v>566</v>
      </c>
      <c r="E1299" s="443"/>
      <c r="F1299" s="59"/>
      <c r="G1299" s="444"/>
      <c r="H1299" s="379" t="s">
        <v>568</v>
      </c>
      <c r="I1299" s="379" t="s">
        <v>569</v>
      </c>
      <c r="J1299" s="379" t="s">
        <v>570</v>
      </c>
      <c r="K1299" s="379" t="s">
        <v>566</v>
      </c>
      <c r="L1299" s="379" t="s">
        <v>570</v>
      </c>
      <c r="M1299" s="379" t="s">
        <v>566</v>
      </c>
    </row>
    <row r="1300" spans="1:13">
      <c r="A1300" s="132"/>
      <c r="B1300" s="361" t="s">
        <v>34</v>
      </c>
      <c r="C1300" s="362"/>
      <c r="D1300" s="362"/>
      <c r="E1300" s="362"/>
      <c r="F1300" s="59"/>
      <c r="G1300" s="361" t="s">
        <v>34</v>
      </c>
      <c r="H1300" s="380"/>
      <c r="I1300" s="380"/>
      <c r="J1300" s="364"/>
      <c r="K1300" s="364"/>
      <c r="L1300" s="364"/>
      <c r="M1300" s="364"/>
    </row>
    <row r="1301" spans="1:13">
      <c r="A1301" s="132"/>
      <c r="B1301" s="361" t="s">
        <v>35</v>
      </c>
      <c r="C1301" s="368"/>
      <c r="D1301" s="368"/>
      <c r="E1301" s="368"/>
      <c r="F1301" s="59"/>
      <c r="G1301" s="361" t="s">
        <v>35</v>
      </c>
      <c r="H1301" s="380"/>
      <c r="I1301" s="380"/>
      <c r="J1301" s="366"/>
      <c r="K1301" s="366"/>
      <c r="L1301" s="366"/>
      <c r="M1301" s="366"/>
    </row>
    <row r="1302" spans="1:13">
      <c r="A1302" s="132"/>
      <c r="B1302" s="361" t="s">
        <v>36</v>
      </c>
      <c r="C1302" s="368"/>
      <c r="D1302" s="368"/>
      <c r="E1302" s="368"/>
      <c r="F1302" s="59"/>
      <c r="G1302" s="361" t="s">
        <v>36</v>
      </c>
      <c r="H1302" s="380"/>
      <c r="I1302" s="380"/>
      <c r="J1302" s="366"/>
      <c r="K1302" s="366"/>
      <c r="L1302" s="366"/>
      <c r="M1302" s="366"/>
    </row>
    <row r="1303" spans="1:13">
      <c r="A1303" s="132"/>
      <c r="B1303" s="361" t="s">
        <v>37</v>
      </c>
      <c r="C1303" s="368"/>
      <c r="D1303" s="368"/>
      <c r="E1303" s="368"/>
      <c r="F1303" s="59"/>
      <c r="G1303" s="361" t="s">
        <v>37</v>
      </c>
      <c r="H1303" s="380"/>
      <c r="I1303" s="380"/>
      <c r="J1303" s="366"/>
      <c r="K1303" s="366"/>
      <c r="L1303" s="366"/>
      <c r="M1303" s="366"/>
    </row>
    <row r="1304" spans="1:13">
      <c r="A1304" s="132"/>
      <c r="B1304" s="361" t="s">
        <v>38</v>
      </c>
      <c r="C1304" s="368"/>
      <c r="D1304" s="368"/>
      <c r="E1304" s="368"/>
      <c r="F1304" s="59"/>
      <c r="G1304" s="361" t="s">
        <v>38</v>
      </c>
      <c r="H1304" s="380"/>
      <c r="I1304" s="380"/>
      <c r="J1304" s="366"/>
      <c r="K1304" s="366"/>
      <c r="L1304" s="366"/>
      <c r="M1304" s="366"/>
    </row>
    <row r="1305" spans="1:13">
      <c r="A1305" s="132"/>
      <c r="B1305" s="361" t="s">
        <v>39</v>
      </c>
      <c r="C1305" s="362"/>
      <c r="D1305" s="362"/>
      <c r="E1305" s="362"/>
      <c r="F1305" s="59"/>
      <c r="G1305" s="361" t="s">
        <v>39</v>
      </c>
      <c r="H1305" s="380"/>
      <c r="I1305" s="380"/>
      <c r="J1305" s="366"/>
      <c r="K1305" s="366"/>
      <c r="L1305" s="366"/>
      <c r="M1305" s="366"/>
    </row>
    <row r="1306" spans="1:13">
      <c r="A1306" s="132"/>
      <c r="B1306" s="361" t="s">
        <v>40</v>
      </c>
      <c r="C1306" s="368"/>
      <c r="D1306" s="368"/>
      <c r="E1306" s="368"/>
      <c r="F1306" s="59"/>
      <c r="G1306" s="361" t="s">
        <v>40</v>
      </c>
      <c r="H1306" s="380"/>
      <c r="I1306" s="380"/>
      <c r="J1306" s="366"/>
      <c r="K1306" s="366"/>
      <c r="L1306" s="366"/>
      <c r="M1306" s="366"/>
    </row>
    <row r="1307" spans="1:13">
      <c r="A1307" s="132"/>
      <c r="B1307" s="361" t="s">
        <v>41</v>
      </c>
      <c r="C1307" s="368"/>
      <c r="D1307" s="368"/>
      <c r="E1307" s="368"/>
      <c r="F1307" s="59"/>
      <c r="G1307" s="361" t="s">
        <v>41</v>
      </c>
      <c r="H1307" s="380"/>
      <c r="I1307" s="380"/>
      <c r="J1307" s="366"/>
      <c r="K1307" s="366"/>
      <c r="L1307" s="366"/>
      <c r="M1307" s="366"/>
    </row>
    <row r="1308" spans="1:13">
      <c r="A1308" s="132"/>
      <c r="B1308" s="361" t="s">
        <v>269</v>
      </c>
      <c r="C1308" s="368"/>
      <c r="D1308" s="368"/>
      <c r="E1308" s="368"/>
      <c r="F1308" s="59"/>
      <c r="G1308" s="361" t="s">
        <v>269</v>
      </c>
      <c r="H1308" s="380"/>
      <c r="I1308" s="380"/>
      <c r="J1308" s="366"/>
      <c r="K1308" s="366"/>
      <c r="L1308" s="366"/>
      <c r="M1308" s="366"/>
    </row>
    <row r="1309" spans="1:13">
      <c r="A1309" s="132"/>
      <c r="B1309" s="361" t="s">
        <v>42</v>
      </c>
      <c r="C1309" s="368"/>
      <c r="D1309" s="368"/>
      <c r="E1309" s="368"/>
      <c r="F1309" s="59"/>
      <c r="G1309" s="361" t="s">
        <v>42</v>
      </c>
      <c r="H1309" s="380"/>
      <c r="I1309" s="380"/>
      <c r="J1309" s="366"/>
      <c r="K1309" s="366"/>
      <c r="L1309" s="366"/>
      <c r="M1309" s="366"/>
    </row>
    <row r="1310" spans="1:13">
      <c r="A1310" s="132"/>
      <c r="B1310" s="361" t="s">
        <v>43</v>
      </c>
      <c r="C1310" s="362"/>
      <c r="D1310" s="362"/>
      <c r="E1310" s="362"/>
      <c r="F1310" s="59"/>
      <c r="G1310" s="361" t="s">
        <v>43</v>
      </c>
      <c r="H1310" s="380"/>
      <c r="I1310" s="380"/>
      <c r="J1310" s="366"/>
      <c r="K1310" s="366"/>
      <c r="L1310" s="366"/>
      <c r="M1310" s="366"/>
    </row>
    <row r="1311" spans="1:13">
      <c r="A1311" s="132"/>
      <c r="B1311" s="361" t="s">
        <v>44</v>
      </c>
      <c r="C1311" s="368"/>
      <c r="D1311" s="368"/>
      <c r="E1311" s="368"/>
      <c r="F1311" s="59"/>
      <c r="G1311" s="361" t="s">
        <v>44</v>
      </c>
      <c r="H1311" s="380"/>
      <c r="I1311" s="380"/>
      <c r="J1311" s="366"/>
      <c r="K1311" s="366"/>
      <c r="L1311" s="366"/>
      <c r="M1311" s="366"/>
    </row>
    <row r="1312" spans="1:13"/>
    <row r="1313" spans="1:13" ht="15" customHeight="1">
      <c r="A1313" s="129"/>
      <c r="B1313" s="372" t="s">
        <v>641</v>
      </c>
      <c r="C1313" s="371" t="s">
        <v>571</v>
      </c>
      <c r="D1313" s="370"/>
      <c r="F1313" s="130"/>
      <c r="G1313" s="130"/>
      <c r="H1313" s="130"/>
      <c r="I1313" s="130"/>
      <c r="J1313" s="130"/>
      <c r="K1313" s="130"/>
      <c r="L1313" s="130"/>
      <c r="M1313" s="130"/>
    </row>
    <row r="1314" spans="1:13" ht="15.75">
      <c r="A1314" s="129"/>
      <c r="B1314" s="372"/>
      <c r="C1314" s="371" t="s">
        <v>573</v>
      </c>
      <c r="D1314" s="366" t="s">
        <v>540</v>
      </c>
      <c r="E1314" s="127" t="str">
        <f>IF(LEN(D1314)&gt;0,LEFT(D1314,3),"")</f>
        <v>BT3</v>
      </c>
      <c r="F1314" s="441" t="str">
        <f>IF(E1314="BT5","Llenar solo el Formato 1",IF(E1314="BT7","Llenar solo el Formato 1",IF(E1314="BT6","Llenar solo el Formato 2",IF(E1314="BT4","Llenar solo el Formato 2","Llenar solo el Formato 3"))))</f>
        <v>Llenar solo el Formato 3</v>
      </c>
      <c r="G1314" s="441"/>
      <c r="H1314" s="130"/>
      <c r="I1314" s="130"/>
      <c r="J1314" s="130"/>
      <c r="K1314" s="130"/>
      <c r="L1314" s="130"/>
      <c r="M1314" s="130"/>
    </row>
    <row r="1315" spans="1:13" ht="15.75">
      <c r="A1315" s="129"/>
      <c r="B1315" s="357" t="s">
        <v>436</v>
      </c>
      <c r="C1315" s="130"/>
      <c r="D1315" s="130"/>
      <c r="E1315" s="130"/>
      <c r="F1315" s="130"/>
      <c r="G1315" s="357" t="s">
        <v>438</v>
      </c>
      <c r="H1315" s="130"/>
      <c r="I1315" s="130"/>
      <c r="J1315" s="130"/>
      <c r="K1315" s="130"/>
      <c r="L1315" s="130"/>
      <c r="M1315" s="130"/>
    </row>
    <row r="1316" spans="1:13">
      <c r="A1316" s="132"/>
      <c r="B1316" s="442" t="s">
        <v>268</v>
      </c>
      <c r="C1316" s="442" t="s">
        <v>439</v>
      </c>
      <c r="D1316" s="442"/>
      <c r="E1316" s="443" t="s">
        <v>564</v>
      </c>
      <c r="F1316" s="59"/>
      <c r="G1316" s="444" t="s">
        <v>268</v>
      </c>
      <c r="H1316" s="444" t="s">
        <v>265</v>
      </c>
      <c r="I1316" s="444"/>
      <c r="J1316" s="444" t="s">
        <v>267</v>
      </c>
      <c r="K1316" s="444"/>
      <c r="L1316" s="444"/>
      <c r="M1316" s="444"/>
    </row>
    <row r="1317" spans="1:13">
      <c r="A1317" s="132"/>
      <c r="B1317" s="442"/>
      <c r="C1317" s="442"/>
      <c r="D1317" s="442"/>
      <c r="E1317" s="443"/>
      <c r="F1317" s="59"/>
      <c r="G1317" s="444"/>
      <c r="H1317" s="444"/>
      <c r="I1317" s="444"/>
      <c r="J1317" s="444" t="s">
        <v>270</v>
      </c>
      <c r="K1317" s="444"/>
      <c r="L1317" s="444" t="s">
        <v>271</v>
      </c>
      <c r="M1317" s="444"/>
    </row>
    <row r="1318" spans="1:13" ht="45">
      <c r="A1318" s="132"/>
      <c r="B1318" s="442"/>
      <c r="C1318" s="381" t="s">
        <v>565</v>
      </c>
      <c r="D1318" s="381" t="s">
        <v>566</v>
      </c>
      <c r="E1318" s="443"/>
      <c r="F1318" s="59"/>
      <c r="G1318" s="444"/>
      <c r="H1318" s="379" t="s">
        <v>568</v>
      </c>
      <c r="I1318" s="379" t="s">
        <v>569</v>
      </c>
      <c r="J1318" s="379" t="s">
        <v>570</v>
      </c>
      <c r="K1318" s="379" t="s">
        <v>566</v>
      </c>
      <c r="L1318" s="379" t="s">
        <v>570</v>
      </c>
      <c r="M1318" s="379" t="s">
        <v>566</v>
      </c>
    </row>
    <row r="1319" spans="1:13">
      <c r="A1319" s="132"/>
      <c r="B1319" s="361" t="s">
        <v>34</v>
      </c>
      <c r="C1319" s="362"/>
      <c r="D1319" s="362"/>
      <c r="E1319" s="362"/>
      <c r="F1319" s="59"/>
      <c r="G1319" s="361" t="s">
        <v>34</v>
      </c>
      <c r="H1319" s="380"/>
      <c r="I1319" s="380"/>
      <c r="J1319" s="364"/>
      <c r="K1319" s="364"/>
      <c r="L1319" s="364"/>
      <c r="M1319" s="364"/>
    </row>
    <row r="1320" spans="1:13">
      <c r="A1320" s="132"/>
      <c r="B1320" s="361" t="s">
        <v>35</v>
      </c>
      <c r="C1320" s="368"/>
      <c r="D1320" s="368"/>
      <c r="E1320" s="368"/>
      <c r="F1320" s="59"/>
      <c r="G1320" s="361" t="s">
        <v>35</v>
      </c>
      <c r="H1320" s="380"/>
      <c r="I1320" s="380"/>
      <c r="J1320" s="366"/>
      <c r="K1320" s="366"/>
      <c r="L1320" s="366"/>
      <c r="M1320" s="366"/>
    </row>
    <row r="1321" spans="1:13">
      <c r="A1321" s="132"/>
      <c r="B1321" s="361" t="s">
        <v>36</v>
      </c>
      <c r="C1321" s="368"/>
      <c r="D1321" s="368"/>
      <c r="E1321" s="368"/>
      <c r="F1321" s="59"/>
      <c r="G1321" s="361" t="s">
        <v>36</v>
      </c>
      <c r="H1321" s="380"/>
      <c r="I1321" s="380"/>
      <c r="J1321" s="366"/>
      <c r="K1321" s="366"/>
      <c r="L1321" s="366"/>
      <c r="M1321" s="366"/>
    </row>
    <row r="1322" spans="1:13">
      <c r="A1322" s="132"/>
      <c r="B1322" s="361" t="s">
        <v>37</v>
      </c>
      <c r="C1322" s="368"/>
      <c r="D1322" s="368"/>
      <c r="E1322" s="368"/>
      <c r="F1322" s="59"/>
      <c r="G1322" s="361" t="s">
        <v>37</v>
      </c>
      <c r="H1322" s="380"/>
      <c r="I1322" s="380"/>
      <c r="J1322" s="366"/>
      <c r="K1322" s="366"/>
      <c r="L1322" s="366"/>
      <c r="M1322" s="366"/>
    </row>
    <row r="1323" spans="1:13">
      <c r="A1323" s="132"/>
      <c r="B1323" s="361" t="s">
        <v>38</v>
      </c>
      <c r="C1323" s="368"/>
      <c r="D1323" s="368"/>
      <c r="E1323" s="368"/>
      <c r="F1323" s="59"/>
      <c r="G1323" s="361" t="s">
        <v>38</v>
      </c>
      <c r="H1323" s="380"/>
      <c r="I1323" s="380"/>
      <c r="J1323" s="366"/>
      <c r="K1323" s="366"/>
      <c r="L1323" s="366"/>
      <c r="M1323" s="366"/>
    </row>
    <row r="1324" spans="1:13">
      <c r="A1324" s="132"/>
      <c r="B1324" s="361" t="s">
        <v>39</v>
      </c>
      <c r="C1324" s="362"/>
      <c r="D1324" s="362"/>
      <c r="E1324" s="362"/>
      <c r="F1324" s="59"/>
      <c r="G1324" s="361" t="s">
        <v>39</v>
      </c>
      <c r="H1324" s="380"/>
      <c r="I1324" s="380"/>
      <c r="J1324" s="366"/>
      <c r="K1324" s="366"/>
      <c r="L1324" s="366"/>
      <c r="M1324" s="366"/>
    </row>
    <row r="1325" spans="1:13">
      <c r="A1325" s="132"/>
      <c r="B1325" s="361" t="s">
        <v>40</v>
      </c>
      <c r="C1325" s="368"/>
      <c r="D1325" s="368"/>
      <c r="E1325" s="368"/>
      <c r="F1325" s="59"/>
      <c r="G1325" s="361" t="s">
        <v>40</v>
      </c>
      <c r="H1325" s="380"/>
      <c r="I1325" s="380"/>
      <c r="J1325" s="366"/>
      <c r="K1325" s="366"/>
      <c r="L1325" s="366"/>
      <c r="M1325" s="366"/>
    </row>
    <row r="1326" spans="1:13">
      <c r="A1326" s="132"/>
      <c r="B1326" s="361" t="s">
        <v>41</v>
      </c>
      <c r="C1326" s="368"/>
      <c r="D1326" s="368"/>
      <c r="E1326" s="368"/>
      <c r="F1326" s="59"/>
      <c r="G1326" s="361" t="s">
        <v>41</v>
      </c>
      <c r="H1326" s="380"/>
      <c r="I1326" s="380"/>
      <c r="J1326" s="366"/>
      <c r="K1326" s="366"/>
      <c r="L1326" s="366"/>
      <c r="M1326" s="366"/>
    </row>
    <row r="1327" spans="1:13">
      <c r="A1327" s="132"/>
      <c r="B1327" s="361" t="s">
        <v>269</v>
      </c>
      <c r="C1327" s="368"/>
      <c r="D1327" s="368"/>
      <c r="E1327" s="368"/>
      <c r="F1327" s="59"/>
      <c r="G1327" s="361" t="s">
        <v>269</v>
      </c>
      <c r="H1327" s="380"/>
      <c r="I1327" s="380"/>
      <c r="J1327" s="366"/>
      <c r="K1327" s="366"/>
      <c r="L1327" s="366"/>
      <c r="M1327" s="366"/>
    </row>
    <row r="1328" spans="1:13">
      <c r="A1328" s="132"/>
      <c r="B1328" s="361" t="s">
        <v>42</v>
      </c>
      <c r="C1328" s="368"/>
      <c r="D1328" s="368"/>
      <c r="E1328" s="368"/>
      <c r="F1328" s="59"/>
      <c r="G1328" s="361" t="s">
        <v>42</v>
      </c>
      <c r="H1328" s="380"/>
      <c r="I1328" s="380"/>
      <c r="J1328" s="366"/>
      <c r="K1328" s="366"/>
      <c r="L1328" s="366"/>
      <c r="M1328" s="366"/>
    </row>
    <row r="1329" spans="1:13">
      <c r="A1329" s="132"/>
      <c r="B1329" s="361" t="s">
        <v>43</v>
      </c>
      <c r="C1329" s="362"/>
      <c r="D1329" s="362"/>
      <c r="E1329" s="362"/>
      <c r="F1329" s="59"/>
      <c r="G1329" s="361" t="s">
        <v>43</v>
      </c>
      <c r="H1329" s="380"/>
      <c r="I1329" s="380"/>
      <c r="J1329" s="366"/>
      <c r="K1329" s="366"/>
      <c r="L1329" s="366"/>
      <c r="M1329" s="366"/>
    </row>
    <row r="1330" spans="1:13">
      <c r="A1330" s="132"/>
      <c r="B1330" s="361" t="s">
        <v>44</v>
      </c>
      <c r="C1330" s="368"/>
      <c r="D1330" s="368"/>
      <c r="E1330" s="368"/>
      <c r="F1330" s="59"/>
      <c r="G1330" s="361" t="s">
        <v>44</v>
      </c>
      <c r="H1330" s="380"/>
      <c r="I1330" s="380"/>
      <c r="J1330" s="366"/>
      <c r="K1330" s="366"/>
      <c r="L1330" s="366"/>
      <c r="M1330" s="366"/>
    </row>
    <row r="1331" spans="1:13"/>
    <row r="1332" spans="1:13" ht="15" customHeight="1">
      <c r="A1332" s="129"/>
      <c r="B1332" s="372" t="s">
        <v>642</v>
      </c>
      <c r="C1332" s="371" t="s">
        <v>571</v>
      </c>
      <c r="D1332" s="370"/>
      <c r="F1332" s="130"/>
      <c r="G1332" s="130"/>
      <c r="H1332" s="130"/>
      <c r="I1332" s="130"/>
      <c r="J1332" s="130"/>
      <c r="K1332" s="130"/>
      <c r="L1332" s="130"/>
      <c r="M1332" s="130"/>
    </row>
    <row r="1333" spans="1:13" ht="15.75">
      <c r="A1333" s="129"/>
      <c r="B1333" s="372"/>
      <c r="C1333" s="371" t="s">
        <v>573</v>
      </c>
      <c r="D1333" s="366" t="s">
        <v>540</v>
      </c>
      <c r="E1333" s="127" t="str">
        <f>IF(LEN(D1333)&gt;0,LEFT(D1333,3),"")</f>
        <v>BT3</v>
      </c>
      <c r="F1333" s="441" t="str">
        <f>IF(E1333="BT5","Llenar solo el Formato 1",IF(E1333="BT7","Llenar solo el Formato 1",IF(E1333="BT6","Llenar solo el Formato 2",IF(E1333="BT4","Llenar solo el Formato 2","Llenar solo el Formato 3"))))</f>
        <v>Llenar solo el Formato 3</v>
      </c>
      <c r="G1333" s="441"/>
      <c r="H1333" s="130"/>
      <c r="I1333" s="130"/>
      <c r="J1333" s="130"/>
      <c r="K1333" s="130"/>
      <c r="L1333" s="130"/>
      <c r="M1333" s="130"/>
    </row>
    <row r="1334" spans="1:13" ht="15.75">
      <c r="A1334" s="129"/>
      <c r="B1334" s="357" t="s">
        <v>436</v>
      </c>
      <c r="C1334" s="130"/>
      <c r="D1334" s="130"/>
      <c r="E1334" s="130"/>
      <c r="F1334" s="130"/>
      <c r="G1334" s="357" t="s">
        <v>438</v>
      </c>
      <c r="H1334" s="130"/>
      <c r="I1334" s="130"/>
      <c r="J1334" s="130"/>
      <c r="K1334" s="130"/>
      <c r="L1334" s="130"/>
      <c r="M1334" s="130"/>
    </row>
    <row r="1335" spans="1:13">
      <c r="A1335" s="132"/>
      <c r="B1335" s="442" t="s">
        <v>268</v>
      </c>
      <c r="C1335" s="442" t="s">
        <v>439</v>
      </c>
      <c r="D1335" s="442"/>
      <c r="E1335" s="443" t="s">
        <v>564</v>
      </c>
      <c r="F1335" s="59"/>
      <c r="G1335" s="444" t="s">
        <v>268</v>
      </c>
      <c r="H1335" s="444" t="s">
        <v>265</v>
      </c>
      <c r="I1335" s="444"/>
      <c r="J1335" s="444" t="s">
        <v>267</v>
      </c>
      <c r="K1335" s="444"/>
      <c r="L1335" s="444"/>
      <c r="M1335" s="444"/>
    </row>
    <row r="1336" spans="1:13">
      <c r="A1336" s="132"/>
      <c r="B1336" s="442"/>
      <c r="C1336" s="442"/>
      <c r="D1336" s="442"/>
      <c r="E1336" s="443"/>
      <c r="F1336" s="59"/>
      <c r="G1336" s="444"/>
      <c r="H1336" s="444"/>
      <c r="I1336" s="444"/>
      <c r="J1336" s="444" t="s">
        <v>270</v>
      </c>
      <c r="K1336" s="444"/>
      <c r="L1336" s="444" t="s">
        <v>271</v>
      </c>
      <c r="M1336" s="444"/>
    </row>
    <row r="1337" spans="1:13" ht="45">
      <c r="A1337" s="132"/>
      <c r="B1337" s="442"/>
      <c r="C1337" s="381" t="s">
        <v>565</v>
      </c>
      <c r="D1337" s="381" t="s">
        <v>566</v>
      </c>
      <c r="E1337" s="443"/>
      <c r="F1337" s="59"/>
      <c r="G1337" s="444"/>
      <c r="H1337" s="379" t="s">
        <v>568</v>
      </c>
      <c r="I1337" s="379" t="s">
        <v>569</v>
      </c>
      <c r="J1337" s="379" t="s">
        <v>570</v>
      </c>
      <c r="K1337" s="379" t="s">
        <v>566</v>
      </c>
      <c r="L1337" s="379" t="s">
        <v>570</v>
      </c>
      <c r="M1337" s="379" t="s">
        <v>566</v>
      </c>
    </row>
    <row r="1338" spans="1:13">
      <c r="A1338" s="132"/>
      <c r="B1338" s="361" t="s">
        <v>34</v>
      </c>
      <c r="C1338" s="362"/>
      <c r="D1338" s="362"/>
      <c r="E1338" s="362"/>
      <c r="F1338" s="59"/>
      <c r="G1338" s="361" t="s">
        <v>34</v>
      </c>
      <c r="H1338" s="380"/>
      <c r="I1338" s="380"/>
      <c r="J1338" s="364"/>
      <c r="K1338" s="364"/>
      <c r="L1338" s="364"/>
      <c r="M1338" s="364"/>
    </row>
    <row r="1339" spans="1:13">
      <c r="A1339" s="132"/>
      <c r="B1339" s="361" t="s">
        <v>35</v>
      </c>
      <c r="C1339" s="368"/>
      <c r="D1339" s="368"/>
      <c r="E1339" s="368"/>
      <c r="F1339" s="59"/>
      <c r="G1339" s="361" t="s">
        <v>35</v>
      </c>
      <c r="H1339" s="380"/>
      <c r="I1339" s="380"/>
      <c r="J1339" s="366"/>
      <c r="K1339" s="366"/>
      <c r="L1339" s="366"/>
      <c r="M1339" s="366"/>
    </row>
    <row r="1340" spans="1:13">
      <c r="A1340" s="132"/>
      <c r="B1340" s="361" t="s">
        <v>36</v>
      </c>
      <c r="C1340" s="368"/>
      <c r="D1340" s="368"/>
      <c r="E1340" s="368"/>
      <c r="F1340" s="59"/>
      <c r="G1340" s="361" t="s">
        <v>36</v>
      </c>
      <c r="H1340" s="380"/>
      <c r="I1340" s="380"/>
      <c r="J1340" s="366"/>
      <c r="K1340" s="366"/>
      <c r="L1340" s="366"/>
      <c r="M1340" s="366"/>
    </row>
    <row r="1341" spans="1:13">
      <c r="A1341" s="132"/>
      <c r="B1341" s="361" t="s">
        <v>37</v>
      </c>
      <c r="C1341" s="368"/>
      <c r="D1341" s="368"/>
      <c r="E1341" s="368"/>
      <c r="F1341" s="59"/>
      <c r="G1341" s="361" t="s">
        <v>37</v>
      </c>
      <c r="H1341" s="380"/>
      <c r="I1341" s="380"/>
      <c r="J1341" s="366"/>
      <c r="K1341" s="366"/>
      <c r="L1341" s="366"/>
      <c r="M1341" s="366"/>
    </row>
    <row r="1342" spans="1:13">
      <c r="A1342" s="132"/>
      <c r="B1342" s="361" t="s">
        <v>38</v>
      </c>
      <c r="C1342" s="368"/>
      <c r="D1342" s="368"/>
      <c r="E1342" s="368"/>
      <c r="F1342" s="59"/>
      <c r="G1342" s="361" t="s">
        <v>38</v>
      </c>
      <c r="H1342" s="380"/>
      <c r="I1342" s="380"/>
      <c r="J1342" s="366"/>
      <c r="K1342" s="366"/>
      <c r="L1342" s="366"/>
      <c r="M1342" s="366"/>
    </row>
    <row r="1343" spans="1:13">
      <c r="A1343" s="132"/>
      <c r="B1343" s="361" t="s">
        <v>39</v>
      </c>
      <c r="C1343" s="362"/>
      <c r="D1343" s="362"/>
      <c r="E1343" s="362"/>
      <c r="F1343" s="59"/>
      <c r="G1343" s="361" t="s">
        <v>39</v>
      </c>
      <c r="H1343" s="380"/>
      <c r="I1343" s="380"/>
      <c r="J1343" s="366"/>
      <c r="K1343" s="366"/>
      <c r="L1343" s="366"/>
      <c r="M1343" s="366"/>
    </row>
    <row r="1344" spans="1:13">
      <c r="A1344" s="132"/>
      <c r="B1344" s="361" t="s">
        <v>40</v>
      </c>
      <c r="C1344" s="368"/>
      <c r="D1344" s="368"/>
      <c r="E1344" s="368"/>
      <c r="F1344" s="59"/>
      <c r="G1344" s="361" t="s">
        <v>40</v>
      </c>
      <c r="H1344" s="380"/>
      <c r="I1344" s="380"/>
      <c r="J1344" s="366"/>
      <c r="K1344" s="366"/>
      <c r="L1344" s="366"/>
      <c r="M1344" s="366"/>
    </row>
    <row r="1345" spans="1:13">
      <c r="A1345" s="132"/>
      <c r="B1345" s="361" t="s">
        <v>41</v>
      </c>
      <c r="C1345" s="368"/>
      <c r="D1345" s="368"/>
      <c r="E1345" s="368"/>
      <c r="F1345" s="59"/>
      <c r="G1345" s="361" t="s">
        <v>41</v>
      </c>
      <c r="H1345" s="380"/>
      <c r="I1345" s="380"/>
      <c r="J1345" s="366"/>
      <c r="K1345" s="366"/>
      <c r="L1345" s="366"/>
      <c r="M1345" s="366"/>
    </row>
    <row r="1346" spans="1:13">
      <c r="A1346" s="132"/>
      <c r="B1346" s="361" t="s">
        <v>269</v>
      </c>
      <c r="C1346" s="368"/>
      <c r="D1346" s="368"/>
      <c r="E1346" s="368"/>
      <c r="F1346" s="59"/>
      <c r="G1346" s="361" t="s">
        <v>269</v>
      </c>
      <c r="H1346" s="380"/>
      <c r="I1346" s="380"/>
      <c r="J1346" s="366"/>
      <c r="K1346" s="366"/>
      <c r="L1346" s="366"/>
      <c r="M1346" s="366"/>
    </row>
    <row r="1347" spans="1:13">
      <c r="A1347" s="132"/>
      <c r="B1347" s="361" t="s">
        <v>42</v>
      </c>
      <c r="C1347" s="368"/>
      <c r="D1347" s="368"/>
      <c r="E1347" s="368"/>
      <c r="F1347" s="59"/>
      <c r="G1347" s="361" t="s">
        <v>42</v>
      </c>
      <c r="H1347" s="380"/>
      <c r="I1347" s="380"/>
      <c r="J1347" s="366"/>
      <c r="K1347" s="366"/>
      <c r="L1347" s="366"/>
      <c r="M1347" s="366"/>
    </row>
    <row r="1348" spans="1:13">
      <c r="A1348" s="132"/>
      <c r="B1348" s="361" t="s">
        <v>43</v>
      </c>
      <c r="C1348" s="362"/>
      <c r="D1348" s="362"/>
      <c r="E1348" s="362"/>
      <c r="F1348" s="59"/>
      <c r="G1348" s="361" t="s">
        <v>43</v>
      </c>
      <c r="H1348" s="380"/>
      <c r="I1348" s="380"/>
      <c r="J1348" s="366"/>
      <c r="K1348" s="366"/>
      <c r="L1348" s="366"/>
      <c r="M1348" s="366"/>
    </row>
    <row r="1349" spans="1:13">
      <c r="A1349" s="132"/>
      <c r="B1349" s="361" t="s">
        <v>44</v>
      </c>
      <c r="C1349" s="368"/>
      <c r="D1349" s="368"/>
      <c r="E1349" s="368"/>
      <c r="F1349" s="59"/>
      <c r="G1349" s="361" t="s">
        <v>44</v>
      </c>
      <c r="H1349" s="380"/>
      <c r="I1349" s="380"/>
      <c r="J1349" s="366"/>
      <c r="K1349" s="366"/>
      <c r="L1349" s="366"/>
      <c r="M1349" s="366"/>
    </row>
    <row r="1350" spans="1:13"/>
    <row r="1351" spans="1:13" ht="15" customHeight="1">
      <c r="A1351" s="129"/>
      <c r="B1351" s="372" t="s">
        <v>643</v>
      </c>
      <c r="C1351" s="371" t="s">
        <v>571</v>
      </c>
      <c r="D1351" s="370"/>
      <c r="F1351" s="130"/>
      <c r="G1351" s="130"/>
      <c r="H1351" s="130"/>
      <c r="I1351" s="130"/>
      <c r="J1351" s="130"/>
      <c r="K1351" s="130"/>
      <c r="L1351" s="130"/>
      <c r="M1351" s="130"/>
    </row>
    <row r="1352" spans="1:13" ht="15.75">
      <c r="A1352" s="129"/>
      <c r="B1352" s="372"/>
      <c r="C1352" s="371" t="s">
        <v>573</v>
      </c>
      <c r="D1352" s="366" t="s">
        <v>540</v>
      </c>
      <c r="E1352" s="127" t="str">
        <f>IF(LEN(D1352)&gt;0,LEFT(D1352,3),"")</f>
        <v>BT3</v>
      </c>
      <c r="F1352" s="441" t="str">
        <f>IF(E1352="BT5","Llenar solo el Formato 1",IF(E1352="BT7","Llenar solo el Formato 1",IF(E1352="BT6","Llenar solo el Formato 2",IF(E1352="BT4","Llenar solo el Formato 2","Llenar solo el Formato 3"))))</f>
        <v>Llenar solo el Formato 3</v>
      </c>
      <c r="G1352" s="441"/>
      <c r="H1352" s="130"/>
      <c r="I1352" s="130"/>
      <c r="J1352" s="130"/>
      <c r="K1352" s="130"/>
      <c r="L1352" s="130"/>
      <c r="M1352" s="130"/>
    </row>
    <row r="1353" spans="1:13" ht="15.75">
      <c r="A1353" s="129"/>
      <c r="B1353" s="357" t="s">
        <v>436</v>
      </c>
      <c r="C1353" s="130"/>
      <c r="D1353" s="130"/>
      <c r="E1353" s="130"/>
      <c r="F1353" s="130"/>
      <c r="G1353" s="357" t="s">
        <v>438</v>
      </c>
      <c r="H1353" s="130"/>
      <c r="I1353" s="130"/>
      <c r="J1353" s="130"/>
      <c r="K1353" s="130"/>
      <c r="L1353" s="130"/>
      <c r="M1353" s="130"/>
    </row>
    <row r="1354" spans="1:13">
      <c r="A1354" s="132"/>
      <c r="B1354" s="442" t="s">
        <v>268</v>
      </c>
      <c r="C1354" s="442" t="s">
        <v>439</v>
      </c>
      <c r="D1354" s="442"/>
      <c r="E1354" s="443" t="s">
        <v>564</v>
      </c>
      <c r="F1354" s="59"/>
      <c r="G1354" s="444" t="s">
        <v>268</v>
      </c>
      <c r="H1354" s="444" t="s">
        <v>265</v>
      </c>
      <c r="I1354" s="444"/>
      <c r="J1354" s="444" t="s">
        <v>267</v>
      </c>
      <c r="K1354" s="444"/>
      <c r="L1354" s="444"/>
      <c r="M1354" s="444"/>
    </row>
    <row r="1355" spans="1:13">
      <c r="A1355" s="132"/>
      <c r="B1355" s="442"/>
      <c r="C1355" s="442"/>
      <c r="D1355" s="442"/>
      <c r="E1355" s="443"/>
      <c r="F1355" s="59"/>
      <c r="G1355" s="444"/>
      <c r="H1355" s="444"/>
      <c r="I1355" s="444"/>
      <c r="J1355" s="444" t="s">
        <v>270</v>
      </c>
      <c r="K1355" s="444"/>
      <c r="L1355" s="444" t="s">
        <v>271</v>
      </c>
      <c r="M1355" s="444"/>
    </row>
    <row r="1356" spans="1:13" ht="45">
      <c r="A1356" s="132"/>
      <c r="B1356" s="442"/>
      <c r="C1356" s="381" t="s">
        <v>565</v>
      </c>
      <c r="D1356" s="381" t="s">
        <v>566</v>
      </c>
      <c r="E1356" s="443"/>
      <c r="F1356" s="59"/>
      <c r="G1356" s="444"/>
      <c r="H1356" s="379" t="s">
        <v>568</v>
      </c>
      <c r="I1356" s="379" t="s">
        <v>569</v>
      </c>
      <c r="J1356" s="379" t="s">
        <v>570</v>
      </c>
      <c r="K1356" s="379" t="s">
        <v>566</v>
      </c>
      <c r="L1356" s="379" t="s">
        <v>570</v>
      </c>
      <c r="M1356" s="379" t="s">
        <v>566</v>
      </c>
    </row>
    <row r="1357" spans="1:13">
      <c r="A1357" s="132"/>
      <c r="B1357" s="361" t="s">
        <v>34</v>
      </c>
      <c r="C1357" s="362"/>
      <c r="D1357" s="362"/>
      <c r="E1357" s="362"/>
      <c r="F1357" s="59"/>
      <c r="G1357" s="361" t="s">
        <v>34</v>
      </c>
      <c r="H1357" s="380"/>
      <c r="I1357" s="380"/>
      <c r="J1357" s="364"/>
      <c r="K1357" s="364"/>
      <c r="L1357" s="364"/>
      <c r="M1357" s="364"/>
    </row>
    <row r="1358" spans="1:13">
      <c r="A1358" s="132"/>
      <c r="B1358" s="361" t="s">
        <v>35</v>
      </c>
      <c r="C1358" s="368"/>
      <c r="D1358" s="368"/>
      <c r="E1358" s="368"/>
      <c r="F1358" s="59"/>
      <c r="G1358" s="361" t="s">
        <v>35</v>
      </c>
      <c r="H1358" s="380"/>
      <c r="I1358" s="380"/>
      <c r="J1358" s="366"/>
      <c r="K1358" s="366"/>
      <c r="L1358" s="366"/>
      <c r="M1358" s="366"/>
    </row>
    <row r="1359" spans="1:13">
      <c r="A1359" s="132"/>
      <c r="B1359" s="361" t="s">
        <v>36</v>
      </c>
      <c r="C1359" s="368"/>
      <c r="D1359" s="368"/>
      <c r="E1359" s="368"/>
      <c r="F1359" s="59"/>
      <c r="G1359" s="361" t="s">
        <v>36</v>
      </c>
      <c r="H1359" s="380"/>
      <c r="I1359" s="380"/>
      <c r="J1359" s="366"/>
      <c r="K1359" s="366"/>
      <c r="L1359" s="366"/>
      <c r="M1359" s="366"/>
    </row>
    <row r="1360" spans="1:13">
      <c r="A1360" s="132"/>
      <c r="B1360" s="361" t="s">
        <v>37</v>
      </c>
      <c r="C1360" s="368"/>
      <c r="D1360" s="368"/>
      <c r="E1360" s="368"/>
      <c r="F1360" s="59"/>
      <c r="G1360" s="361" t="s">
        <v>37</v>
      </c>
      <c r="H1360" s="380"/>
      <c r="I1360" s="380"/>
      <c r="J1360" s="366"/>
      <c r="K1360" s="366"/>
      <c r="L1360" s="366"/>
      <c r="M1360" s="366"/>
    </row>
    <row r="1361" spans="1:13">
      <c r="A1361" s="132"/>
      <c r="B1361" s="361" t="s">
        <v>38</v>
      </c>
      <c r="C1361" s="368"/>
      <c r="D1361" s="368"/>
      <c r="E1361" s="368"/>
      <c r="F1361" s="59"/>
      <c r="G1361" s="361" t="s">
        <v>38</v>
      </c>
      <c r="H1361" s="380"/>
      <c r="I1361" s="380"/>
      <c r="J1361" s="366"/>
      <c r="K1361" s="366"/>
      <c r="L1361" s="366"/>
      <c r="M1361" s="366"/>
    </row>
    <row r="1362" spans="1:13">
      <c r="A1362" s="132"/>
      <c r="B1362" s="361" t="s">
        <v>39</v>
      </c>
      <c r="C1362" s="362"/>
      <c r="D1362" s="362"/>
      <c r="E1362" s="362"/>
      <c r="F1362" s="59"/>
      <c r="G1362" s="361" t="s">
        <v>39</v>
      </c>
      <c r="H1362" s="380"/>
      <c r="I1362" s="380"/>
      <c r="J1362" s="366"/>
      <c r="K1362" s="366"/>
      <c r="L1362" s="366"/>
      <c r="M1362" s="366"/>
    </row>
    <row r="1363" spans="1:13">
      <c r="A1363" s="132"/>
      <c r="B1363" s="361" t="s">
        <v>40</v>
      </c>
      <c r="C1363" s="368"/>
      <c r="D1363" s="368"/>
      <c r="E1363" s="368"/>
      <c r="F1363" s="59"/>
      <c r="G1363" s="361" t="s">
        <v>40</v>
      </c>
      <c r="H1363" s="380"/>
      <c r="I1363" s="380"/>
      <c r="J1363" s="366"/>
      <c r="K1363" s="366"/>
      <c r="L1363" s="366"/>
      <c r="M1363" s="366"/>
    </row>
    <row r="1364" spans="1:13">
      <c r="A1364" s="132"/>
      <c r="B1364" s="361" t="s">
        <v>41</v>
      </c>
      <c r="C1364" s="368"/>
      <c r="D1364" s="368"/>
      <c r="E1364" s="368"/>
      <c r="F1364" s="59"/>
      <c r="G1364" s="361" t="s">
        <v>41</v>
      </c>
      <c r="H1364" s="380"/>
      <c r="I1364" s="380"/>
      <c r="J1364" s="366"/>
      <c r="K1364" s="366"/>
      <c r="L1364" s="366"/>
      <c r="M1364" s="366"/>
    </row>
    <row r="1365" spans="1:13">
      <c r="A1365" s="132"/>
      <c r="B1365" s="361" t="s">
        <v>269</v>
      </c>
      <c r="C1365" s="368"/>
      <c r="D1365" s="368"/>
      <c r="E1365" s="368"/>
      <c r="F1365" s="59"/>
      <c r="G1365" s="361" t="s">
        <v>269</v>
      </c>
      <c r="H1365" s="380"/>
      <c r="I1365" s="380"/>
      <c r="J1365" s="366"/>
      <c r="K1365" s="366"/>
      <c r="L1365" s="366"/>
      <c r="M1365" s="366"/>
    </row>
    <row r="1366" spans="1:13">
      <c r="A1366" s="132"/>
      <c r="B1366" s="361" t="s">
        <v>42</v>
      </c>
      <c r="C1366" s="368"/>
      <c r="D1366" s="368"/>
      <c r="E1366" s="368"/>
      <c r="F1366" s="59"/>
      <c r="G1366" s="361" t="s">
        <v>42</v>
      </c>
      <c r="H1366" s="380"/>
      <c r="I1366" s="380"/>
      <c r="J1366" s="366"/>
      <c r="K1366" s="366"/>
      <c r="L1366" s="366"/>
      <c r="M1366" s="366"/>
    </row>
    <row r="1367" spans="1:13">
      <c r="A1367" s="132"/>
      <c r="B1367" s="361" t="s">
        <v>43</v>
      </c>
      <c r="C1367" s="362"/>
      <c r="D1367" s="362"/>
      <c r="E1367" s="362"/>
      <c r="F1367" s="59"/>
      <c r="G1367" s="361" t="s">
        <v>43</v>
      </c>
      <c r="H1367" s="380"/>
      <c r="I1367" s="380"/>
      <c r="J1367" s="366"/>
      <c r="K1367" s="366"/>
      <c r="L1367" s="366"/>
      <c r="M1367" s="366"/>
    </row>
    <row r="1368" spans="1:13">
      <c r="A1368" s="132"/>
      <c r="B1368" s="361" t="s">
        <v>44</v>
      </c>
      <c r="C1368" s="368"/>
      <c r="D1368" s="368"/>
      <c r="E1368" s="368"/>
      <c r="F1368" s="59"/>
      <c r="G1368" s="361" t="s">
        <v>44</v>
      </c>
      <c r="H1368" s="380"/>
      <c r="I1368" s="380"/>
      <c r="J1368" s="366"/>
      <c r="K1368" s="366"/>
      <c r="L1368" s="366"/>
      <c r="M1368" s="366"/>
    </row>
    <row r="1369" spans="1:13"/>
    <row r="1370" spans="1:13" ht="15" customHeight="1">
      <c r="A1370" s="129"/>
      <c r="B1370" s="372" t="s">
        <v>644</v>
      </c>
      <c r="C1370" s="371" t="s">
        <v>571</v>
      </c>
      <c r="D1370" s="370"/>
      <c r="F1370" s="130"/>
      <c r="G1370" s="130"/>
      <c r="H1370" s="130"/>
      <c r="I1370" s="130"/>
      <c r="J1370" s="130"/>
      <c r="K1370" s="130"/>
      <c r="L1370" s="130"/>
      <c r="M1370" s="130"/>
    </row>
    <row r="1371" spans="1:13" ht="15.75">
      <c r="A1371" s="129"/>
      <c r="B1371" s="372"/>
      <c r="C1371" s="371" t="s">
        <v>573</v>
      </c>
      <c r="D1371" s="366" t="s">
        <v>540</v>
      </c>
      <c r="E1371" s="127" t="str">
        <f>IF(LEN(D1371)&gt;0,LEFT(D1371,3),"")</f>
        <v>BT3</v>
      </c>
      <c r="F1371" s="441" t="str">
        <f>IF(E1371="BT5","Llenar solo el Formato 1",IF(E1371="BT7","Llenar solo el Formato 1",IF(E1371="BT6","Llenar solo el Formato 2",IF(E1371="BT4","Llenar solo el Formato 2","Llenar solo el Formato 3"))))</f>
        <v>Llenar solo el Formato 3</v>
      </c>
      <c r="G1371" s="441"/>
      <c r="H1371" s="130"/>
      <c r="I1371" s="130"/>
      <c r="J1371" s="130"/>
      <c r="K1371" s="130"/>
      <c r="L1371" s="130"/>
      <c r="M1371" s="130"/>
    </row>
    <row r="1372" spans="1:13" ht="15.75">
      <c r="A1372" s="129"/>
      <c r="B1372" s="357" t="s">
        <v>436</v>
      </c>
      <c r="C1372" s="130"/>
      <c r="D1372" s="130"/>
      <c r="E1372" s="130"/>
      <c r="F1372" s="130"/>
      <c r="G1372" s="357" t="s">
        <v>438</v>
      </c>
      <c r="H1372" s="130"/>
      <c r="I1372" s="130"/>
      <c r="J1372" s="130"/>
      <c r="K1372" s="130"/>
      <c r="L1372" s="130"/>
      <c r="M1372" s="130"/>
    </row>
    <row r="1373" spans="1:13">
      <c r="A1373" s="132"/>
      <c r="B1373" s="442" t="s">
        <v>268</v>
      </c>
      <c r="C1373" s="442" t="s">
        <v>439</v>
      </c>
      <c r="D1373" s="442"/>
      <c r="E1373" s="443" t="s">
        <v>564</v>
      </c>
      <c r="F1373" s="59"/>
      <c r="G1373" s="444" t="s">
        <v>268</v>
      </c>
      <c r="H1373" s="444" t="s">
        <v>265</v>
      </c>
      <c r="I1373" s="444"/>
      <c r="J1373" s="444" t="s">
        <v>267</v>
      </c>
      <c r="K1373" s="444"/>
      <c r="L1373" s="444"/>
      <c r="M1373" s="444"/>
    </row>
    <row r="1374" spans="1:13">
      <c r="A1374" s="132"/>
      <c r="B1374" s="442"/>
      <c r="C1374" s="442"/>
      <c r="D1374" s="442"/>
      <c r="E1374" s="443"/>
      <c r="F1374" s="59"/>
      <c r="G1374" s="444"/>
      <c r="H1374" s="444"/>
      <c r="I1374" s="444"/>
      <c r="J1374" s="444" t="s">
        <v>270</v>
      </c>
      <c r="K1374" s="444"/>
      <c r="L1374" s="444" t="s">
        <v>271</v>
      </c>
      <c r="M1374" s="444"/>
    </row>
    <row r="1375" spans="1:13" ht="45">
      <c r="A1375" s="132"/>
      <c r="B1375" s="442"/>
      <c r="C1375" s="381" t="s">
        <v>565</v>
      </c>
      <c r="D1375" s="381" t="s">
        <v>566</v>
      </c>
      <c r="E1375" s="443"/>
      <c r="F1375" s="59"/>
      <c r="G1375" s="444"/>
      <c r="H1375" s="379" t="s">
        <v>568</v>
      </c>
      <c r="I1375" s="379" t="s">
        <v>569</v>
      </c>
      <c r="J1375" s="379" t="s">
        <v>570</v>
      </c>
      <c r="K1375" s="379" t="s">
        <v>566</v>
      </c>
      <c r="L1375" s="379" t="s">
        <v>570</v>
      </c>
      <c r="M1375" s="379" t="s">
        <v>566</v>
      </c>
    </row>
    <row r="1376" spans="1:13">
      <c r="A1376" s="132"/>
      <c r="B1376" s="361" t="s">
        <v>34</v>
      </c>
      <c r="C1376" s="362"/>
      <c r="D1376" s="362"/>
      <c r="E1376" s="362"/>
      <c r="F1376" s="59"/>
      <c r="G1376" s="361" t="s">
        <v>34</v>
      </c>
      <c r="H1376" s="380"/>
      <c r="I1376" s="380"/>
      <c r="J1376" s="364"/>
      <c r="K1376" s="364"/>
      <c r="L1376" s="364"/>
      <c r="M1376" s="364"/>
    </row>
    <row r="1377" spans="1:13">
      <c r="A1377" s="132"/>
      <c r="B1377" s="361" t="s">
        <v>35</v>
      </c>
      <c r="C1377" s="368"/>
      <c r="D1377" s="368"/>
      <c r="E1377" s="368"/>
      <c r="F1377" s="59"/>
      <c r="G1377" s="361" t="s">
        <v>35</v>
      </c>
      <c r="H1377" s="380"/>
      <c r="I1377" s="380"/>
      <c r="J1377" s="366"/>
      <c r="K1377" s="366"/>
      <c r="L1377" s="366"/>
      <c r="M1377" s="366"/>
    </row>
    <row r="1378" spans="1:13">
      <c r="A1378" s="132"/>
      <c r="B1378" s="361" t="s">
        <v>36</v>
      </c>
      <c r="C1378" s="368"/>
      <c r="D1378" s="368"/>
      <c r="E1378" s="368"/>
      <c r="F1378" s="59"/>
      <c r="G1378" s="361" t="s">
        <v>36</v>
      </c>
      <c r="H1378" s="380"/>
      <c r="I1378" s="380"/>
      <c r="J1378" s="366"/>
      <c r="K1378" s="366"/>
      <c r="L1378" s="366"/>
      <c r="M1378" s="366"/>
    </row>
    <row r="1379" spans="1:13">
      <c r="A1379" s="132"/>
      <c r="B1379" s="361" t="s">
        <v>37</v>
      </c>
      <c r="C1379" s="368"/>
      <c r="D1379" s="368"/>
      <c r="E1379" s="368"/>
      <c r="F1379" s="59"/>
      <c r="G1379" s="361" t="s">
        <v>37</v>
      </c>
      <c r="H1379" s="380"/>
      <c r="I1379" s="380"/>
      <c r="J1379" s="366"/>
      <c r="K1379" s="366"/>
      <c r="L1379" s="366"/>
      <c r="M1379" s="366"/>
    </row>
    <row r="1380" spans="1:13">
      <c r="A1380" s="132"/>
      <c r="B1380" s="361" t="s">
        <v>38</v>
      </c>
      <c r="C1380" s="368"/>
      <c r="D1380" s="368"/>
      <c r="E1380" s="368"/>
      <c r="F1380" s="59"/>
      <c r="G1380" s="361" t="s">
        <v>38</v>
      </c>
      <c r="H1380" s="380"/>
      <c r="I1380" s="380"/>
      <c r="J1380" s="366"/>
      <c r="K1380" s="366"/>
      <c r="L1380" s="366"/>
      <c r="M1380" s="366"/>
    </row>
    <row r="1381" spans="1:13">
      <c r="A1381" s="132"/>
      <c r="B1381" s="361" t="s">
        <v>39</v>
      </c>
      <c r="C1381" s="362"/>
      <c r="D1381" s="362"/>
      <c r="E1381" s="362"/>
      <c r="F1381" s="59"/>
      <c r="G1381" s="361" t="s">
        <v>39</v>
      </c>
      <c r="H1381" s="380"/>
      <c r="I1381" s="380"/>
      <c r="J1381" s="366"/>
      <c r="K1381" s="366"/>
      <c r="L1381" s="366"/>
      <c r="M1381" s="366"/>
    </row>
    <row r="1382" spans="1:13">
      <c r="A1382" s="132"/>
      <c r="B1382" s="361" t="s">
        <v>40</v>
      </c>
      <c r="C1382" s="368"/>
      <c r="D1382" s="368"/>
      <c r="E1382" s="368"/>
      <c r="F1382" s="59"/>
      <c r="G1382" s="361" t="s">
        <v>40</v>
      </c>
      <c r="H1382" s="380"/>
      <c r="I1382" s="380"/>
      <c r="J1382" s="366"/>
      <c r="K1382" s="366"/>
      <c r="L1382" s="366"/>
      <c r="M1382" s="366"/>
    </row>
    <row r="1383" spans="1:13">
      <c r="A1383" s="132"/>
      <c r="B1383" s="361" t="s">
        <v>41</v>
      </c>
      <c r="C1383" s="368"/>
      <c r="D1383" s="368"/>
      <c r="E1383" s="368"/>
      <c r="F1383" s="59"/>
      <c r="G1383" s="361" t="s">
        <v>41</v>
      </c>
      <c r="H1383" s="380"/>
      <c r="I1383" s="380"/>
      <c r="J1383" s="366"/>
      <c r="K1383" s="366"/>
      <c r="L1383" s="366"/>
      <c r="M1383" s="366"/>
    </row>
    <row r="1384" spans="1:13">
      <c r="A1384" s="132"/>
      <c r="B1384" s="361" t="s">
        <v>269</v>
      </c>
      <c r="C1384" s="368"/>
      <c r="D1384" s="368"/>
      <c r="E1384" s="368"/>
      <c r="F1384" s="59"/>
      <c r="G1384" s="361" t="s">
        <v>269</v>
      </c>
      <c r="H1384" s="380"/>
      <c r="I1384" s="380"/>
      <c r="J1384" s="366"/>
      <c r="K1384" s="366"/>
      <c r="L1384" s="366"/>
      <c r="M1384" s="366"/>
    </row>
    <row r="1385" spans="1:13">
      <c r="A1385" s="132"/>
      <c r="B1385" s="361" t="s">
        <v>42</v>
      </c>
      <c r="C1385" s="368"/>
      <c r="D1385" s="368"/>
      <c r="E1385" s="368"/>
      <c r="F1385" s="59"/>
      <c r="G1385" s="361" t="s">
        <v>42</v>
      </c>
      <c r="H1385" s="380"/>
      <c r="I1385" s="380"/>
      <c r="J1385" s="366"/>
      <c r="K1385" s="366"/>
      <c r="L1385" s="366"/>
      <c r="M1385" s="366"/>
    </row>
    <row r="1386" spans="1:13">
      <c r="A1386" s="132"/>
      <c r="B1386" s="361" t="s">
        <v>43</v>
      </c>
      <c r="C1386" s="362"/>
      <c r="D1386" s="362"/>
      <c r="E1386" s="362"/>
      <c r="F1386" s="59"/>
      <c r="G1386" s="361" t="s">
        <v>43</v>
      </c>
      <c r="H1386" s="380"/>
      <c r="I1386" s="380"/>
      <c r="J1386" s="366"/>
      <c r="K1386" s="366"/>
      <c r="L1386" s="366"/>
      <c r="M1386" s="366"/>
    </row>
    <row r="1387" spans="1:13">
      <c r="A1387" s="132"/>
      <c r="B1387" s="361" t="s">
        <v>44</v>
      </c>
      <c r="C1387" s="368"/>
      <c r="D1387" s="368"/>
      <c r="E1387" s="368"/>
      <c r="F1387" s="59"/>
      <c r="G1387" s="361" t="s">
        <v>44</v>
      </c>
      <c r="H1387" s="380"/>
      <c r="I1387" s="380"/>
      <c r="J1387" s="366"/>
      <c r="K1387" s="366"/>
      <c r="L1387" s="366"/>
      <c r="M1387" s="366"/>
    </row>
    <row r="1388" spans="1:13"/>
    <row r="1389" spans="1:13" ht="15" customHeight="1">
      <c r="A1389" s="129"/>
      <c r="B1389" s="372" t="s">
        <v>645</v>
      </c>
      <c r="C1389" s="371" t="s">
        <v>571</v>
      </c>
      <c r="D1389" s="370"/>
      <c r="F1389" s="130"/>
      <c r="G1389" s="130"/>
      <c r="H1389" s="130"/>
      <c r="I1389" s="130"/>
      <c r="J1389" s="130"/>
      <c r="K1389" s="130"/>
      <c r="L1389" s="130"/>
      <c r="M1389" s="130"/>
    </row>
    <row r="1390" spans="1:13" ht="15.75">
      <c r="A1390" s="129"/>
      <c r="B1390" s="372"/>
      <c r="C1390" s="371" t="s">
        <v>573</v>
      </c>
      <c r="D1390" s="366" t="s">
        <v>540</v>
      </c>
      <c r="E1390" s="127" t="str">
        <f>IF(LEN(D1390)&gt;0,LEFT(D1390,3),"")</f>
        <v>BT3</v>
      </c>
      <c r="F1390" s="441" t="str">
        <f>IF(E1390="BT5","Llenar solo el Formato 1",IF(E1390="BT7","Llenar solo el Formato 1",IF(E1390="BT6","Llenar solo el Formato 2",IF(E1390="BT4","Llenar solo el Formato 2","Llenar solo el Formato 3"))))</f>
        <v>Llenar solo el Formato 3</v>
      </c>
      <c r="G1390" s="441"/>
      <c r="H1390" s="130"/>
      <c r="I1390" s="130"/>
      <c r="J1390" s="130"/>
      <c r="K1390" s="130"/>
      <c r="L1390" s="130"/>
      <c r="M1390" s="130"/>
    </row>
    <row r="1391" spans="1:13" ht="15.75">
      <c r="A1391" s="129"/>
      <c r="B1391" s="357" t="s">
        <v>436</v>
      </c>
      <c r="C1391" s="130"/>
      <c r="D1391" s="130"/>
      <c r="E1391" s="130"/>
      <c r="F1391" s="130"/>
      <c r="G1391" s="357" t="s">
        <v>438</v>
      </c>
      <c r="H1391" s="130"/>
      <c r="I1391" s="130"/>
      <c r="J1391" s="130"/>
      <c r="K1391" s="130"/>
      <c r="L1391" s="130"/>
      <c r="M1391" s="130"/>
    </row>
    <row r="1392" spans="1:13">
      <c r="A1392" s="132"/>
      <c r="B1392" s="442" t="s">
        <v>268</v>
      </c>
      <c r="C1392" s="442" t="s">
        <v>439</v>
      </c>
      <c r="D1392" s="442"/>
      <c r="E1392" s="443" t="s">
        <v>564</v>
      </c>
      <c r="F1392" s="59"/>
      <c r="G1392" s="444" t="s">
        <v>268</v>
      </c>
      <c r="H1392" s="444" t="s">
        <v>265</v>
      </c>
      <c r="I1392" s="444"/>
      <c r="J1392" s="444" t="s">
        <v>267</v>
      </c>
      <c r="K1392" s="444"/>
      <c r="L1392" s="444"/>
      <c r="M1392" s="444"/>
    </row>
    <row r="1393" spans="1:13">
      <c r="A1393" s="132"/>
      <c r="B1393" s="442"/>
      <c r="C1393" s="442"/>
      <c r="D1393" s="442"/>
      <c r="E1393" s="443"/>
      <c r="F1393" s="59"/>
      <c r="G1393" s="444"/>
      <c r="H1393" s="444"/>
      <c r="I1393" s="444"/>
      <c r="J1393" s="444" t="s">
        <v>270</v>
      </c>
      <c r="K1393" s="444"/>
      <c r="L1393" s="444" t="s">
        <v>271</v>
      </c>
      <c r="M1393" s="444"/>
    </row>
    <row r="1394" spans="1:13" ht="45">
      <c r="A1394" s="132"/>
      <c r="B1394" s="442"/>
      <c r="C1394" s="381" t="s">
        <v>565</v>
      </c>
      <c r="D1394" s="381" t="s">
        <v>566</v>
      </c>
      <c r="E1394" s="443"/>
      <c r="F1394" s="59"/>
      <c r="G1394" s="444"/>
      <c r="H1394" s="379" t="s">
        <v>568</v>
      </c>
      <c r="I1394" s="379" t="s">
        <v>569</v>
      </c>
      <c r="J1394" s="379" t="s">
        <v>570</v>
      </c>
      <c r="K1394" s="379" t="s">
        <v>566</v>
      </c>
      <c r="L1394" s="379" t="s">
        <v>570</v>
      </c>
      <c r="M1394" s="379" t="s">
        <v>566</v>
      </c>
    </row>
    <row r="1395" spans="1:13">
      <c r="A1395" s="132"/>
      <c r="B1395" s="361" t="s">
        <v>34</v>
      </c>
      <c r="C1395" s="362"/>
      <c r="D1395" s="362"/>
      <c r="E1395" s="362"/>
      <c r="F1395" s="59"/>
      <c r="G1395" s="361" t="s">
        <v>34</v>
      </c>
      <c r="H1395" s="380"/>
      <c r="I1395" s="380"/>
      <c r="J1395" s="364"/>
      <c r="K1395" s="364"/>
      <c r="L1395" s="364"/>
      <c r="M1395" s="364"/>
    </row>
    <row r="1396" spans="1:13">
      <c r="A1396" s="132"/>
      <c r="B1396" s="361" t="s">
        <v>35</v>
      </c>
      <c r="C1396" s="368"/>
      <c r="D1396" s="368"/>
      <c r="E1396" s="368"/>
      <c r="F1396" s="59"/>
      <c r="G1396" s="361" t="s">
        <v>35</v>
      </c>
      <c r="H1396" s="380"/>
      <c r="I1396" s="380"/>
      <c r="J1396" s="366"/>
      <c r="K1396" s="366"/>
      <c r="L1396" s="366"/>
      <c r="M1396" s="366"/>
    </row>
    <row r="1397" spans="1:13">
      <c r="A1397" s="132"/>
      <c r="B1397" s="361" t="s">
        <v>36</v>
      </c>
      <c r="C1397" s="368"/>
      <c r="D1397" s="368"/>
      <c r="E1397" s="368"/>
      <c r="F1397" s="59"/>
      <c r="G1397" s="361" t="s">
        <v>36</v>
      </c>
      <c r="H1397" s="380"/>
      <c r="I1397" s="380"/>
      <c r="J1397" s="366"/>
      <c r="K1397" s="366"/>
      <c r="L1397" s="366"/>
      <c r="M1397" s="366"/>
    </row>
    <row r="1398" spans="1:13">
      <c r="A1398" s="132"/>
      <c r="B1398" s="361" t="s">
        <v>37</v>
      </c>
      <c r="C1398" s="368"/>
      <c r="D1398" s="368"/>
      <c r="E1398" s="368"/>
      <c r="F1398" s="59"/>
      <c r="G1398" s="361" t="s">
        <v>37</v>
      </c>
      <c r="H1398" s="380"/>
      <c r="I1398" s="380"/>
      <c r="J1398" s="366"/>
      <c r="K1398" s="366"/>
      <c r="L1398" s="366"/>
      <c r="M1398" s="366"/>
    </row>
    <row r="1399" spans="1:13">
      <c r="A1399" s="132"/>
      <c r="B1399" s="361" t="s">
        <v>38</v>
      </c>
      <c r="C1399" s="368"/>
      <c r="D1399" s="368"/>
      <c r="E1399" s="368"/>
      <c r="F1399" s="59"/>
      <c r="G1399" s="361" t="s">
        <v>38</v>
      </c>
      <c r="H1399" s="380"/>
      <c r="I1399" s="380"/>
      <c r="J1399" s="366"/>
      <c r="K1399" s="366"/>
      <c r="L1399" s="366"/>
      <c r="M1399" s="366"/>
    </row>
    <row r="1400" spans="1:13">
      <c r="A1400" s="132"/>
      <c r="B1400" s="361" t="s">
        <v>39</v>
      </c>
      <c r="C1400" s="362"/>
      <c r="D1400" s="362"/>
      <c r="E1400" s="362"/>
      <c r="F1400" s="59"/>
      <c r="G1400" s="361" t="s">
        <v>39</v>
      </c>
      <c r="H1400" s="380"/>
      <c r="I1400" s="380"/>
      <c r="J1400" s="366"/>
      <c r="K1400" s="366"/>
      <c r="L1400" s="366"/>
      <c r="M1400" s="366"/>
    </row>
    <row r="1401" spans="1:13">
      <c r="A1401" s="132"/>
      <c r="B1401" s="361" t="s">
        <v>40</v>
      </c>
      <c r="C1401" s="368"/>
      <c r="D1401" s="368"/>
      <c r="E1401" s="368"/>
      <c r="F1401" s="59"/>
      <c r="G1401" s="361" t="s">
        <v>40</v>
      </c>
      <c r="H1401" s="380"/>
      <c r="I1401" s="380"/>
      <c r="J1401" s="366"/>
      <c r="K1401" s="366"/>
      <c r="L1401" s="366"/>
      <c r="M1401" s="366"/>
    </row>
    <row r="1402" spans="1:13">
      <c r="A1402" s="132"/>
      <c r="B1402" s="361" t="s">
        <v>41</v>
      </c>
      <c r="C1402" s="368"/>
      <c r="D1402" s="368"/>
      <c r="E1402" s="368"/>
      <c r="F1402" s="59"/>
      <c r="G1402" s="361" t="s">
        <v>41</v>
      </c>
      <c r="H1402" s="380"/>
      <c r="I1402" s="380"/>
      <c r="J1402" s="366"/>
      <c r="K1402" s="366"/>
      <c r="L1402" s="366"/>
      <c r="M1402" s="366"/>
    </row>
    <row r="1403" spans="1:13">
      <c r="A1403" s="132"/>
      <c r="B1403" s="361" t="s">
        <v>269</v>
      </c>
      <c r="C1403" s="368"/>
      <c r="D1403" s="368"/>
      <c r="E1403" s="368"/>
      <c r="F1403" s="59"/>
      <c r="G1403" s="361" t="s">
        <v>269</v>
      </c>
      <c r="H1403" s="380"/>
      <c r="I1403" s="380"/>
      <c r="J1403" s="366"/>
      <c r="K1403" s="366"/>
      <c r="L1403" s="366"/>
      <c r="M1403" s="366"/>
    </row>
    <row r="1404" spans="1:13">
      <c r="A1404" s="132"/>
      <c r="B1404" s="361" t="s">
        <v>42</v>
      </c>
      <c r="C1404" s="368"/>
      <c r="D1404" s="368"/>
      <c r="E1404" s="368"/>
      <c r="F1404" s="59"/>
      <c r="G1404" s="361" t="s">
        <v>42</v>
      </c>
      <c r="H1404" s="380"/>
      <c r="I1404" s="380"/>
      <c r="J1404" s="366"/>
      <c r="K1404" s="366"/>
      <c r="L1404" s="366"/>
      <c r="M1404" s="366"/>
    </row>
    <row r="1405" spans="1:13">
      <c r="A1405" s="132"/>
      <c r="B1405" s="361" t="s">
        <v>43</v>
      </c>
      <c r="C1405" s="362"/>
      <c r="D1405" s="362"/>
      <c r="E1405" s="362"/>
      <c r="F1405" s="59"/>
      <c r="G1405" s="361" t="s">
        <v>43</v>
      </c>
      <c r="H1405" s="380"/>
      <c r="I1405" s="380"/>
      <c r="J1405" s="366"/>
      <c r="K1405" s="366"/>
      <c r="L1405" s="366"/>
      <c r="M1405" s="366"/>
    </row>
    <row r="1406" spans="1:13">
      <c r="A1406" s="132"/>
      <c r="B1406" s="361" t="s">
        <v>44</v>
      </c>
      <c r="C1406" s="368"/>
      <c r="D1406" s="368"/>
      <c r="E1406" s="368"/>
      <c r="F1406" s="59"/>
      <c r="G1406" s="361" t="s">
        <v>44</v>
      </c>
      <c r="H1406" s="380"/>
      <c r="I1406" s="380"/>
      <c r="J1406" s="366"/>
      <c r="K1406" s="366"/>
      <c r="L1406" s="366"/>
      <c r="M1406" s="366"/>
    </row>
    <row r="1407" spans="1:13"/>
    <row r="1408" spans="1:13" ht="15" customHeight="1">
      <c r="A1408" s="129"/>
      <c r="B1408" s="372" t="s">
        <v>646</v>
      </c>
      <c r="C1408" s="371" t="s">
        <v>571</v>
      </c>
      <c r="D1408" s="370"/>
      <c r="F1408" s="130"/>
      <c r="G1408" s="130"/>
      <c r="H1408" s="130"/>
      <c r="I1408" s="130"/>
      <c r="J1408" s="130"/>
      <c r="K1408" s="130"/>
      <c r="L1408" s="130"/>
      <c r="M1408" s="130"/>
    </row>
    <row r="1409" spans="1:13" ht="15.75">
      <c r="A1409" s="129"/>
      <c r="B1409" s="372"/>
      <c r="C1409" s="371" t="s">
        <v>573</v>
      </c>
      <c r="D1409" s="366" t="s">
        <v>540</v>
      </c>
      <c r="E1409" s="127" t="str">
        <f>IF(LEN(D1409)&gt;0,LEFT(D1409,3),"")</f>
        <v>BT3</v>
      </c>
      <c r="F1409" s="441" t="str">
        <f>IF(E1409="BT5","Llenar solo el Formato 1",IF(E1409="BT7","Llenar solo el Formato 1",IF(E1409="BT6","Llenar solo el Formato 2",IF(E1409="BT4","Llenar solo el Formato 2","Llenar solo el Formato 3"))))</f>
        <v>Llenar solo el Formato 3</v>
      </c>
      <c r="G1409" s="441"/>
      <c r="H1409" s="130"/>
      <c r="I1409" s="130"/>
      <c r="J1409" s="130"/>
      <c r="K1409" s="130"/>
      <c r="L1409" s="130"/>
      <c r="M1409" s="130"/>
    </row>
    <row r="1410" spans="1:13" ht="15.75">
      <c r="A1410" s="129"/>
      <c r="B1410" s="357" t="s">
        <v>436</v>
      </c>
      <c r="C1410" s="130"/>
      <c r="D1410" s="130"/>
      <c r="E1410" s="130"/>
      <c r="F1410" s="130"/>
      <c r="G1410" s="357" t="s">
        <v>438</v>
      </c>
      <c r="H1410" s="130"/>
      <c r="I1410" s="130"/>
      <c r="J1410" s="130"/>
      <c r="K1410" s="130"/>
      <c r="L1410" s="130"/>
      <c r="M1410" s="130"/>
    </row>
    <row r="1411" spans="1:13">
      <c r="A1411" s="132"/>
      <c r="B1411" s="442" t="s">
        <v>268</v>
      </c>
      <c r="C1411" s="442" t="s">
        <v>439</v>
      </c>
      <c r="D1411" s="442"/>
      <c r="E1411" s="443" t="s">
        <v>564</v>
      </c>
      <c r="F1411" s="59"/>
      <c r="G1411" s="444" t="s">
        <v>268</v>
      </c>
      <c r="H1411" s="444" t="s">
        <v>265</v>
      </c>
      <c r="I1411" s="444"/>
      <c r="J1411" s="444" t="s">
        <v>267</v>
      </c>
      <c r="K1411" s="444"/>
      <c r="L1411" s="444"/>
      <c r="M1411" s="444"/>
    </row>
    <row r="1412" spans="1:13">
      <c r="A1412" s="132"/>
      <c r="B1412" s="442"/>
      <c r="C1412" s="442"/>
      <c r="D1412" s="442"/>
      <c r="E1412" s="443"/>
      <c r="F1412" s="59"/>
      <c r="G1412" s="444"/>
      <c r="H1412" s="444"/>
      <c r="I1412" s="444"/>
      <c r="J1412" s="444" t="s">
        <v>270</v>
      </c>
      <c r="K1412" s="444"/>
      <c r="L1412" s="444" t="s">
        <v>271</v>
      </c>
      <c r="M1412" s="444"/>
    </row>
    <row r="1413" spans="1:13" ht="45">
      <c r="A1413" s="132"/>
      <c r="B1413" s="442"/>
      <c r="C1413" s="381" t="s">
        <v>565</v>
      </c>
      <c r="D1413" s="381" t="s">
        <v>566</v>
      </c>
      <c r="E1413" s="443"/>
      <c r="F1413" s="59"/>
      <c r="G1413" s="444"/>
      <c r="H1413" s="379" t="s">
        <v>568</v>
      </c>
      <c r="I1413" s="379" t="s">
        <v>569</v>
      </c>
      <c r="J1413" s="379" t="s">
        <v>570</v>
      </c>
      <c r="K1413" s="379" t="s">
        <v>566</v>
      </c>
      <c r="L1413" s="379" t="s">
        <v>570</v>
      </c>
      <c r="M1413" s="379" t="s">
        <v>566</v>
      </c>
    </row>
    <row r="1414" spans="1:13">
      <c r="A1414" s="132"/>
      <c r="B1414" s="361" t="s">
        <v>34</v>
      </c>
      <c r="C1414" s="362"/>
      <c r="D1414" s="362"/>
      <c r="E1414" s="362"/>
      <c r="F1414" s="59"/>
      <c r="G1414" s="361" t="s">
        <v>34</v>
      </c>
      <c r="H1414" s="380"/>
      <c r="I1414" s="380"/>
      <c r="J1414" s="364"/>
      <c r="K1414" s="364"/>
      <c r="L1414" s="364"/>
      <c r="M1414" s="364"/>
    </row>
    <row r="1415" spans="1:13">
      <c r="A1415" s="132"/>
      <c r="B1415" s="361" t="s">
        <v>35</v>
      </c>
      <c r="C1415" s="368"/>
      <c r="D1415" s="368"/>
      <c r="E1415" s="368"/>
      <c r="F1415" s="59"/>
      <c r="G1415" s="361" t="s">
        <v>35</v>
      </c>
      <c r="H1415" s="380"/>
      <c r="I1415" s="380"/>
      <c r="J1415" s="366"/>
      <c r="K1415" s="366"/>
      <c r="L1415" s="366"/>
      <c r="M1415" s="366"/>
    </row>
    <row r="1416" spans="1:13">
      <c r="A1416" s="132"/>
      <c r="B1416" s="361" t="s">
        <v>36</v>
      </c>
      <c r="C1416" s="368"/>
      <c r="D1416" s="368"/>
      <c r="E1416" s="368"/>
      <c r="F1416" s="59"/>
      <c r="G1416" s="361" t="s">
        <v>36</v>
      </c>
      <c r="H1416" s="380"/>
      <c r="I1416" s="380"/>
      <c r="J1416" s="366"/>
      <c r="K1416" s="366"/>
      <c r="L1416" s="366"/>
      <c r="M1416" s="366"/>
    </row>
    <row r="1417" spans="1:13">
      <c r="A1417" s="132"/>
      <c r="B1417" s="361" t="s">
        <v>37</v>
      </c>
      <c r="C1417" s="368"/>
      <c r="D1417" s="368"/>
      <c r="E1417" s="368"/>
      <c r="F1417" s="59"/>
      <c r="G1417" s="361" t="s">
        <v>37</v>
      </c>
      <c r="H1417" s="380"/>
      <c r="I1417" s="380"/>
      <c r="J1417" s="366"/>
      <c r="K1417" s="366"/>
      <c r="L1417" s="366"/>
      <c r="M1417" s="366"/>
    </row>
    <row r="1418" spans="1:13">
      <c r="A1418" s="132"/>
      <c r="B1418" s="361" t="s">
        <v>38</v>
      </c>
      <c r="C1418" s="368"/>
      <c r="D1418" s="368"/>
      <c r="E1418" s="368"/>
      <c r="F1418" s="59"/>
      <c r="G1418" s="361" t="s">
        <v>38</v>
      </c>
      <c r="H1418" s="380"/>
      <c r="I1418" s="380"/>
      <c r="J1418" s="366"/>
      <c r="K1418" s="366"/>
      <c r="L1418" s="366"/>
      <c r="M1418" s="366"/>
    </row>
    <row r="1419" spans="1:13">
      <c r="A1419" s="132"/>
      <c r="B1419" s="361" t="s">
        <v>39</v>
      </c>
      <c r="C1419" s="362"/>
      <c r="D1419" s="362"/>
      <c r="E1419" s="362"/>
      <c r="F1419" s="59"/>
      <c r="G1419" s="361" t="s">
        <v>39</v>
      </c>
      <c r="H1419" s="380"/>
      <c r="I1419" s="380"/>
      <c r="J1419" s="366"/>
      <c r="K1419" s="366"/>
      <c r="L1419" s="366"/>
      <c r="M1419" s="366"/>
    </row>
    <row r="1420" spans="1:13">
      <c r="A1420" s="132"/>
      <c r="B1420" s="361" t="s">
        <v>40</v>
      </c>
      <c r="C1420" s="368"/>
      <c r="D1420" s="368"/>
      <c r="E1420" s="368"/>
      <c r="F1420" s="59"/>
      <c r="G1420" s="361" t="s">
        <v>40</v>
      </c>
      <c r="H1420" s="380"/>
      <c r="I1420" s="380"/>
      <c r="J1420" s="366"/>
      <c r="K1420" s="366"/>
      <c r="L1420" s="366"/>
      <c r="M1420" s="366"/>
    </row>
    <row r="1421" spans="1:13">
      <c r="A1421" s="132"/>
      <c r="B1421" s="361" t="s">
        <v>41</v>
      </c>
      <c r="C1421" s="368"/>
      <c r="D1421" s="368"/>
      <c r="E1421" s="368"/>
      <c r="F1421" s="59"/>
      <c r="G1421" s="361" t="s">
        <v>41</v>
      </c>
      <c r="H1421" s="380"/>
      <c r="I1421" s="380"/>
      <c r="J1421" s="366"/>
      <c r="K1421" s="366"/>
      <c r="L1421" s="366"/>
      <c r="M1421" s="366"/>
    </row>
    <row r="1422" spans="1:13">
      <c r="A1422" s="132"/>
      <c r="B1422" s="361" t="s">
        <v>269</v>
      </c>
      <c r="C1422" s="368"/>
      <c r="D1422" s="368"/>
      <c r="E1422" s="368"/>
      <c r="F1422" s="59"/>
      <c r="G1422" s="361" t="s">
        <v>269</v>
      </c>
      <c r="H1422" s="380"/>
      <c r="I1422" s="380"/>
      <c r="J1422" s="366"/>
      <c r="K1422" s="366"/>
      <c r="L1422" s="366"/>
      <c r="M1422" s="366"/>
    </row>
    <row r="1423" spans="1:13">
      <c r="A1423" s="132"/>
      <c r="B1423" s="361" t="s">
        <v>42</v>
      </c>
      <c r="C1423" s="368"/>
      <c r="D1423" s="368"/>
      <c r="E1423" s="368"/>
      <c r="F1423" s="59"/>
      <c r="G1423" s="361" t="s">
        <v>42</v>
      </c>
      <c r="H1423" s="380"/>
      <c r="I1423" s="380"/>
      <c r="J1423" s="366"/>
      <c r="K1423" s="366"/>
      <c r="L1423" s="366"/>
      <c r="M1423" s="366"/>
    </row>
    <row r="1424" spans="1:13">
      <c r="A1424" s="132"/>
      <c r="B1424" s="361" t="s">
        <v>43</v>
      </c>
      <c r="C1424" s="362"/>
      <c r="D1424" s="362"/>
      <c r="E1424" s="362"/>
      <c r="F1424" s="59"/>
      <c r="G1424" s="361" t="s">
        <v>43</v>
      </c>
      <c r="H1424" s="380"/>
      <c r="I1424" s="380"/>
      <c r="J1424" s="366"/>
      <c r="K1424" s="366"/>
      <c r="L1424" s="366"/>
      <c r="M1424" s="366"/>
    </row>
    <row r="1425" spans="1:13">
      <c r="A1425" s="132"/>
      <c r="B1425" s="361" t="s">
        <v>44</v>
      </c>
      <c r="C1425" s="368"/>
      <c r="D1425" s="368"/>
      <c r="E1425" s="368"/>
      <c r="F1425" s="59"/>
      <c r="G1425" s="361" t="s">
        <v>44</v>
      </c>
      <c r="H1425" s="380"/>
      <c r="I1425" s="380"/>
      <c r="J1425" s="366"/>
      <c r="K1425" s="366"/>
      <c r="L1425" s="366"/>
      <c r="M1425" s="366"/>
    </row>
    <row r="1426" spans="1:13"/>
    <row r="1427" spans="1:13" ht="15" customHeight="1">
      <c r="A1427" s="129"/>
      <c r="B1427" s="372" t="s">
        <v>647</v>
      </c>
      <c r="C1427" s="371" t="s">
        <v>571</v>
      </c>
      <c r="D1427" s="370"/>
      <c r="F1427" s="130"/>
      <c r="G1427" s="130"/>
      <c r="H1427" s="130"/>
      <c r="I1427" s="130"/>
      <c r="J1427" s="130"/>
      <c r="K1427" s="130"/>
      <c r="L1427" s="130"/>
      <c r="M1427" s="130"/>
    </row>
    <row r="1428" spans="1:13" ht="15.75">
      <c r="A1428" s="129"/>
      <c r="B1428" s="372"/>
      <c r="C1428" s="371" t="s">
        <v>573</v>
      </c>
      <c r="D1428" s="366" t="s">
        <v>540</v>
      </c>
      <c r="E1428" s="127" t="str">
        <f>IF(LEN(D1428)&gt;0,LEFT(D1428,3),"")</f>
        <v>BT3</v>
      </c>
      <c r="F1428" s="441" t="str">
        <f>IF(E1428="BT5","Llenar solo el Formato 1",IF(E1428="BT7","Llenar solo el Formato 1",IF(E1428="BT6","Llenar solo el Formato 2",IF(E1428="BT4","Llenar solo el Formato 2","Llenar solo el Formato 3"))))</f>
        <v>Llenar solo el Formato 3</v>
      </c>
      <c r="G1428" s="441"/>
      <c r="H1428" s="130"/>
      <c r="I1428" s="130"/>
      <c r="J1428" s="130"/>
      <c r="K1428" s="130"/>
      <c r="L1428" s="130"/>
      <c r="M1428" s="130"/>
    </row>
    <row r="1429" spans="1:13" ht="15.75">
      <c r="A1429" s="129"/>
      <c r="B1429" s="357" t="s">
        <v>436</v>
      </c>
      <c r="C1429" s="130"/>
      <c r="D1429" s="130"/>
      <c r="E1429" s="130"/>
      <c r="F1429" s="130"/>
      <c r="G1429" s="357" t="s">
        <v>438</v>
      </c>
      <c r="H1429" s="130"/>
      <c r="I1429" s="130"/>
      <c r="J1429" s="130"/>
      <c r="K1429" s="130"/>
      <c r="L1429" s="130"/>
      <c r="M1429" s="130"/>
    </row>
    <row r="1430" spans="1:13">
      <c r="A1430" s="132"/>
      <c r="B1430" s="442" t="s">
        <v>268</v>
      </c>
      <c r="C1430" s="442" t="s">
        <v>439</v>
      </c>
      <c r="D1430" s="442"/>
      <c r="E1430" s="443" t="s">
        <v>564</v>
      </c>
      <c r="F1430" s="59"/>
      <c r="G1430" s="444" t="s">
        <v>268</v>
      </c>
      <c r="H1430" s="444" t="s">
        <v>265</v>
      </c>
      <c r="I1430" s="444"/>
      <c r="J1430" s="444" t="s">
        <v>267</v>
      </c>
      <c r="K1430" s="444"/>
      <c r="L1430" s="444"/>
      <c r="M1430" s="444"/>
    </row>
    <row r="1431" spans="1:13">
      <c r="A1431" s="132"/>
      <c r="B1431" s="442"/>
      <c r="C1431" s="442"/>
      <c r="D1431" s="442"/>
      <c r="E1431" s="443"/>
      <c r="F1431" s="59"/>
      <c r="G1431" s="444"/>
      <c r="H1431" s="444"/>
      <c r="I1431" s="444"/>
      <c r="J1431" s="444" t="s">
        <v>270</v>
      </c>
      <c r="K1431" s="444"/>
      <c r="L1431" s="444" t="s">
        <v>271</v>
      </c>
      <c r="M1431" s="444"/>
    </row>
    <row r="1432" spans="1:13" ht="45">
      <c r="A1432" s="132"/>
      <c r="B1432" s="442"/>
      <c r="C1432" s="381" t="s">
        <v>565</v>
      </c>
      <c r="D1432" s="381" t="s">
        <v>566</v>
      </c>
      <c r="E1432" s="443"/>
      <c r="F1432" s="59"/>
      <c r="G1432" s="444"/>
      <c r="H1432" s="379" t="s">
        <v>568</v>
      </c>
      <c r="I1432" s="379" t="s">
        <v>569</v>
      </c>
      <c r="J1432" s="379" t="s">
        <v>570</v>
      </c>
      <c r="K1432" s="379" t="s">
        <v>566</v>
      </c>
      <c r="L1432" s="379" t="s">
        <v>570</v>
      </c>
      <c r="M1432" s="379" t="s">
        <v>566</v>
      </c>
    </row>
    <row r="1433" spans="1:13">
      <c r="A1433" s="132"/>
      <c r="B1433" s="361" t="s">
        <v>34</v>
      </c>
      <c r="C1433" s="362"/>
      <c r="D1433" s="362"/>
      <c r="E1433" s="362"/>
      <c r="F1433" s="59"/>
      <c r="G1433" s="361" t="s">
        <v>34</v>
      </c>
      <c r="H1433" s="380"/>
      <c r="I1433" s="380"/>
      <c r="J1433" s="364"/>
      <c r="K1433" s="364"/>
      <c r="L1433" s="364"/>
      <c r="M1433" s="364"/>
    </row>
    <row r="1434" spans="1:13">
      <c r="A1434" s="132"/>
      <c r="B1434" s="361" t="s">
        <v>35</v>
      </c>
      <c r="C1434" s="368"/>
      <c r="D1434" s="368"/>
      <c r="E1434" s="368"/>
      <c r="F1434" s="59"/>
      <c r="G1434" s="361" t="s">
        <v>35</v>
      </c>
      <c r="H1434" s="380"/>
      <c r="I1434" s="380"/>
      <c r="J1434" s="366"/>
      <c r="K1434" s="366"/>
      <c r="L1434" s="366"/>
      <c r="M1434" s="366"/>
    </row>
    <row r="1435" spans="1:13">
      <c r="A1435" s="132"/>
      <c r="B1435" s="361" t="s">
        <v>36</v>
      </c>
      <c r="C1435" s="368"/>
      <c r="D1435" s="368"/>
      <c r="E1435" s="368"/>
      <c r="F1435" s="59"/>
      <c r="G1435" s="361" t="s">
        <v>36</v>
      </c>
      <c r="H1435" s="380"/>
      <c r="I1435" s="380"/>
      <c r="J1435" s="366"/>
      <c r="K1435" s="366"/>
      <c r="L1435" s="366"/>
      <c r="M1435" s="366"/>
    </row>
    <row r="1436" spans="1:13">
      <c r="A1436" s="132"/>
      <c r="B1436" s="361" t="s">
        <v>37</v>
      </c>
      <c r="C1436" s="368"/>
      <c r="D1436" s="368"/>
      <c r="E1436" s="368"/>
      <c r="F1436" s="59"/>
      <c r="G1436" s="361" t="s">
        <v>37</v>
      </c>
      <c r="H1436" s="380"/>
      <c r="I1436" s="380"/>
      <c r="J1436" s="366"/>
      <c r="K1436" s="366"/>
      <c r="L1436" s="366"/>
      <c r="M1436" s="366"/>
    </row>
    <row r="1437" spans="1:13">
      <c r="A1437" s="132"/>
      <c r="B1437" s="361" t="s">
        <v>38</v>
      </c>
      <c r="C1437" s="368"/>
      <c r="D1437" s="368"/>
      <c r="E1437" s="368"/>
      <c r="F1437" s="59"/>
      <c r="G1437" s="361" t="s">
        <v>38</v>
      </c>
      <c r="H1437" s="380"/>
      <c r="I1437" s="380"/>
      <c r="J1437" s="366"/>
      <c r="K1437" s="366"/>
      <c r="L1437" s="366"/>
      <c r="M1437" s="366"/>
    </row>
    <row r="1438" spans="1:13">
      <c r="A1438" s="132"/>
      <c r="B1438" s="361" t="s">
        <v>39</v>
      </c>
      <c r="C1438" s="362"/>
      <c r="D1438" s="362"/>
      <c r="E1438" s="362"/>
      <c r="F1438" s="59"/>
      <c r="G1438" s="361" t="s">
        <v>39</v>
      </c>
      <c r="H1438" s="380"/>
      <c r="I1438" s="380"/>
      <c r="J1438" s="366"/>
      <c r="K1438" s="366"/>
      <c r="L1438" s="366"/>
      <c r="M1438" s="366"/>
    </row>
    <row r="1439" spans="1:13">
      <c r="A1439" s="132"/>
      <c r="B1439" s="361" t="s">
        <v>40</v>
      </c>
      <c r="C1439" s="368"/>
      <c r="D1439" s="368"/>
      <c r="E1439" s="368"/>
      <c r="F1439" s="59"/>
      <c r="G1439" s="361" t="s">
        <v>40</v>
      </c>
      <c r="H1439" s="380"/>
      <c r="I1439" s="380"/>
      <c r="J1439" s="366"/>
      <c r="K1439" s="366"/>
      <c r="L1439" s="366"/>
      <c r="M1439" s="366"/>
    </row>
    <row r="1440" spans="1:13">
      <c r="A1440" s="132"/>
      <c r="B1440" s="361" t="s">
        <v>41</v>
      </c>
      <c r="C1440" s="368"/>
      <c r="D1440" s="368"/>
      <c r="E1440" s="368"/>
      <c r="F1440" s="59"/>
      <c r="G1440" s="361" t="s">
        <v>41</v>
      </c>
      <c r="H1440" s="380"/>
      <c r="I1440" s="380"/>
      <c r="J1440" s="366"/>
      <c r="K1440" s="366"/>
      <c r="L1440" s="366"/>
      <c r="M1440" s="366"/>
    </row>
    <row r="1441" spans="1:13">
      <c r="A1441" s="132"/>
      <c r="B1441" s="361" t="s">
        <v>269</v>
      </c>
      <c r="C1441" s="368"/>
      <c r="D1441" s="368"/>
      <c r="E1441" s="368"/>
      <c r="F1441" s="59"/>
      <c r="G1441" s="361" t="s">
        <v>269</v>
      </c>
      <c r="H1441" s="380"/>
      <c r="I1441" s="380"/>
      <c r="J1441" s="366"/>
      <c r="K1441" s="366"/>
      <c r="L1441" s="366"/>
      <c r="M1441" s="366"/>
    </row>
    <row r="1442" spans="1:13">
      <c r="A1442" s="132"/>
      <c r="B1442" s="361" t="s">
        <v>42</v>
      </c>
      <c r="C1442" s="368"/>
      <c r="D1442" s="368"/>
      <c r="E1442" s="368"/>
      <c r="F1442" s="59"/>
      <c r="G1442" s="361" t="s">
        <v>42</v>
      </c>
      <c r="H1442" s="380"/>
      <c r="I1442" s="380"/>
      <c r="J1442" s="366"/>
      <c r="K1442" s="366"/>
      <c r="L1442" s="366"/>
      <c r="M1442" s="366"/>
    </row>
    <row r="1443" spans="1:13">
      <c r="A1443" s="132"/>
      <c r="B1443" s="361" t="s">
        <v>43</v>
      </c>
      <c r="C1443" s="362"/>
      <c r="D1443" s="362"/>
      <c r="E1443" s="362"/>
      <c r="F1443" s="59"/>
      <c r="G1443" s="361" t="s">
        <v>43</v>
      </c>
      <c r="H1443" s="380"/>
      <c r="I1443" s="380"/>
      <c r="J1443" s="366"/>
      <c r="K1443" s="366"/>
      <c r="L1443" s="366"/>
      <c r="M1443" s="366"/>
    </row>
    <row r="1444" spans="1:13">
      <c r="A1444" s="132"/>
      <c r="B1444" s="361" t="s">
        <v>44</v>
      </c>
      <c r="C1444" s="368"/>
      <c r="D1444" s="368"/>
      <c r="E1444" s="368"/>
      <c r="F1444" s="59"/>
      <c r="G1444" s="361" t="s">
        <v>44</v>
      </c>
      <c r="H1444" s="380"/>
      <c r="I1444" s="380"/>
      <c r="J1444" s="366"/>
      <c r="K1444" s="366"/>
      <c r="L1444" s="366"/>
      <c r="M1444" s="366"/>
    </row>
    <row r="1445" spans="1:13"/>
    <row r="1446" spans="1:13" ht="15" customHeight="1">
      <c r="A1446" s="129"/>
      <c r="B1446" s="372" t="s">
        <v>648</v>
      </c>
      <c r="C1446" s="371" t="s">
        <v>571</v>
      </c>
      <c r="D1446" s="370"/>
      <c r="F1446" s="130"/>
      <c r="G1446" s="130"/>
      <c r="H1446" s="130"/>
      <c r="I1446" s="130"/>
      <c r="J1446" s="130"/>
      <c r="K1446" s="130"/>
      <c r="L1446" s="130"/>
      <c r="M1446" s="130"/>
    </row>
    <row r="1447" spans="1:13" ht="15.75">
      <c r="A1447" s="129"/>
      <c r="B1447" s="372"/>
      <c r="C1447" s="371" t="s">
        <v>573</v>
      </c>
      <c r="D1447" s="366" t="s">
        <v>540</v>
      </c>
      <c r="E1447" s="127" t="str">
        <f>IF(LEN(D1447)&gt;0,LEFT(D1447,3),"")</f>
        <v>BT3</v>
      </c>
      <c r="F1447" s="441" t="str">
        <f>IF(E1447="BT5","Llenar solo el Formato 1",IF(E1447="BT7","Llenar solo el Formato 1",IF(E1447="BT6","Llenar solo el Formato 2",IF(E1447="BT4","Llenar solo el Formato 2","Llenar solo el Formato 3"))))</f>
        <v>Llenar solo el Formato 3</v>
      </c>
      <c r="G1447" s="441"/>
      <c r="H1447" s="130"/>
      <c r="I1447" s="130"/>
      <c r="J1447" s="130"/>
      <c r="K1447" s="130"/>
      <c r="L1447" s="130"/>
      <c r="M1447" s="130"/>
    </row>
    <row r="1448" spans="1:13" ht="15.75">
      <c r="A1448" s="129"/>
      <c r="B1448" s="357" t="s">
        <v>436</v>
      </c>
      <c r="C1448" s="130"/>
      <c r="D1448" s="130"/>
      <c r="E1448" s="130"/>
      <c r="F1448" s="130"/>
      <c r="G1448" s="357" t="s">
        <v>438</v>
      </c>
      <c r="H1448" s="130"/>
      <c r="I1448" s="130"/>
      <c r="J1448" s="130"/>
      <c r="K1448" s="130"/>
      <c r="L1448" s="130"/>
      <c r="M1448" s="130"/>
    </row>
    <row r="1449" spans="1:13">
      <c r="A1449" s="132"/>
      <c r="B1449" s="442" t="s">
        <v>268</v>
      </c>
      <c r="C1449" s="442" t="s">
        <v>439</v>
      </c>
      <c r="D1449" s="442"/>
      <c r="E1449" s="443" t="s">
        <v>564</v>
      </c>
      <c r="F1449" s="59"/>
      <c r="G1449" s="444" t="s">
        <v>268</v>
      </c>
      <c r="H1449" s="444" t="s">
        <v>265</v>
      </c>
      <c r="I1449" s="444"/>
      <c r="J1449" s="444" t="s">
        <v>267</v>
      </c>
      <c r="K1449" s="444"/>
      <c r="L1449" s="444"/>
      <c r="M1449" s="444"/>
    </row>
    <row r="1450" spans="1:13">
      <c r="A1450" s="132"/>
      <c r="B1450" s="442"/>
      <c r="C1450" s="442"/>
      <c r="D1450" s="442"/>
      <c r="E1450" s="443"/>
      <c r="F1450" s="59"/>
      <c r="G1450" s="444"/>
      <c r="H1450" s="444"/>
      <c r="I1450" s="444"/>
      <c r="J1450" s="444" t="s">
        <v>270</v>
      </c>
      <c r="K1450" s="444"/>
      <c r="L1450" s="444" t="s">
        <v>271</v>
      </c>
      <c r="M1450" s="444"/>
    </row>
    <row r="1451" spans="1:13" ht="45">
      <c r="A1451" s="132"/>
      <c r="B1451" s="442"/>
      <c r="C1451" s="381" t="s">
        <v>565</v>
      </c>
      <c r="D1451" s="381" t="s">
        <v>566</v>
      </c>
      <c r="E1451" s="443"/>
      <c r="F1451" s="59"/>
      <c r="G1451" s="444"/>
      <c r="H1451" s="379" t="s">
        <v>568</v>
      </c>
      <c r="I1451" s="379" t="s">
        <v>569</v>
      </c>
      <c r="J1451" s="379" t="s">
        <v>570</v>
      </c>
      <c r="K1451" s="379" t="s">
        <v>566</v>
      </c>
      <c r="L1451" s="379" t="s">
        <v>570</v>
      </c>
      <c r="M1451" s="379" t="s">
        <v>566</v>
      </c>
    </row>
    <row r="1452" spans="1:13">
      <c r="A1452" s="132"/>
      <c r="B1452" s="361" t="s">
        <v>34</v>
      </c>
      <c r="C1452" s="362"/>
      <c r="D1452" s="362"/>
      <c r="E1452" s="362"/>
      <c r="F1452" s="59"/>
      <c r="G1452" s="361" t="s">
        <v>34</v>
      </c>
      <c r="H1452" s="380"/>
      <c r="I1452" s="380"/>
      <c r="J1452" s="364"/>
      <c r="K1452" s="364"/>
      <c r="L1452" s="364"/>
      <c r="M1452" s="364"/>
    </row>
    <row r="1453" spans="1:13">
      <c r="A1453" s="132"/>
      <c r="B1453" s="361" t="s">
        <v>35</v>
      </c>
      <c r="C1453" s="368"/>
      <c r="D1453" s="368"/>
      <c r="E1453" s="368"/>
      <c r="F1453" s="59"/>
      <c r="G1453" s="361" t="s">
        <v>35</v>
      </c>
      <c r="H1453" s="380"/>
      <c r="I1453" s="380"/>
      <c r="J1453" s="366"/>
      <c r="K1453" s="366"/>
      <c r="L1453" s="366"/>
      <c r="M1453" s="366"/>
    </row>
    <row r="1454" spans="1:13">
      <c r="A1454" s="132"/>
      <c r="B1454" s="361" t="s">
        <v>36</v>
      </c>
      <c r="C1454" s="368"/>
      <c r="D1454" s="368"/>
      <c r="E1454" s="368"/>
      <c r="F1454" s="59"/>
      <c r="G1454" s="361" t="s">
        <v>36</v>
      </c>
      <c r="H1454" s="380"/>
      <c r="I1454" s="380"/>
      <c r="J1454" s="366"/>
      <c r="K1454" s="366"/>
      <c r="L1454" s="366"/>
      <c r="M1454" s="366"/>
    </row>
    <row r="1455" spans="1:13">
      <c r="A1455" s="132"/>
      <c r="B1455" s="361" t="s">
        <v>37</v>
      </c>
      <c r="C1455" s="368"/>
      <c r="D1455" s="368"/>
      <c r="E1455" s="368"/>
      <c r="F1455" s="59"/>
      <c r="G1455" s="361" t="s">
        <v>37</v>
      </c>
      <c r="H1455" s="380"/>
      <c r="I1455" s="380"/>
      <c r="J1455" s="366"/>
      <c r="K1455" s="366"/>
      <c r="L1455" s="366"/>
      <c r="M1455" s="366"/>
    </row>
    <row r="1456" spans="1:13">
      <c r="A1456" s="132"/>
      <c r="B1456" s="361" t="s">
        <v>38</v>
      </c>
      <c r="C1456" s="368"/>
      <c r="D1456" s="368"/>
      <c r="E1456" s="368"/>
      <c r="F1456" s="59"/>
      <c r="G1456" s="361" t="s">
        <v>38</v>
      </c>
      <c r="H1456" s="380"/>
      <c r="I1456" s="380"/>
      <c r="J1456" s="366"/>
      <c r="K1456" s="366"/>
      <c r="L1456" s="366"/>
      <c r="M1456" s="366"/>
    </row>
    <row r="1457" spans="1:13">
      <c r="A1457" s="132"/>
      <c r="B1457" s="361" t="s">
        <v>39</v>
      </c>
      <c r="C1457" s="362"/>
      <c r="D1457" s="362"/>
      <c r="E1457" s="362"/>
      <c r="F1457" s="59"/>
      <c r="G1457" s="361" t="s">
        <v>39</v>
      </c>
      <c r="H1457" s="380"/>
      <c r="I1457" s="380"/>
      <c r="J1457" s="366"/>
      <c r="K1457" s="366"/>
      <c r="L1457" s="366"/>
      <c r="M1457" s="366"/>
    </row>
    <row r="1458" spans="1:13">
      <c r="A1458" s="132"/>
      <c r="B1458" s="361" t="s">
        <v>40</v>
      </c>
      <c r="C1458" s="368"/>
      <c r="D1458" s="368"/>
      <c r="E1458" s="368"/>
      <c r="F1458" s="59"/>
      <c r="G1458" s="361" t="s">
        <v>40</v>
      </c>
      <c r="H1458" s="380"/>
      <c r="I1458" s="380"/>
      <c r="J1458" s="366"/>
      <c r="K1458" s="366"/>
      <c r="L1458" s="366"/>
      <c r="M1458" s="366"/>
    </row>
    <row r="1459" spans="1:13">
      <c r="A1459" s="132"/>
      <c r="B1459" s="361" t="s">
        <v>41</v>
      </c>
      <c r="C1459" s="368"/>
      <c r="D1459" s="368"/>
      <c r="E1459" s="368"/>
      <c r="F1459" s="59"/>
      <c r="G1459" s="361" t="s">
        <v>41</v>
      </c>
      <c r="H1459" s="380"/>
      <c r="I1459" s="380"/>
      <c r="J1459" s="366"/>
      <c r="K1459" s="366"/>
      <c r="L1459" s="366"/>
      <c r="M1459" s="366"/>
    </row>
    <row r="1460" spans="1:13">
      <c r="A1460" s="132"/>
      <c r="B1460" s="361" t="s">
        <v>269</v>
      </c>
      <c r="C1460" s="368"/>
      <c r="D1460" s="368"/>
      <c r="E1460" s="368"/>
      <c r="F1460" s="59"/>
      <c r="G1460" s="361" t="s">
        <v>269</v>
      </c>
      <c r="H1460" s="380"/>
      <c r="I1460" s="380"/>
      <c r="J1460" s="366"/>
      <c r="K1460" s="366"/>
      <c r="L1460" s="366"/>
      <c r="M1460" s="366"/>
    </row>
    <row r="1461" spans="1:13">
      <c r="A1461" s="132"/>
      <c r="B1461" s="361" t="s">
        <v>42</v>
      </c>
      <c r="C1461" s="368"/>
      <c r="D1461" s="368"/>
      <c r="E1461" s="368"/>
      <c r="F1461" s="59"/>
      <c r="G1461" s="361" t="s">
        <v>42</v>
      </c>
      <c r="H1461" s="380"/>
      <c r="I1461" s="380"/>
      <c r="J1461" s="366"/>
      <c r="K1461" s="366"/>
      <c r="L1461" s="366"/>
      <c r="M1461" s="366"/>
    </row>
    <row r="1462" spans="1:13">
      <c r="A1462" s="132"/>
      <c r="B1462" s="361" t="s">
        <v>43</v>
      </c>
      <c r="C1462" s="362"/>
      <c r="D1462" s="362"/>
      <c r="E1462" s="362"/>
      <c r="F1462" s="59"/>
      <c r="G1462" s="361" t="s">
        <v>43</v>
      </c>
      <c r="H1462" s="380"/>
      <c r="I1462" s="380"/>
      <c r="J1462" s="366"/>
      <c r="K1462" s="366"/>
      <c r="L1462" s="366"/>
      <c r="M1462" s="366"/>
    </row>
    <row r="1463" spans="1:13">
      <c r="A1463" s="132"/>
      <c r="B1463" s="361" t="s">
        <v>44</v>
      </c>
      <c r="C1463" s="368"/>
      <c r="D1463" s="368"/>
      <c r="E1463" s="368"/>
      <c r="F1463" s="59"/>
      <c r="G1463" s="361" t="s">
        <v>44</v>
      </c>
      <c r="H1463" s="380"/>
      <c r="I1463" s="380"/>
      <c r="J1463" s="366"/>
      <c r="K1463" s="366"/>
      <c r="L1463" s="366"/>
      <c r="M1463" s="366"/>
    </row>
    <row r="1464" spans="1:13"/>
    <row r="1465" spans="1:13" ht="15" customHeight="1">
      <c r="A1465" s="129"/>
      <c r="B1465" s="372" t="s">
        <v>649</v>
      </c>
      <c r="C1465" s="371" t="s">
        <v>571</v>
      </c>
      <c r="D1465" s="370"/>
      <c r="F1465" s="130"/>
      <c r="G1465" s="130"/>
      <c r="H1465" s="130"/>
      <c r="I1465" s="130"/>
      <c r="J1465" s="130"/>
      <c r="K1465" s="130"/>
      <c r="L1465" s="130"/>
      <c r="M1465" s="130"/>
    </row>
    <row r="1466" spans="1:13" ht="15.75">
      <c r="A1466" s="129"/>
      <c r="B1466" s="372"/>
      <c r="C1466" s="371" t="s">
        <v>573</v>
      </c>
      <c r="D1466" s="366" t="s">
        <v>540</v>
      </c>
      <c r="E1466" s="127" t="str">
        <f>IF(LEN(D1466)&gt;0,LEFT(D1466,3),"")</f>
        <v>BT3</v>
      </c>
      <c r="F1466" s="441" t="str">
        <f>IF(E1466="BT5","Llenar solo el Formato 1",IF(E1466="BT7","Llenar solo el Formato 1",IF(E1466="BT6","Llenar solo el Formato 2",IF(E1466="BT4","Llenar solo el Formato 2","Llenar solo el Formato 3"))))</f>
        <v>Llenar solo el Formato 3</v>
      </c>
      <c r="G1466" s="441"/>
      <c r="H1466" s="130"/>
      <c r="I1466" s="130"/>
      <c r="J1466" s="130"/>
      <c r="K1466" s="130"/>
      <c r="L1466" s="130"/>
      <c r="M1466" s="130"/>
    </row>
    <row r="1467" spans="1:13" ht="15.75">
      <c r="A1467" s="129"/>
      <c r="B1467" s="357" t="s">
        <v>436</v>
      </c>
      <c r="C1467" s="130"/>
      <c r="D1467" s="130"/>
      <c r="E1467" s="130"/>
      <c r="F1467" s="130"/>
      <c r="G1467" s="357" t="s">
        <v>438</v>
      </c>
      <c r="H1467" s="130"/>
      <c r="I1467" s="130"/>
      <c r="J1467" s="130"/>
      <c r="K1467" s="130"/>
      <c r="L1467" s="130"/>
      <c r="M1467" s="130"/>
    </row>
    <row r="1468" spans="1:13">
      <c r="A1468" s="132"/>
      <c r="B1468" s="442" t="s">
        <v>268</v>
      </c>
      <c r="C1468" s="442" t="s">
        <v>439</v>
      </c>
      <c r="D1468" s="442"/>
      <c r="E1468" s="443" t="s">
        <v>564</v>
      </c>
      <c r="F1468" s="59"/>
      <c r="G1468" s="444" t="s">
        <v>268</v>
      </c>
      <c r="H1468" s="444" t="s">
        <v>265</v>
      </c>
      <c r="I1468" s="444"/>
      <c r="J1468" s="444" t="s">
        <v>267</v>
      </c>
      <c r="K1468" s="444"/>
      <c r="L1468" s="444"/>
      <c r="M1468" s="444"/>
    </row>
    <row r="1469" spans="1:13">
      <c r="A1469" s="132"/>
      <c r="B1469" s="442"/>
      <c r="C1469" s="442"/>
      <c r="D1469" s="442"/>
      <c r="E1469" s="443"/>
      <c r="F1469" s="59"/>
      <c r="G1469" s="444"/>
      <c r="H1469" s="444"/>
      <c r="I1469" s="444"/>
      <c r="J1469" s="444" t="s">
        <v>270</v>
      </c>
      <c r="K1469" s="444"/>
      <c r="L1469" s="444" t="s">
        <v>271</v>
      </c>
      <c r="M1469" s="444"/>
    </row>
    <row r="1470" spans="1:13" ht="45">
      <c r="A1470" s="132"/>
      <c r="B1470" s="442"/>
      <c r="C1470" s="381" t="s">
        <v>565</v>
      </c>
      <c r="D1470" s="381" t="s">
        <v>566</v>
      </c>
      <c r="E1470" s="443"/>
      <c r="F1470" s="59"/>
      <c r="G1470" s="444"/>
      <c r="H1470" s="379" t="s">
        <v>568</v>
      </c>
      <c r="I1470" s="379" t="s">
        <v>569</v>
      </c>
      <c r="J1470" s="379" t="s">
        <v>570</v>
      </c>
      <c r="K1470" s="379" t="s">
        <v>566</v>
      </c>
      <c r="L1470" s="379" t="s">
        <v>570</v>
      </c>
      <c r="M1470" s="379" t="s">
        <v>566</v>
      </c>
    </row>
    <row r="1471" spans="1:13">
      <c r="A1471" s="132"/>
      <c r="B1471" s="361" t="s">
        <v>34</v>
      </c>
      <c r="C1471" s="362"/>
      <c r="D1471" s="362"/>
      <c r="E1471" s="362"/>
      <c r="F1471" s="59"/>
      <c r="G1471" s="361" t="s">
        <v>34</v>
      </c>
      <c r="H1471" s="380"/>
      <c r="I1471" s="380"/>
      <c r="J1471" s="364"/>
      <c r="K1471" s="364"/>
      <c r="L1471" s="364"/>
      <c r="M1471" s="364"/>
    </row>
    <row r="1472" spans="1:13">
      <c r="A1472" s="132"/>
      <c r="B1472" s="361" t="s">
        <v>35</v>
      </c>
      <c r="C1472" s="368"/>
      <c r="D1472" s="368"/>
      <c r="E1472" s="368"/>
      <c r="F1472" s="59"/>
      <c r="G1472" s="361" t="s">
        <v>35</v>
      </c>
      <c r="H1472" s="380"/>
      <c r="I1472" s="380"/>
      <c r="J1472" s="366"/>
      <c r="K1472" s="366"/>
      <c r="L1472" s="366"/>
      <c r="M1472" s="366"/>
    </row>
    <row r="1473" spans="1:13">
      <c r="A1473" s="132"/>
      <c r="B1473" s="361" t="s">
        <v>36</v>
      </c>
      <c r="C1473" s="368"/>
      <c r="D1473" s="368"/>
      <c r="E1473" s="368"/>
      <c r="F1473" s="59"/>
      <c r="G1473" s="361" t="s">
        <v>36</v>
      </c>
      <c r="H1473" s="380"/>
      <c r="I1473" s="380"/>
      <c r="J1473" s="366"/>
      <c r="K1473" s="366"/>
      <c r="L1473" s="366"/>
      <c r="M1473" s="366"/>
    </row>
    <row r="1474" spans="1:13">
      <c r="A1474" s="132"/>
      <c r="B1474" s="361" t="s">
        <v>37</v>
      </c>
      <c r="C1474" s="368"/>
      <c r="D1474" s="368"/>
      <c r="E1474" s="368"/>
      <c r="F1474" s="59"/>
      <c r="G1474" s="361" t="s">
        <v>37</v>
      </c>
      <c r="H1474" s="380"/>
      <c r="I1474" s="380"/>
      <c r="J1474" s="366"/>
      <c r="K1474" s="366"/>
      <c r="L1474" s="366"/>
      <c r="M1474" s="366"/>
    </row>
    <row r="1475" spans="1:13">
      <c r="A1475" s="132"/>
      <c r="B1475" s="361" t="s">
        <v>38</v>
      </c>
      <c r="C1475" s="368"/>
      <c r="D1475" s="368"/>
      <c r="E1475" s="368"/>
      <c r="F1475" s="59"/>
      <c r="G1475" s="361" t="s">
        <v>38</v>
      </c>
      <c r="H1475" s="380"/>
      <c r="I1475" s="380"/>
      <c r="J1475" s="366"/>
      <c r="K1475" s="366"/>
      <c r="L1475" s="366"/>
      <c r="M1475" s="366"/>
    </row>
    <row r="1476" spans="1:13">
      <c r="A1476" s="132"/>
      <c r="B1476" s="361" t="s">
        <v>39</v>
      </c>
      <c r="C1476" s="362"/>
      <c r="D1476" s="362"/>
      <c r="E1476" s="362"/>
      <c r="F1476" s="59"/>
      <c r="G1476" s="361" t="s">
        <v>39</v>
      </c>
      <c r="H1476" s="380"/>
      <c r="I1476" s="380"/>
      <c r="J1476" s="366"/>
      <c r="K1476" s="366"/>
      <c r="L1476" s="366"/>
      <c r="M1476" s="366"/>
    </row>
    <row r="1477" spans="1:13">
      <c r="A1477" s="132"/>
      <c r="B1477" s="361" t="s">
        <v>40</v>
      </c>
      <c r="C1477" s="368"/>
      <c r="D1477" s="368"/>
      <c r="E1477" s="368"/>
      <c r="F1477" s="59"/>
      <c r="G1477" s="361" t="s">
        <v>40</v>
      </c>
      <c r="H1477" s="380"/>
      <c r="I1477" s="380"/>
      <c r="J1477" s="366"/>
      <c r="K1477" s="366"/>
      <c r="L1477" s="366"/>
      <c r="M1477" s="366"/>
    </row>
    <row r="1478" spans="1:13">
      <c r="A1478" s="132"/>
      <c r="B1478" s="361" t="s">
        <v>41</v>
      </c>
      <c r="C1478" s="368"/>
      <c r="D1478" s="368"/>
      <c r="E1478" s="368"/>
      <c r="F1478" s="59"/>
      <c r="G1478" s="361" t="s">
        <v>41</v>
      </c>
      <c r="H1478" s="380"/>
      <c r="I1478" s="380"/>
      <c r="J1478" s="366"/>
      <c r="K1478" s="366"/>
      <c r="L1478" s="366"/>
      <c r="M1478" s="366"/>
    </row>
    <row r="1479" spans="1:13">
      <c r="A1479" s="132"/>
      <c r="B1479" s="361" t="s">
        <v>269</v>
      </c>
      <c r="C1479" s="368"/>
      <c r="D1479" s="368"/>
      <c r="E1479" s="368"/>
      <c r="F1479" s="59"/>
      <c r="G1479" s="361" t="s">
        <v>269</v>
      </c>
      <c r="H1479" s="380"/>
      <c r="I1479" s="380"/>
      <c r="J1479" s="366"/>
      <c r="K1479" s="366"/>
      <c r="L1479" s="366"/>
      <c r="M1479" s="366"/>
    </row>
    <row r="1480" spans="1:13">
      <c r="A1480" s="132"/>
      <c r="B1480" s="361" t="s">
        <v>42</v>
      </c>
      <c r="C1480" s="368"/>
      <c r="D1480" s="368"/>
      <c r="E1480" s="368"/>
      <c r="F1480" s="59"/>
      <c r="G1480" s="361" t="s">
        <v>42</v>
      </c>
      <c r="H1480" s="380"/>
      <c r="I1480" s="380"/>
      <c r="J1480" s="366"/>
      <c r="K1480" s="366"/>
      <c r="L1480" s="366"/>
      <c r="M1480" s="366"/>
    </row>
    <row r="1481" spans="1:13">
      <c r="A1481" s="132"/>
      <c r="B1481" s="361" t="s">
        <v>43</v>
      </c>
      <c r="C1481" s="362"/>
      <c r="D1481" s="362"/>
      <c r="E1481" s="362"/>
      <c r="F1481" s="59"/>
      <c r="G1481" s="361" t="s">
        <v>43</v>
      </c>
      <c r="H1481" s="380"/>
      <c r="I1481" s="380"/>
      <c r="J1481" s="366"/>
      <c r="K1481" s="366"/>
      <c r="L1481" s="366"/>
      <c r="M1481" s="366"/>
    </row>
    <row r="1482" spans="1:13">
      <c r="A1482" s="132"/>
      <c r="B1482" s="361" t="s">
        <v>44</v>
      </c>
      <c r="C1482" s="368"/>
      <c r="D1482" s="368"/>
      <c r="E1482" s="368"/>
      <c r="F1482" s="59"/>
      <c r="G1482" s="361" t="s">
        <v>44</v>
      </c>
      <c r="H1482" s="380"/>
      <c r="I1482" s="380"/>
      <c r="J1482" s="366"/>
      <c r="K1482" s="366"/>
      <c r="L1482" s="366"/>
      <c r="M1482" s="366"/>
    </row>
    <row r="1483" spans="1:13"/>
    <row r="1484" spans="1:13" ht="15" customHeight="1">
      <c r="A1484" s="129"/>
      <c r="B1484" s="372" t="s">
        <v>650</v>
      </c>
      <c r="C1484" s="371" t="s">
        <v>571</v>
      </c>
      <c r="D1484" s="370"/>
      <c r="F1484" s="130"/>
      <c r="G1484" s="130"/>
      <c r="H1484" s="130"/>
      <c r="I1484" s="130"/>
      <c r="J1484" s="130"/>
      <c r="K1484" s="130"/>
      <c r="L1484" s="130"/>
      <c r="M1484" s="130"/>
    </row>
    <row r="1485" spans="1:13" ht="15.75">
      <c r="A1485" s="129"/>
      <c r="B1485" s="372"/>
      <c r="C1485" s="371" t="s">
        <v>573</v>
      </c>
      <c r="D1485" s="366" t="s">
        <v>540</v>
      </c>
      <c r="E1485" s="127" t="str">
        <f>IF(LEN(D1485)&gt;0,LEFT(D1485,3),"")</f>
        <v>BT3</v>
      </c>
      <c r="F1485" s="441" t="str">
        <f>IF(E1485="BT5","Llenar solo el Formato 1",IF(E1485="BT7","Llenar solo el Formato 1",IF(E1485="BT6","Llenar solo el Formato 2",IF(E1485="BT4","Llenar solo el Formato 2","Llenar solo el Formato 3"))))</f>
        <v>Llenar solo el Formato 3</v>
      </c>
      <c r="G1485" s="441"/>
      <c r="H1485" s="130"/>
      <c r="I1485" s="130"/>
      <c r="J1485" s="130"/>
      <c r="K1485" s="130"/>
      <c r="L1485" s="130"/>
      <c r="M1485" s="130"/>
    </row>
    <row r="1486" spans="1:13" ht="15.75">
      <c r="A1486" s="129"/>
      <c r="B1486" s="357" t="s">
        <v>436</v>
      </c>
      <c r="C1486" s="130"/>
      <c r="D1486" s="130"/>
      <c r="E1486" s="130"/>
      <c r="F1486" s="130"/>
      <c r="G1486" s="357" t="s">
        <v>438</v>
      </c>
      <c r="H1486" s="130"/>
      <c r="I1486" s="130"/>
      <c r="J1486" s="130"/>
      <c r="K1486" s="130"/>
      <c r="L1486" s="130"/>
      <c r="M1486" s="130"/>
    </row>
    <row r="1487" spans="1:13">
      <c r="A1487" s="132"/>
      <c r="B1487" s="442" t="s">
        <v>268</v>
      </c>
      <c r="C1487" s="442" t="s">
        <v>439</v>
      </c>
      <c r="D1487" s="442"/>
      <c r="E1487" s="443" t="s">
        <v>564</v>
      </c>
      <c r="F1487" s="59"/>
      <c r="G1487" s="444" t="s">
        <v>268</v>
      </c>
      <c r="H1487" s="444" t="s">
        <v>265</v>
      </c>
      <c r="I1487" s="444"/>
      <c r="J1487" s="444" t="s">
        <v>267</v>
      </c>
      <c r="K1487" s="444"/>
      <c r="L1487" s="444"/>
      <c r="M1487" s="444"/>
    </row>
    <row r="1488" spans="1:13">
      <c r="A1488" s="132"/>
      <c r="B1488" s="442"/>
      <c r="C1488" s="442"/>
      <c r="D1488" s="442"/>
      <c r="E1488" s="443"/>
      <c r="F1488" s="59"/>
      <c r="G1488" s="444"/>
      <c r="H1488" s="444"/>
      <c r="I1488" s="444"/>
      <c r="J1488" s="444" t="s">
        <v>270</v>
      </c>
      <c r="K1488" s="444"/>
      <c r="L1488" s="444" t="s">
        <v>271</v>
      </c>
      <c r="M1488" s="444"/>
    </row>
    <row r="1489" spans="1:13" ht="45">
      <c r="A1489" s="132"/>
      <c r="B1489" s="442"/>
      <c r="C1489" s="381" t="s">
        <v>565</v>
      </c>
      <c r="D1489" s="381" t="s">
        <v>566</v>
      </c>
      <c r="E1489" s="443"/>
      <c r="F1489" s="59"/>
      <c r="G1489" s="444"/>
      <c r="H1489" s="379" t="s">
        <v>568</v>
      </c>
      <c r="I1489" s="379" t="s">
        <v>569</v>
      </c>
      <c r="J1489" s="379" t="s">
        <v>570</v>
      </c>
      <c r="K1489" s="379" t="s">
        <v>566</v>
      </c>
      <c r="L1489" s="379" t="s">
        <v>570</v>
      </c>
      <c r="M1489" s="379" t="s">
        <v>566</v>
      </c>
    </row>
    <row r="1490" spans="1:13">
      <c r="A1490" s="132"/>
      <c r="B1490" s="361" t="s">
        <v>34</v>
      </c>
      <c r="C1490" s="362"/>
      <c r="D1490" s="362"/>
      <c r="E1490" s="362"/>
      <c r="F1490" s="59"/>
      <c r="G1490" s="361" t="s">
        <v>34</v>
      </c>
      <c r="H1490" s="380"/>
      <c r="I1490" s="380"/>
      <c r="J1490" s="364"/>
      <c r="K1490" s="364"/>
      <c r="L1490" s="364"/>
      <c r="M1490" s="364"/>
    </row>
    <row r="1491" spans="1:13">
      <c r="A1491" s="132"/>
      <c r="B1491" s="361" t="s">
        <v>35</v>
      </c>
      <c r="C1491" s="368"/>
      <c r="D1491" s="368"/>
      <c r="E1491" s="368"/>
      <c r="F1491" s="59"/>
      <c r="G1491" s="361" t="s">
        <v>35</v>
      </c>
      <c r="H1491" s="380"/>
      <c r="I1491" s="380"/>
      <c r="J1491" s="366"/>
      <c r="K1491" s="366"/>
      <c r="L1491" s="366"/>
      <c r="M1491" s="366"/>
    </row>
    <row r="1492" spans="1:13">
      <c r="A1492" s="132"/>
      <c r="B1492" s="361" t="s">
        <v>36</v>
      </c>
      <c r="C1492" s="368"/>
      <c r="D1492" s="368"/>
      <c r="E1492" s="368"/>
      <c r="F1492" s="59"/>
      <c r="G1492" s="361" t="s">
        <v>36</v>
      </c>
      <c r="H1492" s="380"/>
      <c r="I1492" s="380"/>
      <c r="J1492" s="366"/>
      <c r="K1492" s="366"/>
      <c r="L1492" s="366"/>
      <c r="M1492" s="366"/>
    </row>
    <row r="1493" spans="1:13">
      <c r="A1493" s="132"/>
      <c r="B1493" s="361" t="s">
        <v>37</v>
      </c>
      <c r="C1493" s="368"/>
      <c r="D1493" s="368"/>
      <c r="E1493" s="368"/>
      <c r="F1493" s="59"/>
      <c r="G1493" s="361" t="s">
        <v>37</v>
      </c>
      <c r="H1493" s="380"/>
      <c r="I1493" s="380"/>
      <c r="J1493" s="366"/>
      <c r="K1493" s="366"/>
      <c r="L1493" s="366"/>
      <c r="M1493" s="366"/>
    </row>
    <row r="1494" spans="1:13">
      <c r="A1494" s="132"/>
      <c r="B1494" s="361" t="s">
        <v>38</v>
      </c>
      <c r="C1494" s="368"/>
      <c r="D1494" s="368"/>
      <c r="E1494" s="368"/>
      <c r="F1494" s="59"/>
      <c r="G1494" s="361" t="s">
        <v>38</v>
      </c>
      <c r="H1494" s="380"/>
      <c r="I1494" s="380"/>
      <c r="J1494" s="366"/>
      <c r="K1494" s="366"/>
      <c r="L1494" s="366"/>
      <c r="M1494" s="366"/>
    </row>
    <row r="1495" spans="1:13">
      <c r="A1495" s="132"/>
      <c r="B1495" s="361" t="s">
        <v>39</v>
      </c>
      <c r="C1495" s="362"/>
      <c r="D1495" s="362"/>
      <c r="E1495" s="362"/>
      <c r="F1495" s="59"/>
      <c r="G1495" s="361" t="s">
        <v>39</v>
      </c>
      <c r="H1495" s="380"/>
      <c r="I1495" s="380"/>
      <c r="J1495" s="366"/>
      <c r="K1495" s="366"/>
      <c r="L1495" s="366"/>
      <c r="M1495" s="366"/>
    </row>
    <row r="1496" spans="1:13">
      <c r="A1496" s="132"/>
      <c r="B1496" s="361" t="s">
        <v>40</v>
      </c>
      <c r="C1496" s="368"/>
      <c r="D1496" s="368"/>
      <c r="E1496" s="368"/>
      <c r="F1496" s="59"/>
      <c r="G1496" s="361" t="s">
        <v>40</v>
      </c>
      <c r="H1496" s="380"/>
      <c r="I1496" s="380"/>
      <c r="J1496" s="366"/>
      <c r="K1496" s="366"/>
      <c r="L1496" s="366"/>
      <c r="M1496" s="366"/>
    </row>
    <row r="1497" spans="1:13">
      <c r="A1497" s="132"/>
      <c r="B1497" s="361" t="s">
        <v>41</v>
      </c>
      <c r="C1497" s="368"/>
      <c r="D1497" s="368"/>
      <c r="E1497" s="368"/>
      <c r="F1497" s="59"/>
      <c r="G1497" s="361" t="s">
        <v>41</v>
      </c>
      <c r="H1497" s="380"/>
      <c r="I1497" s="380"/>
      <c r="J1497" s="366"/>
      <c r="K1497" s="366"/>
      <c r="L1497" s="366"/>
      <c r="M1497" s="366"/>
    </row>
    <row r="1498" spans="1:13">
      <c r="A1498" s="132"/>
      <c r="B1498" s="361" t="s">
        <v>269</v>
      </c>
      <c r="C1498" s="368"/>
      <c r="D1498" s="368"/>
      <c r="E1498" s="368"/>
      <c r="F1498" s="59"/>
      <c r="G1498" s="361" t="s">
        <v>269</v>
      </c>
      <c r="H1498" s="380"/>
      <c r="I1498" s="380"/>
      <c r="J1498" s="366"/>
      <c r="K1498" s="366"/>
      <c r="L1498" s="366"/>
      <c r="M1498" s="366"/>
    </row>
    <row r="1499" spans="1:13">
      <c r="A1499" s="132"/>
      <c r="B1499" s="361" t="s">
        <v>42</v>
      </c>
      <c r="C1499" s="368"/>
      <c r="D1499" s="368"/>
      <c r="E1499" s="368"/>
      <c r="F1499" s="59"/>
      <c r="G1499" s="361" t="s">
        <v>42</v>
      </c>
      <c r="H1499" s="380"/>
      <c r="I1499" s="380"/>
      <c r="J1499" s="366"/>
      <c r="K1499" s="366"/>
      <c r="L1499" s="366"/>
      <c r="M1499" s="366"/>
    </row>
    <row r="1500" spans="1:13">
      <c r="A1500" s="132"/>
      <c r="B1500" s="361" t="s">
        <v>43</v>
      </c>
      <c r="C1500" s="362"/>
      <c r="D1500" s="362"/>
      <c r="E1500" s="362"/>
      <c r="F1500" s="59"/>
      <c r="G1500" s="361" t="s">
        <v>43</v>
      </c>
      <c r="H1500" s="380"/>
      <c r="I1500" s="380"/>
      <c r="J1500" s="366"/>
      <c r="K1500" s="366"/>
      <c r="L1500" s="366"/>
      <c r="M1500" s="366"/>
    </row>
    <row r="1501" spans="1:13">
      <c r="A1501" s="132"/>
      <c r="B1501" s="361" t="s">
        <v>44</v>
      </c>
      <c r="C1501" s="368"/>
      <c r="D1501" s="368"/>
      <c r="E1501" s="368"/>
      <c r="F1501" s="59"/>
      <c r="G1501" s="361" t="s">
        <v>44</v>
      </c>
      <c r="H1501" s="380"/>
      <c r="I1501" s="380"/>
      <c r="J1501" s="366"/>
      <c r="K1501" s="366"/>
      <c r="L1501" s="366"/>
      <c r="M1501" s="366"/>
    </row>
    <row r="1502" spans="1:13"/>
    <row r="1503" spans="1:13" ht="15" customHeight="1">
      <c r="A1503" s="129"/>
      <c r="B1503" s="372" t="s">
        <v>651</v>
      </c>
      <c r="C1503" s="371" t="s">
        <v>571</v>
      </c>
      <c r="D1503" s="370"/>
      <c r="F1503" s="130"/>
      <c r="G1503" s="130"/>
      <c r="H1503" s="130"/>
      <c r="I1503" s="130"/>
      <c r="J1503" s="130"/>
      <c r="K1503" s="130"/>
      <c r="L1503" s="130"/>
      <c r="M1503" s="130"/>
    </row>
    <row r="1504" spans="1:13" ht="15.75">
      <c r="A1504" s="129"/>
      <c r="B1504" s="372"/>
      <c r="C1504" s="371" t="s">
        <v>573</v>
      </c>
      <c r="D1504" s="366" t="s">
        <v>540</v>
      </c>
      <c r="E1504" s="127" t="str">
        <f>IF(LEN(D1504)&gt;0,LEFT(D1504,3),"")</f>
        <v>BT3</v>
      </c>
      <c r="F1504" s="441" t="str">
        <f>IF(E1504="BT5","Llenar solo el Formato 1",IF(E1504="BT7","Llenar solo el Formato 1",IF(E1504="BT6","Llenar solo el Formato 2",IF(E1504="BT4","Llenar solo el Formato 2","Llenar solo el Formato 3"))))</f>
        <v>Llenar solo el Formato 3</v>
      </c>
      <c r="G1504" s="441"/>
      <c r="H1504" s="130"/>
      <c r="I1504" s="130"/>
      <c r="J1504" s="130"/>
      <c r="K1504" s="130"/>
      <c r="L1504" s="130"/>
      <c r="M1504" s="130"/>
    </row>
    <row r="1505" spans="1:13" ht="15.75">
      <c r="A1505" s="129"/>
      <c r="B1505" s="357" t="s">
        <v>436</v>
      </c>
      <c r="C1505" s="130"/>
      <c r="D1505" s="130"/>
      <c r="E1505" s="130"/>
      <c r="F1505" s="130"/>
      <c r="G1505" s="357" t="s">
        <v>438</v>
      </c>
      <c r="H1505" s="130"/>
      <c r="I1505" s="130"/>
      <c r="J1505" s="130"/>
      <c r="K1505" s="130"/>
      <c r="L1505" s="130"/>
      <c r="M1505" s="130"/>
    </row>
    <row r="1506" spans="1:13">
      <c r="A1506" s="132"/>
      <c r="B1506" s="442" t="s">
        <v>268</v>
      </c>
      <c r="C1506" s="442" t="s">
        <v>439</v>
      </c>
      <c r="D1506" s="442"/>
      <c r="E1506" s="443" t="s">
        <v>564</v>
      </c>
      <c r="F1506" s="59"/>
      <c r="G1506" s="444" t="s">
        <v>268</v>
      </c>
      <c r="H1506" s="444" t="s">
        <v>265</v>
      </c>
      <c r="I1506" s="444"/>
      <c r="J1506" s="444" t="s">
        <v>267</v>
      </c>
      <c r="K1506" s="444"/>
      <c r="L1506" s="444"/>
      <c r="M1506" s="444"/>
    </row>
    <row r="1507" spans="1:13">
      <c r="A1507" s="132"/>
      <c r="B1507" s="442"/>
      <c r="C1507" s="442"/>
      <c r="D1507" s="442"/>
      <c r="E1507" s="443"/>
      <c r="F1507" s="59"/>
      <c r="G1507" s="444"/>
      <c r="H1507" s="444"/>
      <c r="I1507" s="444"/>
      <c r="J1507" s="444" t="s">
        <v>270</v>
      </c>
      <c r="K1507" s="444"/>
      <c r="L1507" s="444" t="s">
        <v>271</v>
      </c>
      <c r="M1507" s="444"/>
    </row>
    <row r="1508" spans="1:13" ht="45">
      <c r="A1508" s="132"/>
      <c r="B1508" s="442"/>
      <c r="C1508" s="381" t="s">
        <v>565</v>
      </c>
      <c r="D1508" s="381" t="s">
        <v>566</v>
      </c>
      <c r="E1508" s="443"/>
      <c r="F1508" s="59"/>
      <c r="G1508" s="444"/>
      <c r="H1508" s="379" t="s">
        <v>568</v>
      </c>
      <c r="I1508" s="379" t="s">
        <v>569</v>
      </c>
      <c r="J1508" s="379" t="s">
        <v>570</v>
      </c>
      <c r="K1508" s="379" t="s">
        <v>566</v>
      </c>
      <c r="L1508" s="379" t="s">
        <v>570</v>
      </c>
      <c r="M1508" s="379" t="s">
        <v>566</v>
      </c>
    </row>
    <row r="1509" spans="1:13">
      <c r="A1509" s="132"/>
      <c r="B1509" s="361" t="s">
        <v>34</v>
      </c>
      <c r="C1509" s="362"/>
      <c r="D1509" s="362"/>
      <c r="E1509" s="362"/>
      <c r="F1509" s="59"/>
      <c r="G1509" s="361" t="s">
        <v>34</v>
      </c>
      <c r="H1509" s="380"/>
      <c r="I1509" s="380"/>
      <c r="J1509" s="364"/>
      <c r="K1509" s="364"/>
      <c r="L1509" s="364"/>
      <c r="M1509" s="364"/>
    </row>
    <row r="1510" spans="1:13">
      <c r="A1510" s="132"/>
      <c r="B1510" s="361" t="s">
        <v>35</v>
      </c>
      <c r="C1510" s="368"/>
      <c r="D1510" s="368"/>
      <c r="E1510" s="368"/>
      <c r="F1510" s="59"/>
      <c r="G1510" s="361" t="s">
        <v>35</v>
      </c>
      <c r="H1510" s="380"/>
      <c r="I1510" s="380"/>
      <c r="J1510" s="366"/>
      <c r="K1510" s="366"/>
      <c r="L1510" s="366"/>
      <c r="M1510" s="366"/>
    </row>
    <row r="1511" spans="1:13">
      <c r="A1511" s="132"/>
      <c r="B1511" s="361" t="s">
        <v>36</v>
      </c>
      <c r="C1511" s="368"/>
      <c r="D1511" s="368"/>
      <c r="E1511" s="368"/>
      <c r="F1511" s="59"/>
      <c r="G1511" s="361" t="s">
        <v>36</v>
      </c>
      <c r="H1511" s="380"/>
      <c r="I1511" s="380"/>
      <c r="J1511" s="366"/>
      <c r="K1511" s="366"/>
      <c r="L1511" s="366"/>
      <c r="M1511" s="366"/>
    </row>
    <row r="1512" spans="1:13">
      <c r="A1512" s="132"/>
      <c r="B1512" s="361" t="s">
        <v>37</v>
      </c>
      <c r="C1512" s="368"/>
      <c r="D1512" s="368"/>
      <c r="E1512" s="368"/>
      <c r="F1512" s="59"/>
      <c r="G1512" s="361" t="s">
        <v>37</v>
      </c>
      <c r="H1512" s="380"/>
      <c r="I1512" s="380"/>
      <c r="J1512" s="366"/>
      <c r="K1512" s="366"/>
      <c r="L1512" s="366"/>
      <c r="M1512" s="366"/>
    </row>
    <row r="1513" spans="1:13">
      <c r="A1513" s="132"/>
      <c r="B1513" s="361" t="s">
        <v>38</v>
      </c>
      <c r="C1513" s="368"/>
      <c r="D1513" s="368"/>
      <c r="E1513" s="368"/>
      <c r="F1513" s="59"/>
      <c r="G1513" s="361" t="s">
        <v>38</v>
      </c>
      <c r="H1513" s="380"/>
      <c r="I1513" s="380"/>
      <c r="J1513" s="366"/>
      <c r="K1513" s="366"/>
      <c r="L1513" s="366"/>
      <c r="M1513" s="366"/>
    </row>
    <row r="1514" spans="1:13">
      <c r="A1514" s="132"/>
      <c r="B1514" s="361" t="s">
        <v>39</v>
      </c>
      <c r="C1514" s="362"/>
      <c r="D1514" s="362"/>
      <c r="E1514" s="362"/>
      <c r="F1514" s="59"/>
      <c r="G1514" s="361" t="s">
        <v>39</v>
      </c>
      <c r="H1514" s="380"/>
      <c r="I1514" s="380"/>
      <c r="J1514" s="366"/>
      <c r="K1514" s="366"/>
      <c r="L1514" s="366"/>
      <c r="M1514" s="366"/>
    </row>
    <row r="1515" spans="1:13">
      <c r="A1515" s="132"/>
      <c r="B1515" s="361" t="s">
        <v>40</v>
      </c>
      <c r="C1515" s="368"/>
      <c r="D1515" s="368"/>
      <c r="E1515" s="368"/>
      <c r="F1515" s="59"/>
      <c r="G1515" s="361" t="s">
        <v>40</v>
      </c>
      <c r="H1515" s="380"/>
      <c r="I1515" s="380"/>
      <c r="J1515" s="366"/>
      <c r="K1515" s="366"/>
      <c r="L1515" s="366"/>
      <c r="M1515" s="366"/>
    </row>
    <row r="1516" spans="1:13">
      <c r="A1516" s="132"/>
      <c r="B1516" s="361" t="s">
        <v>41</v>
      </c>
      <c r="C1516" s="368"/>
      <c r="D1516" s="368"/>
      <c r="E1516" s="368"/>
      <c r="F1516" s="59"/>
      <c r="G1516" s="361" t="s">
        <v>41</v>
      </c>
      <c r="H1516" s="380"/>
      <c r="I1516" s="380"/>
      <c r="J1516" s="366"/>
      <c r="K1516" s="366"/>
      <c r="L1516" s="366"/>
      <c r="M1516" s="366"/>
    </row>
    <row r="1517" spans="1:13">
      <c r="A1517" s="132"/>
      <c r="B1517" s="361" t="s">
        <v>269</v>
      </c>
      <c r="C1517" s="368"/>
      <c r="D1517" s="368"/>
      <c r="E1517" s="368"/>
      <c r="F1517" s="59"/>
      <c r="G1517" s="361" t="s">
        <v>269</v>
      </c>
      <c r="H1517" s="380"/>
      <c r="I1517" s="380"/>
      <c r="J1517" s="366"/>
      <c r="K1517" s="366"/>
      <c r="L1517" s="366"/>
      <c r="M1517" s="366"/>
    </row>
    <row r="1518" spans="1:13">
      <c r="A1518" s="132"/>
      <c r="B1518" s="361" t="s">
        <v>42</v>
      </c>
      <c r="C1518" s="368"/>
      <c r="D1518" s="368"/>
      <c r="E1518" s="368"/>
      <c r="F1518" s="59"/>
      <c r="G1518" s="361" t="s">
        <v>42</v>
      </c>
      <c r="H1518" s="380"/>
      <c r="I1518" s="380"/>
      <c r="J1518" s="366"/>
      <c r="K1518" s="366"/>
      <c r="L1518" s="366"/>
      <c r="M1518" s="366"/>
    </row>
    <row r="1519" spans="1:13">
      <c r="A1519" s="132"/>
      <c r="B1519" s="361" t="s">
        <v>43</v>
      </c>
      <c r="C1519" s="362"/>
      <c r="D1519" s="362"/>
      <c r="E1519" s="362"/>
      <c r="F1519" s="59"/>
      <c r="G1519" s="361" t="s">
        <v>43</v>
      </c>
      <c r="H1519" s="380"/>
      <c r="I1519" s="380"/>
      <c r="J1519" s="366"/>
      <c r="K1519" s="366"/>
      <c r="L1519" s="366"/>
      <c r="M1519" s="366"/>
    </row>
    <row r="1520" spans="1:13">
      <c r="A1520" s="132"/>
      <c r="B1520" s="361" t="s">
        <v>44</v>
      </c>
      <c r="C1520" s="368"/>
      <c r="D1520" s="368"/>
      <c r="E1520" s="368"/>
      <c r="F1520" s="59"/>
      <c r="G1520" s="361" t="s">
        <v>44</v>
      </c>
      <c r="H1520" s="380"/>
      <c r="I1520" s="380"/>
      <c r="J1520" s="366"/>
      <c r="K1520" s="366"/>
      <c r="L1520" s="366"/>
      <c r="M1520" s="366"/>
    </row>
    <row r="1521" spans="1:13"/>
    <row r="1522" spans="1:13" ht="15" customHeight="1">
      <c r="A1522" s="129"/>
      <c r="B1522" s="372" t="s">
        <v>652</v>
      </c>
      <c r="C1522" s="371" t="s">
        <v>571</v>
      </c>
      <c r="D1522" s="370"/>
      <c r="F1522" s="130"/>
      <c r="G1522" s="130"/>
      <c r="H1522" s="130"/>
      <c r="I1522" s="130"/>
      <c r="J1522" s="130"/>
      <c r="K1522" s="130"/>
      <c r="L1522" s="130"/>
      <c r="M1522" s="130"/>
    </row>
    <row r="1523" spans="1:13" ht="15.75">
      <c r="A1523" s="129"/>
      <c r="B1523" s="372"/>
      <c r="C1523" s="371" t="s">
        <v>573</v>
      </c>
      <c r="D1523" s="366" t="s">
        <v>540</v>
      </c>
      <c r="E1523" s="127" t="str">
        <f>IF(LEN(D1523)&gt;0,LEFT(D1523,3),"")</f>
        <v>BT3</v>
      </c>
      <c r="F1523" s="441" t="str">
        <f>IF(E1523="BT5","Llenar solo el Formato 1",IF(E1523="BT7","Llenar solo el Formato 1",IF(E1523="BT6","Llenar solo el Formato 2",IF(E1523="BT4","Llenar solo el Formato 2","Llenar solo el Formato 3"))))</f>
        <v>Llenar solo el Formato 3</v>
      </c>
      <c r="G1523" s="441"/>
      <c r="H1523" s="130"/>
      <c r="I1523" s="130"/>
      <c r="J1523" s="130"/>
      <c r="K1523" s="130"/>
      <c r="L1523" s="130"/>
      <c r="M1523" s="130"/>
    </row>
    <row r="1524" spans="1:13" ht="15.75">
      <c r="A1524" s="129"/>
      <c r="B1524" s="357" t="s">
        <v>436</v>
      </c>
      <c r="C1524" s="130"/>
      <c r="D1524" s="130"/>
      <c r="E1524" s="130"/>
      <c r="F1524" s="130"/>
      <c r="G1524" s="357" t="s">
        <v>438</v>
      </c>
      <c r="H1524" s="130"/>
      <c r="I1524" s="130"/>
      <c r="J1524" s="130"/>
      <c r="K1524" s="130"/>
      <c r="L1524" s="130"/>
      <c r="M1524" s="130"/>
    </row>
    <row r="1525" spans="1:13">
      <c r="A1525" s="132"/>
      <c r="B1525" s="442" t="s">
        <v>268</v>
      </c>
      <c r="C1525" s="442" t="s">
        <v>439</v>
      </c>
      <c r="D1525" s="442"/>
      <c r="E1525" s="443" t="s">
        <v>564</v>
      </c>
      <c r="F1525" s="59"/>
      <c r="G1525" s="444" t="s">
        <v>268</v>
      </c>
      <c r="H1525" s="444" t="s">
        <v>265</v>
      </c>
      <c r="I1525" s="444"/>
      <c r="J1525" s="444" t="s">
        <v>267</v>
      </c>
      <c r="K1525" s="444"/>
      <c r="L1525" s="444"/>
      <c r="M1525" s="444"/>
    </row>
    <row r="1526" spans="1:13">
      <c r="A1526" s="132"/>
      <c r="B1526" s="442"/>
      <c r="C1526" s="442"/>
      <c r="D1526" s="442"/>
      <c r="E1526" s="443"/>
      <c r="F1526" s="59"/>
      <c r="G1526" s="444"/>
      <c r="H1526" s="444"/>
      <c r="I1526" s="444"/>
      <c r="J1526" s="444" t="s">
        <v>270</v>
      </c>
      <c r="K1526" s="444"/>
      <c r="L1526" s="444" t="s">
        <v>271</v>
      </c>
      <c r="M1526" s="444"/>
    </row>
    <row r="1527" spans="1:13" ht="45">
      <c r="A1527" s="132"/>
      <c r="B1527" s="442"/>
      <c r="C1527" s="381" t="s">
        <v>565</v>
      </c>
      <c r="D1527" s="381" t="s">
        <v>566</v>
      </c>
      <c r="E1527" s="443"/>
      <c r="F1527" s="59"/>
      <c r="G1527" s="444"/>
      <c r="H1527" s="379" t="s">
        <v>568</v>
      </c>
      <c r="I1527" s="379" t="s">
        <v>569</v>
      </c>
      <c r="J1527" s="379" t="s">
        <v>570</v>
      </c>
      <c r="K1527" s="379" t="s">
        <v>566</v>
      </c>
      <c r="L1527" s="379" t="s">
        <v>570</v>
      </c>
      <c r="M1527" s="379" t="s">
        <v>566</v>
      </c>
    </row>
    <row r="1528" spans="1:13">
      <c r="A1528" s="132"/>
      <c r="B1528" s="361" t="s">
        <v>34</v>
      </c>
      <c r="C1528" s="362"/>
      <c r="D1528" s="362"/>
      <c r="E1528" s="362"/>
      <c r="F1528" s="59"/>
      <c r="G1528" s="361" t="s">
        <v>34</v>
      </c>
      <c r="H1528" s="380"/>
      <c r="I1528" s="380"/>
      <c r="J1528" s="364"/>
      <c r="K1528" s="364"/>
      <c r="L1528" s="364"/>
      <c r="M1528" s="364"/>
    </row>
    <row r="1529" spans="1:13">
      <c r="A1529" s="132"/>
      <c r="B1529" s="361" t="s">
        <v>35</v>
      </c>
      <c r="C1529" s="368"/>
      <c r="D1529" s="368"/>
      <c r="E1529" s="368"/>
      <c r="F1529" s="59"/>
      <c r="G1529" s="361" t="s">
        <v>35</v>
      </c>
      <c r="H1529" s="380"/>
      <c r="I1529" s="380"/>
      <c r="J1529" s="366"/>
      <c r="K1529" s="366"/>
      <c r="L1529" s="366"/>
      <c r="M1529" s="366"/>
    </row>
    <row r="1530" spans="1:13">
      <c r="A1530" s="132"/>
      <c r="B1530" s="361" t="s">
        <v>36</v>
      </c>
      <c r="C1530" s="368"/>
      <c r="D1530" s="368"/>
      <c r="E1530" s="368"/>
      <c r="F1530" s="59"/>
      <c r="G1530" s="361" t="s">
        <v>36</v>
      </c>
      <c r="H1530" s="380"/>
      <c r="I1530" s="380"/>
      <c r="J1530" s="366"/>
      <c r="K1530" s="366"/>
      <c r="L1530" s="366"/>
      <c r="M1530" s="366"/>
    </row>
    <row r="1531" spans="1:13">
      <c r="A1531" s="132"/>
      <c r="B1531" s="361" t="s">
        <v>37</v>
      </c>
      <c r="C1531" s="368"/>
      <c r="D1531" s="368"/>
      <c r="E1531" s="368"/>
      <c r="F1531" s="59"/>
      <c r="G1531" s="361" t="s">
        <v>37</v>
      </c>
      <c r="H1531" s="380"/>
      <c r="I1531" s="380"/>
      <c r="J1531" s="366"/>
      <c r="K1531" s="366"/>
      <c r="L1531" s="366"/>
      <c r="M1531" s="366"/>
    </row>
    <row r="1532" spans="1:13">
      <c r="A1532" s="132"/>
      <c r="B1532" s="361" t="s">
        <v>38</v>
      </c>
      <c r="C1532" s="368"/>
      <c r="D1532" s="368"/>
      <c r="E1532" s="368"/>
      <c r="F1532" s="59"/>
      <c r="G1532" s="361" t="s">
        <v>38</v>
      </c>
      <c r="H1532" s="380"/>
      <c r="I1532" s="380"/>
      <c r="J1532" s="366"/>
      <c r="K1532" s="366"/>
      <c r="L1532" s="366"/>
      <c r="M1532" s="366"/>
    </row>
    <row r="1533" spans="1:13">
      <c r="A1533" s="132"/>
      <c r="B1533" s="361" t="s">
        <v>39</v>
      </c>
      <c r="C1533" s="362"/>
      <c r="D1533" s="362"/>
      <c r="E1533" s="362"/>
      <c r="F1533" s="59"/>
      <c r="G1533" s="361" t="s">
        <v>39</v>
      </c>
      <c r="H1533" s="380"/>
      <c r="I1533" s="380"/>
      <c r="J1533" s="366"/>
      <c r="K1533" s="366"/>
      <c r="L1533" s="366"/>
      <c r="M1533" s="366"/>
    </row>
    <row r="1534" spans="1:13">
      <c r="A1534" s="132"/>
      <c r="B1534" s="361" t="s">
        <v>40</v>
      </c>
      <c r="C1534" s="368"/>
      <c r="D1534" s="368"/>
      <c r="E1534" s="368"/>
      <c r="F1534" s="59"/>
      <c r="G1534" s="361" t="s">
        <v>40</v>
      </c>
      <c r="H1534" s="380"/>
      <c r="I1534" s="380"/>
      <c r="J1534" s="366"/>
      <c r="K1534" s="366"/>
      <c r="L1534" s="366"/>
      <c r="M1534" s="366"/>
    </row>
    <row r="1535" spans="1:13">
      <c r="A1535" s="132"/>
      <c r="B1535" s="361" t="s">
        <v>41</v>
      </c>
      <c r="C1535" s="368"/>
      <c r="D1535" s="368"/>
      <c r="E1535" s="368"/>
      <c r="F1535" s="59"/>
      <c r="G1535" s="361" t="s">
        <v>41</v>
      </c>
      <c r="H1535" s="380"/>
      <c r="I1535" s="380"/>
      <c r="J1535" s="366"/>
      <c r="K1535" s="366"/>
      <c r="L1535" s="366"/>
      <c r="M1535" s="366"/>
    </row>
    <row r="1536" spans="1:13">
      <c r="A1536" s="132"/>
      <c r="B1536" s="361" t="s">
        <v>269</v>
      </c>
      <c r="C1536" s="368"/>
      <c r="D1536" s="368"/>
      <c r="E1536" s="368"/>
      <c r="F1536" s="59"/>
      <c r="G1536" s="361" t="s">
        <v>269</v>
      </c>
      <c r="H1536" s="380"/>
      <c r="I1536" s="380"/>
      <c r="J1536" s="366"/>
      <c r="K1536" s="366"/>
      <c r="L1536" s="366"/>
      <c r="M1536" s="366"/>
    </row>
    <row r="1537" spans="1:13">
      <c r="A1537" s="132"/>
      <c r="B1537" s="361" t="s">
        <v>42</v>
      </c>
      <c r="C1537" s="368"/>
      <c r="D1537" s="368"/>
      <c r="E1537" s="368"/>
      <c r="F1537" s="59"/>
      <c r="G1537" s="361" t="s">
        <v>42</v>
      </c>
      <c r="H1537" s="380"/>
      <c r="I1537" s="380"/>
      <c r="J1537" s="366"/>
      <c r="K1537" s="366"/>
      <c r="L1537" s="366"/>
      <c r="M1537" s="366"/>
    </row>
    <row r="1538" spans="1:13">
      <c r="A1538" s="132"/>
      <c r="B1538" s="361" t="s">
        <v>43</v>
      </c>
      <c r="C1538" s="362"/>
      <c r="D1538" s="362"/>
      <c r="E1538" s="362"/>
      <c r="F1538" s="59"/>
      <c r="G1538" s="361" t="s">
        <v>43</v>
      </c>
      <c r="H1538" s="380"/>
      <c r="I1538" s="380"/>
      <c r="J1538" s="366"/>
      <c r="K1538" s="366"/>
      <c r="L1538" s="366"/>
      <c r="M1538" s="366"/>
    </row>
    <row r="1539" spans="1:13">
      <c r="A1539" s="132"/>
      <c r="B1539" s="361" t="s">
        <v>44</v>
      </c>
      <c r="C1539" s="368"/>
      <c r="D1539" s="368"/>
      <c r="E1539" s="368"/>
      <c r="F1539" s="59"/>
      <c r="G1539" s="361" t="s">
        <v>44</v>
      </c>
      <c r="H1539" s="380"/>
      <c r="I1539" s="380"/>
      <c r="J1539" s="366"/>
      <c r="K1539" s="366"/>
      <c r="L1539" s="366"/>
      <c r="M1539" s="366"/>
    </row>
    <row r="1540" spans="1:13"/>
    <row r="1541" spans="1:13" ht="15" customHeight="1">
      <c r="A1541" s="129"/>
      <c r="B1541" s="372" t="s">
        <v>653</v>
      </c>
      <c r="C1541" s="371" t="s">
        <v>571</v>
      </c>
      <c r="D1541" s="370"/>
      <c r="F1541" s="130"/>
      <c r="G1541" s="130"/>
      <c r="H1541" s="130"/>
      <c r="I1541" s="130"/>
      <c r="J1541" s="130"/>
      <c r="K1541" s="130"/>
      <c r="L1541" s="130"/>
      <c r="M1541" s="130"/>
    </row>
    <row r="1542" spans="1:13" ht="15.75">
      <c r="A1542" s="129"/>
      <c r="B1542" s="372"/>
      <c r="C1542" s="371" t="s">
        <v>573</v>
      </c>
      <c r="D1542" s="366" t="s">
        <v>540</v>
      </c>
      <c r="E1542" s="127" t="str">
        <f>IF(LEN(D1542)&gt;0,LEFT(D1542,3),"")</f>
        <v>BT3</v>
      </c>
      <c r="F1542" s="441" t="str">
        <f>IF(E1542="BT5","Llenar solo el Formato 1",IF(E1542="BT7","Llenar solo el Formato 1",IF(E1542="BT6","Llenar solo el Formato 2",IF(E1542="BT4","Llenar solo el Formato 2","Llenar solo el Formato 3"))))</f>
        <v>Llenar solo el Formato 3</v>
      </c>
      <c r="G1542" s="441"/>
      <c r="H1542" s="130"/>
      <c r="I1542" s="130"/>
      <c r="J1542" s="130"/>
      <c r="K1542" s="130"/>
      <c r="L1542" s="130"/>
      <c r="M1542" s="130"/>
    </row>
    <row r="1543" spans="1:13" ht="15.75">
      <c r="A1543" s="129"/>
      <c r="B1543" s="357" t="s">
        <v>436</v>
      </c>
      <c r="C1543" s="130"/>
      <c r="D1543" s="130"/>
      <c r="E1543" s="130"/>
      <c r="F1543" s="130"/>
      <c r="G1543" s="357" t="s">
        <v>438</v>
      </c>
      <c r="H1543" s="130"/>
      <c r="I1543" s="130"/>
      <c r="J1543" s="130"/>
      <c r="K1543" s="130"/>
      <c r="L1543" s="130"/>
      <c r="M1543" s="130"/>
    </row>
    <row r="1544" spans="1:13">
      <c r="A1544" s="132"/>
      <c r="B1544" s="442" t="s">
        <v>268</v>
      </c>
      <c r="C1544" s="442" t="s">
        <v>439</v>
      </c>
      <c r="D1544" s="442"/>
      <c r="E1544" s="443" t="s">
        <v>564</v>
      </c>
      <c r="F1544" s="59"/>
      <c r="G1544" s="444" t="s">
        <v>268</v>
      </c>
      <c r="H1544" s="444" t="s">
        <v>265</v>
      </c>
      <c r="I1544" s="444"/>
      <c r="J1544" s="444" t="s">
        <v>267</v>
      </c>
      <c r="K1544" s="444"/>
      <c r="L1544" s="444"/>
      <c r="M1544" s="444"/>
    </row>
    <row r="1545" spans="1:13">
      <c r="A1545" s="132"/>
      <c r="B1545" s="442"/>
      <c r="C1545" s="442"/>
      <c r="D1545" s="442"/>
      <c r="E1545" s="443"/>
      <c r="F1545" s="59"/>
      <c r="G1545" s="444"/>
      <c r="H1545" s="444"/>
      <c r="I1545" s="444"/>
      <c r="J1545" s="444" t="s">
        <v>270</v>
      </c>
      <c r="K1545" s="444"/>
      <c r="L1545" s="444" t="s">
        <v>271</v>
      </c>
      <c r="M1545" s="444"/>
    </row>
    <row r="1546" spans="1:13" ht="45">
      <c r="A1546" s="132"/>
      <c r="B1546" s="442"/>
      <c r="C1546" s="381" t="s">
        <v>565</v>
      </c>
      <c r="D1546" s="381" t="s">
        <v>566</v>
      </c>
      <c r="E1546" s="443"/>
      <c r="F1546" s="59"/>
      <c r="G1546" s="444"/>
      <c r="H1546" s="379" t="s">
        <v>568</v>
      </c>
      <c r="I1546" s="379" t="s">
        <v>569</v>
      </c>
      <c r="J1546" s="379" t="s">
        <v>570</v>
      </c>
      <c r="K1546" s="379" t="s">
        <v>566</v>
      </c>
      <c r="L1546" s="379" t="s">
        <v>570</v>
      </c>
      <c r="M1546" s="379" t="s">
        <v>566</v>
      </c>
    </row>
    <row r="1547" spans="1:13">
      <c r="A1547" s="132"/>
      <c r="B1547" s="361" t="s">
        <v>34</v>
      </c>
      <c r="C1547" s="362"/>
      <c r="D1547" s="362"/>
      <c r="E1547" s="362"/>
      <c r="F1547" s="59"/>
      <c r="G1547" s="361" t="s">
        <v>34</v>
      </c>
      <c r="H1547" s="380"/>
      <c r="I1547" s="380"/>
      <c r="J1547" s="364"/>
      <c r="K1547" s="364"/>
      <c r="L1547" s="364"/>
      <c r="M1547" s="364"/>
    </row>
    <row r="1548" spans="1:13">
      <c r="A1548" s="132"/>
      <c r="B1548" s="361" t="s">
        <v>35</v>
      </c>
      <c r="C1548" s="368"/>
      <c r="D1548" s="368"/>
      <c r="E1548" s="368"/>
      <c r="F1548" s="59"/>
      <c r="G1548" s="361" t="s">
        <v>35</v>
      </c>
      <c r="H1548" s="380"/>
      <c r="I1548" s="380"/>
      <c r="J1548" s="366"/>
      <c r="K1548" s="366"/>
      <c r="L1548" s="366"/>
      <c r="M1548" s="366"/>
    </row>
    <row r="1549" spans="1:13">
      <c r="A1549" s="132"/>
      <c r="B1549" s="361" t="s">
        <v>36</v>
      </c>
      <c r="C1549" s="368"/>
      <c r="D1549" s="368"/>
      <c r="E1549" s="368"/>
      <c r="F1549" s="59"/>
      <c r="G1549" s="361" t="s">
        <v>36</v>
      </c>
      <c r="H1549" s="380"/>
      <c r="I1549" s="380"/>
      <c r="J1549" s="366"/>
      <c r="K1549" s="366"/>
      <c r="L1549" s="366"/>
      <c r="M1549" s="366"/>
    </row>
    <row r="1550" spans="1:13">
      <c r="A1550" s="132"/>
      <c r="B1550" s="361" t="s">
        <v>37</v>
      </c>
      <c r="C1550" s="368"/>
      <c r="D1550" s="368"/>
      <c r="E1550" s="368"/>
      <c r="F1550" s="59"/>
      <c r="G1550" s="361" t="s">
        <v>37</v>
      </c>
      <c r="H1550" s="380"/>
      <c r="I1550" s="380"/>
      <c r="J1550" s="366"/>
      <c r="K1550" s="366"/>
      <c r="L1550" s="366"/>
      <c r="M1550" s="366"/>
    </row>
    <row r="1551" spans="1:13">
      <c r="A1551" s="132"/>
      <c r="B1551" s="361" t="s">
        <v>38</v>
      </c>
      <c r="C1551" s="368"/>
      <c r="D1551" s="368"/>
      <c r="E1551" s="368"/>
      <c r="F1551" s="59"/>
      <c r="G1551" s="361" t="s">
        <v>38</v>
      </c>
      <c r="H1551" s="380"/>
      <c r="I1551" s="380"/>
      <c r="J1551" s="366"/>
      <c r="K1551" s="366"/>
      <c r="L1551" s="366"/>
      <c r="M1551" s="366"/>
    </row>
    <row r="1552" spans="1:13">
      <c r="A1552" s="132"/>
      <c r="B1552" s="361" t="s">
        <v>39</v>
      </c>
      <c r="C1552" s="362"/>
      <c r="D1552" s="362"/>
      <c r="E1552" s="362"/>
      <c r="F1552" s="59"/>
      <c r="G1552" s="361" t="s">
        <v>39</v>
      </c>
      <c r="H1552" s="380"/>
      <c r="I1552" s="380"/>
      <c r="J1552" s="366"/>
      <c r="K1552" s="366"/>
      <c r="L1552" s="366"/>
      <c r="M1552" s="366"/>
    </row>
    <row r="1553" spans="1:13">
      <c r="A1553" s="132"/>
      <c r="B1553" s="361" t="s">
        <v>40</v>
      </c>
      <c r="C1553" s="368"/>
      <c r="D1553" s="368"/>
      <c r="E1553" s="368"/>
      <c r="F1553" s="59"/>
      <c r="G1553" s="361" t="s">
        <v>40</v>
      </c>
      <c r="H1553" s="380"/>
      <c r="I1553" s="380"/>
      <c r="J1553" s="366"/>
      <c r="K1553" s="366"/>
      <c r="L1553" s="366"/>
      <c r="M1553" s="366"/>
    </row>
    <row r="1554" spans="1:13">
      <c r="A1554" s="132"/>
      <c r="B1554" s="361" t="s">
        <v>41</v>
      </c>
      <c r="C1554" s="368"/>
      <c r="D1554" s="368"/>
      <c r="E1554" s="368"/>
      <c r="F1554" s="59"/>
      <c r="G1554" s="361" t="s">
        <v>41</v>
      </c>
      <c r="H1554" s="380"/>
      <c r="I1554" s="380"/>
      <c r="J1554" s="366"/>
      <c r="K1554" s="366"/>
      <c r="L1554" s="366"/>
      <c r="M1554" s="366"/>
    </row>
    <row r="1555" spans="1:13">
      <c r="A1555" s="132"/>
      <c r="B1555" s="361" t="s">
        <v>269</v>
      </c>
      <c r="C1555" s="368"/>
      <c r="D1555" s="368"/>
      <c r="E1555" s="368"/>
      <c r="F1555" s="59"/>
      <c r="G1555" s="361" t="s">
        <v>269</v>
      </c>
      <c r="H1555" s="380"/>
      <c r="I1555" s="380"/>
      <c r="J1555" s="366"/>
      <c r="K1555" s="366"/>
      <c r="L1555" s="366"/>
      <c r="M1555" s="366"/>
    </row>
    <row r="1556" spans="1:13">
      <c r="A1556" s="132"/>
      <c r="B1556" s="361" t="s">
        <v>42</v>
      </c>
      <c r="C1556" s="368"/>
      <c r="D1556" s="368"/>
      <c r="E1556" s="368"/>
      <c r="F1556" s="59"/>
      <c r="G1556" s="361" t="s">
        <v>42</v>
      </c>
      <c r="H1556" s="380"/>
      <c r="I1556" s="380"/>
      <c r="J1556" s="366"/>
      <c r="K1556" s="366"/>
      <c r="L1556" s="366"/>
      <c r="M1556" s="366"/>
    </row>
    <row r="1557" spans="1:13">
      <c r="A1557" s="132"/>
      <c r="B1557" s="361" t="s">
        <v>43</v>
      </c>
      <c r="C1557" s="362"/>
      <c r="D1557" s="362"/>
      <c r="E1557" s="362"/>
      <c r="F1557" s="59"/>
      <c r="G1557" s="361" t="s">
        <v>43</v>
      </c>
      <c r="H1557" s="380"/>
      <c r="I1557" s="380"/>
      <c r="J1557" s="366"/>
      <c r="K1557" s="366"/>
      <c r="L1557" s="366"/>
      <c r="M1557" s="366"/>
    </row>
    <row r="1558" spans="1:13">
      <c r="A1558" s="132"/>
      <c r="B1558" s="361" t="s">
        <v>44</v>
      </c>
      <c r="C1558" s="368"/>
      <c r="D1558" s="368"/>
      <c r="E1558" s="368"/>
      <c r="F1558" s="59"/>
      <c r="G1558" s="361" t="s">
        <v>44</v>
      </c>
      <c r="H1558" s="380"/>
      <c r="I1558" s="380"/>
      <c r="J1558" s="366"/>
      <c r="K1558" s="366"/>
      <c r="L1558" s="366"/>
      <c r="M1558" s="366"/>
    </row>
    <row r="1559" spans="1:13"/>
    <row r="1560" spans="1:13" ht="15" customHeight="1">
      <c r="A1560" s="129"/>
      <c r="B1560" s="372" t="s">
        <v>654</v>
      </c>
      <c r="C1560" s="371" t="s">
        <v>571</v>
      </c>
      <c r="D1560" s="370"/>
      <c r="F1560" s="130"/>
      <c r="G1560" s="130"/>
      <c r="H1560" s="130"/>
      <c r="I1560" s="130"/>
      <c r="J1560" s="130"/>
      <c r="K1560" s="130"/>
      <c r="L1560" s="130"/>
      <c r="M1560" s="130"/>
    </row>
    <row r="1561" spans="1:13" ht="15.75">
      <c r="A1561" s="129"/>
      <c r="B1561" s="372"/>
      <c r="C1561" s="371" t="s">
        <v>573</v>
      </c>
      <c r="D1561" s="366" t="s">
        <v>540</v>
      </c>
      <c r="E1561" s="127" t="str">
        <f>IF(LEN(D1561)&gt;0,LEFT(D1561,3),"")</f>
        <v>BT3</v>
      </c>
      <c r="F1561" s="441" t="str">
        <f>IF(E1561="BT5","Llenar solo el Formato 1",IF(E1561="BT7","Llenar solo el Formato 1",IF(E1561="BT6","Llenar solo el Formato 2",IF(E1561="BT4","Llenar solo el Formato 2","Llenar solo el Formato 3"))))</f>
        <v>Llenar solo el Formato 3</v>
      </c>
      <c r="G1561" s="441"/>
      <c r="H1561" s="130"/>
      <c r="I1561" s="130"/>
      <c r="J1561" s="130"/>
      <c r="K1561" s="130"/>
      <c r="L1561" s="130"/>
      <c r="M1561" s="130"/>
    </row>
    <row r="1562" spans="1:13" ht="15.75">
      <c r="A1562" s="129"/>
      <c r="B1562" s="357" t="s">
        <v>436</v>
      </c>
      <c r="C1562" s="130"/>
      <c r="D1562" s="130"/>
      <c r="E1562" s="130"/>
      <c r="F1562" s="130"/>
      <c r="G1562" s="357" t="s">
        <v>438</v>
      </c>
      <c r="H1562" s="130"/>
      <c r="I1562" s="130"/>
      <c r="J1562" s="130"/>
      <c r="K1562" s="130"/>
      <c r="L1562" s="130"/>
      <c r="M1562" s="130"/>
    </row>
    <row r="1563" spans="1:13">
      <c r="A1563" s="132"/>
      <c r="B1563" s="442" t="s">
        <v>268</v>
      </c>
      <c r="C1563" s="442" t="s">
        <v>439</v>
      </c>
      <c r="D1563" s="442"/>
      <c r="E1563" s="443" t="s">
        <v>564</v>
      </c>
      <c r="F1563" s="59"/>
      <c r="G1563" s="444" t="s">
        <v>268</v>
      </c>
      <c r="H1563" s="444" t="s">
        <v>265</v>
      </c>
      <c r="I1563" s="444"/>
      <c r="J1563" s="444" t="s">
        <v>267</v>
      </c>
      <c r="K1563" s="444"/>
      <c r="L1563" s="444"/>
      <c r="M1563" s="444"/>
    </row>
    <row r="1564" spans="1:13">
      <c r="A1564" s="132"/>
      <c r="B1564" s="442"/>
      <c r="C1564" s="442"/>
      <c r="D1564" s="442"/>
      <c r="E1564" s="443"/>
      <c r="F1564" s="59"/>
      <c r="G1564" s="444"/>
      <c r="H1564" s="444"/>
      <c r="I1564" s="444"/>
      <c r="J1564" s="444" t="s">
        <v>270</v>
      </c>
      <c r="K1564" s="444"/>
      <c r="L1564" s="444" t="s">
        <v>271</v>
      </c>
      <c r="M1564" s="444"/>
    </row>
    <row r="1565" spans="1:13" ht="45">
      <c r="A1565" s="132"/>
      <c r="B1565" s="442"/>
      <c r="C1565" s="381" t="s">
        <v>565</v>
      </c>
      <c r="D1565" s="381" t="s">
        <v>566</v>
      </c>
      <c r="E1565" s="443"/>
      <c r="F1565" s="59"/>
      <c r="G1565" s="444"/>
      <c r="H1565" s="379" t="s">
        <v>568</v>
      </c>
      <c r="I1565" s="379" t="s">
        <v>569</v>
      </c>
      <c r="J1565" s="379" t="s">
        <v>570</v>
      </c>
      <c r="K1565" s="379" t="s">
        <v>566</v>
      </c>
      <c r="L1565" s="379" t="s">
        <v>570</v>
      </c>
      <c r="M1565" s="379" t="s">
        <v>566</v>
      </c>
    </row>
    <row r="1566" spans="1:13">
      <c r="A1566" s="132"/>
      <c r="B1566" s="361" t="s">
        <v>34</v>
      </c>
      <c r="C1566" s="362"/>
      <c r="D1566" s="362"/>
      <c r="E1566" s="362"/>
      <c r="F1566" s="59"/>
      <c r="G1566" s="361" t="s">
        <v>34</v>
      </c>
      <c r="H1566" s="380"/>
      <c r="I1566" s="380"/>
      <c r="J1566" s="364"/>
      <c r="K1566" s="364"/>
      <c r="L1566" s="364"/>
      <c r="M1566" s="364"/>
    </row>
    <row r="1567" spans="1:13">
      <c r="A1567" s="132"/>
      <c r="B1567" s="361" t="s">
        <v>35</v>
      </c>
      <c r="C1567" s="368"/>
      <c r="D1567" s="368"/>
      <c r="E1567" s="368"/>
      <c r="F1567" s="59"/>
      <c r="G1567" s="361" t="s">
        <v>35</v>
      </c>
      <c r="H1567" s="380"/>
      <c r="I1567" s="380"/>
      <c r="J1567" s="366"/>
      <c r="K1567" s="366"/>
      <c r="L1567" s="366"/>
      <c r="M1567" s="366"/>
    </row>
    <row r="1568" spans="1:13">
      <c r="A1568" s="132"/>
      <c r="B1568" s="361" t="s">
        <v>36</v>
      </c>
      <c r="C1568" s="368"/>
      <c r="D1568" s="368"/>
      <c r="E1568" s="368"/>
      <c r="F1568" s="59"/>
      <c r="G1568" s="361" t="s">
        <v>36</v>
      </c>
      <c r="H1568" s="380"/>
      <c r="I1568" s="380"/>
      <c r="J1568" s="366"/>
      <c r="K1568" s="366"/>
      <c r="L1568" s="366"/>
      <c r="M1568" s="366"/>
    </row>
    <row r="1569" spans="1:13">
      <c r="A1569" s="132"/>
      <c r="B1569" s="361" t="s">
        <v>37</v>
      </c>
      <c r="C1569" s="368"/>
      <c r="D1569" s="368"/>
      <c r="E1569" s="368"/>
      <c r="F1569" s="59"/>
      <c r="G1569" s="361" t="s">
        <v>37</v>
      </c>
      <c r="H1569" s="380"/>
      <c r="I1569" s="380"/>
      <c r="J1569" s="366"/>
      <c r="K1569" s="366"/>
      <c r="L1569" s="366"/>
      <c r="M1569" s="366"/>
    </row>
    <row r="1570" spans="1:13">
      <c r="A1570" s="132"/>
      <c r="B1570" s="361" t="s">
        <v>38</v>
      </c>
      <c r="C1570" s="368"/>
      <c r="D1570" s="368"/>
      <c r="E1570" s="368"/>
      <c r="F1570" s="59"/>
      <c r="G1570" s="361" t="s">
        <v>38</v>
      </c>
      <c r="H1570" s="380"/>
      <c r="I1570" s="380"/>
      <c r="J1570" s="366"/>
      <c r="K1570" s="366"/>
      <c r="L1570" s="366"/>
      <c r="M1570" s="366"/>
    </row>
    <row r="1571" spans="1:13">
      <c r="A1571" s="132"/>
      <c r="B1571" s="361" t="s">
        <v>39</v>
      </c>
      <c r="C1571" s="362"/>
      <c r="D1571" s="362"/>
      <c r="E1571" s="362"/>
      <c r="F1571" s="59"/>
      <c r="G1571" s="361" t="s">
        <v>39</v>
      </c>
      <c r="H1571" s="380"/>
      <c r="I1571" s="380"/>
      <c r="J1571" s="366"/>
      <c r="K1571" s="366"/>
      <c r="L1571" s="366"/>
      <c r="M1571" s="366"/>
    </row>
    <row r="1572" spans="1:13">
      <c r="A1572" s="132"/>
      <c r="B1572" s="361" t="s">
        <v>40</v>
      </c>
      <c r="C1572" s="368"/>
      <c r="D1572" s="368"/>
      <c r="E1572" s="368"/>
      <c r="F1572" s="59"/>
      <c r="G1572" s="361" t="s">
        <v>40</v>
      </c>
      <c r="H1572" s="380"/>
      <c r="I1572" s="380"/>
      <c r="J1572" s="366"/>
      <c r="K1572" s="366"/>
      <c r="L1572" s="366"/>
      <c r="M1572" s="366"/>
    </row>
    <row r="1573" spans="1:13">
      <c r="A1573" s="132"/>
      <c r="B1573" s="361" t="s">
        <v>41</v>
      </c>
      <c r="C1573" s="368"/>
      <c r="D1573" s="368"/>
      <c r="E1573" s="368"/>
      <c r="F1573" s="59"/>
      <c r="G1573" s="361" t="s">
        <v>41</v>
      </c>
      <c r="H1573" s="380"/>
      <c r="I1573" s="380"/>
      <c r="J1573" s="366"/>
      <c r="K1573" s="366"/>
      <c r="L1573" s="366"/>
      <c r="M1573" s="366"/>
    </row>
    <row r="1574" spans="1:13">
      <c r="A1574" s="132"/>
      <c r="B1574" s="361" t="s">
        <v>269</v>
      </c>
      <c r="C1574" s="368"/>
      <c r="D1574" s="368"/>
      <c r="E1574" s="368"/>
      <c r="F1574" s="59"/>
      <c r="G1574" s="361" t="s">
        <v>269</v>
      </c>
      <c r="H1574" s="380"/>
      <c r="I1574" s="380"/>
      <c r="J1574" s="366"/>
      <c r="K1574" s="366"/>
      <c r="L1574" s="366"/>
      <c r="M1574" s="366"/>
    </row>
    <row r="1575" spans="1:13">
      <c r="A1575" s="132"/>
      <c r="B1575" s="361" t="s">
        <v>42</v>
      </c>
      <c r="C1575" s="368"/>
      <c r="D1575" s="368"/>
      <c r="E1575" s="368"/>
      <c r="F1575" s="59"/>
      <c r="G1575" s="361" t="s">
        <v>42</v>
      </c>
      <c r="H1575" s="380"/>
      <c r="I1575" s="380"/>
      <c r="J1575" s="366"/>
      <c r="K1575" s="366"/>
      <c r="L1575" s="366"/>
      <c r="M1575" s="366"/>
    </row>
    <row r="1576" spans="1:13">
      <c r="A1576" s="132"/>
      <c r="B1576" s="361" t="s">
        <v>43</v>
      </c>
      <c r="C1576" s="362"/>
      <c r="D1576" s="362"/>
      <c r="E1576" s="362"/>
      <c r="F1576" s="59"/>
      <c r="G1576" s="361" t="s">
        <v>43</v>
      </c>
      <c r="H1576" s="380"/>
      <c r="I1576" s="380"/>
      <c r="J1576" s="366"/>
      <c r="K1576" s="366"/>
      <c r="L1576" s="366"/>
      <c r="M1576" s="366"/>
    </row>
    <row r="1577" spans="1:13">
      <c r="A1577" s="132"/>
      <c r="B1577" s="361" t="s">
        <v>44</v>
      </c>
      <c r="C1577" s="368"/>
      <c r="D1577" s="368"/>
      <c r="E1577" s="368"/>
      <c r="F1577" s="59"/>
      <c r="G1577" s="361" t="s">
        <v>44</v>
      </c>
      <c r="H1577" s="380"/>
      <c r="I1577" s="380"/>
      <c r="J1577" s="366"/>
      <c r="K1577" s="366"/>
      <c r="L1577" s="366"/>
      <c r="M1577" s="366"/>
    </row>
    <row r="1578" spans="1:13"/>
    <row r="1579" spans="1:13" ht="15" customHeight="1">
      <c r="A1579" s="129"/>
      <c r="B1579" s="372" t="s">
        <v>655</v>
      </c>
      <c r="C1579" s="371" t="s">
        <v>571</v>
      </c>
      <c r="D1579" s="370"/>
      <c r="F1579" s="130"/>
      <c r="G1579" s="130"/>
      <c r="H1579" s="130"/>
      <c r="I1579" s="130"/>
      <c r="J1579" s="130"/>
      <c r="K1579" s="130"/>
      <c r="L1579" s="130"/>
      <c r="M1579" s="130"/>
    </row>
    <row r="1580" spans="1:13" ht="15.75">
      <c r="A1580" s="129"/>
      <c r="B1580" s="372"/>
      <c r="C1580" s="371" t="s">
        <v>573</v>
      </c>
      <c r="D1580" s="366" t="s">
        <v>540</v>
      </c>
      <c r="E1580" s="127" t="str">
        <f>IF(LEN(D1580)&gt;0,LEFT(D1580,3),"")</f>
        <v>BT3</v>
      </c>
      <c r="F1580" s="441" t="str">
        <f>IF(E1580="BT5","Llenar solo el Formato 1",IF(E1580="BT7","Llenar solo el Formato 1",IF(E1580="BT6","Llenar solo el Formato 2",IF(E1580="BT4","Llenar solo el Formato 2","Llenar solo el Formato 3"))))</f>
        <v>Llenar solo el Formato 3</v>
      </c>
      <c r="G1580" s="441"/>
      <c r="H1580" s="130"/>
      <c r="I1580" s="130"/>
      <c r="J1580" s="130"/>
      <c r="K1580" s="130"/>
      <c r="L1580" s="130"/>
      <c r="M1580" s="130"/>
    </row>
    <row r="1581" spans="1:13" ht="15.75">
      <c r="A1581" s="129"/>
      <c r="B1581" s="357" t="s">
        <v>436</v>
      </c>
      <c r="C1581" s="130"/>
      <c r="D1581" s="130"/>
      <c r="E1581" s="130"/>
      <c r="F1581" s="130"/>
      <c r="G1581" s="357" t="s">
        <v>438</v>
      </c>
      <c r="H1581" s="130"/>
      <c r="I1581" s="130"/>
      <c r="J1581" s="130"/>
      <c r="K1581" s="130"/>
      <c r="L1581" s="130"/>
      <c r="M1581" s="130"/>
    </row>
    <row r="1582" spans="1:13">
      <c r="A1582" s="132"/>
      <c r="B1582" s="442" t="s">
        <v>268</v>
      </c>
      <c r="C1582" s="442" t="s">
        <v>439</v>
      </c>
      <c r="D1582" s="442"/>
      <c r="E1582" s="443" t="s">
        <v>564</v>
      </c>
      <c r="F1582" s="59"/>
      <c r="G1582" s="444" t="s">
        <v>268</v>
      </c>
      <c r="H1582" s="444" t="s">
        <v>265</v>
      </c>
      <c r="I1582" s="444"/>
      <c r="J1582" s="444" t="s">
        <v>267</v>
      </c>
      <c r="K1582" s="444"/>
      <c r="L1582" s="444"/>
      <c r="M1582" s="444"/>
    </row>
    <row r="1583" spans="1:13">
      <c r="A1583" s="132"/>
      <c r="B1583" s="442"/>
      <c r="C1583" s="442"/>
      <c r="D1583" s="442"/>
      <c r="E1583" s="443"/>
      <c r="F1583" s="59"/>
      <c r="G1583" s="444"/>
      <c r="H1583" s="444"/>
      <c r="I1583" s="444"/>
      <c r="J1583" s="444" t="s">
        <v>270</v>
      </c>
      <c r="K1583" s="444"/>
      <c r="L1583" s="444" t="s">
        <v>271</v>
      </c>
      <c r="M1583" s="444"/>
    </row>
    <row r="1584" spans="1:13" ht="45">
      <c r="A1584" s="132"/>
      <c r="B1584" s="442"/>
      <c r="C1584" s="381" t="s">
        <v>565</v>
      </c>
      <c r="D1584" s="381" t="s">
        <v>566</v>
      </c>
      <c r="E1584" s="443"/>
      <c r="F1584" s="59"/>
      <c r="G1584" s="444"/>
      <c r="H1584" s="379" t="s">
        <v>568</v>
      </c>
      <c r="I1584" s="379" t="s">
        <v>569</v>
      </c>
      <c r="J1584" s="379" t="s">
        <v>570</v>
      </c>
      <c r="K1584" s="379" t="s">
        <v>566</v>
      </c>
      <c r="L1584" s="379" t="s">
        <v>570</v>
      </c>
      <c r="M1584" s="379" t="s">
        <v>566</v>
      </c>
    </row>
    <row r="1585" spans="1:13">
      <c r="A1585" s="132"/>
      <c r="B1585" s="361" t="s">
        <v>34</v>
      </c>
      <c r="C1585" s="362"/>
      <c r="D1585" s="362"/>
      <c r="E1585" s="362"/>
      <c r="F1585" s="59"/>
      <c r="G1585" s="361" t="s">
        <v>34</v>
      </c>
      <c r="H1585" s="380"/>
      <c r="I1585" s="380"/>
      <c r="J1585" s="364"/>
      <c r="K1585" s="364"/>
      <c r="L1585" s="364"/>
      <c r="M1585" s="364"/>
    </row>
    <row r="1586" spans="1:13">
      <c r="A1586" s="132"/>
      <c r="B1586" s="361" t="s">
        <v>35</v>
      </c>
      <c r="C1586" s="368"/>
      <c r="D1586" s="368"/>
      <c r="E1586" s="368"/>
      <c r="F1586" s="59"/>
      <c r="G1586" s="361" t="s">
        <v>35</v>
      </c>
      <c r="H1586" s="380"/>
      <c r="I1586" s="380"/>
      <c r="J1586" s="366"/>
      <c r="K1586" s="366"/>
      <c r="L1586" s="366"/>
      <c r="M1586" s="366"/>
    </row>
    <row r="1587" spans="1:13">
      <c r="A1587" s="132"/>
      <c r="B1587" s="361" t="s">
        <v>36</v>
      </c>
      <c r="C1587" s="368"/>
      <c r="D1587" s="368"/>
      <c r="E1587" s="368"/>
      <c r="F1587" s="59"/>
      <c r="G1587" s="361" t="s">
        <v>36</v>
      </c>
      <c r="H1587" s="380"/>
      <c r="I1587" s="380"/>
      <c r="J1587" s="366"/>
      <c r="K1587" s="366"/>
      <c r="L1587" s="366"/>
      <c r="M1587" s="366"/>
    </row>
    <row r="1588" spans="1:13">
      <c r="A1588" s="132"/>
      <c r="B1588" s="361" t="s">
        <v>37</v>
      </c>
      <c r="C1588" s="368"/>
      <c r="D1588" s="368"/>
      <c r="E1588" s="368"/>
      <c r="F1588" s="59"/>
      <c r="G1588" s="361" t="s">
        <v>37</v>
      </c>
      <c r="H1588" s="380"/>
      <c r="I1588" s="380"/>
      <c r="J1588" s="366"/>
      <c r="K1588" s="366"/>
      <c r="L1588" s="366"/>
      <c r="M1588" s="366"/>
    </row>
    <row r="1589" spans="1:13">
      <c r="A1589" s="132"/>
      <c r="B1589" s="361" t="s">
        <v>38</v>
      </c>
      <c r="C1589" s="368"/>
      <c r="D1589" s="368"/>
      <c r="E1589" s="368"/>
      <c r="F1589" s="59"/>
      <c r="G1589" s="361" t="s">
        <v>38</v>
      </c>
      <c r="H1589" s="380"/>
      <c r="I1589" s="380"/>
      <c r="J1589" s="366"/>
      <c r="K1589" s="366"/>
      <c r="L1589" s="366"/>
      <c r="M1589" s="366"/>
    </row>
    <row r="1590" spans="1:13">
      <c r="A1590" s="132"/>
      <c r="B1590" s="361" t="s">
        <v>39</v>
      </c>
      <c r="C1590" s="362"/>
      <c r="D1590" s="362"/>
      <c r="E1590" s="362"/>
      <c r="F1590" s="59"/>
      <c r="G1590" s="361" t="s">
        <v>39</v>
      </c>
      <c r="H1590" s="380"/>
      <c r="I1590" s="380"/>
      <c r="J1590" s="366"/>
      <c r="K1590" s="366"/>
      <c r="L1590" s="366"/>
      <c r="M1590" s="366"/>
    </row>
    <row r="1591" spans="1:13">
      <c r="A1591" s="132"/>
      <c r="B1591" s="361" t="s">
        <v>40</v>
      </c>
      <c r="C1591" s="368"/>
      <c r="D1591" s="368"/>
      <c r="E1591" s="368"/>
      <c r="F1591" s="59"/>
      <c r="G1591" s="361" t="s">
        <v>40</v>
      </c>
      <c r="H1591" s="380"/>
      <c r="I1591" s="380"/>
      <c r="J1591" s="366"/>
      <c r="K1591" s="366"/>
      <c r="L1591" s="366"/>
      <c r="M1591" s="366"/>
    </row>
    <row r="1592" spans="1:13">
      <c r="A1592" s="132"/>
      <c r="B1592" s="361" t="s">
        <v>41</v>
      </c>
      <c r="C1592" s="368"/>
      <c r="D1592" s="368"/>
      <c r="E1592" s="368"/>
      <c r="F1592" s="59"/>
      <c r="G1592" s="361" t="s">
        <v>41</v>
      </c>
      <c r="H1592" s="380"/>
      <c r="I1592" s="380"/>
      <c r="J1592" s="366"/>
      <c r="K1592" s="366"/>
      <c r="L1592" s="366"/>
      <c r="M1592" s="366"/>
    </row>
    <row r="1593" spans="1:13">
      <c r="A1593" s="132"/>
      <c r="B1593" s="361" t="s">
        <v>269</v>
      </c>
      <c r="C1593" s="368"/>
      <c r="D1593" s="368"/>
      <c r="E1593" s="368"/>
      <c r="F1593" s="59"/>
      <c r="G1593" s="361" t="s">
        <v>269</v>
      </c>
      <c r="H1593" s="380"/>
      <c r="I1593" s="380"/>
      <c r="J1593" s="366"/>
      <c r="K1593" s="366"/>
      <c r="L1593" s="366"/>
      <c r="M1593" s="366"/>
    </row>
    <row r="1594" spans="1:13">
      <c r="A1594" s="132"/>
      <c r="B1594" s="361" t="s">
        <v>42</v>
      </c>
      <c r="C1594" s="368"/>
      <c r="D1594" s="368"/>
      <c r="E1594" s="368"/>
      <c r="F1594" s="59"/>
      <c r="G1594" s="361" t="s">
        <v>42</v>
      </c>
      <c r="H1594" s="380"/>
      <c r="I1594" s="380"/>
      <c r="J1594" s="366"/>
      <c r="K1594" s="366"/>
      <c r="L1594" s="366"/>
      <c r="M1594" s="366"/>
    </row>
    <row r="1595" spans="1:13">
      <c r="A1595" s="132"/>
      <c r="B1595" s="361" t="s">
        <v>43</v>
      </c>
      <c r="C1595" s="362"/>
      <c r="D1595" s="362"/>
      <c r="E1595" s="362"/>
      <c r="F1595" s="59"/>
      <c r="G1595" s="361" t="s">
        <v>43</v>
      </c>
      <c r="H1595" s="380"/>
      <c r="I1595" s="380"/>
      <c r="J1595" s="366"/>
      <c r="K1595" s="366"/>
      <c r="L1595" s="366"/>
      <c r="M1595" s="366"/>
    </row>
    <row r="1596" spans="1:13">
      <c r="A1596" s="132"/>
      <c r="B1596" s="361" t="s">
        <v>44</v>
      </c>
      <c r="C1596" s="368"/>
      <c r="D1596" s="368"/>
      <c r="E1596" s="368"/>
      <c r="F1596" s="59"/>
      <c r="G1596" s="361" t="s">
        <v>44</v>
      </c>
      <c r="H1596" s="380"/>
      <c r="I1596" s="380"/>
      <c r="J1596" s="366"/>
      <c r="K1596" s="366"/>
      <c r="L1596" s="366"/>
      <c r="M1596" s="366"/>
    </row>
    <row r="1597" spans="1:13"/>
    <row r="1598" spans="1:13" ht="15" customHeight="1">
      <c r="A1598" s="129"/>
      <c r="B1598" s="372" t="s">
        <v>656</v>
      </c>
      <c r="C1598" s="371" t="s">
        <v>571</v>
      </c>
      <c r="D1598" s="370"/>
      <c r="F1598" s="130"/>
      <c r="G1598" s="130"/>
      <c r="H1598" s="130"/>
      <c r="I1598" s="130"/>
      <c r="J1598" s="130"/>
      <c r="K1598" s="130"/>
      <c r="L1598" s="130"/>
      <c r="M1598" s="130"/>
    </row>
    <row r="1599" spans="1:13" ht="15.75">
      <c r="A1599" s="129"/>
      <c r="B1599" s="372"/>
      <c r="C1599" s="371" t="s">
        <v>573</v>
      </c>
      <c r="D1599" s="366" t="s">
        <v>540</v>
      </c>
      <c r="E1599" s="127" t="str">
        <f>IF(LEN(D1599)&gt;0,LEFT(D1599,3),"")</f>
        <v>BT3</v>
      </c>
      <c r="F1599" s="441" t="str">
        <f>IF(E1599="BT5","Llenar solo el Formato 1",IF(E1599="BT7","Llenar solo el Formato 1",IF(E1599="BT6","Llenar solo el Formato 2",IF(E1599="BT4","Llenar solo el Formato 2","Llenar solo el Formato 3"))))</f>
        <v>Llenar solo el Formato 3</v>
      </c>
      <c r="G1599" s="441"/>
      <c r="H1599" s="130"/>
      <c r="I1599" s="130"/>
      <c r="J1599" s="130"/>
      <c r="K1599" s="130"/>
      <c r="L1599" s="130"/>
      <c r="M1599" s="130"/>
    </row>
    <row r="1600" spans="1:13" ht="15.75">
      <c r="A1600" s="129"/>
      <c r="B1600" s="357" t="s">
        <v>436</v>
      </c>
      <c r="C1600" s="130"/>
      <c r="D1600" s="130"/>
      <c r="E1600" s="130"/>
      <c r="F1600" s="130"/>
      <c r="G1600" s="357" t="s">
        <v>438</v>
      </c>
      <c r="H1600" s="130"/>
      <c r="I1600" s="130"/>
      <c r="J1600" s="130"/>
      <c r="K1600" s="130"/>
      <c r="L1600" s="130"/>
      <c r="M1600" s="130"/>
    </row>
    <row r="1601" spans="1:13">
      <c r="A1601" s="132"/>
      <c r="B1601" s="442" t="s">
        <v>268</v>
      </c>
      <c r="C1601" s="442" t="s">
        <v>439</v>
      </c>
      <c r="D1601" s="442"/>
      <c r="E1601" s="443" t="s">
        <v>564</v>
      </c>
      <c r="F1601" s="59"/>
      <c r="G1601" s="444" t="s">
        <v>268</v>
      </c>
      <c r="H1601" s="444" t="s">
        <v>265</v>
      </c>
      <c r="I1601" s="444"/>
      <c r="J1601" s="444" t="s">
        <v>267</v>
      </c>
      <c r="K1601" s="444"/>
      <c r="L1601" s="444"/>
      <c r="M1601" s="444"/>
    </row>
    <row r="1602" spans="1:13">
      <c r="A1602" s="132"/>
      <c r="B1602" s="442"/>
      <c r="C1602" s="442"/>
      <c r="D1602" s="442"/>
      <c r="E1602" s="443"/>
      <c r="F1602" s="59"/>
      <c r="G1602" s="444"/>
      <c r="H1602" s="444"/>
      <c r="I1602" s="444"/>
      <c r="J1602" s="444" t="s">
        <v>270</v>
      </c>
      <c r="K1602" s="444"/>
      <c r="L1602" s="444" t="s">
        <v>271</v>
      </c>
      <c r="M1602" s="444"/>
    </row>
    <row r="1603" spans="1:13" ht="45">
      <c r="A1603" s="132"/>
      <c r="B1603" s="442"/>
      <c r="C1603" s="381" t="s">
        <v>565</v>
      </c>
      <c r="D1603" s="381" t="s">
        <v>566</v>
      </c>
      <c r="E1603" s="443"/>
      <c r="F1603" s="59"/>
      <c r="G1603" s="444"/>
      <c r="H1603" s="379" t="s">
        <v>568</v>
      </c>
      <c r="I1603" s="379" t="s">
        <v>569</v>
      </c>
      <c r="J1603" s="379" t="s">
        <v>570</v>
      </c>
      <c r="K1603" s="379" t="s">
        <v>566</v>
      </c>
      <c r="L1603" s="379" t="s">
        <v>570</v>
      </c>
      <c r="M1603" s="379" t="s">
        <v>566</v>
      </c>
    </row>
    <row r="1604" spans="1:13">
      <c r="A1604" s="132"/>
      <c r="B1604" s="361" t="s">
        <v>34</v>
      </c>
      <c r="C1604" s="362"/>
      <c r="D1604" s="362"/>
      <c r="E1604" s="362"/>
      <c r="F1604" s="59"/>
      <c r="G1604" s="361" t="s">
        <v>34</v>
      </c>
      <c r="H1604" s="380"/>
      <c r="I1604" s="380"/>
      <c r="J1604" s="364"/>
      <c r="K1604" s="364"/>
      <c r="L1604" s="364"/>
      <c r="M1604" s="364"/>
    </row>
    <row r="1605" spans="1:13">
      <c r="A1605" s="132"/>
      <c r="B1605" s="361" t="s">
        <v>35</v>
      </c>
      <c r="C1605" s="368"/>
      <c r="D1605" s="368"/>
      <c r="E1605" s="368"/>
      <c r="F1605" s="59"/>
      <c r="G1605" s="361" t="s">
        <v>35</v>
      </c>
      <c r="H1605" s="380"/>
      <c r="I1605" s="380"/>
      <c r="J1605" s="366"/>
      <c r="K1605" s="366"/>
      <c r="L1605" s="366"/>
      <c r="M1605" s="366"/>
    </row>
    <row r="1606" spans="1:13">
      <c r="A1606" s="132"/>
      <c r="B1606" s="361" t="s">
        <v>36</v>
      </c>
      <c r="C1606" s="368"/>
      <c r="D1606" s="368"/>
      <c r="E1606" s="368"/>
      <c r="F1606" s="59"/>
      <c r="G1606" s="361" t="s">
        <v>36</v>
      </c>
      <c r="H1606" s="380"/>
      <c r="I1606" s="380"/>
      <c r="J1606" s="366"/>
      <c r="K1606" s="366"/>
      <c r="L1606" s="366"/>
      <c r="M1606" s="366"/>
    </row>
    <row r="1607" spans="1:13">
      <c r="A1607" s="132"/>
      <c r="B1607" s="361" t="s">
        <v>37</v>
      </c>
      <c r="C1607" s="368"/>
      <c r="D1607" s="368"/>
      <c r="E1607" s="368"/>
      <c r="F1607" s="59"/>
      <c r="G1607" s="361" t="s">
        <v>37</v>
      </c>
      <c r="H1607" s="380"/>
      <c r="I1607" s="380"/>
      <c r="J1607" s="366"/>
      <c r="K1607" s="366"/>
      <c r="L1607" s="366"/>
      <c r="M1607" s="366"/>
    </row>
    <row r="1608" spans="1:13">
      <c r="A1608" s="132"/>
      <c r="B1608" s="361" t="s">
        <v>38</v>
      </c>
      <c r="C1608" s="368"/>
      <c r="D1608" s="368"/>
      <c r="E1608" s="368"/>
      <c r="F1608" s="59"/>
      <c r="G1608" s="361" t="s">
        <v>38</v>
      </c>
      <c r="H1608" s="380"/>
      <c r="I1608" s="380"/>
      <c r="J1608" s="366"/>
      <c r="K1608" s="366"/>
      <c r="L1608" s="366"/>
      <c r="M1608" s="366"/>
    </row>
    <row r="1609" spans="1:13">
      <c r="A1609" s="132"/>
      <c r="B1609" s="361" t="s">
        <v>39</v>
      </c>
      <c r="C1609" s="362"/>
      <c r="D1609" s="362"/>
      <c r="E1609" s="362"/>
      <c r="F1609" s="59"/>
      <c r="G1609" s="361" t="s">
        <v>39</v>
      </c>
      <c r="H1609" s="380"/>
      <c r="I1609" s="380"/>
      <c r="J1609" s="366"/>
      <c r="K1609" s="366"/>
      <c r="L1609" s="366"/>
      <c r="M1609" s="366"/>
    </row>
    <row r="1610" spans="1:13">
      <c r="A1610" s="132"/>
      <c r="B1610" s="361" t="s">
        <v>40</v>
      </c>
      <c r="C1610" s="368"/>
      <c r="D1610" s="368"/>
      <c r="E1610" s="368"/>
      <c r="F1610" s="59"/>
      <c r="G1610" s="361" t="s">
        <v>40</v>
      </c>
      <c r="H1610" s="380"/>
      <c r="I1610" s="380"/>
      <c r="J1610" s="366"/>
      <c r="K1610" s="366"/>
      <c r="L1610" s="366"/>
      <c r="M1610" s="366"/>
    </row>
    <row r="1611" spans="1:13">
      <c r="A1611" s="132"/>
      <c r="B1611" s="361" t="s">
        <v>41</v>
      </c>
      <c r="C1611" s="368"/>
      <c r="D1611" s="368"/>
      <c r="E1611" s="368"/>
      <c r="F1611" s="59"/>
      <c r="G1611" s="361" t="s">
        <v>41</v>
      </c>
      <c r="H1611" s="380"/>
      <c r="I1611" s="380"/>
      <c r="J1611" s="366"/>
      <c r="K1611" s="366"/>
      <c r="L1611" s="366"/>
      <c r="M1611" s="366"/>
    </row>
    <row r="1612" spans="1:13">
      <c r="A1612" s="132"/>
      <c r="B1612" s="361" t="s">
        <v>269</v>
      </c>
      <c r="C1612" s="368"/>
      <c r="D1612" s="368"/>
      <c r="E1612" s="368"/>
      <c r="F1612" s="59"/>
      <c r="G1612" s="361" t="s">
        <v>269</v>
      </c>
      <c r="H1612" s="380"/>
      <c r="I1612" s="380"/>
      <c r="J1612" s="366"/>
      <c r="K1612" s="366"/>
      <c r="L1612" s="366"/>
      <c r="M1612" s="366"/>
    </row>
    <row r="1613" spans="1:13">
      <c r="A1613" s="132"/>
      <c r="B1613" s="361" t="s">
        <v>42</v>
      </c>
      <c r="C1613" s="368"/>
      <c r="D1613" s="368"/>
      <c r="E1613" s="368"/>
      <c r="F1613" s="59"/>
      <c r="G1613" s="361" t="s">
        <v>42</v>
      </c>
      <c r="H1613" s="380"/>
      <c r="I1613" s="380"/>
      <c r="J1613" s="366"/>
      <c r="K1613" s="366"/>
      <c r="L1613" s="366"/>
      <c r="M1613" s="366"/>
    </row>
    <row r="1614" spans="1:13">
      <c r="A1614" s="132"/>
      <c r="B1614" s="361" t="s">
        <v>43</v>
      </c>
      <c r="C1614" s="362"/>
      <c r="D1614" s="362"/>
      <c r="E1614" s="362"/>
      <c r="F1614" s="59"/>
      <c r="G1614" s="361" t="s">
        <v>43</v>
      </c>
      <c r="H1614" s="380"/>
      <c r="I1614" s="380"/>
      <c r="J1614" s="366"/>
      <c r="K1614" s="366"/>
      <c r="L1614" s="366"/>
      <c r="M1614" s="366"/>
    </row>
    <row r="1615" spans="1:13">
      <c r="A1615" s="132"/>
      <c r="B1615" s="361" t="s">
        <v>44</v>
      </c>
      <c r="C1615" s="368"/>
      <c r="D1615" s="368"/>
      <c r="E1615" s="368"/>
      <c r="F1615" s="59"/>
      <c r="G1615" s="361" t="s">
        <v>44</v>
      </c>
      <c r="H1615" s="380"/>
      <c r="I1615" s="380"/>
      <c r="J1615" s="366"/>
      <c r="K1615" s="366"/>
      <c r="L1615" s="366"/>
      <c r="M1615" s="366"/>
    </row>
    <row r="1616" spans="1:13"/>
    <row r="1617" spans="1:13" ht="15" customHeight="1">
      <c r="A1617" s="129"/>
      <c r="B1617" s="372" t="s">
        <v>657</v>
      </c>
      <c r="C1617" s="371" t="s">
        <v>571</v>
      </c>
      <c r="D1617" s="370"/>
      <c r="F1617" s="130"/>
      <c r="G1617" s="130"/>
      <c r="H1617" s="130"/>
      <c r="I1617" s="130"/>
      <c r="J1617" s="130"/>
      <c r="K1617" s="130"/>
      <c r="L1617" s="130"/>
      <c r="M1617" s="130"/>
    </row>
    <row r="1618" spans="1:13" ht="15.75">
      <c r="A1618" s="129"/>
      <c r="B1618" s="372"/>
      <c r="C1618" s="371" t="s">
        <v>573</v>
      </c>
      <c r="D1618" s="366" t="s">
        <v>540</v>
      </c>
      <c r="E1618" s="127" t="str">
        <f>IF(LEN(D1618)&gt;0,LEFT(D1618,3),"")</f>
        <v>BT3</v>
      </c>
      <c r="F1618" s="441" t="str">
        <f>IF(E1618="BT5","Llenar solo el Formato 1",IF(E1618="BT7","Llenar solo el Formato 1",IF(E1618="BT6","Llenar solo el Formato 2",IF(E1618="BT4","Llenar solo el Formato 2","Llenar solo el Formato 3"))))</f>
        <v>Llenar solo el Formato 3</v>
      </c>
      <c r="G1618" s="441"/>
      <c r="H1618" s="130"/>
      <c r="I1618" s="130"/>
      <c r="J1618" s="130"/>
      <c r="K1618" s="130"/>
      <c r="L1618" s="130"/>
      <c r="M1618" s="130"/>
    </row>
    <row r="1619" spans="1:13" ht="15.75">
      <c r="A1619" s="129"/>
      <c r="B1619" s="357" t="s">
        <v>436</v>
      </c>
      <c r="C1619" s="130"/>
      <c r="D1619" s="130"/>
      <c r="E1619" s="130"/>
      <c r="F1619" s="130"/>
      <c r="G1619" s="357" t="s">
        <v>438</v>
      </c>
      <c r="H1619" s="130"/>
      <c r="I1619" s="130"/>
      <c r="J1619" s="130"/>
      <c r="K1619" s="130"/>
      <c r="L1619" s="130"/>
      <c r="M1619" s="130"/>
    </row>
    <row r="1620" spans="1:13">
      <c r="A1620" s="132"/>
      <c r="B1620" s="442" t="s">
        <v>268</v>
      </c>
      <c r="C1620" s="442" t="s">
        <v>439</v>
      </c>
      <c r="D1620" s="442"/>
      <c r="E1620" s="443" t="s">
        <v>564</v>
      </c>
      <c r="F1620" s="59"/>
      <c r="G1620" s="444" t="s">
        <v>268</v>
      </c>
      <c r="H1620" s="444" t="s">
        <v>265</v>
      </c>
      <c r="I1620" s="444"/>
      <c r="J1620" s="444" t="s">
        <v>267</v>
      </c>
      <c r="K1620" s="444"/>
      <c r="L1620" s="444"/>
      <c r="M1620" s="444"/>
    </row>
    <row r="1621" spans="1:13">
      <c r="A1621" s="132"/>
      <c r="B1621" s="442"/>
      <c r="C1621" s="442"/>
      <c r="D1621" s="442"/>
      <c r="E1621" s="443"/>
      <c r="F1621" s="59"/>
      <c r="G1621" s="444"/>
      <c r="H1621" s="444"/>
      <c r="I1621" s="444"/>
      <c r="J1621" s="444" t="s">
        <v>270</v>
      </c>
      <c r="K1621" s="444"/>
      <c r="L1621" s="444" t="s">
        <v>271</v>
      </c>
      <c r="M1621" s="444"/>
    </row>
    <row r="1622" spans="1:13" ht="45">
      <c r="A1622" s="132"/>
      <c r="B1622" s="442"/>
      <c r="C1622" s="381" t="s">
        <v>565</v>
      </c>
      <c r="D1622" s="381" t="s">
        <v>566</v>
      </c>
      <c r="E1622" s="443"/>
      <c r="F1622" s="59"/>
      <c r="G1622" s="444"/>
      <c r="H1622" s="379" t="s">
        <v>568</v>
      </c>
      <c r="I1622" s="379" t="s">
        <v>569</v>
      </c>
      <c r="J1622" s="379" t="s">
        <v>570</v>
      </c>
      <c r="K1622" s="379" t="s">
        <v>566</v>
      </c>
      <c r="L1622" s="379" t="s">
        <v>570</v>
      </c>
      <c r="M1622" s="379" t="s">
        <v>566</v>
      </c>
    </row>
    <row r="1623" spans="1:13">
      <c r="A1623" s="132"/>
      <c r="B1623" s="361" t="s">
        <v>34</v>
      </c>
      <c r="C1623" s="362"/>
      <c r="D1623" s="362"/>
      <c r="E1623" s="362"/>
      <c r="F1623" s="59"/>
      <c r="G1623" s="361" t="s">
        <v>34</v>
      </c>
      <c r="H1623" s="380"/>
      <c r="I1623" s="380"/>
      <c r="J1623" s="364"/>
      <c r="K1623" s="364"/>
      <c r="L1623" s="364"/>
      <c r="M1623" s="364"/>
    </row>
    <row r="1624" spans="1:13">
      <c r="A1624" s="132"/>
      <c r="B1624" s="361" t="s">
        <v>35</v>
      </c>
      <c r="C1624" s="368"/>
      <c r="D1624" s="368"/>
      <c r="E1624" s="368"/>
      <c r="F1624" s="59"/>
      <c r="G1624" s="361" t="s">
        <v>35</v>
      </c>
      <c r="H1624" s="380"/>
      <c r="I1624" s="380"/>
      <c r="J1624" s="366"/>
      <c r="K1624" s="366"/>
      <c r="L1624" s="366"/>
      <c r="M1624" s="366"/>
    </row>
    <row r="1625" spans="1:13">
      <c r="A1625" s="132"/>
      <c r="B1625" s="361" t="s">
        <v>36</v>
      </c>
      <c r="C1625" s="368"/>
      <c r="D1625" s="368"/>
      <c r="E1625" s="368"/>
      <c r="F1625" s="59"/>
      <c r="G1625" s="361" t="s">
        <v>36</v>
      </c>
      <c r="H1625" s="380"/>
      <c r="I1625" s="380"/>
      <c r="J1625" s="366"/>
      <c r="K1625" s="366"/>
      <c r="L1625" s="366"/>
      <c r="M1625" s="366"/>
    </row>
    <row r="1626" spans="1:13">
      <c r="A1626" s="132"/>
      <c r="B1626" s="361" t="s">
        <v>37</v>
      </c>
      <c r="C1626" s="368"/>
      <c r="D1626" s="368"/>
      <c r="E1626" s="368"/>
      <c r="F1626" s="59"/>
      <c r="G1626" s="361" t="s">
        <v>37</v>
      </c>
      <c r="H1626" s="380"/>
      <c r="I1626" s="380"/>
      <c r="J1626" s="366"/>
      <c r="K1626" s="366"/>
      <c r="L1626" s="366"/>
      <c r="M1626" s="366"/>
    </row>
    <row r="1627" spans="1:13">
      <c r="A1627" s="132"/>
      <c r="B1627" s="361" t="s">
        <v>38</v>
      </c>
      <c r="C1627" s="368"/>
      <c r="D1627" s="368"/>
      <c r="E1627" s="368"/>
      <c r="F1627" s="59"/>
      <c r="G1627" s="361" t="s">
        <v>38</v>
      </c>
      <c r="H1627" s="380"/>
      <c r="I1627" s="380"/>
      <c r="J1627" s="366"/>
      <c r="K1627" s="366"/>
      <c r="L1627" s="366"/>
      <c r="M1627" s="366"/>
    </row>
    <row r="1628" spans="1:13">
      <c r="A1628" s="132"/>
      <c r="B1628" s="361" t="s">
        <v>39</v>
      </c>
      <c r="C1628" s="362"/>
      <c r="D1628" s="362"/>
      <c r="E1628" s="362"/>
      <c r="F1628" s="59"/>
      <c r="G1628" s="361" t="s">
        <v>39</v>
      </c>
      <c r="H1628" s="380"/>
      <c r="I1628" s="380"/>
      <c r="J1628" s="366"/>
      <c r="K1628" s="366"/>
      <c r="L1628" s="366"/>
      <c r="M1628" s="366"/>
    </row>
    <row r="1629" spans="1:13">
      <c r="A1629" s="132"/>
      <c r="B1629" s="361" t="s">
        <v>40</v>
      </c>
      <c r="C1629" s="368"/>
      <c r="D1629" s="368"/>
      <c r="E1629" s="368"/>
      <c r="F1629" s="59"/>
      <c r="G1629" s="361" t="s">
        <v>40</v>
      </c>
      <c r="H1629" s="380"/>
      <c r="I1629" s="380"/>
      <c r="J1629" s="366"/>
      <c r="K1629" s="366"/>
      <c r="L1629" s="366"/>
      <c r="M1629" s="366"/>
    </row>
    <row r="1630" spans="1:13">
      <c r="A1630" s="132"/>
      <c r="B1630" s="361" t="s">
        <v>41</v>
      </c>
      <c r="C1630" s="368"/>
      <c r="D1630" s="368"/>
      <c r="E1630" s="368"/>
      <c r="F1630" s="59"/>
      <c r="G1630" s="361" t="s">
        <v>41</v>
      </c>
      <c r="H1630" s="380"/>
      <c r="I1630" s="380"/>
      <c r="J1630" s="366"/>
      <c r="K1630" s="366"/>
      <c r="L1630" s="366"/>
      <c r="M1630" s="366"/>
    </row>
    <row r="1631" spans="1:13">
      <c r="A1631" s="132"/>
      <c r="B1631" s="361" t="s">
        <v>269</v>
      </c>
      <c r="C1631" s="368"/>
      <c r="D1631" s="368"/>
      <c r="E1631" s="368"/>
      <c r="F1631" s="59"/>
      <c r="G1631" s="361" t="s">
        <v>269</v>
      </c>
      <c r="H1631" s="380"/>
      <c r="I1631" s="380"/>
      <c r="J1631" s="366"/>
      <c r="K1631" s="366"/>
      <c r="L1631" s="366"/>
      <c r="M1631" s="366"/>
    </row>
    <row r="1632" spans="1:13">
      <c r="A1632" s="132"/>
      <c r="B1632" s="361" t="s">
        <v>42</v>
      </c>
      <c r="C1632" s="368"/>
      <c r="D1632" s="368"/>
      <c r="E1632" s="368"/>
      <c r="F1632" s="59"/>
      <c r="G1632" s="361" t="s">
        <v>42</v>
      </c>
      <c r="H1632" s="380"/>
      <c r="I1632" s="380"/>
      <c r="J1632" s="366"/>
      <c r="K1632" s="366"/>
      <c r="L1632" s="366"/>
      <c r="M1632" s="366"/>
    </row>
    <row r="1633" spans="1:13">
      <c r="A1633" s="132"/>
      <c r="B1633" s="361" t="s">
        <v>43</v>
      </c>
      <c r="C1633" s="362"/>
      <c r="D1633" s="362"/>
      <c r="E1633" s="362"/>
      <c r="F1633" s="59"/>
      <c r="G1633" s="361" t="s">
        <v>43</v>
      </c>
      <c r="H1633" s="380"/>
      <c r="I1633" s="380"/>
      <c r="J1633" s="366"/>
      <c r="K1633" s="366"/>
      <c r="L1633" s="366"/>
      <c r="M1633" s="366"/>
    </row>
    <row r="1634" spans="1:13">
      <c r="A1634" s="132"/>
      <c r="B1634" s="361" t="s">
        <v>44</v>
      </c>
      <c r="C1634" s="368"/>
      <c r="D1634" s="368"/>
      <c r="E1634" s="368"/>
      <c r="F1634" s="59"/>
      <c r="G1634" s="361" t="s">
        <v>44</v>
      </c>
      <c r="H1634" s="380"/>
      <c r="I1634" s="380"/>
      <c r="J1634" s="366"/>
      <c r="K1634" s="366"/>
      <c r="L1634" s="366"/>
      <c r="M1634" s="366"/>
    </row>
    <row r="1635" spans="1:13"/>
    <row r="1636" spans="1:13" ht="15" customHeight="1">
      <c r="A1636" s="129"/>
      <c r="B1636" s="372" t="s">
        <v>658</v>
      </c>
      <c r="C1636" s="371" t="s">
        <v>571</v>
      </c>
      <c r="D1636" s="370"/>
      <c r="F1636" s="130"/>
      <c r="G1636" s="130"/>
      <c r="H1636" s="130"/>
      <c r="I1636" s="130"/>
      <c r="J1636" s="130"/>
      <c r="K1636" s="130"/>
      <c r="L1636" s="130"/>
      <c r="M1636" s="130"/>
    </row>
    <row r="1637" spans="1:13" ht="15.75">
      <c r="A1637" s="129"/>
      <c r="B1637" s="372"/>
      <c r="C1637" s="371" t="s">
        <v>573</v>
      </c>
      <c r="D1637" s="366" t="s">
        <v>540</v>
      </c>
      <c r="E1637" s="127" t="str">
        <f>IF(LEN(D1637)&gt;0,LEFT(D1637,3),"")</f>
        <v>BT3</v>
      </c>
      <c r="F1637" s="441" t="str">
        <f>IF(E1637="BT5","Llenar solo el Formato 1",IF(E1637="BT7","Llenar solo el Formato 1",IF(E1637="BT6","Llenar solo el Formato 2",IF(E1637="BT4","Llenar solo el Formato 2","Llenar solo el Formato 3"))))</f>
        <v>Llenar solo el Formato 3</v>
      </c>
      <c r="G1637" s="441"/>
      <c r="H1637" s="130"/>
      <c r="I1637" s="130"/>
      <c r="J1637" s="130"/>
      <c r="K1637" s="130"/>
      <c r="L1637" s="130"/>
      <c r="M1637" s="130"/>
    </row>
    <row r="1638" spans="1:13" ht="15.75">
      <c r="A1638" s="129"/>
      <c r="B1638" s="357" t="s">
        <v>436</v>
      </c>
      <c r="C1638" s="130"/>
      <c r="D1638" s="130"/>
      <c r="E1638" s="130"/>
      <c r="F1638" s="130"/>
      <c r="G1638" s="357" t="s">
        <v>438</v>
      </c>
      <c r="H1638" s="130"/>
      <c r="I1638" s="130"/>
      <c r="J1638" s="130"/>
      <c r="K1638" s="130"/>
      <c r="L1638" s="130"/>
      <c r="M1638" s="130"/>
    </row>
    <row r="1639" spans="1:13">
      <c r="A1639" s="132"/>
      <c r="B1639" s="442" t="s">
        <v>268</v>
      </c>
      <c r="C1639" s="442" t="s">
        <v>439</v>
      </c>
      <c r="D1639" s="442"/>
      <c r="E1639" s="443" t="s">
        <v>564</v>
      </c>
      <c r="F1639" s="59"/>
      <c r="G1639" s="444" t="s">
        <v>268</v>
      </c>
      <c r="H1639" s="444" t="s">
        <v>265</v>
      </c>
      <c r="I1639" s="444"/>
      <c r="J1639" s="444" t="s">
        <v>267</v>
      </c>
      <c r="K1639" s="444"/>
      <c r="L1639" s="444"/>
      <c r="M1639" s="444"/>
    </row>
    <row r="1640" spans="1:13">
      <c r="A1640" s="132"/>
      <c r="B1640" s="442"/>
      <c r="C1640" s="442"/>
      <c r="D1640" s="442"/>
      <c r="E1640" s="443"/>
      <c r="F1640" s="59"/>
      <c r="G1640" s="444"/>
      <c r="H1640" s="444"/>
      <c r="I1640" s="444"/>
      <c r="J1640" s="444" t="s">
        <v>270</v>
      </c>
      <c r="K1640" s="444"/>
      <c r="L1640" s="444" t="s">
        <v>271</v>
      </c>
      <c r="M1640" s="444"/>
    </row>
    <row r="1641" spans="1:13" ht="45">
      <c r="A1641" s="132"/>
      <c r="B1641" s="442"/>
      <c r="C1641" s="384" t="s">
        <v>565</v>
      </c>
      <c r="D1641" s="384" t="s">
        <v>566</v>
      </c>
      <c r="E1641" s="443"/>
      <c r="F1641" s="59"/>
      <c r="G1641" s="444"/>
      <c r="H1641" s="382" t="s">
        <v>568</v>
      </c>
      <c r="I1641" s="382" t="s">
        <v>569</v>
      </c>
      <c r="J1641" s="382" t="s">
        <v>570</v>
      </c>
      <c r="K1641" s="382" t="s">
        <v>566</v>
      </c>
      <c r="L1641" s="382" t="s">
        <v>570</v>
      </c>
      <c r="M1641" s="382" t="s">
        <v>566</v>
      </c>
    </row>
    <row r="1642" spans="1:13">
      <c r="A1642" s="132"/>
      <c r="B1642" s="361" t="s">
        <v>34</v>
      </c>
      <c r="C1642" s="362"/>
      <c r="D1642" s="362"/>
      <c r="E1642" s="362"/>
      <c r="F1642" s="59"/>
      <c r="G1642" s="361" t="s">
        <v>34</v>
      </c>
      <c r="H1642" s="383"/>
      <c r="I1642" s="383"/>
      <c r="J1642" s="364"/>
      <c r="K1642" s="364"/>
      <c r="L1642" s="364"/>
      <c r="M1642" s="364"/>
    </row>
    <row r="1643" spans="1:13">
      <c r="A1643" s="132"/>
      <c r="B1643" s="361" t="s">
        <v>35</v>
      </c>
      <c r="C1643" s="368"/>
      <c r="D1643" s="368"/>
      <c r="E1643" s="368"/>
      <c r="F1643" s="59"/>
      <c r="G1643" s="361" t="s">
        <v>35</v>
      </c>
      <c r="H1643" s="383"/>
      <c r="I1643" s="383"/>
      <c r="J1643" s="366"/>
      <c r="K1643" s="366"/>
      <c r="L1643" s="366"/>
      <c r="M1643" s="366"/>
    </row>
    <row r="1644" spans="1:13">
      <c r="A1644" s="132"/>
      <c r="B1644" s="361" t="s">
        <v>36</v>
      </c>
      <c r="C1644" s="368"/>
      <c r="D1644" s="368"/>
      <c r="E1644" s="368"/>
      <c r="F1644" s="59"/>
      <c r="G1644" s="361" t="s">
        <v>36</v>
      </c>
      <c r="H1644" s="383"/>
      <c r="I1644" s="383"/>
      <c r="J1644" s="366"/>
      <c r="K1644" s="366"/>
      <c r="L1644" s="366"/>
      <c r="M1644" s="366"/>
    </row>
    <row r="1645" spans="1:13">
      <c r="A1645" s="132"/>
      <c r="B1645" s="361" t="s">
        <v>37</v>
      </c>
      <c r="C1645" s="368"/>
      <c r="D1645" s="368"/>
      <c r="E1645" s="368"/>
      <c r="F1645" s="59"/>
      <c r="G1645" s="361" t="s">
        <v>37</v>
      </c>
      <c r="H1645" s="383"/>
      <c r="I1645" s="383"/>
      <c r="J1645" s="366"/>
      <c r="K1645" s="366"/>
      <c r="L1645" s="366"/>
      <c r="M1645" s="366"/>
    </row>
    <row r="1646" spans="1:13">
      <c r="A1646" s="132"/>
      <c r="B1646" s="361" t="s">
        <v>38</v>
      </c>
      <c r="C1646" s="368"/>
      <c r="D1646" s="368"/>
      <c r="E1646" s="368"/>
      <c r="F1646" s="59"/>
      <c r="G1646" s="361" t="s">
        <v>38</v>
      </c>
      <c r="H1646" s="383"/>
      <c r="I1646" s="383"/>
      <c r="J1646" s="366"/>
      <c r="K1646" s="366"/>
      <c r="L1646" s="366"/>
      <c r="M1646" s="366"/>
    </row>
    <row r="1647" spans="1:13">
      <c r="A1647" s="132"/>
      <c r="B1647" s="361" t="s">
        <v>39</v>
      </c>
      <c r="C1647" s="362"/>
      <c r="D1647" s="362"/>
      <c r="E1647" s="362"/>
      <c r="F1647" s="59"/>
      <c r="G1647" s="361" t="s">
        <v>39</v>
      </c>
      <c r="H1647" s="383"/>
      <c r="I1647" s="383"/>
      <c r="J1647" s="366"/>
      <c r="K1647" s="366"/>
      <c r="L1647" s="366"/>
      <c r="M1647" s="366"/>
    </row>
    <row r="1648" spans="1:13">
      <c r="A1648" s="132"/>
      <c r="B1648" s="361" t="s">
        <v>40</v>
      </c>
      <c r="C1648" s="368"/>
      <c r="D1648" s="368"/>
      <c r="E1648" s="368"/>
      <c r="F1648" s="59"/>
      <c r="G1648" s="361" t="s">
        <v>40</v>
      </c>
      <c r="H1648" s="383"/>
      <c r="I1648" s="383"/>
      <c r="J1648" s="366"/>
      <c r="K1648" s="366"/>
      <c r="L1648" s="366"/>
      <c r="M1648" s="366"/>
    </row>
    <row r="1649" spans="1:13">
      <c r="A1649" s="132"/>
      <c r="B1649" s="361" t="s">
        <v>41</v>
      </c>
      <c r="C1649" s="368"/>
      <c r="D1649" s="368"/>
      <c r="E1649" s="368"/>
      <c r="F1649" s="59"/>
      <c r="G1649" s="361" t="s">
        <v>41</v>
      </c>
      <c r="H1649" s="383"/>
      <c r="I1649" s="383"/>
      <c r="J1649" s="366"/>
      <c r="K1649" s="366"/>
      <c r="L1649" s="366"/>
      <c r="M1649" s="366"/>
    </row>
    <row r="1650" spans="1:13">
      <c r="A1650" s="132"/>
      <c r="B1650" s="361" t="s">
        <v>269</v>
      </c>
      <c r="C1650" s="368"/>
      <c r="D1650" s="368"/>
      <c r="E1650" s="368"/>
      <c r="F1650" s="59"/>
      <c r="G1650" s="361" t="s">
        <v>269</v>
      </c>
      <c r="H1650" s="383"/>
      <c r="I1650" s="383"/>
      <c r="J1650" s="366"/>
      <c r="K1650" s="366"/>
      <c r="L1650" s="366"/>
      <c r="M1650" s="366"/>
    </row>
    <row r="1651" spans="1:13">
      <c r="A1651" s="132"/>
      <c r="B1651" s="361" t="s">
        <v>42</v>
      </c>
      <c r="C1651" s="368"/>
      <c r="D1651" s="368"/>
      <c r="E1651" s="368"/>
      <c r="F1651" s="59"/>
      <c r="G1651" s="361" t="s">
        <v>42</v>
      </c>
      <c r="H1651" s="383"/>
      <c r="I1651" s="383"/>
      <c r="J1651" s="366"/>
      <c r="K1651" s="366"/>
      <c r="L1651" s="366"/>
      <c r="M1651" s="366"/>
    </row>
    <row r="1652" spans="1:13">
      <c r="A1652" s="132"/>
      <c r="B1652" s="361" t="s">
        <v>43</v>
      </c>
      <c r="C1652" s="362"/>
      <c r="D1652" s="362"/>
      <c r="E1652" s="362"/>
      <c r="F1652" s="59"/>
      <c r="G1652" s="361" t="s">
        <v>43</v>
      </c>
      <c r="H1652" s="383"/>
      <c r="I1652" s="383"/>
      <c r="J1652" s="366"/>
      <c r="K1652" s="366"/>
      <c r="L1652" s="366"/>
      <c r="M1652" s="366"/>
    </row>
    <row r="1653" spans="1:13">
      <c r="A1653" s="132"/>
      <c r="B1653" s="361" t="s">
        <v>44</v>
      </c>
      <c r="C1653" s="368"/>
      <c r="D1653" s="368"/>
      <c r="E1653" s="368"/>
      <c r="F1653" s="59"/>
      <c r="G1653" s="361" t="s">
        <v>44</v>
      </c>
      <c r="H1653" s="383"/>
      <c r="I1653" s="383"/>
      <c r="J1653" s="366"/>
      <c r="K1653" s="366"/>
      <c r="L1653" s="366"/>
      <c r="M1653" s="366"/>
    </row>
    <row r="1654" spans="1:13"/>
    <row r="1655" spans="1:13" ht="15" customHeight="1">
      <c r="A1655" s="129"/>
      <c r="B1655" s="372" t="s">
        <v>659</v>
      </c>
      <c r="C1655" s="371" t="s">
        <v>571</v>
      </c>
      <c r="D1655" s="370"/>
      <c r="F1655" s="130"/>
      <c r="G1655" s="130"/>
      <c r="H1655" s="130"/>
      <c r="I1655" s="130"/>
      <c r="J1655" s="130"/>
      <c r="K1655" s="130"/>
      <c r="L1655" s="130"/>
      <c r="M1655" s="130"/>
    </row>
    <row r="1656" spans="1:13" ht="15.75">
      <c r="A1656" s="129"/>
      <c r="B1656" s="372"/>
      <c r="C1656" s="371" t="s">
        <v>573</v>
      </c>
      <c r="D1656" s="366" t="s">
        <v>540</v>
      </c>
      <c r="E1656" s="127" t="str">
        <f>IF(LEN(D1656)&gt;0,LEFT(D1656,3),"")</f>
        <v>BT3</v>
      </c>
      <c r="F1656" s="441" t="str">
        <f>IF(E1656="BT5","Llenar solo el Formato 1",IF(E1656="BT7","Llenar solo el Formato 1",IF(E1656="BT6","Llenar solo el Formato 2",IF(E1656="BT4","Llenar solo el Formato 2","Llenar solo el Formato 3"))))</f>
        <v>Llenar solo el Formato 3</v>
      </c>
      <c r="G1656" s="441"/>
      <c r="H1656" s="130"/>
      <c r="I1656" s="130"/>
      <c r="J1656" s="130"/>
      <c r="K1656" s="130"/>
      <c r="L1656" s="130"/>
      <c r="M1656" s="130"/>
    </row>
    <row r="1657" spans="1:13" ht="15.75">
      <c r="A1657" s="129"/>
      <c r="B1657" s="357" t="s">
        <v>436</v>
      </c>
      <c r="C1657" s="130"/>
      <c r="D1657" s="130"/>
      <c r="E1657" s="130"/>
      <c r="F1657" s="130"/>
      <c r="G1657" s="357" t="s">
        <v>438</v>
      </c>
      <c r="H1657" s="130"/>
      <c r="I1657" s="130"/>
      <c r="J1657" s="130"/>
      <c r="K1657" s="130"/>
      <c r="L1657" s="130"/>
      <c r="M1657" s="130"/>
    </row>
    <row r="1658" spans="1:13">
      <c r="A1658" s="132"/>
      <c r="B1658" s="442" t="s">
        <v>268</v>
      </c>
      <c r="C1658" s="442" t="s">
        <v>439</v>
      </c>
      <c r="D1658" s="442"/>
      <c r="E1658" s="443" t="s">
        <v>564</v>
      </c>
      <c r="F1658" s="59"/>
      <c r="G1658" s="444" t="s">
        <v>268</v>
      </c>
      <c r="H1658" s="444" t="s">
        <v>265</v>
      </c>
      <c r="I1658" s="444"/>
      <c r="J1658" s="444" t="s">
        <v>267</v>
      </c>
      <c r="K1658" s="444"/>
      <c r="L1658" s="444"/>
      <c r="M1658" s="444"/>
    </row>
    <row r="1659" spans="1:13">
      <c r="A1659" s="132"/>
      <c r="B1659" s="442"/>
      <c r="C1659" s="442"/>
      <c r="D1659" s="442"/>
      <c r="E1659" s="443"/>
      <c r="F1659" s="59"/>
      <c r="G1659" s="444"/>
      <c r="H1659" s="444"/>
      <c r="I1659" s="444"/>
      <c r="J1659" s="444" t="s">
        <v>270</v>
      </c>
      <c r="K1659" s="444"/>
      <c r="L1659" s="444" t="s">
        <v>271</v>
      </c>
      <c r="M1659" s="444"/>
    </row>
    <row r="1660" spans="1:13" ht="45">
      <c r="A1660" s="132"/>
      <c r="B1660" s="442"/>
      <c r="C1660" s="384" t="s">
        <v>565</v>
      </c>
      <c r="D1660" s="384" t="s">
        <v>566</v>
      </c>
      <c r="E1660" s="443"/>
      <c r="F1660" s="59"/>
      <c r="G1660" s="444"/>
      <c r="H1660" s="382" t="s">
        <v>568</v>
      </c>
      <c r="I1660" s="382" t="s">
        <v>569</v>
      </c>
      <c r="J1660" s="382" t="s">
        <v>570</v>
      </c>
      <c r="K1660" s="382" t="s">
        <v>566</v>
      </c>
      <c r="L1660" s="382" t="s">
        <v>570</v>
      </c>
      <c r="M1660" s="382" t="s">
        <v>566</v>
      </c>
    </row>
    <row r="1661" spans="1:13">
      <c r="A1661" s="132"/>
      <c r="B1661" s="361" t="s">
        <v>34</v>
      </c>
      <c r="C1661" s="362"/>
      <c r="D1661" s="362"/>
      <c r="E1661" s="362"/>
      <c r="F1661" s="59"/>
      <c r="G1661" s="361" t="s">
        <v>34</v>
      </c>
      <c r="H1661" s="383"/>
      <c r="I1661" s="383"/>
      <c r="J1661" s="364"/>
      <c r="K1661" s="364"/>
      <c r="L1661" s="364"/>
      <c r="M1661" s="364"/>
    </row>
    <row r="1662" spans="1:13">
      <c r="A1662" s="132"/>
      <c r="B1662" s="361" t="s">
        <v>35</v>
      </c>
      <c r="C1662" s="368"/>
      <c r="D1662" s="368"/>
      <c r="E1662" s="368"/>
      <c r="F1662" s="59"/>
      <c r="G1662" s="361" t="s">
        <v>35</v>
      </c>
      <c r="H1662" s="383"/>
      <c r="I1662" s="383"/>
      <c r="J1662" s="366"/>
      <c r="K1662" s="366"/>
      <c r="L1662" s="366"/>
      <c r="M1662" s="366"/>
    </row>
    <row r="1663" spans="1:13">
      <c r="A1663" s="132"/>
      <c r="B1663" s="361" t="s">
        <v>36</v>
      </c>
      <c r="C1663" s="368"/>
      <c r="D1663" s="368"/>
      <c r="E1663" s="368"/>
      <c r="F1663" s="59"/>
      <c r="G1663" s="361" t="s">
        <v>36</v>
      </c>
      <c r="H1663" s="383"/>
      <c r="I1663" s="383"/>
      <c r="J1663" s="366"/>
      <c r="K1663" s="366"/>
      <c r="L1663" s="366"/>
      <c r="M1663" s="366"/>
    </row>
    <row r="1664" spans="1:13">
      <c r="A1664" s="132"/>
      <c r="B1664" s="361" t="s">
        <v>37</v>
      </c>
      <c r="C1664" s="368"/>
      <c r="D1664" s="368"/>
      <c r="E1664" s="368"/>
      <c r="F1664" s="59"/>
      <c r="G1664" s="361" t="s">
        <v>37</v>
      </c>
      <c r="H1664" s="383"/>
      <c r="I1664" s="383"/>
      <c r="J1664" s="366"/>
      <c r="K1664" s="366"/>
      <c r="L1664" s="366"/>
      <c r="M1664" s="366"/>
    </row>
    <row r="1665" spans="1:13">
      <c r="A1665" s="132"/>
      <c r="B1665" s="361" t="s">
        <v>38</v>
      </c>
      <c r="C1665" s="368"/>
      <c r="D1665" s="368"/>
      <c r="E1665" s="368"/>
      <c r="F1665" s="59"/>
      <c r="G1665" s="361" t="s">
        <v>38</v>
      </c>
      <c r="H1665" s="383"/>
      <c r="I1665" s="383"/>
      <c r="J1665" s="366"/>
      <c r="K1665" s="366"/>
      <c r="L1665" s="366"/>
      <c r="M1665" s="366"/>
    </row>
    <row r="1666" spans="1:13">
      <c r="A1666" s="132"/>
      <c r="B1666" s="361" t="s">
        <v>39</v>
      </c>
      <c r="C1666" s="362"/>
      <c r="D1666" s="362"/>
      <c r="E1666" s="362"/>
      <c r="F1666" s="59"/>
      <c r="G1666" s="361" t="s">
        <v>39</v>
      </c>
      <c r="H1666" s="383"/>
      <c r="I1666" s="383"/>
      <c r="J1666" s="366"/>
      <c r="K1666" s="366"/>
      <c r="L1666" s="366"/>
      <c r="M1666" s="366"/>
    </row>
    <row r="1667" spans="1:13">
      <c r="A1667" s="132"/>
      <c r="B1667" s="361" t="s">
        <v>40</v>
      </c>
      <c r="C1667" s="368"/>
      <c r="D1667" s="368"/>
      <c r="E1667" s="368"/>
      <c r="F1667" s="59"/>
      <c r="G1667" s="361" t="s">
        <v>40</v>
      </c>
      <c r="H1667" s="383"/>
      <c r="I1667" s="383"/>
      <c r="J1667" s="366"/>
      <c r="K1667" s="366"/>
      <c r="L1667" s="366"/>
      <c r="M1667" s="366"/>
    </row>
    <row r="1668" spans="1:13">
      <c r="A1668" s="132"/>
      <c r="B1668" s="361" t="s">
        <v>41</v>
      </c>
      <c r="C1668" s="368"/>
      <c r="D1668" s="368"/>
      <c r="E1668" s="368"/>
      <c r="F1668" s="59"/>
      <c r="G1668" s="361" t="s">
        <v>41</v>
      </c>
      <c r="H1668" s="383"/>
      <c r="I1668" s="383"/>
      <c r="J1668" s="366"/>
      <c r="K1668" s="366"/>
      <c r="L1668" s="366"/>
      <c r="M1668" s="366"/>
    </row>
    <row r="1669" spans="1:13">
      <c r="A1669" s="132"/>
      <c r="B1669" s="361" t="s">
        <v>269</v>
      </c>
      <c r="C1669" s="368"/>
      <c r="D1669" s="368"/>
      <c r="E1669" s="368"/>
      <c r="F1669" s="59"/>
      <c r="G1669" s="361" t="s">
        <v>269</v>
      </c>
      <c r="H1669" s="383"/>
      <c r="I1669" s="383"/>
      <c r="J1669" s="366"/>
      <c r="K1669" s="366"/>
      <c r="L1669" s="366"/>
      <c r="M1669" s="366"/>
    </row>
    <row r="1670" spans="1:13">
      <c r="A1670" s="132"/>
      <c r="B1670" s="361" t="s">
        <v>42</v>
      </c>
      <c r="C1670" s="368"/>
      <c r="D1670" s="368"/>
      <c r="E1670" s="368"/>
      <c r="F1670" s="59"/>
      <c r="G1670" s="361" t="s">
        <v>42</v>
      </c>
      <c r="H1670" s="383"/>
      <c r="I1670" s="383"/>
      <c r="J1670" s="366"/>
      <c r="K1670" s="366"/>
      <c r="L1670" s="366"/>
      <c r="M1670" s="366"/>
    </row>
    <row r="1671" spans="1:13">
      <c r="A1671" s="132"/>
      <c r="B1671" s="361" t="s">
        <v>43</v>
      </c>
      <c r="C1671" s="362"/>
      <c r="D1671" s="362"/>
      <c r="E1671" s="362"/>
      <c r="F1671" s="59"/>
      <c r="G1671" s="361" t="s">
        <v>43</v>
      </c>
      <c r="H1671" s="383"/>
      <c r="I1671" s="383"/>
      <c r="J1671" s="366"/>
      <c r="K1671" s="366"/>
      <c r="L1671" s="366"/>
      <c r="M1671" s="366"/>
    </row>
    <row r="1672" spans="1:13">
      <c r="A1672" s="132"/>
      <c r="B1672" s="361" t="s">
        <v>44</v>
      </c>
      <c r="C1672" s="368"/>
      <c r="D1672" s="368"/>
      <c r="E1672" s="368"/>
      <c r="F1672" s="59"/>
      <c r="G1672" s="361" t="s">
        <v>44</v>
      </c>
      <c r="H1672" s="383"/>
      <c r="I1672" s="383"/>
      <c r="J1672" s="366"/>
      <c r="K1672" s="366"/>
      <c r="L1672" s="366"/>
      <c r="M1672" s="366"/>
    </row>
    <row r="1673" spans="1:13"/>
    <row r="1674" spans="1:13" ht="15" customHeight="1">
      <c r="A1674" s="129"/>
      <c r="B1674" s="372" t="s">
        <v>660</v>
      </c>
      <c r="C1674" s="371" t="s">
        <v>571</v>
      </c>
      <c r="D1674" s="370"/>
      <c r="F1674" s="130"/>
      <c r="G1674" s="130"/>
      <c r="H1674" s="130"/>
      <c r="I1674" s="130"/>
      <c r="J1674" s="130"/>
      <c r="K1674" s="130"/>
      <c r="L1674" s="130"/>
      <c r="M1674" s="130"/>
    </row>
    <row r="1675" spans="1:13" ht="15.75">
      <c r="A1675" s="129"/>
      <c r="B1675" s="372"/>
      <c r="C1675" s="371" t="s">
        <v>573</v>
      </c>
      <c r="D1675" s="366" t="s">
        <v>540</v>
      </c>
      <c r="E1675" s="127" t="str">
        <f>IF(LEN(D1675)&gt;0,LEFT(D1675,3),"")</f>
        <v>BT3</v>
      </c>
      <c r="F1675" s="441" t="str">
        <f>IF(E1675="BT5","Llenar solo el Formato 1",IF(E1675="BT7","Llenar solo el Formato 1",IF(E1675="BT6","Llenar solo el Formato 2",IF(E1675="BT4","Llenar solo el Formato 2","Llenar solo el Formato 3"))))</f>
        <v>Llenar solo el Formato 3</v>
      </c>
      <c r="G1675" s="441"/>
      <c r="H1675" s="130"/>
      <c r="I1675" s="130"/>
      <c r="J1675" s="130"/>
      <c r="K1675" s="130"/>
      <c r="L1675" s="130"/>
      <c r="M1675" s="130"/>
    </row>
    <row r="1676" spans="1:13" ht="15.75">
      <c r="A1676" s="129"/>
      <c r="B1676" s="357" t="s">
        <v>436</v>
      </c>
      <c r="C1676" s="130"/>
      <c r="D1676" s="130"/>
      <c r="E1676" s="130"/>
      <c r="F1676" s="130"/>
      <c r="G1676" s="357" t="s">
        <v>438</v>
      </c>
      <c r="H1676" s="130"/>
      <c r="I1676" s="130"/>
      <c r="J1676" s="130"/>
      <c r="K1676" s="130"/>
      <c r="L1676" s="130"/>
      <c r="M1676" s="130"/>
    </row>
    <row r="1677" spans="1:13">
      <c r="A1677" s="132"/>
      <c r="B1677" s="442" t="s">
        <v>268</v>
      </c>
      <c r="C1677" s="442" t="s">
        <v>439</v>
      </c>
      <c r="D1677" s="442"/>
      <c r="E1677" s="443" t="s">
        <v>564</v>
      </c>
      <c r="F1677" s="59"/>
      <c r="G1677" s="444" t="s">
        <v>268</v>
      </c>
      <c r="H1677" s="444" t="s">
        <v>265</v>
      </c>
      <c r="I1677" s="444"/>
      <c r="J1677" s="444" t="s">
        <v>267</v>
      </c>
      <c r="K1677" s="444"/>
      <c r="L1677" s="444"/>
      <c r="M1677" s="444"/>
    </row>
    <row r="1678" spans="1:13">
      <c r="A1678" s="132"/>
      <c r="B1678" s="442"/>
      <c r="C1678" s="442"/>
      <c r="D1678" s="442"/>
      <c r="E1678" s="443"/>
      <c r="F1678" s="59"/>
      <c r="G1678" s="444"/>
      <c r="H1678" s="444"/>
      <c r="I1678" s="444"/>
      <c r="J1678" s="444" t="s">
        <v>270</v>
      </c>
      <c r="K1678" s="444"/>
      <c r="L1678" s="444" t="s">
        <v>271</v>
      </c>
      <c r="M1678" s="444"/>
    </row>
    <row r="1679" spans="1:13" ht="45">
      <c r="A1679" s="132"/>
      <c r="B1679" s="442"/>
      <c r="C1679" s="384" t="s">
        <v>565</v>
      </c>
      <c r="D1679" s="384" t="s">
        <v>566</v>
      </c>
      <c r="E1679" s="443"/>
      <c r="F1679" s="59"/>
      <c r="G1679" s="444"/>
      <c r="H1679" s="382" t="s">
        <v>568</v>
      </c>
      <c r="I1679" s="382" t="s">
        <v>569</v>
      </c>
      <c r="J1679" s="382" t="s">
        <v>570</v>
      </c>
      <c r="K1679" s="382" t="s">
        <v>566</v>
      </c>
      <c r="L1679" s="382" t="s">
        <v>570</v>
      </c>
      <c r="M1679" s="382" t="s">
        <v>566</v>
      </c>
    </row>
    <row r="1680" spans="1:13">
      <c r="A1680" s="132"/>
      <c r="B1680" s="361" t="s">
        <v>34</v>
      </c>
      <c r="C1680" s="362"/>
      <c r="D1680" s="362"/>
      <c r="E1680" s="362"/>
      <c r="F1680" s="59"/>
      <c r="G1680" s="361" t="s">
        <v>34</v>
      </c>
      <c r="H1680" s="383"/>
      <c r="I1680" s="383"/>
      <c r="J1680" s="364"/>
      <c r="K1680" s="364"/>
      <c r="L1680" s="364"/>
      <c r="M1680" s="364"/>
    </row>
    <row r="1681" spans="1:13">
      <c r="A1681" s="132"/>
      <c r="B1681" s="361" t="s">
        <v>35</v>
      </c>
      <c r="C1681" s="368"/>
      <c r="D1681" s="368"/>
      <c r="E1681" s="368"/>
      <c r="F1681" s="59"/>
      <c r="G1681" s="361" t="s">
        <v>35</v>
      </c>
      <c r="H1681" s="383"/>
      <c r="I1681" s="383"/>
      <c r="J1681" s="366"/>
      <c r="K1681" s="366"/>
      <c r="L1681" s="366"/>
      <c r="M1681" s="366"/>
    </row>
    <row r="1682" spans="1:13">
      <c r="A1682" s="132"/>
      <c r="B1682" s="361" t="s">
        <v>36</v>
      </c>
      <c r="C1682" s="368"/>
      <c r="D1682" s="368"/>
      <c r="E1682" s="368"/>
      <c r="F1682" s="59"/>
      <c r="G1682" s="361" t="s">
        <v>36</v>
      </c>
      <c r="H1682" s="383"/>
      <c r="I1682" s="383"/>
      <c r="J1682" s="366"/>
      <c r="K1682" s="366"/>
      <c r="L1682" s="366"/>
      <c r="M1682" s="366"/>
    </row>
    <row r="1683" spans="1:13">
      <c r="A1683" s="132"/>
      <c r="B1683" s="361" t="s">
        <v>37</v>
      </c>
      <c r="C1683" s="368"/>
      <c r="D1683" s="368"/>
      <c r="E1683" s="368"/>
      <c r="F1683" s="59"/>
      <c r="G1683" s="361" t="s">
        <v>37</v>
      </c>
      <c r="H1683" s="383"/>
      <c r="I1683" s="383"/>
      <c r="J1683" s="366"/>
      <c r="K1683" s="366"/>
      <c r="L1683" s="366"/>
      <c r="M1683" s="366"/>
    </row>
    <row r="1684" spans="1:13">
      <c r="A1684" s="132"/>
      <c r="B1684" s="361" t="s">
        <v>38</v>
      </c>
      <c r="C1684" s="368"/>
      <c r="D1684" s="368"/>
      <c r="E1684" s="368"/>
      <c r="F1684" s="59"/>
      <c r="G1684" s="361" t="s">
        <v>38</v>
      </c>
      <c r="H1684" s="383"/>
      <c r="I1684" s="383"/>
      <c r="J1684" s="366"/>
      <c r="K1684" s="366"/>
      <c r="L1684" s="366"/>
      <c r="M1684" s="366"/>
    </row>
    <row r="1685" spans="1:13">
      <c r="A1685" s="132"/>
      <c r="B1685" s="361" t="s">
        <v>39</v>
      </c>
      <c r="C1685" s="362"/>
      <c r="D1685" s="362"/>
      <c r="E1685" s="362"/>
      <c r="F1685" s="59"/>
      <c r="G1685" s="361" t="s">
        <v>39</v>
      </c>
      <c r="H1685" s="383"/>
      <c r="I1685" s="383"/>
      <c r="J1685" s="366"/>
      <c r="K1685" s="366"/>
      <c r="L1685" s="366"/>
      <c r="M1685" s="366"/>
    </row>
    <row r="1686" spans="1:13">
      <c r="A1686" s="132"/>
      <c r="B1686" s="361" t="s">
        <v>40</v>
      </c>
      <c r="C1686" s="368"/>
      <c r="D1686" s="368"/>
      <c r="E1686" s="368"/>
      <c r="F1686" s="59"/>
      <c r="G1686" s="361" t="s">
        <v>40</v>
      </c>
      <c r="H1686" s="383"/>
      <c r="I1686" s="383"/>
      <c r="J1686" s="366"/>
      <c r="K1686" s="366"/>
      <c r="L1686" s="366"/>
      <c r="M1686" s="366"/>
    </row>
    <row r="1687" spans="1:13">
      <c r="A1687" s="132"/>
      <c r="B1687" s="361" t="s">
        <v>41</v>
      </c>
      <c r="C1687" s="368"/>
      <c r="D1687" s="368"/>
      <c r="E1687" s="368"/>
      <c r="F1687" s="59"/>
      <c r="G1687" s="361" t="s">
        <v>41</v>
      </c>
      <c r="H1687" s="383"/>
      <c r="I1687" s="383"/>
      <c r="J1687" s="366"/>
      <c r="K1687" s="366"/>
      <c r="L1687" s="366"/>
      <c r="M1687" s="366"/>
    </row>
    <row r="1688" spans="1:13">
      <c r="A1688" s="132"/>
      <c r="B1688" s="361" t="s">
        <v>269</v>
      </c>
      <c r="C1688" s="368"/>
      <c r="D1688" s="368"/>
      <c r="E1688" s="368"/>
      <c r="F1688" s="59"/>
      <c r="G1688" s="361" t="s">
        <v>269</v>
      </c>
      <c r="H1688" s="383"/>
      <c r="I1688" s="383"/>
      <c r="J1688" s="366"/>
      <c r="K1688" s="366"/>
      <c r="L1688" s="366"/>
      <c r="M1688" s="366"/>
    </row>
    <row r="1689" spans="1:13">
      <c r="A1689" s="132"/>
      <c r="B1689" s="361" t="s">
        <v>42</v>
      </c>
      <c r="C1689" s="368"/>
      <c r="D1689" s="368"/>
      <c r="E1689" s="368"/>
      <c r="F1689" s="59"/>
      <c r="G1689" s="361" t="s">
        <v>42</v>
      </c>
      <c r="H1689" s="383"/>
      <c r="I1689" s="383"/>
      <c r="J1689" s="366"/>
      <c r="K1689" s="366"/>
      <c r="L1689" s="366"/>
      <c r="M1689" s="366"/>
    </row>
    <row r="1690" spans="1:13">
      <c r="A1690" s="132"/>
      <c r="B1690" s="361" t="s">
        <v>43</v>
      </c>
      <c r="C1690" s="362"/>
      <c r="D1690" s="362"/>
      <c r="E1690" s="362"/>
      <c r="F1690" s="59"/>
      <c r="G1690" s="361" t="s">
        <v>43</v>
      </c>
      <c r="H1690" s="383"/>
      <c r="I1690" s="383"/>
      <c r="J1690" s="366"/>
      <c r="K1690" s="366"/>
      <c r="L1690" s="366"/>
      <c r="M1690" s="366"/>
    </row>
    <row r="1691" spans="1:13">
      <c r="A1691" s="132"/>
      <c r="B1691" s="361" t="s">
        <v>44</v>
      </c>
      <c r="C1691" s="368"/>
      <c r="D1691" s="368"/>
      <c r="E1691" s="368"/>
      <c r="F1691" s="59"/>
      <c r="G1691" s="361" t="s">
        <v>44</v>
      </c>
      <c r="H1691" s="383"/>
      <c r="I1691" s="383"/>
      <c r="J1691" s="366"/>
      <c r="K1691" s="366"/>
      <c r="L1691" s="366"/>
      <c r="M1691" s="366"/>
    </row>
    <row r="1692" spans="1:13"/>
    <row r="1693" spans="1:13" ht="15" customHeight="1">
      <c r="A1693" s="129"/>
      <c r="B1693" s="372" t="s">
        <v>661</v>
      </c>
      <c r="C1693" s="371" t="s">
        <v>571</v>
      </c>
      <c r="D1693" s="370"/>
      <c r="F1693" s="130"/>
      <c r="G1693" s="130"/>
      <c r="H1693" s="130"/>
      <c r="I1693" s="130"/>
      <c r="J1693" s="130"/>
      <c r="K1693" s="130"/>
      <c r="L1693" s="130"/>
      <c r="M1693" s="130"/>
    </row>
    <row r="1694" spans="1:13" ht="15.75">
      <c r="A1694" s="129"/>
      <c r="B1694" s="372"/>
      <c r="C1694" s="371" t="s">
        <v>573</v>
      </c>
      <c r="D1694" s="366" t="s">
        <v>540</v>
      </c>
      <c r="E1694" s="127" t="str">
        <f>IF(LEN(D1694)&gt;0,LEFT(D1694,3),"")</f>
        <v>BT3</v>
      </c>
      <c r="F1694" s="441" t="str">
        <f>IF(E1694="BT5","Llenar solo el Formato 1",IF(E1694="BT7","Llenar solo el Formato 1",IF(E1694="BT6","Llenar solo el Formato 2",IF(E1694="BT4","Llenar solo el Formato 2","Llenar solo el Formato 3"))))</f>
        <v>Llenar solo el Formato 3</v>
      </c>
      <c r="G1694" s="441"/>
      <c r="H1694" s="130"/>
      <c r="I1694" s="130"/>
      <c r="J1694" s="130"/>
      <c r="K1694" s="130"/>
      <c r="L1694" s="130"/>
      <c r="M1694" s="130"/>
    </row>
    <row r="1695" spans="1:13" ht="15.75">
      <c r="A1695" s="129"/>
      <c r="B1695" s="357" t="s">
        <v>436</v>
      </c>
      <c r="C1695" s="130"/>
      <c r="D1695" s="130"/>
      <c r="E1695" s="130"/>
      <c r="F1695" s="130"/>
      <c r="G1695" s="357" t="s">
        <v>438</v>
      </c>
      <c r="H1695" s="130"/>
      <c r="I1695" s="130"/>
      <c r="J1695" s="130"/>
      <c r="K1695" s="130"/>
      <c r="L1695" s="130"/>
      <c r="M1695" s="130"/>
    </row>
    <row r="1696" spans="1:13">
      <c r="A1696" s="132"/>
      <c r="B1696" s="442" t="s">
        <v>268</v>
      </c>
      <c r="C1696" s="442" t="s">
        <v>439</v>
      </c>
      <c r="D1696" s="442"/>
      <c r="E1696" s="443" t="s">
        <v>564</v>
      </c>
      <c r="F1696" s="59"/>
      <c r="G1696" s="444" t="s">
        <v>268</v>
      </c>
      <c r="H1696" s="444" t="s">
        <v>265</v>
      </c>
      <c r="I1696" s="444"/>
      <c r="J1696" s="444" t="s">
        <v>267</v>
      </c>
      <c r="K1696" s="444"/>
      <c r="L1696" s="444"/>
      <c r="M1696" s="444"/>
    </row>
    <row r="1697" spans="1:13">
      <c r="A1697" s="132"/>
      <c r="B1697" s="442"/>
      <c r="C1697" s="442"/>
      <c r="D1697" s="442"/>
      <c r="E1697" s="443"/>
      <c r="F1697" s="59"/>
      <c r="G1697" s="444"/>
      <c r="H1697" s="444"/>
      <c r="I1697" s="444"/>
      <c r="J1697" s="444" t="s">
        <v>270</v>
      </c>
      <c r="K1697" s="444"/>
      <c r="L1697" s="444" t="s">
        <v>271</v>
      </c>
      <c r="M1697" s="444"/>
    </row>
    <row r="1698" spans="1:13" ht="45">
      <c r="A1698" s="132"/>
      <c r="B1698" s="442"/>
      <c r="C1698" s="384" t="s">
        <v>565</v>
      </c>
      <c r="D1698" s="384" t="s">
        <v>566</v>
      </c>
      <c r="E1698" s="443"/>
      <c r="F1698" s="59"/>
      <c r="G1698" s="444"/>
      <c r="H1698" s="382" t="s">
        <v>568</v>
      </c>
      <c r="I1698" s="382" t="s">
        <v>569</v>
      </c>
      <c r="J1698" s="382" t="s">
        <v>570</v>
      </c>
      <c r="K1698" s="382" t="s">
        <v>566</v>
      </c>
      <c r="L1698" s="382" t="s">
        <v>570</v>
      </c>
      <c r="M1698" s="382" t="s">
        <v>566</v>
      </c>
    </row>
    <row r="1699" spans="1:13">
      <c r="A1699" s="132"/>
      <c r="B1699" s="361" t="s">
        <v>34</v>
      </c>
      <c r="C1699" s="362"/>
      <c r="D1699" s="362"/>
      <c r="E1699" s="362"/>
      <c r="F1699" s="59"/>
      <c r="G1699" s="361" t="s">
        <v>34</v>
      </c>
      <c r="H1699" s="383"/>
      <c r="I1699" s="383"/>
      <c r="J1699" s="364"/>
      <c r="K1699" s="364"/>
      <c r="L1699" s="364"/>
      <c r="M1699" s="364"/>
    </row>
    <row r="1700" spans="1:13">
      <c r="A1700" s="132"/>
      <c r="B1700" s="361" t="s">
        <v>35</v>
      </c>
      <c r="C1700" s="368"/>
      <c r="D1700" s="368"/>
      <c r="E1700" s="368"/>
      <c r="F1700" s="59"/>
      <c r="G1700" s="361" t="s">
        <v>35</v>
      </c>
      <c r="H1700" s="383"/>
      <c r="I1700" s="383"/>
      <c r="J1700" s="366"/>
      <c r="K1700" s="366"/>
      <c r="L1700" s="366"/>
      <c r="M1700" s="366"/>
    </row>
    <row r="1701" spans="1:13">
      <c r="A1701" s="132"/>
      <c r="B1701" s="361" t="s">
        <v>36</v>
      </c>
      <c r="C1701" s="368"/>
      <c r="D1701" s="368"/>
      <c r="E1701" s="368"/>
      <c r="F1701" s="59"/>
      <c r="G1701" s="361" t="s">
        <v>36</v>
      </c>
      <c r="H1701" s="383"/>
      <c r="I1701" s="383"/>
      <c r="J1701" s="366"/>
      <c r="K1701" s="366"/>
      <c r="L1701" s="366"/>
      <c r="M1701" s="366"/>
    </row>
    <row r="1702" spans="1:13">
      <c r="A1702" s="132"/>
      <c r="B1702" s="361" t="s">
        <v>37</v>
      </c>
      <c r="C1702" s="368"/>
      <c r="D1702" s="368"/>
      <c r="E1702" s="368"/>
      <c r="F1702" s="59"/>
      <c r="G1702" s="361" t="s">
        <v>37</v>
      </c>
      <c r="H1702" s="383"/>
      <c r="I1702" s="383"/>
      <c r="J1702" s="366"/>
      <c r="K1702" s="366"/>
      <c r="L1702" s="366"/>
      <c r="M1702" s="366"/>
    </row>
    <row r="1703" spans="1:13">
      <c r="A1703" s="132"/>
      <c r="B1703" s="361" t="s">
        <v>38</v>
      </c>
      <c r="C1703" s="368"/>
      <c r="D1703" s="368"/>
      <c r="E1703" s="368"/>
      <c r="F1703" s="59"/>
      <c r="G1703" s="361" t="s">
        <v>38</v>
      </c>
      <c r="H1703" s="383"/>
      <c r="I1703" s="383"/>
      <c r="J1703" s="366"/>
      <c r="K1703" s="366"/>
      <c r="L1703" s="366"/>
      <c r="M1703" s="366"/>
    </row>
    <row r="1704" spans="1:13">
      <c r="A1704" s="132"/>
      <c r="B1704" s="361" t="s">
        <v>39</v>
      </c>
      <c r="C1704" s="362"/>
      <c r="D1704" s="362"/>
      <c r="E1704" s="362"/>
      <c r="F1704" s="59"/>
      <c r="G1704" s="361" t="s">
        <v>39</v>
      </c>
      <c r="H1704" s="383"/>
      <c r="I1704" s="383"/>
      <c r="J1704" s="366"/>
      <c r="K1704" s="366"/>
      <c r="L1704" s="366"/>
      <c r="M1704" s="366"/>
    </row>
    <row r="1705" spans="1:13">
      <c r="A1705" s="132"/>
      <c r="B1705" s="361" t="s">
        <v>40</v>
      </c>
      <c r="C1705" s="368"/>
      <c r="D1705" s="368"/>
      <c r="E1705" s="368"/>
      <c r="F1705" s="59"/>
      <c r="G1705" s="361" t="s">
        <v>40</v>
      </c>
      <c r="H1705" s="383"/>
      <c r="I1705" s="383"/>
      <c r="J1705" s="366"/>
      <c r="K1705" s="366"/>
      <c r="L1705" s="366"/>
      <c r="M1705" s="366"/>
    </row>
    <row r="1706" spans="1:13">
      <c r="A1706" s="132"/>
      <c r="B1706" s="361" t="s">
        <v>41</v>
      </c>
      <c r="C1706" s="368"/>
      <c r="D1706" s="368"/>
      <c r="E1706" s="368"/>
      <c r="F1706" s="59"/>
      <c r="G1706" s="361" t="s">
        <v>41</v>
      </c>
      <c r="H1706" s="383"/>
      <c r="I1706" s="383"/>
      <c r="J1706" s="366"/>
      <c r="K1706" s="366"/>
      <c r="L1706" s="366"/>
      <c r="M1706" s="366"/>
    </row>
    <row r="1707" spans="1:13">
      <c r="A1707" s="132"/>
      <c r="B1707" s="361" t="s">
        <v>269</v>
      </c>
      <c r="C1707" s="368"/>
      <c r="D1707" s="368"/>
      <c r="E1707" s="368"/>
      <c r="F1707" s="59"/>
      <c r="G1707" s="361" t="s">
        <v>269</v>
      </c>
      <c r="H1707" s="383"/>
      <c r="I1707" s="383"/>
      <c r="J1707" s="366"/>
      <c r="K1707" s="366"/>
      <c r="L1707" s="366"/>
      <c r="M1707" s="366"/>
    </row>
    <row r="1708" spans="1:13">
      <c r="A1708" s="132"/>
      <c r="B1708" s="361" t="s">
        <v>42</v>
      </c>
      <c r="C1708" s="368"/>
      <c r="D1708" s="368"/>
      <c r="E1708" s="368"/>
      <c r="F1708" s="59"/>
      <c r="G1708" s="361" t="s">
        <v>42</v>
      </c>
      <c r="H1708" s="383"/>
      <c r="I1708" s="383"/>
      <c r="J1708" s="366"/>
      <c r="K1708" s="366"/>
      <c r="L1708" s="366"/>
      <c r="M1708" s="366"/>
    </row>
    <row r="1709" spans="1:13">
      <c r="A1709" s="132"/>
      <c r="B1709" s="361" t="s">
        <v>43</v>
      </c>
      <c r="C1709" s="362"/>
      <c r="D1709" s="362"/>
      <c r="E1709" s="362"/>
      <c r="F1709" s="59"/>
      <c r="G1709" s="361" t="s">
        <v>43</v>
      </c>
      <c r="H1709" s="383"/>
      <c r="I1709" s="383"/>
      <c r="J1709" s="366"/>
      <c r="K1709" s="366"/>
      <c r="L1709" s="366"/>
      <c r="M1709" s="366"/>
    </row>
    <row r="1710" spans="1:13">
      <c r="A1710" s="132"/>
      <c r="B1710" s="361" t="s">
        <v>44</v>
      </c>
      <c r="C1710" s="368"/>
      <c r="D1710" s="368"/>
      <c r="E1710" s="368"/>
      <c r="F1710" s="59"/>
      <c r="G1710" s="361" t="s">
        <v>44</v>
      </c>
      <c r="H1710" s="383"/>
      <c r="I1710" s="383"/>
      <c r="J1710" s="366"/>
      <c r="K1710" s="366"/>
      <c r="L1710" s="366"/>
      <c r="M1710" s="366"/>
    </row>
    <row r="1711" spans="1:13"/>
    <row r="1712" spans="1:13" ht="15" customHeight="1">
      <c r="A1712" s="129"/>
      <c r="B1712" s="372" t="s">
        <v>662</v>
      </c>
      <c r="C1712" s="371" t="s">
        <v>571</v>
      </c>
      <c r="D1712" s="370"/>
      <c r="F1712" s="130"/>
      <c r="G1712" s="130"/>
      <c r="H1712" s="130"/>
      <c r="I1712" s="130"/>
      <c r="J1712" s="130"/>
      <c r="K1712" s="130"/>
      <c r="L1712" s="130"/>
      <c r="M1712" s="130"/>
    </row>
    <row r="1713" spans="1:13" ht="15.75">
      <c r="A1713" s="129"/>
      <c r="B1713" s="372"/>
      <c r="C1713" s="371" t="s">
        <v>573</v>
      </c>
      <c r="D1713" s="366" t="s">
        <v>540</v>
      </c>
      <c r="E1713" s="127" t="str">
        <f>IF(LEN(D1713)&gt;0,LEFT(D1713,3),"")</f>
        <v>BT3</v>
      </c>
      <c r="F1713" s="441" t="str">
        <f>IF(E1713="BT5","Llenar solo el Formato 1",IF(E1713="BT7","Llenar solo el Formato 1",IF(E1713="BT6","Llenar solo el Formato 2",IF(E1713="BT4","Llenar solo el Formato 2","Llenar solo el Formato 3"))))</f>
        <v>Llenar solo el Formato 3</v>
      </c>
      <c r="G1713" s="441"/>
      <c r="H1713" s="130"/>
      <c r="I1713" s="130"/>
      <c r="J1713" s="130"/>
      <c r="K1713" s="130"/>
      <c r="L1713" s="130"/>
      <c r="M1713" s="130"/>
    </row>
    <row r="1714" spans="1:13" ht="15.75">
      <c r="A1714" s="129"/>
      <c r="B1714" s="357" t="s">
        <v>436</v>
      </c>
      <c r="C1714" s="130"/>
      <c r="D1714" s="130"/>
      <c r="E1714" s="130"/>
      <c r="F1714" s="130"/>
      <c r="G1714" s="357" t="s">
        <v>438</v>
      </c>
      <c r="H1714" s="130"/>
      <c r="I1714" s="130"/>
      <c r="J1714" s="130"/>
      <c r="K1714" s="130"/>
      <c r="L1714" s="130"/>
      <c r="M1714" s="130"/>
    </row>
    <row r="1715" spans="1:13">
      <c r="A1715" s="132"/>
      <c r="B1715" s="442" t="s">
        <v>268</v>
      </c>
      <c r="C1715" s="442" t="s">
        <v>439</v>
      </c>
      <c r="D1715" s="442"/>
      <c r="E1715" s="443" t="s">
        <v>564</v>
      </c>
      <c r="F1715" s="59"/>
      <c r="G1715" s="444" t="s">
        <v>268</v>
      </c>
      <c r="H1715" s="444" t="s">
        <v>265</v>
      </c>
      <c r="I1715" s="444"/>
      <c r="J1715" s="444" t="s">
        <v>267</v>
      </c>
      <c r="K1715" s="444"/>
      <c r="L1715" s="444"/>
      <c r="M1715" s="444"/>
    </row>
    <row r="1716" spans="1:13">
      <c r="A1716" s="132"/>
      <c r="B1716" s="442"/>
      <c r="C1716" s="442"/>
      <c r="D1716" s="442"/>
      <c r="E1716" s="443"/>
      <c r="F1716" s="59"/>
      <c r="G1716" s="444"/>
      <c r="H1716" s="444"/>
      <c r="I1716" s="444"/>
      <c r="J1716" s="444" t="s">
        <v>270</v>
      </c>
      <c r="K1716" s="444"/>
      <c r="L1716" s="444" t="s">
        <v>271</v>
      </c>
      <c r="M1716" s="444"/>
    </row>
    <row r="1717" spans="1:13" ht="45">
      <c r="A1717" s="132"/>
      <c r="B1717" s="442"/>
      <c r="C1717" s="384" t="s">
        <v>565</v>
      </c>
      <c r="D1717" s="384" t="s">
        <v>566</v>
      </c>
      <c r="E1717" s="443"/>
      <c r="F1717" s="59"/>
      <c r="G1717" s="444"/>
      <c r="H1717" s="382" t="s">
        <v>568</v>
      </c>
      <c r="I1717" s="382" t="s">
        <v>569</v>
      </c>
      <c r="J1717" s="382" t="s">
        <v>570</v>
      </c>
      <c r="K1717" s="382" t="s">
        <v>566</v>
      </c>
      <c r="L1717" s="382" t="s">
        <v>570</v>
      </c>
      <c r="M1717" s="382" t="s">
        <v>566</v>
      </c>
    </row>
    <row r="1718" spans="1:13">
      <c r="A1718" s="132"/>
      <c r="B1718" s="361" t="s">
        <v>34</v>
      </c>
      <c r="C1718" s="362"/>
      <c r="D1718" s="362"/>
      <c r="E1718" s="362"/>
      <c r="F1718" s="59"/>
      <c r="G1718" s="361" t="s">
        <v>34</v>
      </c>
      <c r="H1718" s="383"/>
      <c r="I1718" s="383"/>
      <c r="J1718" s="364"/>
      <c r="K1718" s="364"/>
      <c r="L1718" s="364"/>
      <c r="M1718" s="364"/>
    </row>
    <row r="1719" spans="1:13">
      <c r="A1719" s="132"/>
      <c r="B1719" s="361" t="s">
        <v>35</v>
      </c>
      <c r="C1719" s="368"/>
      <c r="D1719" s="368"/>
      <c r="E1719" s="368"/>
      <c r="F1719" s="59"/>
      <c r="G1719" s="361" t="s">
        <v>35</v>
      </c>
      <c r="H1719" s="383"/>
      <c r="I1719" s="383"/>
      <c r="J1719" s="366"/>
      <c r="K1719" s="366"/>
      <c r="L1719" s="366"/>
      <c r="M1719" s="366"/>
    </row>
    <row r="1720" spans="1:13">
      <c r="A1720" s="132"/>
      <c r="B1720" s="361" t="s">
        <v>36</v>
      </c>
      <c r="C1720" s="368"/>
      <c r="D1720" s="368"/>
      <c r="E1720" s="368"/>
      <c r="F1720" s="59"/>
      <c r="G1720" s="361" t="s">
        <v>36</v>
      </c>
      <c r="H1720" s="383"/>
      <c r="I1720" s="383"/>
      <c r="J1720" s="366"/>
      <c r="K1720" s="366"/>
      <c r="L1720" s="366"/>
      <c r="M1720" s="366"/>
    </row>
    <row r="1721" spans="1:13">
      <c r="A1721" s="132"/>
      <c r="B1721" s="361" t="s">
        <v>37</v>
      </c>
      <c r="C1721" s="368"/>
      <c r="D1721" s="368"/>
      <c r="E1721" s="368"/>
      <c r="F1721" s="59"/>
      <c r="G1721" s="361" t="s">
        <v>37</v>
      </c>
      <c r="H1721" s="383"/>
      <c r="I1721" s="383"/>
      <c r="J1721" s="366"/>
      <c r="K1721" s="366"/>
      <c r="L1721" s="366"/>
      <c r="M1721" s="366"/>
    </row>
    <row r="1722" spans="1:13">
      <c r="A1722" s="132"/>
      <c r="B1722" s="361" t="s">
        <v>38</v>
      </c>
      <c r="C1722" s="368"/>
      <c r="D1722" s="368"/>
      <c r="E1722" s="368"/>
      <c r="F1722" s="59"/>
      <c r="G1722" s="361" t="s">
        <v>38</v>
      </c>
      <c r="H1722" s="383"/>
      <c r="I1722" s="383"/>
      <c r="J1722" s="366"/>
      <c r="K1722" s="366"/>
      <c r="L1722" s="366"/>
      <c r="M1722" s="366"/>
    </row>
    <row r="1723" spans="1:13">
      <c r="A1723" s="132"/>
      <c r="B1723" s="361" t="s">
        <v>39</v>
      </c>
      <c r="C1723" s="362"/>
      <c r="D1723" s="362"/>
      <c r="E1723" s="362"/>
      <c r="F1723" s="59"/>
      <c r="G1723" s="361" t="s">
        <v>39</v>
      </c>
      <c r="H1723" s="383"/>
      <c r="I1723" s="383"/>
      <c r="J1723" s="366"/>
      <c r="K1723" s="366"/>
      <c r="L1723" s="366"/>
      <c r="M1723" s="366"/>
    </row>
    <row r="1724" spans="1:13">
      <c r="A1724" s="132"/>
      <c r="B1724" s="361" t="s">
        <v>40</v>
      </c>
      <c r="C1724" s="368"/>
      <c r="D1724" s="368"/>
      <c r="E1724" s="368"/>
      <c r="F1724" s="59"/>
      <c r="G1724" s="361" t="s">
        <v>40</v>
      </c>
      <c r="H1724" s="383"/>
      <c r="I1724" s="383"/>
      <c r="J1724" s="366"/>
      <c r="K1724" s="366"/>
      <c r="L1724" s="366"/>
      <c r="M1724" s="366"/>
    </row>
    <row r="1725" spans="1:13">
      <c r="A1725" s="132"/>
      <c r="B1725" s="361" t="s">
        <v>41</v>
      </c>
      <c r="C1725" s="368"/>
      <c r="D1725" s="368"/>
      <c r="E1725" s="368"/>
      <c r="F1725" s="59"/>
      <c r="G1725" s="361" t="s">
        <v>41</v>
      </c>
      <c r="H1725" s="383"/>
      <c r="I1725" s="383"/>
      <c r="J1725" s="366"/>
      <c r="K1725" s="366"/>
      <c r="L1725" s="366"/>
      <c r="M1725" s="366"/>
    </row>
    <row r="1726" spans="1:13">
      <c r="A1726" s="132"/>
      <c r="B1726" s="361" t="s">
        <v>269</v>
      </c>
      <c r="C1726" s="368"/>
      <c r="D1726" s="368"/>
      <c r="E1726" s="368"/>
      <c r="F1726" s="59"/>
      <c r="G1726" s="361" t="s">
        <v>269</v>
      </c>
      <c r="H1726" s="383"/>
      <c r="I1726" s="383"/>
      <c r="J1726" s="366"/>
      <c r="K1726" s="366"/>
      <c r="L1726" s="366"/>
      <c r="M1726" s="366"/>
    </row>
    <row r="1727" spans="1:13">
      <c r="A1727" s="132"/>
      <c r="B1727" s="361" t="s">
        <v>42</v>
      </c>
      <c r="C1727" s="368"/>
      <c r="D1727" s="368"/>
      <c r="E1727" s="368"/>
      <c r="F1727" s="59"/>
      <c r="G1727" s="361" t="s">
        <v>42</v>
      </c>
      <c r="H1727" s="383"/>
      <c r="I1727" s="383"/>
      <c r="J1727" s="366"/>
      <c r="K1727" s="366"/>
      <c r="L1727" s="366"/>
      <c r="M1727" s="366"/>
    </row>
    <row r="1728" spans="1:13">
      <c r="A1728" s="132"/>
      <c r="B1728" s="361" t="s">
        <v>43</v>
      </c>
      <c r="C1728" s="362"/>
      <c r="D1728" s="362"/>
      <c r="E1728" s="362"/>
      <c r="F1728" s="59"/>
      <c r="G1728" s="361" t="s">
        <v>43</v>
      </c>
      <c r="H1728" s="383"/>
      <c r="I1728" s="383"/>
      <c r="J1728" s="366"/>
      <c r="K1728" s="366"/>
      <c r="L1728" s="366"/>
      <c r="M1728" s="366"/>
    </row>
    <row r="1729" spans="1:13">
      <c r="A1729" s="132"/>
      <c r="B1729" s="361" t="s">
        <v>44</v>
      </c>
      <c r="C1729" s="368"/>
      <c r="D1729" s="368"/>
      <c r="E1729" s="368"/>
      <c r="F1729" s="59"/>
      <c r="G1729" s="361" t="s">
        <v>44</v>
      </c>
      <c r="H1729" s="383"/>
      <c r="I1729" s="383"/>
      <c r="J1729" s="366"/>
      <c r="K1729" s="366"/>
      <c r="L1729" s="366"/>
      <c r="M1729" s="366"/>
    </row>
    <row r="1730" spans="1:13"/>
    <row r="1731" spans="1:13" ht="15" customHeight="1">
      <c r="A1731" s="129"/>
      <c r="B1731" s="372" t="s">
        <v>663</v>
      </c>
      <c r="C1731" s="371" t="s">
        <v>571</v>
      </c>
      <c r="D1731" s="370"/>
      <c r="F1731" s="130"/>
      <c r="G1731" s="130"/>
      <c r="H1731" s="130"/>
      <c r="I1731" s="130"/>
      <c r="J1731" s="130"/>
      <c r="K1731" s="130"/>
      <c r="L1731" s="130"/>
      <c r="M1731" s="130"/>
    </row>
    <row r="1732" spans="1:13" ht="15.75">
      <c r="A1732" s="129"/>
      <c r="B1732" s="372"/>
      <c r="C1732" s="371" t="s">
        <v>573</v>
      </c>
      <c r="D1732" s="366" t="s">
        <v>540</v>
      </c>
      <c r="E1732" s="127" t="str">
        <f>IF(LEN(D1732)&gt;0,LEFT(D1732,3),"")</f>
        <v>BT3</v>
      </c>
      <c r="F1732" s="441" t="str">
        <f>IF(E1732="BT5","Llenar solo el Formato 1",IF(E1732="BT7","Llenar solo el Formato 1",IF(E1732="BT6","Llenar solo el Formato 2",IF(E1732="BT4","Llenar solo el Formato 2","Llenar solo el Formato 3"))))</f>
        <v>Llenar solo el Formato 3</v>
      </c>
      <c r="G1732" s="441"/>
      <c r="H1732" s="130"/>
      <c r="I1732" s="130"/>
      <c r="J1732" s="130"/>
      <c r="K1732" s="130"/>
      <c r="L1732" s="130"/>
      <c r="M1732" s="130"/>
    </row>
    <row r="1733" spans="1:13" ht="15.75">
      <c r="A1733" s="129"/>
      <c r="B1733" s="357" t="s">
        <v>436</v>
      </c>
      <c r="C1733" s="130"/>
      <c r="D1733" s="130"/>
      <c r="E1733" s="130"/>
      <c r="F1733" s="130"/>
      <c r="G1733" s="357" t="s">
        <v>438</v>
      </c>
      <c r="H1733" s="130"/>
      <c r="I1733" s="130"/>
      <c r="J1733" s="130"/>
      <c r="K1733" s="130"/>
      <c r="L1733" s="130"/>
      <c r="M1733" s="130"/>
    </row>
    <row r="1734" spans="1:13">
      <c r="A1734" s="132"/>
      <c r="B1734" s="442" t="s">
        <v>268</v>
      </c>
      <c r="C1734" s="442" t="s">
        <v>439</v>
      </c>
      <c r="D1734" s="442"/>
      <c r="E1734" s="443" t="s">
        <v>564</v>
      </c>
      <c r="F1734" s="59"/>
      <c r="G1734" s="444" t="s">
        <v>268</v>
      </c>
      <c r="H1734" s="444" t="s">
        <v>265</v>
      </c>
      <c r="I1734" s="444"/>
      <c r="J1734" s="444" t="s">
        <v>267</v>
      </c>
      <c r="K1734" s="444"/>
      <c r="L1734" s="444"/>
      <c r="M1734" s="444"/>
    </row>
    <row r="1735" spans="1:13">
      <c r="A1735" s="132"/>
      <c r="B1735" s="442"/>
      <c r="C1735" s="442"/>
      <c r="D1735" s="442"/>
      <c r="E1735" s="443"/>
      <c r="F1735" s="59"/>
      <c r="G1735" s="444"/>
      <c r="H1735" s="444"/>
      <c r="I1735" s="444"/>
      <c r="J1735" s="444" t="s">
        <v>270</v>
      </c>
      <c r="K1735" s="444"/>
      <c r="L1735" s="444" t="s">
        <v>271</v>
      </c>
      <c r="M1735" s="444"/>
    </row>
    <row r="1736" spans="1:13" ht="45">
      <c r="A1736" s="132"/>
      <c r="B1736" s="442"/>
      <c r="C1736" s="384" t="s">
        <v>565</v>
      </c>
      <c r="D1736" s="384" t="s">
        <v>566</v>
      </c>
      <c r="E1736" s="443"/>
      <c r="F1736" s="59"/>
      <c r="G1736" s="444"/>
      <c r="H1736" s="382" t="s">
        <v>568</v>
      </c>
      <c r="I1736" s="382" t="s">
        <v>569</v>
      </c>
      <c r="J1736" s="382" t="s">
        <v>570</v>
      </c>
      <c r="K1736" s="382" t="s">
        <v>566</v>
      </c>
      <c r="L1736" s="382" t="s">
        <v>570</v>
      </c>
      <c r="M1736" s="382" t="s">
        <v>566</v>
      </c>
    </row>
    <row r="1737" spans="1:13">
      <c r="A1737" s="132"/>
      <c r="B1737" s="361" t="s">
        <v>34</v>
      </c>
      <c r="C1737" s="362"/>
      <c r="D1737" s="362"/>
      <c r="E1737" s="362"/>
      <c r="F1737" s="59"/>
      <c r="G1737" s="361" t="s">
        <v>34</v>
      </c>
      <c r="H1737" s="383"/>
      <c r="I1737" s="383"/>
      <c r="J1737" s="364"/>
      <c r="K1737" s="364"/>
      <c r="L1737" s="364"/>
      <c r="M1737" s="364"/>
    </row>
    <row r="1738" spans="1:13">
      <c r="A1738" s="132"/>
      <c r="B1738" s="361" t="s">
        <v>35</v>
      </c>
      <c r="C1738" s="368"/>
      <c r="D1738" s="368"/>
      <c r="E1738" s="368"/>
      <c r="F1738" s="59"/>
      <c r="G1738" s="361" t="s">
        <v>35</v>
      </c>
      <c r="H1738" s="383"/>
      <c r="I1738" s="383"/>
      <c r="J1738" s="366"/>
      <c r="K1738" s="366"/>
      <c r="L1738" s="366"/>
      <c r="M1738" s="366"/>
    </row>
    <row r="1739" spans="1:13">
      <c r="A1739" s="132"/>
      <c r="B1739" s="361" t="s">
        <v>36</v>
      </c>
      <c r="C1739" s="368"/>
      <c r="D1739" s="368"/>
      <c r="E1739" s="368"/>
      <c r="F1739" s="59"/>
      <c r="G1739" s="361" t="s">
        <v>36</v>
      </c>
      <c r="H1739" s="383"/>
      <c r="I1739" s="383"/>
      <c r="J1739" s="366"/>
      <c r="K1739" s="366"/>
      <c r="L1739" s="366"/>
      <c r="M1739" s="366"/>
    </row>
    <row r="1740" spans="1:13">
      <c r="A1740" s="132"/>
      <c r="B1740" s="361" t="s">
        <v>37</v>
      </c>
      <c r="C1740" s="368"/>
      <c r="D1740" s="368"/>
      <c r="E1740" s="368"/>
      <c r="F1740" s="59"/>
      <c r="G1740" s="361" t="s">
        <v>37</v>
      </c>
      <c r="H1740" s="383"/>
      <c r="I1740" s="383"/>
      <c r="J1740" s="366"/>
      <c r="K1740" s="366"/>
      <c r="L1740" s="366"/>
      <c r="M1740" s="366"/>
    </row>
    <row r="1741" spans="1:13">
      <c r="A1741" s="132"/>
      <c r="B1741" s="361" t="s">
        <v>38</v>
      </c>
      <c r="C1741" s="368"/>
      <c r="D1741" s="368"/>
      <c r="E1741" s="368"/>
      <c r="F1741" s="59"/>
      <c r="G1741" s="361" t="s">
        <v>38</v>
      </c>
      <c r="H1741" s="383"/>
      <c r="I1741" s="383"/>
      <c r="J1741" s="366"/>
      <c r="K1741" s="366"/>
      <c r="L1741" s="366"/>
      <c r="M1741" s="366"/>
    </row>
    <row r="1742" spans="1:13">
      <c r="A1742" s="132"/>
      <c r="B1742" s="361" t="s">
        <v>39</v>
      </c>
      <c r="C1742" s="362"/>
      <c r="D1742" s="362"/>
      <c r="E1742" s="362"/>
      <c r="F1742" s="59"/>
      <c r="G1742" s="361" t="s">
        <v>39</v>
      </c>
      <c r="H1742" s="383"/>
      <c r="I1742" s="383"/>
      <c r="J1742" s="366"/>
      <c r="K1742" s="366"/>
      <c r="L1742" s="366"/>
      <c r="M1742" s="366"/>
    </row>
    <row r="1743" spans="1:13">
      <c r="A1743" s="132"/>
      <c r="B1743" s="361" t="s">
        <v>40</v>
      </c>
      <c r="C1743" s="368"/>
      <c r="D1743" s="368"/>
      <c r="E1743" s="368"/>
      <c r="F1743" s="59"/>
      <c r="G1743" s="361" t="s">
        <v>40</v>
      </c>
      <c r="H1743" s="383"/>
      <c r="I1743" s="383"/>
      <c r="J1743" s="366"/>
      <c r="K1743" s="366"/>
      <c r="L1743" s="366"/>
      <c r="M1743" s="366"/>
    </row>
    <row r="1744" spans="1:13">
      <c r="A1744" s="132"/>
      <c r="B1744" s="361" t="s">
        <v>41</v>
      </c>
      <c r="C1744" s="368"/>
      <c r="D1744" s="368"/>
      <c r="E1744" s="368"/>
      <c r="F1744" s="59"/>
      <c r="G1744" s="361" t="s">
        <v>41</v>
      </c>
      <c r="H1744" s="383"/>
      <c r="I1744" s="383"/>
      <c r="J1744" s="366"/>
      <c r="K1744" s="366"/>
      <c r="L1744" s="366"/>
      <c r="M1744" s="366"/>
    </row>
    <row r="1745" spans="1:13">
      <c r="A1745" s="132"/>
      <c r="B1745" s="361" t="s">
        <v>269</v>
      </c>
      <c r="C1745" s="368"/>
      <c r="D1745" s="368"/>
      <c r="E1745" s="368"/>
      <c r="F1745" s="59"/>
      <c r="G1745" s="361" t="s">
        <v>269</v>
      </c>
      <c r="H1745" s="383"/>
      <c r="I1745" s="383"/>
      <c r="J1745" s="366"/>
      <c r="K1745" s="366"/>
      <c r="L1745" s="366"/>
      <c r="M1745" s="366"/>
    </row>
    <row r="1746" spans="1:13">
      <c r="A1746" s="132"/>
      <c r="B1746" s="361" t="s">
        <v>42</v>
      </c>
      <c r="C1746" s="368"/>
      <c r="D1746" s="368"/>
      <c r="E1746" s="368"/>
      <c r="F1746" s="59"/>
      <c r="G1746" s="361" t="s">
        <v>42</v>
      </c>
      <c r="H1746" s="383"/>
      <c r="I1746" s="383"/>
      <c r="J1746" s="366"/>
      <c r="K1746" s="366"/>
      <c r="L1746" s="366"/>
      <c r="M1746" s="366"/>
    </row>
    <row r="1747" spans="1:13">
      <c r="A1747" s="132"/>
      <c r="B1747" s="361" t="s">
        <v>43</v>
      </c>
      <c r="C1747" s="362"/>
      <c r="D1747" s="362"/>
      <c r="E1747" s="362"/>
      <c r="F1747" s="59"/>
      <c r="G1747" s="361" t="s">
        <v>43</v>
      </c>
      <c r="H1747" s="383"/>
      <c r="I1747" s="383"/>
      <c r="J1747" s="366"/>
      <c r="K1747" s="366"/>
      <c r="L1747" s="366"/>
      <c r="M1747" s="366"/>
    </row>
    <row r="1748" spans="1:13">
      <c r="A1748" s="132"/>
      <c r="B1748" s="361" t="s">
        <v>44</v>
      </c>
      <c r="C1748" s="368"/>
      <c r="D1748" s="368"/>
      <c r="E1748" s="368"/>
      <c r="F1748" s="59"/>
      <c r="G1748" s="361" t="s">
        <v>44</v>
      </c>
      <c r="H1748" s="383"/>
      <c r="I1748" s="383"/>
      <c r="J1748" s="366"/>
      <c r="K1748" s="366"/>
      <c r="L1748" s="366"/>
      <c r="M1748" s="366"/>
    </row>
    <row r="1749" spans="1:13"/>
    <row r="1750" spans="1:13" ht="15" customHeight="1">
      <c r="A1750" s="129"/>
      <c r="B1750" s="372" t="s">
        <v>664</v>
      </c>
      <c r="C1750" s="371" t="s">
        <v>571</v>
      </c>
      <c r="D1750" s="370"/>
      <c r="F1750" s="130"/>
      <c r="G1750" s="130"/>
      <c r="H1750" s="130"/>
      <c r="I1750" s="130"/>
      <c r="J1750" s="130"/>
      <c r="K1750" s="130"/>
      <c r="L1750" s="130"/>
      <c r="M1750" s="130"/>
    </row>
    <row r="1751" spans="1:13" ht="15.75">
      <c r="A1751" s="129"/>
      <c r="B1751" s="372"/>
      <c r="C1751" s="371" t="s">
        <v>573</v>
      </c>
      <c r="D1751" s="366" t="s">
        <v>540</v>
      </c>
      <c r="E1751" s="127" t="str">
        <f>IF(LEN(D1751)&gt;0,LEFT(D1751,3),"")</f>
        <v>BT3</v>
      </c>
      <c r="F1751" s="441" t="str">
        <f>IF(E1751="BT5","Llenar solo el Formato 1",IF(E1751="BT7","Llenar solo el Formato 1",IF(E1751="BT6","Llenar solo el Formato 2",IF(E1751="BT4","Llenar solo el Formato 2","Llenar solo el Formato 3"))))</f>
        <v>Llenar solo el Formato 3</v>
      </c>
      <c r="G1751" s="441"/>
      <c r="H1751" s="130"/>
      <c r="I1751" s="130"/>
      <c r="J1751" s="130"/>
      <c r="K1751" s="130"/>
      <c r="L1751" s="130"/>
      <c r="M1751" s="130"/>
    </row>
    <row r="1752" spans="1:13" ht="15.75">
      <c r="A1752" s="129"/>
      <c r="B1752" s="357" t="s">
        <v>436</v>
      </c>
      <c r="C1752" s="130"/>
      <c r="D1752" s="130"/>
      <c r="E1752" s="130"/>
      <c r="F1752" s="130"/>
      <c r="G1752" s="357" t="s">
        <v>438</v>
      </c>
      <c r="H1752" s="130"/>
      <c r="I1752" s="130"/>
      <c r="J1752" s="130"/>
      <c r="K1752" s="130"/>
      <c r="L1752" s="130"/>
      <c r="M1752" s="130"/>
    </row>
    <row r="1753" spans="1:13">
      <c r="A1753" s="132"/>
      <c r="B1753" s="442" t="s">
        <v>268</v>
      </c>
      <c r="C1753" s="442" t="s">
        <v>439</v>
      </c>
      <c r="D1753" s="442"/>
      <c r="E1753" s="443" t="s">
        <v>564</v>
      </c>
      <c r="F1753" s="59"/>
      <c r="G1753" s="444" t="s">
        <v>268</v>
      </c>
      <c r="H1753" s="444" t="s">
        <v>265</v>
      </c>
      <c r="I1753" s="444"/>
      <c r="J1753" s="444" t="s">
        <v>267</v>
      </c>
      <c r="K1753" s="444"/>
      <c r="L1753" s="444"/>
      <c r="M1753" s="444"/>
    </row>
    <row r="1754" spans="1:13">
      <c r="A1754" s="132"/>
      <c r="B1754" s="442"/>
      <c r="C1754" s="442"/>
      <c r="D1754" s="442"/>
      <c r="E1754" s="443"/>
      <c r="F1754" s="59"/>
      <c r="G1754" s="444"/>
      <c r="H1754" s="444"/>
      <c r="I1754" s="444"/>
      <c r="J1754" s="444" t="s">
        <v>270</v>
      </c>
      <c r="K1754" s="444"/>
      <c r="L1754" s="444" t="s">
        <v>271</v>
      </c>
      <c r="M1754" s="444"/>
    </row>
    <row r="1755" spans="1:13" ht="45">
      <c r="A1755" s="132"/>
      <c r="B1755" s="442"/>
      <c r="C1755" s="384" t="s">
        <v>565</v>
      </c>
      <c r="D1755" s="384" t="s">
        <v>566</v>
      </c>
      <c r="E1755" s="443"/>
      <c r="F1755" s="59"/>
      <c r="G1755" s="444"/>
      <c r="H1755" s="382" t="s">
        <v>568</v>
      </c>
      <c r="I1755" s="382" t="s">
        <v>569</v>
      </c>
      <c r="J1755" s="382" t="s">
        <v>570</v>
      </c>
      <c r="K1755" s="382" t="s">
        <v>566</v>
      </c>
      <c r="L1755" s="382" t="s">
        <v>570</v>
      </c>
      <c r="M1755" s="382" t="s">
        <v>566</v>
      </c>
    </row>
    <row r="1756" spans="1:13">
      <c r="A1756" s="132"/>
      <c r="B1756" s="361" t="s">
        <v>34</v>
      </c>
      <c r="C1756" s="362"/>
      <c r="D1756" s="362"/>
      <c r="E1756" s="362"/>
      <c r="F1756" s="59"/>
      <c r="G1756" s="361" t="s">
        <v>34</v>
      </c>
      <c r="H1756" s="383"/>
      <c r="I1756" s="383"/>
      <c r="J1756" s="364"/>
      <c r="K1756" s="364"/>
      <c r="L1756" s="364"/>
      <c r="M1756" s="364"/>
    </row>
    <row r="1757" spans="1:13">
      <c r="A1757" s="132"/>
      <c r="B1757" s="361" t="s">
        <v>35</v>
      </c>
      <c r="C1757" s="368"/>
      <c r="D1757" s="368"/>
      <c r="E1757" s="368"/>
      <c r="F1757" s="59"/>
      <c r="G1757" s="361" t="s">
        <v>35</v>
      </c>
      <c r="H1757" s="383"/>
      <c r="I1757" s="383"/>
      <c r="J1757" s="366"/>
      <c r="K1757" s="366"/>
      <c r="L1757" s="366"/>
      <c r="M1757" s="366"/>
    </row>
    <row r="1758" spans="1:13">
      <c r="A1758" s="132"/>
      <c r="B1758" s="361" t="s">
        <v>36</v>
      </c>
      <c r="C1758" s="368"/>
      <c r="D1758" s="368"/>
      <c r="E1758" s="368"/>
      <c r="F1758" s="59"/>
      <c r="G1758" s="361" t="s">
        <v>36</v>
      </c>
      <c r="H1758" s="383"/>
      <c r="I1758" s="383"/>
      <c r="J1758" s="366"/>
      <c r="K1758" s="366"/>
      <c r="L1758" s="366"/>
      <c r="M1758" s="366"/>
    </row>
    <row r="1759" spans="1:13">
      <c r="A1759" s="132"/>
      <c r="B1759" s="361" t="s">
        <v>37</v>
      </c>
      <c r="C1759" s="368"/>
      <c r="D1759" s="368"/>
      <c r="E1759" s="368"/>
      <c r="F1759" s="59"/>
      <c r="G1759" s="361" t="s">
        <v>37</v>
      </c>
      <c r="H1759" s="383"/>
      <c r="I1759" s="383"/>
      <c r="J1759" s="366"/>
      <c r="K1759" s="366"/>
      <c r="L1759" s="366"/>
      <c r="M1759" s="366"/>
    </row>
    <row r="1760" spans="1:13">
      <c r="A1760" s="132"/>
      <c r="B1760" s="361" t="s">
        <v>38</v>
      </c>
      <c r="C1760" s="368"/>
      <c r="D1760" s="368"/>
      <c r="E1760" s="368"/>
      <c r="F1760" s="59"/>
      <c r="G1760" s="361" t="s">
        <v>38</v>
      </c>
      <c r="H1760" s="383"/>
      <c r="I1760" s="383"/>
      <c r="J1760" s="366"/>
      <c r="K1760" s="366"/>
      <c r="L1760" s="366"/>
      <c r="M1760" s="366"/>
    </row>
    <row r="1761" spans="1:13">
      <c r="A1761" s="132"/>
      <c r="B1761" s="361" t="s">
        <v>39</v>
      </c>
      <c r="C1761" s="362"/>
      <c r="D1761" s="362"/>
      <c r="E1761" s="362"/>
      <c r="F1761" s="59"/>
      <c r="G1761" s="361" t="s">
        <v>39</v>
      </c>
      <c r="H1761" s="383"/>
      <c r="I1761" s="383"/>
      <c r="J1761" s="366"/>
      <c r="K1761" s="366"/>
      <c r="L1761" s="366"/>
      <c r="M1761" s="366"/>
    </row>
    <row r="1762" spans="1:13">
      <c r="A1762" s="132"/>
      <c r="B1762" s="361" t="s">
        <v>40</v>
      </c>
      <c r="C1762" s="368"/>
      <c r="D1762" s="368"/>
      <c r="E1762" s="368"/>
      <c r="F1762" s="59"/>
      <c r="G1762" s="361" t="s">
        <v>40</v>
      </c>
      <c r="H1762" s="383"/>
      <c r="I1762" s="383"/>
      <c r="J1762" s="366"/>
      <c r="K1762" s="366"/>
      <c r="L1762" s="366"/>
      <c r="M1762" s="366"/>
    </row>
    <row r="1763" spans="1:13">
      <c r="A1763" s="132"/>
      <c r="B1763" s="361" t="s">
        <v>41</v>
      </c>
      <c r="C1763" s="368"/>
      <c r="D1763" s="368"/>
      <c r="E1763" s="368"/>
      <c r="F1763" s="59"/>
      <c r="G1763" s="361" t="s">
        <v>41</v>
      </c>
      <c r="H1763" s="383"/>
      <c r="I1763" s="383"/>
      <c r="J1763" s="366"/>
      <c r="K1763" s="366"/>
      <c r="L1763" s="366"/>
      <c r="M1763" s="366"/>
    </row>
    <row r="1764" spans="1:13">
      <c r="A1764" s="132"/>
      <c r="B1764" s="361" t="s">
        <v>269</v>
      </c>
      <c r="C1764" s="368"/>
      <c r="D1764" s="368"/>
      <c r="E1764" s="368"/>
      <c r="F1764" s="59"/>
      <c r="G1764" s="361" t="s">
        <v>269</v>
      </c>
      <c r="H1764" s="383"/>
      <c r="I1764" s="383"/>
      <c r="J1764" s="366"/>
      <c r="K1764" s="366"/>
      <c r="L1764" s="366"/>
      <c r="M1764" s="366"/>
    </row>
    <row r="1765" spans="1:13">
      <c r="A1765" s="132"/>
      <c r="B1765" s="361" t="s">
        <v>42</v>
      </c>
      <c r="C1765" s="368"/>
      <c r="D1765" s="368"/>
      <c r="E1765" s="368"/>
      <c r="F1765" s="59"/>
      <c r="G1765" s="361" t="s">
        <v>42</v>
      </c>
      <c r="H1765" s="383"/>
      <c r="I1765" s="383"/>
      <c r="J1765" s="366"/>
      <c r="K1765" s="366"/>
      <c r="L1765" s="366"/>
      <c r="M1765" s="366"/>
    </row>
    <row r="1766" spans="1:13">
      <c r="A1766" s="132"/>
      <c r="B1766" s="361" t="s">
        <v>43</v>
      </c>
      <c r="C1766" s="362"/>
      <c r="D1766" s="362"/>
      <c r="E1766" s="362"/>
      <c r="F1766" s="59"/>
      <c r="G1766" s="361" t="s">
        <v>43</v>
      </c>
      <c r="H1766" s="383"/>
      <c r="I1766" s="383"/>
      <c r="J1766" s="366"/>
      <c r="K1766" s="366"/>
      <c r="L1766" s="366"/>
      <c r="M1766" s="366"/>
    </row>
    <row r="1767" spans="1:13">
      <c r="A1767" s="132"/>
      <c r="B1767" s="361" t="s">
        <v>44</v>
      </c>
      <c r="C1767" s="368"/>
      <c r="D1767" s="368"/>
      <c r="E1767" s="368"/>
      <c r="F1767" s="59"/>
      <c r="G1767" s="361" t="s">
        <v>44</v>
      </c>
      <c r="H1767" s="383"/>
      <c r="I1767" s="383"/>
      <c r="J1767" s="366"/>
      <c r="K1767" s="366"/>
      <c r="L1767" s="366"/>
      <c r="M1767" s="366"/>
    </row>
    <row r="1768" spans="1:13"/>
    <row r="1769" spans="1:13" ht="15" customHeight="1">
      <c r="A1769" s="129"/>
      <c r="B1769" s="372" t="s">
        <v>665</v>
      </c>
      <c r="C1769" s="371" t="s">
        <v>571</v>
      </c>
      <c r="D1769" s="370"/>
      <c r="F1769" s="130"/>
      <c r="G1769" s="130"/>
      <c r="H1769" s="130"/>
      <c r="I1769" s="130"/>
      <c r="J1769" s="130"/>
      <c r="K1769" s="130"/>
      <c r="L1769" s="130"/>
      <c r="M1769" s="130"/>
    </row>
    <row r="1770" spans="1:13" ht="15.75">
      <c r="A1770" s="129"/>
      <c r="B1770" s="372"/>
      <c r="C1770" s="371" t="s">
        <v>573</v>
      </c>
      <c r="D1770" s="366" t="s">
        <v>540</v>
      </c>
      <c r="E1770" s="127" t="str">
        <f>IF(LEN(D1770)&gt;0,LEFT(D1770,3),"")</f>
        <v>BT3</v>
      </c>
      <c r="F1770" s="441" t="str">
        <f>IF(E1770="BT5","Llenar solo el Formato 1",IF(E1770="BT7","Llenar solo el Formato 1",IF(E1770="BT6","Llenar solo el Formato 2",IF(E1770="BT4","Llenar solo el Formato 2","Llenar solo el Formato 3"))))</f>
        <v>Llenar solo el Formato 3</v>
      </c>
      <c r="G1770" s="441"/>
      <c r="H1770" s="130"/>
      <c r="I1770" s="130"/>
      <c r="J1770" s="130"/>
      <c r="K1770" s="130"/>
      <c r="L1770" s="130"/>
      <c r="M1770" s="130"/>
    </row>
    <row r="1771" spans="1:13" ht="15.75">
      <c r="A1771" s="129"/>
      <c r="B1771" s="357" t="s">
        <v>436</v>
      </c>
      <c r="C1771" s="130"/>
      <c r="D1771" s="130"/>
      <c r="E1771" s="130"/>
      <c r="F1771" s="130"/>
      <c r="G1771" s="357" t="s">
        <v>438</v>
      </c>
      <c r="H1771" s="130"/>
      <c r="I1771" s="130"/>
      <c r="J1771" s="130"/>
      <c r="K1771" s="130"/>
      <c r="L1771" s="130"/>
      <c r="M1771" s="130"/>
    </row>
    <row r="1772" spans="1:13">
      <c r="A1772" s="132"/>
      <c r="B1772" s="442" t="s">
        <v>268</v>
      </c>
      <c r="C1772" s="442" t="s">
        <v>439</v>
      </c>
      <c r="D1772" s="442"/>
      <c r="E1772" s="443" t="s">
        <v>564</v>
      </c>
      <c r="F1772" s="59"/>
      <c r="G1772" s="444" t="s">
        <v>268</v>
      </c>
      <c r="H1772" s="444" t="s">
        <v>265</v>
      </c>
      <c r="I1772" s="444"/>
      <c r="J1772" s="444" t="s">
        <v>267</v>
      </c>
      <c r="K1772" s="444"/>
      <c r="L1772" s="444"/>
      <c r="M1772" s="444"/>
    </row>
    <row r="1773" spans="1:13">
      <c r="A1773" s="132"/>
      <c r="B1773" s="442"/>
      <c r="C1773" s="442"/>
      <c r="D1773" s="442"/>
      <c r="E1773" s="443"/>
      <c r="F1773" s="59"/>
      <c r="G1773" s="444"/>
      <c r="H1773" s="444"/>
      <c r="I1773" s="444"/>
      <c r="J1773" s="444" t="s">
        <v>270</v>
      </c>
      <c r="K1773" s="444"/>
      <c r="L1773" s="444" t="s">
        <v>271</v>
      </c>
      <c r="M1773" s="444"/>
    </row>
    <row r="1774" spans="1:13" ht="45">
      <c r="A1774" s="132"/>
      <c r="B1774" s="442"/>
      <c r="C1774" s="384" t="s">
        <v>565</v>
      </c>
      <c r="D1774" s="384" t="s">
        <v>566</v>
      </c>
      <c r="E1774" s="443"/>
      <c r="F1774" s="59"/>
      <c r="G1774" s="444"/>
      <c r="H1774" s="382" t="s">
        <v>568</v>
      </c>
      <c r="I1774" s="382" t="s">
        <v>569</v>
      </c>
      <c r="J1774" s="382" t="s">
        <v>570</v>
      </c>
      <c r="K1774" s="382" t="s">
        <v>566</v>
      </c>
      <c r="L1774" s="382" t="s">
        <v>570</v>
      </c>
      <c r="M1774" s="382" t="s">
        <v>566</v>
      </c>
    </row>
    <row r="1775" spans="1:13">
      <c r="A1775" s="132"/>
      <c r="B1775" s="361" t="s">
        <v>34</v>
      </c>
      <c r="C1775" s="362"/>
      <c r="D1775" s="362"/>
      <c r="E1775" s="362"/>
      <c r="F1775" s="59"/>
      <c r="G1775" s="361" t="s">
        <v>34</v>
      </c>
      <c r="H1775" s="383"/>
      <c r="I1775" s="383"/>
      <c r="J1775" s="364"/>
      <c r="K1775" s="364"/>
      <c r="L1775" s="364"/>
      <c r="M1775" s="364"/>
    </row>
    <row r="1776" spans="1:13">
      <c r="A1776" s="132"/>
      <c r="B1776" s="361" t="s">
        <v>35</v>
      </c>
      <c r="C1776" s="368"/>
      <c r="D1776" s="368"/>
      <c r="E1776" s="368"/>
      <c r="F1776" s="59"/>
      <c r="G1776" s="361" t="s">
        <v>35</v>
      </c>
      <c r="H1776" s="383"/>
      <c r="I1776" s="383"/>
      <c r="J1776" s="366"/>
      <c r="K1776" s="366"/>
      <c r="L1776" s="366"/>
      <c r="M1776" s="366"/>
    </row>
    <row r="1777" spans="1:13">
      <c r="A1777" s="132"/>
      <c r="B1777" s="361" t="s">
        <v>36</v>
      </c>
      <c r="C1777" s="368"/>
      <c r="D1777" s="368"/>
      <c r="E1777" s="368"/>
      <c r="F1777" s="59"/>
      <c r="G1777" s="361" t="s">
        <v>36</v>
      </c>
      <c r="H1777" s="383"/>
      <c r="I1777" s="383"/>
      <c r="J1777" s="366"/>
      <c r="K1777" s="366"/>
      <c r="L1777" s="366"/>
      <c r="M1777" s="366"/>
    </row>
    <row r="1778" spans="1:13">
      <c r="A1778" s="132"/>
      <c r="B1778" s="361" t="s">
        <v>37</v>
      </c>
      <c r="C1778" s="368"/>
      <c r="D1778" s="368"/>
      <c r="E1778" s="368"/>
      <c r="F1778" s="59"/>
      <c r="G1778" s="361" t="s">
        <v>37</v>
      </c>
      <c r="H1778" s="383"/>
      <c r="I1778" s="383"/>
      <c r="J1778" s="366"/>
      <c r="K1778" s="366"/>
      <c r="L1778" s="366"/>
      <c r="M1778" s="366"/>
    </row>
    <row r="1779" spans="1:13">
      <c r="A1779" s="132"/>
      <c r="B1779" s="361" t="s">
        <v>38</v>
      </c>
      <c r="C1779" s="368"/>
      <c r="D1779" s="368"/>
      <c r="E1779" s="368"/>
      <c r="F1779" s="59"/>
      <c r="G1779" s="361" t="s">
        <v>38</v>
      </c>
      <c r="H1779" s="383"/>
      <c r="I1779" s="383"/>
      <c r="J1779" s="366"/>
      <c r="K1779" s="366"/>
      <c r="L1779" s="366"/>
      <c r="M1779" s="366"/>
    </row>
    <row r="1780" spans="1:13">
      <c r="A1780" s="132"/>
      <c r="B1780" s="361" t="s">
        <v>39</v>
      </c>
      <c r="C1780" s="362"/>
      <c r="D1780" s="362"/>
      <c r="E1780" s="362"/>
      <c r="F1780" s="59"/>
      <c r="G1780" s="361" t="s">
        <v>39</v>
      </c>
      <c r="H1780" s="383"/>
      <c r="I1780" s="383"/>
      <c r="J1780" s="366"/>
      <c r="K1780" s="366"/>
      <c r="L1780" s="366"/>
      <c r="M1780" s="366"/>
    </row>
    <row r="1781" spans="1:13">
      <c r="A1781" s="132"/>
      <c r="B1781" s="361" t="s">
        <v>40</v>
      </c>
      <c r="C1781" s="368"/>
      <c r="D1781" s="368"/>
      <c r="E1781" s="368"/>
      <c r="F1781" s="59"/>
      <c r="G1781" s="361" t="s">
        <v>40</v>
      </c>
      <c r="H1781" s="383"/>
      <c r="I1781" s="383"/>
      <c r="J1781" s="366"/>
      <c r="K1781" s="366"/>
      <c r="L1781" s="366"/>
      <c r="M1781" s="366"/>
    </row>
    <row r="1782" spans="1:13">
      <c r="A1782" s="132"/>
      <c r="B1782" s="361" t="s">
        <v>41</v>
      </c>
      <c r="C1782" s="368"/>
      <c r="D1782" s="368"/>
      <c r="E1782" s="368"/>
      <c r="F1782" s="59"/>
      <c r="G1782" s="361" t="s">
        <v>41</v>
      </c>
      <c r="H1782" s="383"/>
      <c r="I1782" s="383"/>
      <c r="J1782" s="366"/>
      <c r="K1782" s="366"/>
      <c r="L1782" s="366"/>
      <c r="M1782" s="366"/>
    </row>
    <row r="1783" spans="1:13">
      <c r="A1783" s="132"/>
      <c r="B1783" s="361" t="s">
        <v>269</v>
      </c>
      <c r="C1783" s="368"/>
      <c r="D1783" s="368"/>
      <c r="E1783" s="368"/>
      <c r="F1783" s="59"/>
      <c r="G1783" s="361" t="s">
        <v>269</v>
      </c>
      <c r="H1783" s="383"/>
      <c r="I1783" s="383"/>
      <c r="J1783" s="366"/>
      <c r="K1783" s="366"/>
      <c r="L1783" s="366"/>
      <c r="M1783" s="366"/>
    </row>
    <row r="1784" spans="1:13">
      <c r="A1784" s="132"/>
      <c r="B1784" s="361" t="s">
        <v>42</v>
      </c>
      <c r="C1784" s="368"/>
      <c r="D1784" s="368"/>
      <c r="E1784" s="368"/>
      <c r="F1784" s="59"/>
      <c r="G1784" s="361" t="s">
        <v>42</v>
      </c>
      <c r="H1784" s="383"/>
      <c r="I1784" s="383"/>
      <c r="J1784" s="366"/>
      <c r="K1784" s="366"/>
      <c r="L1784" s="366"/>
      <c r="M1784" s="366"/>
    </row>
    <row r="1785" spans="1:13">
      <c r="A1785" s="132"/>
      <c r="B1785" s="361" t="s">
        <v>43</v>
      </c>
      <c r="C1785" s="362"/>
      <c r="D1785" s="362"/>
      <c r="E1785" s="362"/>
      <c r="F1785" s="59"/>
      <c r="G1785" s="361" t="s">
        <v>43</v>
      </c>
      <c r="H1785" s="383"/>
      <c r="I1785" s="383"/>
      <c r="J1785" s="366"/>
      <c r="K1785" s="366"/>
      <c r="L1785" s="366"/>
      <c r="M1785" s="366"/>
    </row>
    <row r="1786" spans="1:13">
      <c r="A1786" s="132"/>
      <c r="B1786" s="361" t="s">
        <v>44</v>
      </c>
      <c r="C1786" s="368"/>
      <c r="D1786" s="368"/>
      <c r="E1786" s="368"/>
      <c r="F1786" s="59"/>
      <c r="G1786" s="361" t="s">
        <v>44</v>
      </c>
      <c r="H1786" s="383"/>
      <c r="I1786" s="383"/>
      <c r="J1786" s="366"/>
      <c r="K1786" s="366"/>
      <c r="L1786" s="366"/>
      <c r="M1786" s="366"/>
    </row>
    <row r="1787" spans="1:13"/>
    <row r="1788" spans="1:13" ht="15" customHeight="1">
      <c r="A1788" s="129"/>
      <c r="B1788" s="372" t="s">
        <v>666</v>
      </c>
      <c r="C1788" s="371" t="s">
        <v>571</v>
      </c>
      <c r="D1788" s="370"/>
      <c r="F1788" s="130"/>
      <c r="G1788" s="130"/>
      <c r="H1788" s="130"/>
      <c r="I1788" s="130"/>
      <c r="J1788" s="130"/>
      <c r="K1788" s="130"/>
      <c r="L1788" s="130"/>
      <c r="M1788" s="130"/>
    </row>
    <row r="1789" spans="1:13" ht="15.75">
      <c r="A1789" s="129"/>
      <c r="B1789" s="372"/>
      <c r="C1789" s="371" t="s">
        <v>573</v>
      </c>
      <c r="D1789" s="366" t="s">
        <v>540</v>
      </c>
      <c r="E1789" s="127" t="str">
        <f>IF(LEN(D1789)&gt;0,LEFT(D1789,3),"")</f>
        <v>BT3</v>
      </c>
      <c r="F1789" s="441" t="str">
        <f>IF(E1789="BT5","Llenar solo el Formato 1",IF(E1789="BT7","Llenar solo el Formato 1",IF(E1789="BT6","Llenar solo el Formato 2",IF(E1789="BT4","Llenar solo el Formato 2","Llenar solo el Formato 3"))))</f>
        <v>Llenar solo el Formato 3</v>
      </c>
      <c r="G1789" s="441"/>
      <c r="H1789" s="130"/>
      <c r="I1789" s="130"/>
      <c r="J1789" s="130"/>
      <c r="K1789" s="130"/>
      <c r="L1789" s="130"/>
      <c r="M1789" s="130"/>
    </row>
    <row r="1790" spans="1:13" ht="15.75">
      <c r="A1790" s="129"/>
      <c r="B1790" s="357" t="s">
        <v>436</v>
      </c>
      <c r="C1790" s="130"/>
      <c r="D1790" s="130"/>
      <c r="E1790" s="130"/>
      <c r="F1790" s="130"/>
      <c r="G1790" s="357" t="s">
        <v>438</v>
      </c>
      <c r="H1790" s="130"/>
      <c r="I1790" s="130"/>
      <c r="J1790" s="130"/>
      <c r="K1790" s="130"/>
      <c r="L1790" s="130"/>
      <c r="M1790" s="130"/>
    </row>
    <row r="1791" spans="1:13">
      <c r="A1791" s="132"/>
      <c r="B1791" s="442" t="s">
        <v>268</v>
      </c>
      <c r="C1791" s="442" t="s">
        <v>439</v>
      </c>
      <c r="D1791" s="442"/>
      <c r="E1791" s="443" t="s">
        <v>564</v>
      </c>
      <c r="F1791" s="59"/>
      <c r="G1791" s="444" t="s">
        <v>268</v>
      </c>
      <c r="H1791" s="444" t="s">
        <v>265</v>
      </c>
      <c r="I1791" s="444"/>
      <c r="J1791" s="444" t="s">
        <v>267</v>
      </c>
      <c r="K1791" s="444"/>
      <c r="L1791" s="444"/>
      <c r="M1791" s="444"/>
    </row>
    <row r="1792" spans="1:13">
      <c r="A1792" s="132"/>
      <c r="B1792" s="442"/>
      <c r="C1792" s="442"/>
      <c r="D1792" s="442"/>
      <c r="E1792" s="443"/>
      <c r="F1792" s="59"/>
      <c r="G1792" s="444"/>
      <c r="H1792" s="444"/>
      <c r="I1792" s="444"/>
      <c r="J1792" s="444" t="s">
        <v>270</v>
      </c>
      <c r="K1792" s="444"/>
      <c r="L1792" s="444" t="s">
        <v>271</v>
      </c>
      <c r="M1792" s="444"/>
    </row>
    <row r="1793" spans="1:13" ht="45">
      <c r="A1793" s="132"/>
      <c r="B1793" s="442"/>
      <c r="C1793" s="384" t="s">
        <v>565</v>
      </c>
      <c r="D1793" s="384" t="s">
        <v>566</v>
      </c>
      <c r="E1793" s="443"/>
      <c r="F1793" s="59"/>
      <c r="G1793" s="444"/>
      <c r="H1793" s="382" t="s">
        <v>568</v>
      </c>
      <c r="I1793" s="382" t="s">
        <v>569</v>
      </c>
      <c r="J1793" s="382" t="s">
        <v>570</v>
      </c>
      <c r="K1793" s="382" t="s">
        <v>566</v>
      </c>
      <c r="L1793" s="382" t="s">
        <v>570</v>
      </c>
      <c r="M1793" s="382" t="s">
        <v>566</v>
      </c>
    </row>
    <row r="1794" spans="1:13">
      <c r="A1794" s="132"/>
      <c r="B1794" s="361" t="s">
        <v>34</v>
      </c>
      <c r="C1794" s="362"/>
      <c r="D1794" s="362"/>
      <c r="E1794" s="362"/>
      <c r="F1794" s="59"/>
      <c r="G1794" s="361" t="s">
        <v>34</v>
      </c>
      <c r="H1794" s="383"/>
      <c r="I1794" s="383"/>
      <c r="J1794" s="364"/>
      <c r="K1794" s="364"/>
      <c r="L1794" s="364"/>
      <c r="M1794" s="364"/>
    </row>
    <row r="1795" spans="1:13">
      <c r="A1795" s="132"/>
      <c r="B1795" s="361" t="s">
        <v>35</v>
      </c>
      <c r="C1795" s="368"/>
      <c r="D1795" s="368"/>
      <c r="E1795" s="368"/>
      <c r="F1795" s="59"/>
      <c r="G1795" s="361" t="s">
        <v>35</v>
      </c>
      <c r="H1795" s="383"/>
      <c r="I1795" s="383"/>
      <c r="J1795" s="366"/>
      <c r="K1795" s="366"/>
      <c r="L1795" s="366"/>
      <c r="M1795" s="366"/>
    </row>
    <row r="1796" spans="1:13">
      <c r="A1796" s="132"/>
      <c r="B1796" s="361" t="s">
        <v>36</v>
      </c>
      <c r="C1796" s="368"/>
      <c r="D1796" s="368"/>
      <c r="E1796" s="368"/>
      <c r="F1796" s="59"/>
      <c r="G1796" s="361" t="s">
        <v>36</v>
      </c>
      <c r="H1796" s="383"/>
      <c r="I1796" s="383"/>
      <c r="J1796" s="366"/>
      <c r="K1796" s="366"/>
      <c r="L1796" s="366"/>
      <c r="M1796" s="366"/>
    </row>
    <row r="1797" spans="1:13">
      <c r="A1797" s="132"/>
      <c r="B1797" s="361" t="s">
        <v>37</v>
      </c>
      <c r="C1797" s="368"/>
      <c r="D1797" s="368"/>
      <c r="E1797" s="368"/>
      <c r="F1797" s="59"/>
      <c r="G1797" s="361" t="s">
        <v>37</v>
      </c>
      <c r="H1797" s="383"/>
      <c r="I1797" s="383"/>
      <c r="J1797" s="366"/>
      <c r="K1797" s="366"/>
      <c r="L1797" s="366"/>
      <c r="M1797" s="366"/>
    </row>
    <row r="1798" spans="1:13">
      <c r="A1798" s="132"/>
      <c r="B1798" s="361" t="s">
        <v>38</v>
      </c>
      <c r="C1798" s="368"/>
      <c r="D1798" s="368"/>
      <c r="E1798" s="368"/>
      <c r="F1798" s="59"/>
      <c r="G1798" s="361" t="s">
        <v>38</v>
      </c>
      <c r="H1798" s="383"/>
      <c r="I1798" s="383"/>
      <c r="J1798" s="366"/>
      <c r="K1798" s="366"/>
      <c r="L1798" s="366"/>
      <c r="M1798" s="366"/>
    </row>
    <row r="1799" spans="1:13">
      <c r="A1799" s="132"/>
      <c r="B1799" s="361" t="s">
        <v>39</v>
      </c>
      <c r="C1799" s="362"/>
      <c r="D1799" s="362"/>
      <c r="E1799" s="362"/>
      <c r="F1799" s="59"/>
      <c r="G1799" s="361" t="s">
        <v>39</v>
      </c>
      <c r="H1799" s="383"/>
      <c r="I1799" s="383"/>
      <c r="J1799" s="366"/>
      <c r="K1799" s="366"/>
      <c r="L1799" s="366"/>
      <c r="M1799" s="366"/>
    </row>
    <row r="1800" spans="1:13">
      <c r="A1800" s="132"/>
      <c r="B1800" s="361" t="s">
        <v>40</v>
      </c>
      <c r="C1800" s="368"/>
      <c r="D1800" s="368"/>
      <c r="E1800" s="368"/>
      <c r="F1800" s="59"/>
      <c r="G1800" s="361" t="s">
        <v>40</v>
      </c>
      <c r="H1800" s="383"/>
      <c r="I1800" s="383"/>
      <c r="J1800" s="366"/>
      <c r="K1800" s="366"/>
      <c r="L1800" s="366"/>
      <c r="M1800" s="366"/>
    </row>
    <row r="1801" spans="1:13">
      <c r="A1801" s="132"/>
      <c r="B1801" s="361" t="s">
        <v>41</v>
      </c>
      <c r="C1801" s="368"/>
      <c r="D1801" s="368"/>
      <c r="E1801" s="368"/>
      <c r="F1801" s="59"/>
      <c r="G1801" s="361" t="s">
        <v>41</v>
      </c>
      <c r="H1801" s="383"/>
      <c r="I1801" s="383"/>
      <c r="J1801" s="366"/>
      <c r="K1801" s="366"/>
      <c r="L1801" s="366"/>
      <c r="M1801" s="366"/>
    </row>
    <row r="1802" spans="1:13">
      <c r="A1802" s="132"/>
      <c r="B1802" s="361" t="s">
        <v>269</v>
      </c>
      <c r="C1802" s="368"/>
      <c r="D1802" s="368"/>
      <c r="E1802" s="368"/>
      <c r="F1802" s="59"/>
      <c r="G1802" s="361" t="s">
        <v>269</v>
      </c>
      <c r="H1802" s="383"/>
      <c r="I1802" s="383"/>
      <c r="J1802" s="366"/>
      <c r="K1802" s="366"/>
      <c r="L1802" s="366"/>
      <c r="M1802" s="366"/>
    </row>
    <row r="1803" spans="1:13">
      <c r="A1803" s="132"/>
      <c r="B1803" s="361" t="s">
        <v>42</v>
      </c>
      <c r="C1803" s="368"/>
      <c r="D1803" s="368"/>
      <c r="E1803" s="368"/>
      <c r="F1803" s="59"/>
      <c r="G1803" s="361" t="s">
        <v>42</v>
      </c>
      <c r="H1803" s="383"/>
      <c r="I1803" s="383"/>
      <c r="J1803" s="366"/>
      <c r="K1803" s="366"/>
      <c r="L1803" s="366"/>
      <c r="M1803" s="366"/>
    </row>
    <row r="1804" spans="1:13">
      <c r="A1804" s="132"/>
      <c r="B1804" s="361" t="s">
        <v>43</v>
      </c>
      <c r="C1804" s="362"/>
      <c r="D1804" s="362"/>
      <c r="E1804" s="362"/>
      <c r="F1804" s="59"/>
      <c r="G1804" s="361" t="s">
        <v>43</v>
      </c>
      <c r="H1804" s="383"/>
      <c r="I1804" s="383"/>
      <c r="J1804" s="366"/>
      <c r="K1804" s="366"/>
      <c r="L1804" s="366"/>
      <c r="M1804" s="366"/>
    </row>
    <row r="1805" spans="1:13">
      <c r="A1805" s="132"/>
      <c r="B1805" s="361" t="s">
        <v>44</v>
      </c>
      <c r="C1805" s="368"/>
      <c r="D1805" s="368"/>
      <c r="E1805" s="368"/>
      <c r="F1805" s="59"/>
      <c r="G1805" s="361" t="s">
        <v>44</v>
      </c>
      <c r="H1805" s="383"/>
      <c r="I1805" s="383"/>
      <c r="J1805" s="366"/>
      <c r="K1805" s="366"/>
      <c r="L1805" s="366"/>
      <c r="M1805" s="366"/>
    </row>
    <row r="1806" spans="1:13"/>
    <row r="1807" spans="1:13" ht="15" customHeight="1">
      <c r="A1807" s="129"/>
      <c r="B1807" s="372" t="s">
        <v>667</v>
      </c>
      <c r="C1807" s="371" t="s">
        <v>571</v>
      </c>
      <c r="D1807" s="370"/>
      <c r="F1807" s="130"/>
      <c r="G1807" s="130"/>
      <c r="H1807" s="130"/>
      <c r="I1807" s="130"/>
      <c r="J1807" s="130"/>
      <c r="K1807" s="130"/>
      <c r="L1807" s="130"/>
      <c r="M1807" s="130"/>
    </row>
    <row r="1808" spans="1:13" ht="15.75">
      <c r="A1808" s="129"/>
      <c r="B1808" s="372"/>
      <c r="C1808" s="371" t="s">
        <v>573</v>
      </c>
      <c r="D1808" s="366" t="s">
        <v>540</v>
      </c>
      <c r="E1808" s="127" t="str">
        <f>IF(LEN(D1808)&gt;0,LEFT(D1808,3),"")</f>
        <v>BT3</v>
      </c>
      <c r="F1808" s="441" t="str">
        <f>IF(E1808="BT5","Llenar solo el Formato 1",IF(E1808="BT7","Llenar solo el Formato 1",IF(E1808="BT6","Llenar solo el Formato 2",IF(E1808="BT4","Llenar solo el Formato 2","Llenar solo el Formato 3"))))</f>
        <v>Llenar solo el Formato 3</v>
      </c>
      <c r="G1808" s="441"/>
      <c r="H1808" s="130"/>
      <c r="I1808" s="130"/>
      <c r="J1808" s="130"/>
      <c r="K1808" s="130"/>
      <c r="L1808" s="130"/>
      <c r="M1808" s="130"/>
    </row>
    <row r="1809" spans="1:13" ht="15.75">
      <c r="A1809" s="129"/>
      <c r="B1809" s="357" t="s">
        <v>436</v>
      </c>
      <c r="C1809" s="130"/>
      <c r="D1809" s="130"/>
      <c r="E1809" s="130"/>
      <c r="F1809" s="130"/>
      <c r="G1809" s="357" t="s">
        <v>438</v>
      </c>
      <c r="H1809" s="130"/>
      <c r="I1809" s="130"/>
      <c r="J1809" s="130"/>
      <c r="K1809" s="130"/>
      <c r="L1809" s="130"/>
      <c r="M1809" s="130"/>
    </row>
    <row r="1810" spans="1:13">
      <c r="A1810" s="132"/>
      <c r="B1810" s="442" t="s">
        <v>268</v>
      </c>
      <c r="C1810" s="442" t="s">
        <v>439</v>
      </c>
      <c r="D1810" s="442"/>
      <c r="E1810" s="443" t="s">
        <v>564</v>
      </c>
      <c r="F1810" s="59"/>
      <c r="G1810" s="444" t="s">
        <v>268</v>
      </c>
      <c r="H1810" s="444" t="s">
        <v>265</v>
      </c>
      <c r="I1810" s="444"/>
      <c r="J1810" s="444" t="s">
        <v>267</v>
      </c>
      <c r="K1810" s="444"/>
      <c r="L1810" s="444"/>
      <c r="M1810" s="444"/>
    </row>
    <row r="1811" spans="1:13">
      <c r="A1811" s="132"/>
      <c r="B1811" s="442"/>
      <c r="C1811" s="442"/>
      <c r="D1811" s="442"/>
      <c r="E1811" s="443"/>
      <c r="F1811" s="59"/>
      <c r="G1811" s="444"/>
      <c r="H1811" s="444"/>
      <c r="I1811" s="444"/>
      <c r="J1811" s="444" t="s">
        <v>270</v>
      </c>
      <c r="K1811" s="444"/>
      <c r="L1811" s="444" t="s">
        <v>271</v>
      </c>
      <c r="M1811" s="444"/>
    </row>
    <row r="1812" spans="1:13" ht="45">
      <c r="A1812" s="132"/>
      <c r="B1812" s="442"/>
      <c r="C1812" s="384" t="s">
        <v>565</v>
      </c>
      <c r="D1812" s="384" t="s">
        <v>566</v>
      </c>
      <c r="E1812" s="443"/>
      <c r="F1812" s="59"/>
      <c r="G1812" s="444"/>
      <c r="H1812" s="382" t="s">
        <v>568</v>
      </c>
      <c r="I1812" s="382" t="s">
        <v>569</v>
      </c>
      <c r="J1812" s="382" t="s">
        <v>570</v>
      </c>
      <c r="K1812" s="382" t="s">
        <v>566</v>
      </c>
      <c r="L1812" s="382" t="s">
        <v>570</v>
      </c>
      <c r="M1812" s="382" t="s">
        <v>566</v>
      </c>
    </row>
    <row r="1813" spans="1:13">
      <c r="A1813" s="132"/>
      <c r="B1813" s="361" t="s">
        <v>34</v>
      </c>
      <c r="C1813" s="362"/>
      <c r="D1813" s="362"/>
      <c r="E1813" s="362"/>
      <c r="F1813" s="59"/>
      <c r="G1813" s="361" t="s">
        <v>34</v>
      </c>
      <c r="H1813" s="383"/>
      <c r="I1813" s="383"/>
      <c r="J1813" s="364"/>
      <c r="K1813" s="364"/>
      <c r="L1813" s="364"/>
      <c r="M1813" s="364"/>
    </row>
    <row r="1814" spans="1:13">
      <c r="A1814" s="132"/>
      <c r="B1814" s="361" t="s">
        <v>35</v>
      </c>
      <c r="C1814" s="368"/>
      <c r="D1814" s="368"/>
      <c r="E1814" s="368"/>
      <c r="F1814" s="59"/>
      <c r="G1814" s="361" t="s">
        <v>35</v>
      </c>
      <c r="H1814" s="383"/>
      <c r="I1814" s="383"/>
      <c r="J1814" s="366"/>
      <c r="K1814" s="366"/>
      <c r="L1814" s="366"/>
      <c r="M1814" s="366"/>
    </row>
    <row r="1815" spans="1:13">
      <c r="A1815" s="132"/>
      <c r="B1815" s="361" t="s">
        <v>36</v>
      </c>
      <c r="C1815" s="368"/>
      <c r="D1815" s="368"/>
      <c r="E1815" s="368"/>
      <c r="F1815" s="59"/>
      <c r="G1815" s="361" t="s">
        <v>36</v>
      </c>
      <c r="H1815" s="383"/>
      <c r="I1815" s="383"/>
      <c r="J1815" s="366"/>
      <c r="K1815" s="366"/>
      <c r="L1815" s="366"/>
      <c r="M1815" s="366"/>
    </row>
    <row r="1816" spans="1:13">
      <c r="A1816" s="132"/>
      <c r="B1816" s="361" t="s">
        <v>37</v>
      </c>
      <c r="C1816" s="368"/>
      <c r="D1816" s="368"/>
      <c r="E1816" s="368"/>
      <c r="F1816" s="59"/>
      <c r="G1816" s="361" t="s">
        <v>37</v>
      </c>
      <c r="H1816" s="383"/>
      <c r="I1816" s="383"/>
      <c r="J1816" s="366"/>
      <c r="K1816" s="366"/>
      <c r="L1816" s="366"/>
      <c r="M1816" s="366"/>
    </row>
    <row r="1817" spans="1:13">
      <c r="A1817" s="132"/>
      <c r="B1817" s="361" t="s">
        <v>38</v>
      </c>
      <c r="C1817" s="368"/>
      <c r="D1817" s="368"/>
      <c r="E1817" s="368"/>
      <c r="F1817" s="59"/>
      <c r="G1817" s="361" t="s">
        <v>38</v>
      </c>
      <c r="H1817" s="383"/>
      <c r="I1817" s="383"/>
      <c r="J1817" s="366"/>
      <c r="K1817" s="366"/>
      <c r="L1817" s="366"/>
      <c r="M1817" s="366"/>
    </row>
    <row r="1818" spans="1:13">
      <c r="A1818" s="132"/>
      <c r="B1818" s="361" t="s">
        <v>39</v>
      </c>
      <c r="C1818" s="362"/>
      <c r="D1818" s="362"/>
      <c r="E1818" s="362"/>
      <c r="F1818" s="59"/>
      <c r="G1818" s="361" t="s">
        <v>39</v>
      </c>
      <c r="H1818" s="383"/>
      <c r="I1818" s="383"/>
      <c r="J1818" s="366"/>
      <c r="K1818" s="366"/>
      <c r="L1818" s="366"/>
      <c r="M1818" s="366"/>
    </row>
    <row r="1819" spans="1:13">
      <c r="A1819" s="132"/>
      <c r="B1819" s="361" t="s">
        <v>40</v>
      </c>
      <c r="C1819" s="368"/>
      <c r="D1819" s="368"/>
      <c r="E1819" s="368"/>
      <c r="F1819" s="59"/>
      <c r="G1819" s="361" t="s">
        <v>40</v>
      </c>
      <c r="H1819" s="383"/>
      <c r="I1819" s="383"/>
      <c r="J1819" s="366"/>
      <c r="K1819" s="366"/>
      <c r="L1819" s="366"/>
      <c r="M1819" s="366"/>
    </row>
    <row r="1820" spans="1:13">
      <c r="A1820" s="132"/>
      <c r="B1820" s="361" t="s">
        <v>41</v>
      </c>
      <c r="C1820" s="368"/>
      <c r="D1820" s="368"/>
      <c r="E1820" s="368"/>
      <c r="F1820" s="59"/>
      <c r="G1820" s="361" t="s">
        <v>41</v>
      </c>
      <c r="H1820" s="383"/>
      <c r="I1820" s="383"/>
      <c r="J1820" s="366"/>
      <c r="K1820" s="366"/>
      <c r="L1820" s="366"/>
      <c r="M1820" s="366"/>
    </row>
    <row r="1821" spans="1:13">
      <c r="A1821" s="132"/>
      <c r="B1821" s="361" t="s">
        <v>269</v>
      </c>
      <c r="C1821" s="368"/>
      <c r="D1821" s="368"/>
      <c r="E1821" s="368"/>
      <c r="F1821" s="59"/>
      <c r="G1821" s="361" t="s">
        <v>269</v>
      </c>
      <c r="H1821" s="383"/>
      <c r="I1821" s="383"/>
      <c r="J1821" s="366"/>
      <c r="K1821" s="366"/>
      <c r="L1821" s="366"/>
      <c r="M1821" s="366"/>
    </row>
    <row r="1822" spans="1:13">
      <c r="A1822" s="132"/>
      <c r="B1822" s="361" t="s">
        <v>42</v>
      </c>
      <c r="C1822" s="368"/>
      <c r="D1822" s="368"/>
      <c r="E1822" s="368"/>
      <c r="F1822" s="59"/>
      <c r="G1822" s="361" t="s">
        <v>42</v>
      </c>
      <c r="H1822" s="383"/>
      <c r="I1822" s="383"/>
      <c r="J1822" s="366"/>
      <c r="K1822" s="366"/>
      <c r="L1822" s="366"/>
      <c r="M1822" s="366"/>
    </row>
    <row r="1823" spans="1:13">
      <c r="A1823" s="132"/>
      <c r="B1823" s="361" t="s">
        <v>43</v>
      </c>
      <c r="C1823" s="362"/>
      <c r="D1823" s="362"/>
      <c r="E1823" s="362"/>
      <c r="F1823" s="59"/>
      <c r="G1823" s="361" t="s">
        <v>43</v>
      </c>
      <c r="H1823" s="383"/>
      <c r="I1823" s="383"/>
      <c r="J1823" s="366"/>
      <c r="K1823" s="366"/>
      <c r="L1823" s="366"/>
      <c r="M1823" s="366"/>
    </row>
    <row r="1824" spans="1:13">
      <c r="A1824" s="132"/>
      <c r="B1824" s="361" t="s">
        <v>44</v>
      </c>
      <c r="C1824" s="368"/>
      <c r="D1824" s="368"/>
      <c r="E1824" s="368"/>
      <c r="F1824" s="59"/>
      <c r="G1824" s="361" t="s">
        <v>44</v>
      </c>
      <c r="H1824" s="383"/>
      <c r="I1824" s="383"/>
      <c r="J1824" s="366"/>
      <c r="K1824" s="366"/>
      <c r="L1824" s="366"/>
      <c r="M1824" s="366"/>
    </row>
    <row r="1825" spans="1:13"/>
    <row r="1826" spans="1:13" ht="15" customHeight="1">
      <c r="A1826" s="129"/>
      <c r="B1826" s="372" t="s">
        <v>668</v>
      </c>
      <c r="C1826" s="371" t="s">
        <v>571</v>
      </c>
      <c r="D1826" s="370"/>
      <c r="F1826" s="130"/>
      <c r="G1826" s="130"/>
      <c r="H1826" s="130"/>
      <c r="I1826" s="130"/>
      <c r="J1826" s="130"/>
      <c r="K1826" s="130"/>
      <c r="L1826" s="130"/>
      <c r="M1826" s="130"/>
    </row>
    <row r="1827" spans="1:13" ht="15.75">
      <c r="A1827" s="129"/>
      <c r="B1827" s="372"/>
      <c r="C1827" s="371" t="s">
        <v>573</v>
      </c>
      <c r="D1827" s="366" t="s">
        <v>540</v>
      </c>
      <c r="E1827" s="127" t="str">
        <f>IF(LEN(D1827)&gt;0,LEFT(D1827,3),"")</f>
        <v>BT3</v>
      </c>
      <c r="F1827" s="441" t="str">
        <f>IF(E1827="BT5","Llenar solo el Formato 1",IF(E1827="BT7","Llenar solo el Formato 1",IF(E1827="BT6","Llenar solo el Formato 2",IF(E1827="BT4","Llenar solo el Formato 2","Llenar solo el Formato 3"))))</f>
        <v>Llenar solo el Formato 3</v>
      </c>
      <c r="G1827" s="441"/>
      <c r="H1827" s="130"/>
      <c r="I1827" s="130"/>
      <c r="J1827" s="130"/>
      <c r="K1827" s="130"/>
      <c r="L1827" s="130"/>
      <c r="M1827" s="130"/>
    </row>
    <row r="1828" spans="1:13" ht="15.75">
      <c r="A1828" s="129"/>
      <c r="B1828" s="357" t="s">
        <v>436</v>
      </c>
      <c r="C1828" s="130"/>
      <c r="D1828" s="130"/>
      <c r="E1828" s="130"/>
      <c r="F1828" s="130"/>
      <c r="G1828" s="357" t="s">
        <v>438</v>
      </c>
      <c r="H1828" s="130"/>
      <c r="I1828" s="130"/>
      <c r="J1828" s="130"/>
      <c r="K1828" s="130"/>
      <c r="L1828" s="130"/>
      <c r="M1828" s="130"/>
    </row>
    <row r="1829" spans="1:13">
      <c r="A1829" s="132"/>
      <c r="B1829" s="442" t="s">
        <v>268</v>
      </c>
      <c r="C1829" s="442" t="s">
        <v>439</v>
      </c>
      <c r="D1829" s="442"/>
      <c r="E1829" s="443" t="s">
        <v>564</v>
      </c>
      <c r="F1829" s="59"/>
      <c r="G1829" s="444" t="s">
        <v>268</v>
      </c>
      <c r="H1829" s="444" t="s">
        <v>265</v>
      </c>
      <c r="I1829" s="444"/>
      <c r="J1829" s="444" t="s">
        <v>267</v>
      </c>
      <c r="K1829" s="444"/>
      <c r="L1829" s="444"/>
      <c r="M1829" s="444"/>
    </row>
    <row r="1830" spans="1:13">
      <c r="A1830" s="132"/>
      <c r="B1830" s="442"/>
      <c r="C1830" s="442"/>
      <c r="D1830" s="442"/>
      <c r="E1830" s="443"/>
      <c r="F1830" s="59"/>
      <c r="G1830" s="444"/>
      <c r="H1830" s="444"/>
      <c r="I1830" s="444"/>
      <c r="J1830" s="444" t="s">
        <v>270</v>
      </c>
      <c r="K1830" s="444"/>
      <c r="L1830" s="444" t="s">
        <v>271</v>
      </c>
      <c r="M1830" s="444"/>
    </row>
    <row r="1831" spans="1:13" ht="45">
      <c r="A1831" s="132"/>
      <c r="B1831" s="442"/>
      <c r="C1831" s="384" t="s">
        <v>565</v>
      </c>
      <c r="D1831" s="384" t="s">
        <v>566</v>
      </c>
      <c r="E1831" s="443"/>
      <c r="F1831" s="59"/>
      <c r="G1831" s="444"/>
      <c r="H1831" s="382" t="s">
        <v>568</v>
      </c>
      <c r="I1831" s="382" t="s">
        <v>569</v>
      </c>
      <c r="J1831" s="382" t="s">
        <v>570</v>
      </c>
      <c r="K1831" s="382" t="s">
        <v>566</v>
      </c>
      <c r="L1831" s="382" t="s">
        <v>570</v>
      </c>
      <c r="M1831" s="382" t="s">
        <v>566</v>
      </c>
    </row>
    <row r="1832" spans="1:13">
      <c r="A1832" s="132"/>
      <c r="B1832" s="361" t="s">
        <v>34</v>
      </c>
      <c r="C1832" s="362"/>
      <c r="D1832" s="362"/>
      <c r="E1832" s="362"/>
      <c r="F1832" s="59"/>
      <c r="G1832" s="361" t="s">
        <v>34</v>
      </c>
      <c r="H1832" s="383"/>
      <c r="I1832" s="383"/>
      <c r="J1832" s="364"/>
      <c r="K1832" s="364"/>
      <c r="L1832" s="364"/>
      <c r="M1832" s="364"/>
    </row>
    <row r="1833" spans="1:13">
      <c r="A1833" s="132"/>
      <c r="B1833" s="361" t="s">
        <v>35</v>
      </c>
      <c r="C1833" s="368"/>
      <c r="D1833" s="368"/>
      <c r="E1833" s="368"/>
      <c r="F1833" s="59"/>
      <c r="G1833" s="361" t="s">
        <v>35</v>
      </c>
      <c r="H1833" s="383"/>
      <c r="I1833" s="383"/>
      <c r="J1833" s="366"/>
      <c r="K1833" s="366"/>
      <c r="L1833" s="366"/>
      <c r="M1833" s="366"/>
    </row>
    <row r="1834" spans="1:13">
      <c r="A1834" s="132"/>
      <c r="B1834" s="361" t="s">
        <v>36</v>
      </c>
      <c r="C1834" s="368"/>
      <c r="D1834" s="368"/>
      <c r="E1834" s="368"/>
      <c r="F1834" s="59"/>
      <c r="G1834" s="361" t="s">
        <v>36</v>
      </c>
      <c r="H1834" s="383"/>
      <c r="I1834" s="383"/>
      <c r="J1834" s="366"/>
      <c r="K1834" s="366"/>
      <c r="L1834" s="366"/>
      <c r="M1834" s="366"/>
    </row>
    <row r="1835" spans="1:13">
      <c r="A1835" s="132"/>
      <c r="B1835" s="361" t="s">
        <v>37</v>
      </c>
      <c r="C1835" s="368"/>
      <c r="D1835" s="368"/>
      <c r="E1835" s="368"/>
      <c r="F1835" s="59"/>
      <c r="G1835" s="361" t="s">
        <v>37</v>
      </c>
      <c r="H1835" s="383"/>
      <c r="I1835" s="383"/>
      <c r="J1835" s="366"/>
      <c r="K1835" s="366"/>
      <c r="L1835" s="366"/>
      <c r="M1835" s="366"/>
    </row>
    <row r="1836" spans="1:13">
      <c r="A1836" s="132"/>
      <c r="B1836" s="361" t="s">
        <v>38</v>
      </c>
      <c r="C1836" s="368"/>
      <c r="D1836" s="368"/>
      <c r="E1836" s="368"/>
      <c r="F1836" s="59"/>
      <c r="G1836" s="361" t="s">
        <v>38</v>
      </c>
      <c r="H1836" s="383"/>
      <c r="I1836" s="383"/>
      <c r="J1836" s="366"/>
      <c r="K1836" s="366"/>
      <c r="L1836" s="366"/>
      <c r="M1836" s="366"/>
    </row>
    <row r="1837" spans="1:13">
      <c r="A1837" s="132"/>
      <c r="B1837" s="361" t="s">
        <v>39</v>
      </c>
      <c r="C1837" s="362"/>
      <c r="D1837" s="362"/>
      <c r="E1837" s="362"/>
      <c r="F1837" s="59"/>
      <c r="G1837" s="361" t="s">
        <v>39</v>
      </c>
      <c r="H1837" s="383"/>
      <c r="I1837" s="383"/>
      <c r="J1837" s="366"/>
      <c r="K1837" s="366"/>
      <c r="L1837" s="366"/>
      <c r="M1837" s="366"/>
    </row>
    <row r="1838" spans="1:13">
      <c r="A1838" s="132"/>
      <c r="B1838" s="361" t="s">
        <v>40</v>
      </c>
      <c r="C1838" s="368"/>
      <c r="D1838" s="368"/>
      <c r="E1838" s="368"/>
      <c r="F1838" s="59"/>
      <c r="G1838" s="361" t="s">
        <v>40</v>
      </c>
      <c r="H1838" s="383"/>
      <c r="I1838" s="383"/>
      <c r="J1838" s="366"/>
      <c r="K1838" s="366"/>
      <c r="L1838" s="366"/>
      <c r="M1838" s="366"/>
    </row>
    <row r="1839" spans="1:13">
      <c r="A1839" s="132"/>
      <c r="B1839" s="361" t="s">
        <v>41</v>
      </c>
      <c r="C1839" s="368"/>
      <c r="D1839" s="368"/>
      <c r="E1839" s="368"/>
      <c r="F1839" s="59"/>
      <c r="G1839" s="361" t="s">
        <v>41</v>
      </c>
      <c r="H1839" s="383"/>
      <c r="I1839" s="383"/>
      <c r="J1839" s="366"/>
      <c r="K1839" s="366"/>
      <c r="L1839" s="366"/>
      <c r="M1839" s="366"/>
    </row>
    <row r="1840" spans="1:13">
      <c r="A1840" s="132"/>
      <c r="B1840" s="361" t="s">
        <v>269</v>
      </c>
      <c r="C1840" s="368"/>
      <c r="D1840" s="368"/>
      <c r="E1840" s="368"/>
      <c r="F1840" s="59"/>
      <c r="G1840" s="361" t="s">
        <v>269</v>
      </c>
      <c r="H1840" s="383"/>
      <c r="I1840" s="383"/>
      <c r="J1840" s="366"/>
      <c r="K1840" s="366"/>
      <c r="L1840" s="366"/>
      <c r="M1840" s="366"/>
    </row>
    <row r="1841" spans="1:13">
      <c r="A1841" s="132"/>
      <c r="B1841" s="361" t="s">
        <v>42</v>
      </c>
      <c r="C1841" s="368"/>
      <c r="D1841" s="368"/>
      <c r="E1841" s="368"/>
      <c r="F1841" s="59"/>
      <c r="G1841" s="361" t="s">
        <v>42</v>
      </c>
      <c r="H1841" s="383"/>
      <c r="I1841" s="383"/>
      <c r="J1841" s="366"/>
      <c r="K1841" s="366"/>
      <c r="L1841" s="366"/>
      <c r="M1841" s="366"/>
    </row>
    <row r="1842" spans="1:13">
      <c r="A1842" s="132"/>
      <c r="B1842" s="361" t="s">
        <v>43</v>
      </c>
      <c r="C1842" s="362"/>
      <c r="D1842" s="362"/>
      <c r="E1842" s="362"/>
      <c r="F1842" s="59"/>
      <c r="G1842" s="361" t="s">
        <v>43</v>
      </c>
      <c r="H1842" s="383"/>
      <c r="I1842" s="383"/>
      <c r="J1842" s="366"/>
      <c r="K1842" s="366"/>
      <c r="L1842" s="366"/>
      <c r="M1842" s="366"/>
    </row>
    <row r="1843" spans="1:13">
      <c r="A1843" s="132"/>
      <c r="B1843" s="361" t="s">
        <v>44</v>
      </c>
      <c r="C1843" s="368"/>
      <c r="D1843" s="368"/>
      <c r="E1843" s="368"/>
      <c r="F1843" s="59"/>
      <c r="G1843" s="361" t="s">
        <v>44</v>
      </c>
      <c r="H1843" s="383"/>
      <c r="I1843" s="383"/>
      <c r="J1843" s="366"/>
      <c r="K1843" s="366"/>
      <c r="L1843" s="366"/>
      <c r="M1843" s="366"/>
    </row>
    <row r="1844" spans="1:13"/>
    <row r="1845" spans="1:13" ht="15" customHeight="1">
      <c r="A1845" s="129"/>
      <c r="B1845" s="372" t="s">
        <v>669</v>
      </c>
      <c r="C1845" s="371" t="s">
        <v>571</v>
      </c>
      <c r="D1845" s="370"/>
      <c r="F1845" s="130"/>
      <c r="G1845" s="130"/>
      <c r="H1845" s="130"/>
      <c r="I1845" s="130"/>
      <c r="J1845" s="130"/>
      <c r="K1845" s="130"/>
      <c r="L1845" s="130"/>
      <c r="M1845" s="130"/>
    </row>
    <row r="1846" spans="1:13" ht="15.75">
      <c r="A1846" s="129"/>
      <c r="B1846" s="372"/>
      <c r="C1846" s="371" t="s">
        <v>573</v>
      </c>
      <c r="D1846" s="366" t="s">
        <v>540</v>
      </c>
      <c r="E1846" s="127" t="str">
        <f>IF(LEN(D1846)&gt;0,LEFT(D1846,3),"")</f>
        <v>BT3</v>
      </c>
      <c r="F1846" s="441" t="str">
        <f>IF(E1846="BT5","Llenar solo el Formato 1",IF(E1846="BT7","Llenar solo el Formato 1",IF(E1846="BT6","Llenar solo el Formato 2",IF(E1846="BT4","Llenar solo el Formato 2","Llenar solo el Formato 3"))))</f>
        <v>Llenar solo el Formato 3</v>
      </c>
      <c r="G1846" s="441"/>
      <c r="H1846" s="130"/>
      <c r="I1846" s="130"/>
      <c r="J1846" s="130"/>
      <c r="K1846" s="130"/>
      <c r="L1846" s="130"/>
      <c r="M1846" s="130"/>
    </row>
    <row r="1847" spans="1:13" ht="15.75">
      <c r="A1847" s="129"/>
      <c r="B1847" s="357" t="s">
        <v>436</v>
      </c>
      <c r="C1847" s="130"/>
      <c r="D1847" s="130"/>
      <c r="E1847" s="130"/>
      <c r="F1847" s="130"/>
      <c r="G1847" s="357" t="s">
        <v>438</v>
      </c>
      <c r="H1847" s="130"/>
      <c r="I1847" s="130"/>
      <c r="J1847" s="130"/>
      <c r="K1847" s="130"/>
      <c r="L1847" s="130"/>
      <c r="M1847" s="130"/>
    </row>
    <row r="1848" spans="1:13">
      <c r="A1848" s="132"/>
      <c r="B1848" s="442" t="s">
        <v>268</v>
      </c>
      <c r="C1848" s="442" t="s">
        <v>439</v>
      </c>
      <c r="D1848" s="442"/>
      <c r="E1848" s="443" t="s">
        <v>564</v>
      </c>
      <c r="F1848" s="59"/>
      <c r="G1848" s="444" t="s">
        <v>268</v>
      </c>
      <c r="H1848" s="444" t="s">
        <v>265</v>
      </c>
      <c r="I1848" s="444"/>
      <c r="J1848" s="444" t="s">
        <v>267</v>
      </c>
      <c r="K1848" s="444"/>
      <c r="L1848" s="444"/>
      <c r="M1848" s="444"/>
    </row>
    <row r="1849" spans="1:13">
      <c r="A1849" s="132"/>
      <c r="B1849" s="442"/>
      <c r="C1849" s="442"/>
      <c r="D1849" s="442"/>
      <c r="E1849" s="443"/>
      <c r="F1849" s="59"/>
      <c r="G1849" s="444"/>
      <c r="H1849" s="444"/>
      <c r="I1849" s="444"/>
      <c r="J1849" s="444" t="s">
        <v>270</v>
      </c>
      <c r="K1849" s="444"/>
      <c r="L1849" s="444" t="s">
        <v>271</v>
      </c>
      <c r="M1849" s="444"/>
    </row>
    <row r="1850" spans="1:13" ht="45">
      <c r="A1850" s="132"/>
      <c r="B1850" s="442"/>
      <c r="C1850" s="384" t="s">
        <v>565</v>
      </c>
      <c r="D1850" s="384" t="s">
        <v>566</v>
      </c>
      <c r="E1850" s="443"/>
      <c r="F1850" s="59"/>
      <c r="G1850" s="444"/>
      <c r="H1850" s="382" t="s">
        <v>568</v>
      </c>
      <c r="I1850" s="382" t="s">
        <v>569</v>
      </c>
      <c r="J1850" s="382" t="s">
        <v>570</v>
      </c>
      <c r="K1850" s="382" t="s">
        <v>566</v>
      </c>
      <c r="L1850" s="382" t="s">
        <v>570</v>
      </c>
      <c r="M1850" s="382" t="s">
        <v>566</v>
      </c>
    </row>
    <row r="1851" spans="1:13">
      <c r="A1851" s="132"/>
      <c r="B1851" s="361" t="s">
        <v>34</v>
      </c>
      <c r="C1851" s="362"/>
      <c r="D1851" s="362"/>
      <c r="E1851" s="362"/>
      <c r="F1851" s="59"/>
      <c r="G1851" s="361" t="s">
        <v>34</v>
      </c>
      <c r="H1851" s="383"/>
      <c r="I1851" s="383"/>
      <c r="J1851" s="364"/>
      <c r="K1851" s="364"/>
      <c r="L1851" s="364"/>
      <c r="M1851" s="364"/>
    </row>
    <row r="1852" spans="1:13">
      <c r="A1852" s="132"/>
      <c r="B1852" s="361" t="s">
        <v>35</v>
      </c>
      <c r="C1852" s="368"/>
      <c r="D1852" s="368"/>
      <c r="E1852" s="368"/>
      <c r="F1852" s="59"/>
      <c r="G1852" s="361" t="s">
        <v>35</v>
      </c>
      <c r="H1852" s="383"/>
      <c r="I1852" s="383"/>
      <c r="J1852" s="366"/>
      <c r="K1852" s="366"/>
      <c r="L1852" s="366"/>
      <c r="M1852" s="366"/>
    </row>
    <row r="1853" spans="1:13">
      <c r="A1853" s="132"/>
      <c r="B1853" s="361" t="s">
        <v>36</v>
      </c>
      <c r="C1853" s="368"/>
      <c r="D1853" s="368"/>
      <c r="E1853" s="368"/>
      <c r="F1853" s="59"/>
      <c r="G1853" s="361" t="s">
        <v>36</v>
      </c>
      <c r="H1853" s="383"/>
      <c r="I1853" s="383"/>
      <c r="J1853" s="366"/>
      <c r="K1853" s="366"/>
      <c r="L1853" s="366"/>
      <c r="M1853" s="366"/>
    </row>
    <row r="1854" spans="1:13">
      <c r="A1854" s="132"/>
      <c r="B1854" s="361" t="s">
        <v>37</v>
      </c>
      <c r="C1854" s="368"/>
      <c r="D1854" s="368"/>
      <c r="E1854" s="368"/>
      <c r="F1854" s="59"/>
      <c r="G1854" s="361" t="s">
        <v>37</v>
      </c>
      <c r="H1854" s="383"/>
      <c r="I1854" s="383"/>
      <c r="J1854" s="366"/>
      <c r="K1854" s="366"/>
      <c r="L1854" s="366"/>
      <c r="M1854" s="366"/>
    </row>
    <row r="1855" spans="1:13">
      <c r="A1855" s="132"/>
      <c r="B1855" s="361" t="s">
        <v>38</v>
      </c>
      <c r="C1855" s="368"/>
      <c r="D1855" s="368"/>
      <c r="E1855" s="368"/>
      <c r="F1855" s="59"/>
      <c r="G1855" s="361" t="s">
        <v>38</v>
      </c>
      <c r="H1855" s="383"/>
      <c r="I1855" s="383"/>
      <c r="J1855" s="366"/>
      <c r="K1855" s="366"/>
      <c r="L1855" s="366"/>
      <c r="M1855" s="366"/>
    </row>
    <row r="1856" spans="1:13">
      <c r="A1856" s="132"/>
      <c r="B1856" s="361" t="s">
        <v>39</v>
      </c>
      <c r="C1856" s="362"/>
      <c r="D1856" s="362"/>
      <c r="E1856" s="362"/>
      <c r="F1856" s="59"/>
      <c r="G1856" s="361" t="s">
        <v>39</v>
      </c>
      <c r="H1856" s="383"/>
      <c r="I1856" s="383"/>
      <c r="J1856" s="366"/>
      <c r="K1856" s="366"/>
      <c r="L1856" s="366"/>
      <c r="M1856" s="366"/>
    </row>
    <row r="1857" spans="1:13">
      <c r="A1857" s="132"/>
      <c r="B1857" s="361" t="s">
        <v>40</v>
      </c>
      <c r="C1857" s="368"/>
      <c r="D1857" s="368"/>
      <c r="E1857" s="368"/>
      <c r="F1857" s="59"/>
      <c r="G1857" s="361" t="s">
        <v>40</v>
      </c>
      <c r="H1857" s="383"/>
      <c r="I1857" s="383"/>
      <c r="J1857" s="366"/>
      <c r="K1857" s="366"/>
      <c r="L1857" s="366"/>
      <c r="M1857" s="366"/>
    </row>
    <row r="1858" spans="1:13">
      <c r="A1858" s="132"/>
      <c r="B1858" s="361" t="s">
        <v>41</v>
      </c>
      <c r="C1858" s="368"/>
      <c r="D1858" s="368"/>
      <c r="E1858" s="368"/>
      <c r="F1858" s="59"/>
      <c r="G1858" s="361" t="s">
        <v>41</v>
      </c>
      <c r="H1858" s="383"/>
      <c r="I1858" s="383"/>
      <c r="J1858" s="366"/>
      <c r="K1858" s="366"/>
      <c r="L1858" s="366"/>
      <c r="M1858" s="366"/>
    </row>
    <row r="1859" spans="1:13">
      <c r="A1859" s="132"/>
      <c r="B1859" s="361" t="s">
        <v>269</v>
      </c>
      <c r="C1859" s="368"/>
      <c r="D1859" s="368"/>
      <c r="E1859" s="368"/>
      <c r="F1859" s="59"/>
      <c r="G1859" s="361" t="s">
        <v>269</v>
      </c>
      <c r="H1859" s="383"/>
      <c r="I1859" s="383"/>
      <c r="J1859" s="366"/>
      <c r="K1859" s="366"/>
      <c r="L1859" s="366"/>
      <c r="M1859" s="366"/>
    </row>
    <row r="1860" spans="1:13">
      <c r="A1860" s="132"/>
      <c r="B1860" s="361" t="s">
        <v>42</v>
      </c>
      <c r="C1860" s="368"/>
      <c r="D1860" s="368"/>
      <c r="E1860" s="368"/>
      <c r="F1860" s="59"/>
      <c r="G1860" s="361" t="s">
        <v>42</v>
      </c>
      <c r="H1860" s="383"/>
      <c r="I1860" s="383"/>
      <c r="J1860" s="366"/>
      <c r="K1860" s="366"/>
      <c r="L1860" s="366"/>
      <c r="M1860" s="366"/>
    </row>
    <row r="1861" spans="1:13">
      <c r="A1861" s="132"/>
      <c r="B1861" s="361" t="s">
        <v>43</v>
      </c>
      <c r="C1861" s="362"/>
      <c r="D1861" s="362"/>
      <c r="E1861" s="362"/>
      <c r="F1861" s="59"/>
      <c r="G1861" s="361" t="s">
        <v>43</v>
      </c>
      <c r="H1861" s="383"/>
      <c r="I1861" s="383"/>
      <c r="J1861" s="366"/>
      <c r="K1861" s="366"/>
      <c r="L1861" s="366"/>
      <c r="M1861" s="366"/>
    </row>
    <row r="1862" spans="1:13">
      <c r="A1862" s="132"/>
      <c r="B1862" s="361" t="s">
        <v>44</v>
      </c>
      <c r="C1862" s="368"/>
      <c r="D1862" s="368"/>
      <c r="E1862" s="368"/>
      <c r="F1862" s="59"/>
      <c r="G1862" s="361" t="s">
        <v>44</v>
      </c>
      <c r="H1862" s="383"/>
      <c r="I1862" s="383"/>
      <c r="J1862" s="366"/>
      <c r="K1862" s="366"/>
      <c r="L1862" s="366"/>
      <c r="M1862" s="366"/>
    </row>
    <row r="1863" spans="1:13"/>
    <row r="1864" spans="1:13" ht="15" customHeight="1">
      <c r="A1864" s="129"/>
      <c r="B1864" s="372" t="s">
        <v>670</v>
      </c>
      <c r="C1864" s="371" t="s">
        <v>571</v>
      </c>
      <c r="D1864" s="370"/>
      <c r="F1864" s="130"/>
      <c r="G1864" s="130"/>
      <c r="H1864" s="130"/>
      <c r="I1864" s="130"/>
      <c r="J1864" s="130"/>
      <c r="K1864" s="130"/>
      <c r="L1864" s="130"/>
      <c r="M1864" s="130"/>
    </row>
    <row r="1865" spans="1:13" ht="15.75">
      <c r="A1865" s="129"/>
      <c r="B1865" s="372"/>
      <c r="C1865" s="371" t="s">
        <v>573</v>
      </c>
      <c r="D1865" s="366" t="s">
        <v>540</v>
      </c>
      <c r="E1865" s="127" t="str">
        <f>IF(LEN(D1865)&gt;0,LEFT(D1865,3),"")</f>
        <v>BT3</v>
      </c>
      <c r="F1865" s="441" t="str">
        <f>IF(E1865="BT5","Llenar solo el Formato 1",IF(E1865="BT7","Llenar solo el Formato 1",IF(E1865="BT6","Llenar solo el Formato 2",IF(E1865="BT4","Llenar solo el Formato 2","Llenar solo el Formato 3"))))</f>
        <v>Llenar solo el Formato 3</v>
      </c>
      <c r="G1865" s="441"/>
      <c r="H1865" s="130"/>
      <c r="I1865" s="130"/>
      <c r="J1865" s="130"/>
      <c r="K1865" s="130"/>
      <c r="L1865" s="130"/>
      <c r="M1865" s="130"/>
    </row>
    <row r="1866" spans="1:13" ht="15.75">
      <c r="A1866" s="129"/>
      <c r="B1866" s="357" t="s">
        <v>436</v>
      </c>
      <c r="C1866" s="130"/>
      <c r="D1866" s="130"/>
      <c r="E1866" s="130"/>
      <c r="F1866" s="130"/>
      <c r="G1866" s="357" t="s">
        <v>438</v>
      </c>
      <c r="H1866" s="130"/>
      <c r="I1866" s="130"/>
      <c r="J1866" s="130"/>
      <c r="K1866" s="130"/>
      <c r="L1866" s="130"/>
      <c r="M1866" s="130"/>
    </row>
    <row r="1867" spans="1:13">
      <c r="A1867" s="132"/>
      <c r="B1867" s="442" t="s">
        <v>268</v>
      </c>
      <c r="C1867" s="442" t="s">
        <v>439</v>
      </c>
      <c r="D1867" s="442"/>
      <c r="E1867" s="443" t="s">
        <v>564</v>
      </c>
      <c r="F1867" s="59"/>
      <c r="G1867" s="444" t="s">
        <v>268</v>
      </c>
      <c r="H1867" s="444" t="s">
        <v>265</v>
      </c>
      <c r="I1867" s="444"/>
      <c r="J1867" s="444" t="s">
        <v>267</v>
      </c>
      <c r="K1867" s="444"/>
      <c r="L1867" s="444"/>
      <c r="M1867" s="444"/>
    </row>
    <row r="1868" spans="1:13">
      <c r="A1868" s="132"/>
      <c r="B1868" s="442"/>
      <c r="C1868" s="442"/>
      <c r="D1868" s="442"/>
      <c r="E1868" s="443"/>
      <c r="F1868" s="59"/>
      <c r="G1868" s="444"/>
      <c r="H1868" s="444"/>
      <c r="I1868" s="444"/>
      <c r="J1868" s="444" t="s">
        <v>270</v>
      </c>
      <c r="K1868" s="444"/>
      <c r="L1868" s="444" t="s">
        <v>271</v>
      </c>
      <c r="M1868" s="444"/>
    </row>
    <row r="1869" spans="1:13" ht="45">
      <c r="A1869" s="132"/>
      <c r="B1869" s="442"/>
      <c r="C1869" s="384" t="s">
        <v>565</v>
      </c>
      <c r="D1869" s="384" t="s">
        <v>566</v>
      </c>
      <c r="E1869" s="443"/>
      <c r="F1869" s="59"/>
      <c r="G1869" s="444"/>
      <c r="H1869" s="382" t="s">
        <v>568</v>
      </c>
      <c r="I1869" s="382" t="s">
        <v>569</v>
      </c>
      <c r="J1869" s="382" t="s">
        <v>570</v>
      </c>
      <c r="K1869" s="382" t="s">
        <v>566</v>
      </c>
      <c r="L1869" s="382" t="s">
        <v>570</v>
      </c>
      <c r="M1869" s="382" t="s">
        <v>566</v>
      </c>
    </row>
    <row r="1870" spans="1:13">
      <c r="A1870" s="132"/>
      <c r="B1870" s="361" t="s">
        <v>34</v>
      </c>
      <c r="C1870" s="362"/>
      <c r="D1870" s="362"/>
      <c r="E1870" s="362"/>
      <c r="F1870" s="59"/>
      <c r="G1870" s="361" t="s">
        <v>34</v>
      </c>
      <c r="H1870" s="383"/>
      <c r="I1870" s="383"/>
      <c r="J1870" s="364"/>
      <c r="K1870" s="364"/>
      <c r="L1870" s="364"/>
      <c r="M1870" s="364"/>
    </row>
    <row r="1871" spans="1:13">
      <c r="A1871" s="132"/>
      <c r="B1871" s="361" t="s">
        <v>35</v>
      </c>
      <c r="C1871" s="368"/>
      <c r="D1871" s="368"/>
      <c r="E1871" s="368"/>
      <c r="F1871" s="59"/>
      <c r="G1871" s="361" t="s">
        <v>35</v>
      </c>
      <c r="H1871" s="383"/>
      <c r="I1871" s="383"/>
      <c r="J1871" s="366"/>
      <c r="K1871" s="366"/>
      <c r="L1871" s="366"/>
      <c r="M1871" s="366"/>
    </row>
    <row r="1872" spans="1:13">
      <c r="A1872" s="132"/>
      <c r="B1872" s="361" t="s">
        <v>36</v>
      </c>
      <c r="C1872" s="368"/>
      <c r="D1872" s="368"/>
      <c r="E1872" s="368"/>
      <c r="F1872" s="59"/>
      <c r="G1872" s="361" t="s">
        <v>36</v>
      </c>
      <c r="H1872" s="383"/>
      <c r="I1872" s="383"/>
      <c r="J1872" s="366"/>
      <c r="K1872" s="366"/>
      <c r="L1872" s="366"/>
      <c r="M1872" s="366"/>
    </row>
    <row r="1873" spans="1:13">
      <c r="A1873" s="132"/>
      <c r="B1873" s="361" t="s">
        <v>37</v>
      </c>
      <c r="C1873" s="368"/>
      <c r="D1873" s="368"/>
      <c r="E1873" s="368"/>
      <c r="F1873" s="59"/>
      <c r="G1873" s="361" t="s">
        <v>37</v>
      </c>
      <c r="H1873" s="383"/>
      <c r="I1873" s="383"/>
      <c r="J1873" s="366"/>
      <c r="K1873" s="366"/>
      <c r="L1873" s="366"/>
      <c r="M1873" s="366"/>
    </row>
    <row r="1874" spans="1:13">
      <c r="A1874" s="132"/>
      <c r="B1874" s="361" t="s">
        <v>38</v>
      </c>
      <c r="C1874" s="368"/>
      <c r="D1874" s="368"/>
      <c r="E1874" s="368"/>
      <c r="F1874" s="59"/>
      <c r="G1874" s="361" t="s">
        <v>38</v>
      </c>
      <c r="H1874" s="383"/>
      <c r="I1874" s="383"/>
      <c r="J1874" s="366"/>
      <c r="K1874" s="366"/>
      <c r="L1874" s="366"/>
      <c r="M1874" s="366"/>
    </row>
    <row r="1875" spans="1:13">
      <c r="A1875" s="132"/>
      <c r="B1875" s="361" t="s">
        <v>39</v>
      </c>
      <c r="C1875" s="362"/>
      <c r="D1875" s="362"/>
      <c r="E1875" s="362"/>
      <c r="F1875" s="59"/>
      <c r="G1875" s="361" t="s">
        <v>39</v>
      </c>
      <c r="H1875" s="383"/>
      <c r="I1875" s="383"/>
      <c r="J1875" s="366"/>
      <c r="K1875" s="366"/>
      <c r="L1875" s="366"/>
      <c r="M1875" s="366"/>
    </row>
    <row r="1876" spans="1:13">
      <c r="A1876" s="132"/>
      <c r="B1876" s="361" t="s">
        <v>40</v>
      </c>
      <c r="C1876" s="368"/>
      <c r="D1876" s="368"/>
      <c r="E1876" s="368"/>
      <c r="F1876" s="59"/>
      <c r="G1876" s="361" t="s">
        <v>40</v>
      </c>
      <c r="H1876" s="383"/>
      <c r="I1876" s="383"/>
      <c r="J1876" s="366"/>
      <c r="K1876" s="366"/>
      <c r="L1876" s="366"/>
      <c r="M1876" s="366"/>
    </row>
    <row r="1877" spans="1:13">
      <c r="A1877" s="132"/>
      <c r="B1877" s="361" t="s">
        <v>41</v>
      </c>
      <c r="C1877" s="368"/>
      <c r="D1877" s="368"/>
      <c r="E1877" s="368"/>
      <c r="F1877" s="59"/>
      <c r="G1877" s="361" t="s">
        <v>41</v>
      </c>
      <c r="H1877" s="383"/>
      <c r="I1877" s="383"/>
      <c r="J1877" s="366"/>
      <c r="K1877" s="366"/>
      <c r="L1877" s="366"/>
      <c r="M1877" s="366"/>
    </row>
    <row r="1878" spans="1:13">
      <c r="A1878" s="132"/>
      <c r="B1878" s="361" t="s">
        <v>269</v>
      </c>
      <c r="C1878" s="368"/>
      <c r="D1878" s="368"/>
      <c r="E1878" s="368"/>
      <c r="F1878" s="59"/>
      <c r="G1878" s="361" t="s">
        <v>269</v>
      </c>
      <c r="H1878" s="383"/>
      <c r="I1878" s="383"/>
      <c r="J1878" s="366"/>
      <c r="K1878" s="366"/>
      <c r="L1878" s="366"/>
      <c r="M1878" s="366"/>
    </row>
    <row r="1879" spans="1:13">
      <c r="A1879" s="132"/>
      <c r="B1879" s="361" t="s">
        <v>42</v>
      </c>
      <c r="C1879" s="368"/>
      <c r="D1879" s="368"/>
      <c r="E1879" s="368"/>
      <c r="F1879" s="59"/>
      <c r="G1879" s="361" t="s">
        <v>42</v>
      </c>
      <c r="H1879" s="383"/>
      <c r="I1879" s="383"/>
      <c r="J1879" s="366"/>
      <c r="K1879" s="366"/>
      <c r="L1879" s="366"/>
      <c r="M1879" s="366"/>
    </row>
    <row r="1880" spans="1:13">
      <c r="A1880" s="132"/>
      <c r="B1880" s="361" t="s">
        <v>43</v>
      </c>
      <c r="C1880" s="362"/>
      <c r="D1880" s="362"/>
      <c r="E1880" s="362"/>
      <c r="F1880" s="59"/>
      <c r="G1880" s="361" t="s">
        <v>43</v>
      </c>
      <c r="H1880" s="383"/>
      <c r="I1880" s="383"/>
      <c r="J1880" s="366"/>
      <c r="K1880" s="366"/>
      <c r="L1880" s="366"/>
      <c r="M1880" s="366"/>
    </row>
    <row r="1881" spans="1:13">
      <c r="A1881" s="132"/>
      <c r="B1881" s="361" t="s">
        <v>44</v>
      </c>
      <c r="C1881" s="368"/>
      <c r="D1881" s="368"/>
      <c r="E1881" s="368"/>
      <c r="F1881" s="59"/>
      <c r="G1881" s="361" t="s">
        <v>44</v>
      </c>
      <c r="H1881" s="383"/>
      <c r="I1881" s="383"/>
      <c r="J1881" s="366"/>
      <c r="K1881" s="366"/>
      <c r="L1881" s="366"/>
      <c r="M1881" s="366"/>
    </row>
    <row r="1882" spans="1:13"/>
    <row r="1883" spans="1:13" ht="15" customHeight="1">
      <c r="A1883" s="129"/>
      <c r="B1883" s="372" t="s">
        <v>671</v>
      </c>
      <c r="C1883" s="371" t="s">
        <v>571</v>
      </c>
      <c r="D1883" s="370"/>
      <c r="F1883" s="130"/>
      <c r="G1883" s="130"/>
      <c r="H1883" s="130"/>
      <c r="I1883" s="130"/>
      <c r="J1883" s="130"/>
      <c r="K1883" s="130"/>
      <c r="L1883" s="130"/>
      <c r="M1883" s="130"/>
    </row>
    <row r="1884" spans="1:13" ht="15.75">
      <c r="A1884" s="129"/>
      <c r="B1884" s="372"/>
      <c r="C1884" s="371" t="s">
        <v>573</v>
      </c>
      <c r="D1884" s="366" t="s">
        <v>540</v>
      </c>
      <c r="E1884" s="127" t="str">
        <f>IF(LEN(D1884)&gt;0,LEFT(D1884,3),"")</f>
        <v>BT3</v>
      </c>
      <c r="F1884" s="441" t="str">
        <f>IF(E1884="BT5","Llenar solo el Formato 1",IF(E1884="BT7","Llenar solo el Formato 1",IF(E1884="BT6","Llenar solo el Formato 2",IF(E1884="BT4","Llenar solo el Formato 2","Llenar solo el Formato 3"))))</f>
        <v>Llenar solo el Formato 3</v>
      </c>
      <c r="G1884" s="441"/>
      <c r="H1884" s="130"/>
      <c r="I1884" s="130"/>
      <c r="J1884" s="130"/>
      <c r="K1884" s="130"/>
      <c r="L1884" s="130"/>
      <c r="M1884" s="130"/>
    </row>
    <row r="1885" spans="1:13" ht="15.75">
      <c r="A1885" s="129"/>
      <c r="B1885" s="357" t="s">
        <v>436</v>
      </c>
      <c r="C1885" s="130"/>
      <c r="D1885" s="130"/>
      <c r="E1885" s="130"/>
      <c r="F1885" s="130"/>
      <c r="G1885" s="357" t="s">
        <v>438</v>
      </c>
      <c r="H1885" s="130"/>
      <c r="I1885" s="130"/>
      <c r="J1885" s="130"/>
      <c r="K1885" s="130"/>
      <c r="L1885" s="130"/>
      <c r="M1885" s="130"/>
    </row>
    <row r="1886" spans="1:13">
      <c r="A1886" s="132"/>
      <c r="B1886" s="442" t="s">
        <v>268</v>
      </c>
      <c r="C1886" s="442" t="s">
        <v>439</v>
      </c>
      <c r="D1886" s="442"/>
      <c r="E1886" s="443" t="s">
        <v>564</v>
      </c>
      <c r="F1886" s="59"/>
      <c r="G1886" s="444" t="s">
        <v>268</v>
      </c>
      <c r="H1886" s="444" t="s">
        <v>265</v>
      </c>
      <c r="I1886" s="444"/>
      <c r="J1886" s="444" t="s">
        <v>267</v>
      </c>
      <c r="K1886" s="444"/>
      <c r="L1886" s="444"/>
      <c r="M1886" s="444"/>
    </row>
    <row r="1887" spans="1:13">
      <c r="A1887" s="132"/>
      <c r="B1887" s="442"/>
      <c r="C1887" s="442"/>
      <c r="D1887" s="442"/>
      <c r="E1887" s="443"/>
      <c r="F1887" s="59"/>
      <c r="G1887" s="444"/>
      <c r="H1887" s="444"/>
      <c r="I1887" s="444"/>
      <c r="J1887" s="444" t="s">
        <v>270</v>
      </c>
      <c r="K1887" s="444"/>
      <c r="L1887" s="444" t="s">
        <v>271</v>
      </c>
      <c r="M1887" s="444"/>
    </row>
    <row r="1888" spans="1:13" ht="45">
      <c r="A1888" s="132"/>
      <c r="B1888" s="442"/>
      <c r="C1888" s="384" t="s">
        <v>565</v>
      </c>
      <c r="D1888" s="384" t="s">
        <v>566</v>
      </c>
      <c r="E1888" s="443"/>
      <c r="F1888" s="59"/>
      <c r="G1888" s="444"/>
      <c r="H1888" s="382" t="s">
        <v>568</v>
      </c>
      <c r="I1888" s="382" t="s">
        <v>569</v>
      </c>
      <c r="J1888" s="382" t="s">
        <v>570</v>
      </c>
      <c r="K1888" s="382" t="s">
        <v>566</v>
      </c>
      <c r="L1888" s="382" t="s">
        <v>570</v>
      </c>
      <c r="M1888" s="382" t="s">
        <v>566</v>
      </c>
    </row>
    <row r="1889" spans="1:13">
      <c r="A1889" s="132"/>
      <c r="B1889" s="361" t="s">
        <v>34</v>
      </c>
      <c r="C1889" s="362"/>
      <c r="D1889" s="362"/>
      <c r="E1889" s="362"/>
      <c r="F1889" s="59"/>
      <c r="G1889" s="361" t="s">
        <v>34</v>
      </c>
      <c r="H1889" s="383"/>
      <c r="I1889" s="383"/>
      <c r="J1889" s="364"/>
      <c r="K1889" s="364"/>
      <c r="L1889" s="364"/>
      <c r="M1889" s="364"/>
    </row>
    <row r="1890" spans="1:13">
      <c r="A1890" s="132"/>
      <c r="B1890" s="361" t="s">
        <v>35</v>
      </c>
      <c r="C1890" s="368"/>
      <c r="D1890" s="368"/>
      <c r="E1890" s="368"/>
      <c r="F1890" s="59"/>
      <c r="G1890" s="361" t="s">
        <v>35</v>
      </c>
      <c r="H1890" s="383"/>
      <c r="I1890" s="383"/>
      <c r="J1890" s="366"/>
      <c r="K1890" s="366"/>
      <c r="L1890" s="366"/>
      <c r="M1890" s="366"/>
    </row>
    <row r="1891" spans="1:13">
      <c r="A1891" s="132"/>
      <c r="B1891" s="361" t="s">
        <v>36</v>
      </c>
      <c r="C1891" s="368"/>
      <c r="D1891" s="368"/>
      <c r="E1891" s="368"/>
      <c r="F1891" s="59"/>
      <c r="G1891" s="361" t="s">
        <v>36</v>
      </c>
      <c r="H1891" s="383"/>
      <c r="I1891" s="383"/>
      <c r="J1891" s="366"/>
      <c r="K1891" s="366"/>
      <c r="L1891" s="366"/>
      <c r="M1891" s="366"/>
    </row>
    <row r="1892" spans="1:13">
      <c r="A1892" s="132"/>
      <c r="B1892" s="361" t="s">
        <v>37</v>
      </c>
      <c r="C1892" s="368"/>
      <c r="D1892" s="368"/>
      <c r="E1892" s="368"/>
      <c r="F1892" s="59"/>
      <c r="G1892" s="361" t="s">
        <v>37</v>
      </c>
      <c r="H1892" s="383"/>
      <c r="I1892" s="383"/>
      <c r="J1892" s="366"/>
      <c r="K1892" s="366"/>
      <c r="L1892" s="366"/>
      <c r="M1892" s="366"/>
    </row>
    <row r="1893" spans="1:13">
      <c r="A1893" s="132"/>
      <c r="B1893" s="361" t="s">
        <v>38</v>
      </c>
      <c r="C1893" s="368"/>
      <c r="D1893" s="368"/>
      <c r="E1893" s="368"/>
      <c r="F1893" s="59"/>
      <c r="G1893" s="361" t="s">
        <v>38</v>
      </c>
      <c r="H1893" s="383"/>
      <c r="I1893" s="383"/>
      <c r="J1893" s="366"/>
      <c r="K1893" s="366"/>
      <c r="L1893" s="366"/>
      <c r="M1893" s="366"/>
    </row>
    <row r="1894" spans="1:13">
      <c r="A1894" s="132"/>
      <c r="B1894" s="361" t="s">
        <v>39</v>
      </c>
      <c r="C1894" s="362"/>
      <c r="D1894" s="362"/>
      <c r="E1894" s="362"/>
      <c r="F1894" s="59"/>
      <c r="G1894" s="361" t="s">
        <v>39</v>
      </c>
      <c r="H1894" s="383"/>
      <c r="I1894" s="383"/>
      <c r="J1894" s="366"/>
      <c r="K1894" s="366"/>
      <c r="L1894" s="366"/>
      <c r="M1894" s="366"/>
    </row>
    <row r="1895" spans="1:13">
      <c r="A1895" s="132"/>
      <c r="B1895" s="361" t="s">
        <v>40</v>
      </c>
      <c r="C1895" s="368"/>
      <c r="D1895" s="368"/>
      <c r="E1895" s="368"/>
      <c r="F1895" s="59"/>
      <c r="G1895" s="361" t="s">
        <v>40</v>
      </c>
      <c r="H1895" s="383"/>
      <c r="I1895" s="383"/>
      <c r="J1895" s="366"/>
      <c r="K1895" s="366"/>
      <c r="L1895" s="366"/>
      <c r="M1895" s="366"/>
    </row>
    <row r="1896" spans="1:13">
      <c r="A1896" s="132"/>
      <c r="B1896" s="361" t="s">
        <v>41</v>
      </c>
      <c r="C1896" s="368"/>
      <c r="D1896" s="368"/>
      <c r="E1896" s="368"/>
      <c r="F1896" s="59"/>
      <c r="G1896" s="361" t="s">
        <v>41</v>
      </c>
      <c r="H1896" s="383"/>
      <c r="I1896" s="383"/>
      <c r="J1896" s="366"/>
      <c r="K1896" s="366"/>
      <c r="L1896" s="366"/>
      <c r="M1896" s="366"/>
    </row>
    <row r="1897" spans="1:13">
      <c r="A1897" s="132"/>
      <c r="B1897" s="361" t="s">
        <v>269</v>
      </c>
      <c r="C1897" s="368"/>
      <c r="D1897" s="368"/>
      <c r="E1897" s="368"/>
      <c r="F1897" s="59"/>
      <c r="G1897" s="361" t="s">
        <v>269</v>
      </c>
      <c r="H1897" s="383"/>
      <c r="I1897" s="383"/>
      <c r="J1897" s="366"/>
      <c r="K1897" s="366"/>
      <c r="L1897" s="366"/>
      <c r="M1897" s="366"/>
    </row>
    <row r="1898" spans="1:13">
      <c r="A1898" s="132"/>
      <c r="B1898" s="361" t="s">
        <v>42</v>
      </c>
      <c r="C1898" s="368"/>
      <c r="D1898" s="368"/>
      <c r="E1898" s="368"/>
      <c r="F1898" s="59"/>
      <c r="G1898" s="361" t="s">
        <v>42</v>
      </c>
      <c r="H1898" s="383"/>
      <c r="I1898" s="383"/>
      <c r="J1898" s="366"/>
      <c r="K1898" s="366"/>
      <c r="L1898" s="366"/>
      <c r="M1898" s="366"/>
    </row>
    <row r="1899" spans="1:13">
      <c r="A1899" s="132"/>
      <c r="B1899" s="361" t="s">
        <v>43</v>
      </c>
      <c r="C1899" s="362"/>
      <c r="D1899" s="362"/>
      <c r="E1899" s="362"/>
      <c r="F1899" s="59"/>
      <c r="G1899" s="361" t="s">
        <v>43</v>
      </c>
      <c r="H1899" s="383"/>
      <c r="I1899" s="383"/>
      <c r="J1899" s="366"/>
      <c r="K1899" s="366"/>
      <c r="L1899" s="366"/>
      <c r="M1899" s="366"/>
    </row>
    <row r="1900" spans="1:13">
      <c r="A1900" s="132"/>
      <c r="B1900" s="361" t="s">
        <v>44</v>
      </c>
      <c r="C1900" s="368"/>
      <c r="D1900" s="368"/>
      <c r="E1900" s="368"/>
      <c r="F1900" s="59"/>
      <c r="G1900" s="361" t="s">
        <v>44</v>
      </c>
      <c r="H1900" s="383"/>
      <c r="I1900" s="383"/>
      <c r="J1900" s="366"/>
      <c r="K1900" s="366"/>
      <c r="L1900" s="366"/>
      <c r="M1900" s="366"/>
    </row>
    <row r="1901" spans="1:13"/>
    <row r="1902" spans="1:13" ht="15" customHeight="1">
      <c r="A1902" s="129"/>
      <c r="B1902" s="372" t="s">
        <v>672</v>
      </c>
      <c r="C1902" s="371" t="s">
        <v>571</v>
      </c>
      <c r="D1902" s="370"/>
      <c r="F1902" s="130"/>
      <c r="G1902" s="130"/>
      <c r="H1902" s="130"/>
      <c r="I1902" s="130"/>
      <c r="J1902" s="130"/>
      <c r="K1902" s="130"/>
      <c r="L1902" s="130"/>
      <c r="M1902" s="130"/>
    </row>
    <row r="1903" spans="1:13" ht="15.75">
      <c r="A1903" s="129"/>
      <c r="B1903" s="372"/>
      <c r="C1903" s="371" t="s">
        <v>573</v>
      </c>
      <c r="D1903" s="366" t="s">
        <v>540</v>
      </c>
      <c r="E1903" s="127" t="str">
        <f>IF(LEN(D1903)&gt;0,LEFT(D1903,3),"")</f>
        <v>BT3</v>
      </c>
      <c r="F1903" s="441" t="str">
        <f>IF(E1903="BT5","Llenar solo el Formato 1",IF(E1903="BT7","Llenar solo el Formato 1",IF(E1903="BT6","Llenar solo el Formato 2",IF(E1903="BT4","Llenar solo el Formato 2","Llenar solo el Formato 3"))))</f>
        <v>Llenar solo el Formato 3</v>
      </c>
      <c r="G1903" s="441"/>
      <c r="H1903" s="130"/>
      <c r="I1903" s="130"/>
      <c r="J1903" s="130"/>
      <c r="K1903" s="130"/>
      <c r="L1903" s="130"/>
      <c r="M1903" s="130"/>
    </row>
    <row r="1904" spans="1:13" ht="15.75">
      <c r="A1904" s="129"/>
      <c r="B1904" s="357" t="s">
        <v>436</v>
      </c>
      <c r="C1904" s="130"/>
      <c r="D1904" s="130"/>
      <c r="E1904" s="130"/>
      <c r="F1904" s="130"/>
      <c r="G1904" s="357" t="s">
        <v>438</v>
      </c>
      <c r="H1904" s="130"/>
      <c r="I1904" s="130"/>
      <c r="J1904" s="130"/>
      <c r="K1904" s="130"/>
      <c r="L1904" s="130"/>
      <c r="M1904" s="130"/>
    </row>
    <row r="1905" spans="1:13">
      <c r="A1905" s="132"/>
      <c r="B1905" s="442" t="s">
        <v>268</v>
      </c>
      <c r="C1905" s="442" t="s">
        <v>439</v>
      </c>
      <c r="D1905" s="442"/>
      <c r="E1905" s="443" t="s">
        <v>564</v>
      </c>
      <c r="F1905" s="59"/>
      <c r="G1905" s="444" t="s">
        <v>268</v>
      </c>
      <c r="H1905" s="444" t="s">
        <v>265</v>
      </c>
      <c r="I1905" s="444"/>
      <c r="J1905" s="444" t="s">
        <v>267</v>
      </c>
      <c r="K1905" s="444"/>
      <c r="L1905" s="444"/>
      <c r="M1905" s="444"/>
    </row>
    <row r="1906" spans="1:13">
      <c r="A1906" s="132"/>
      <c r="B1906" s="442"/>
      <c r="C1906" s="442"/>
      <c r="D1906" s="442"/>
      <c r="E1906" s="443"/>
      <c r="F1906" s="59"/>
      <c r="G1906" s="444"/>
      <c r="H1906" s="444"/>
      <c r="I1906" s="444"/>
      <c r="J1906" s="444" t="s">
        <v>270</v>
      </c>
      <c r="K1906" s="444"/>
      <c r="L1906" s="444" t="s">
        <v>271</v>
      </c>
      <c r="M1906" s="444"/>
    </row>
    <row r="1907" spans="1:13" ht="45">
      <c r="A1907" s="132"/>
      <c r="B1907" s="442"/>
      <c r="C1907" s="384" t="s">
        <v>565</v>
      </c>
      <c r="D1907" s="384" t="s">
        <v>566</v>
      </c>
      <c r="E1907" s="443"/>
      <c r="F1907" s="59"/>
      <c r="G1907" s="444"/>
      <c r="H1907" s="382" t="s">
        <v>568</v>
      </c>
      <c r="I1907" s="382" t="s">
        <v>569</v>
      </c>
      <c r="J1907" s="382" t="s">
        <v>570</v>
      </c>
      <c r="K1907" s="382" t="s">
        <v>566</v>
      </c>
      <c r="L1907" s="382" t="s">
        <v>570</v>
      </c>
      <c r="M1907" s="382" t="s">
        <v>566</v>
      </c>
    </row>
    <row r="1908" spans="1:13">
      <c r="A1908" s="132"/>
      <c r="B1908" s="361" t="s">
        <v>34</v>
      </c>
      <c r="C1908" s="362"/>
      <c r="D1908" s="362"/>
      <c r="E1908" s="362"/>
      <c r="F1908" s="59"/>
      <c r="G1908" s="361" t="s">
        <v>34</v>
      </c>
      <c r="H1908" s="383"/>
      <c r="I1908" s="383"/>
      <c r="J1908" s="364"/>
      <c r="K1908" s="364"/>
      <c r="L1908" s="364"/>
      <c r="M1908" s="364"/>
    </row>
    <row r="1909" spans="1:13">
      <c r="A1909" s="132"/>
      <c r="B1909" s="361" t="s">
        <v>35</v>
      </c>
      <c r="C1909" s="368"/>
      <c r="D1909" s="368"/>
      <c r="E1909" s="368"/>
      <c r="F1909" s="59"/>
      <c r="G1909" s="361" t="s">
        <v>35</v>
      </c>
      <c r="H1909" s="383"/>
      <c r="I1909" s="383"/>
      <c r="J1909" s="366"/>
      <c r="K1909" s="366"/>
      <c r="L1909" s="366"/>
      <c r="M1909" s="366"/>
    </row>
    <row r="1910" spans="1:13">
      <c r="A1910" s="132"/>
      <c r="B1910" s="361" t="s">
        <v>36</v>
      </c>
      <c r="C1910" s="368"/>
      <c r="D1910" s="368"/>
      <c r="E1910" s="368"/>
      <c r="F1910" s="59"/>
      <c r="G1910" s="361" t="s">
        <v>36</v>
      </c>
      <c r="H1910" s="383"/>
      <c r="I1910" s="383"/>
      <c r="J1910" s="366"/>
      <c r="K1910" s="366"/>
      <c r="L1910" s="366"/>
      <c r="M1910" s="366"/>
    </row>
    <row r="1911" spans="1:13">
      <c r="A1911" s="132"/>
      <c r="B1911" s="361" t="s">
        <v>37</v>
      </c>
      <c r="C1911" s="368"/>
      <c r="D1911" s="368"/>
      <c r="E1911" s="368"/>
      <c r="F1911" s="59"/>
      <c r="G1911" s="361" t="s">
        <v>37</v>
      </c>
      <c r="H1911" s="383"/>
      <c r="I1911" s="383"/>
      <c r="J1911" s="366"/>
      <c r="K1911" s="366"/>
      <c r="L1911" s="366"/>
      <c r="M1911" s="366"/>
    </row>
    <row r="1912" spans="1:13">
      <c r="A1912" s="132"/>
      <c r="B1912" s="361" t="s">
        <v>38</v>
      </c>
      <c r="C1912" s="368"/>
      <c r="D1912" s="368"/>
      <c r="E1912" s="368"/>
      <c r="F1912" s="59"/>
      <c r="G1912" s="361" t="s">
        <v>38</v>
      </c>
      <c r="H1912" s="383"/>
      <c r="I1912" s="383"/>
      <c r="J1912" s="366"/>
      <c r="K1912" s="366"/>
      <c r="L1912" s="366"/>
      <c r="M1912" s="366"/>
    </row>
    <row r="1913" spans="1:13">
      <c r="A1913" s="132"/>
      <c r="B1913" s="361" t="s">
        <v>39</v>
      </c>
      <c r="C1913" s="362"/>
      <c r="D1913" s="362"/>
      <c r="E1913" s="362"/>
      <c r="F1913" s="59"/>
      <c r="G1913" s="361" t="s">
        <v>39</v>
      </c>
      <c r="H1913" s="383"/>
      <c r="I1913" s="383"/>
      <c r="J1913" s="366"/>
      <c r="K1913" s="366"/>
      <c r="L1913" s="366"/>
      <c r="M1913" s="366"/>
    </row>
    <row r="1914" spans="1:13">
      <c r="A1914" s="132"/>
      <c r="B1914" s="361" t="s">
        <v>40</v>
      </c>
      <c r="C1914" s="368"/>
      <c r="D1914" s="368"/>
      <c r="E1914" s="368"/>
      <c r="F1914" s="59"/>
      <c r="G1914" s="361" t="s">
        <v>40</v>
      </c>
      <c r="H1914" s="383"/>
      <c r="I1914" s="383"/>
      <c r="J1914" s="366"/>
      <c r="K1914" s="366"/>
      <c r="L1914" s="366"/>
      <c r="M1914" s="366"/>
    </row>
    <row r="1915" spans="1:13">
      <c r="A1915" s="132"/>
      <c r="B1915" s="361" t="s">
        <v>41</v>
      </c>
      <c r="C1915" s="368"/>
      <c r="D1915" s="368"/>
      <c r="E1915" s="368"/>
      <c r="F1915" s="59"/>
      <c r="G1915" s="361" t="s">
        <v>41</v>
      </c>
      <c r="H1915" s="383"/>
      <c r="I1915" s="383"/>
      <c r="J1915" s="366"/>
      <c r="K1915" s="366"/>
      <c r="L1915" s="366"/>
      <c r="M1915" s="366"/>
    </row>
    <row r="1916" spans="1:13">
      <c r="A1916" s="132"/>
      <c r="B1916" s="361" t="s">
        <v>269</v>
      </c>
      <c r="C1916" s="368"/>
      <c r="D1916" s="368"/>
      <c r="E1916" s="368"/>
      <c r="F1916" s="59"/>
      <c r="G1916" s="361" t="s">
        <v>269</v>
      </c>
      <c r="H1916" s="383"/>
      <c r="I1916" s="383"/>
      <c r="J1916" s="366"/>
      <c r="K1916" s="366"/>
      <c r="L1916" s="366"/>
      <c r="M1916" s="366"/>
    </row>
    <row r="1917" spans="1:13">
      <c r="A1917" s="132"/>
      <c r="B1917" s="361" t="s">
        <v>42</v>
      </c>
      <c r="C1917" s="368"/>
      <c r="D1917" s="368"/>
      <c r="E1917" s="368"/>
      <c r="F1917" s="59"/>
      <c r="G1917" s="361" t="s">
        <v>42</v>
      </c>
      <c r="H1917" s="383"/>
      <c r="I1917" s="383"/>
      <c r="J1917" s="366"/>
      <c r="K1917" s="366"/>
      <c r="L1917" s="366"/>
      <c r="M1917" s="366"/>
    </row>
    <row r="1918" spans="1:13">
      <c r="A1918" s="132"/>
      <c r="B1918" s="361" t="s">
        <v>43</v>
      </c>
      <c r="C1918" s="362"/>
      <c r="D1918" s="362"/>
      <c r="E1918" s="362"/>
      <c r="F1918" s="59"/>
      <c r="G1918" s="361" t="s">
        <v>43</v>
      </c>
      <c r="H1918" s="383"/>
      <c r="I1918" s="383"/>
      <c r="J1918" s="366"/>
      <c r="K1918" s="366"/>
      <c r="L1918" s="366"/>
      <c r="M1918" s="366"/>
    </row>
    <row r="1919" spans="1:13">
      <c r="A1919" s="132"/>
      <c r="B1919" s="361" t="s">
        <v>44</v>
      </c>
      <c r="C1919" s="368"/>
      <c r="D1919" s="368"/>
      <c r="E1919" s="368"/>
      <c r="F1919" s="59"/>
      <c r="G1919" s="361" t="s">
        <v>44</v>
      </c>
      <c r="H1919" s="383"/>
      <c r="I1919" s="383"/>
      <c r="J1919" s="366"/>
      <c r="K1919" s="366"/>
      <c r="L1919" s="366"/>
      <c r="M1919" s="366"/>
    </row>
    <row r="1920" spans="1:13"/>
    <row r="1921"/>
    <row r="1922"/>
    <row r="1923"/>
    <row r="1924"/>
    <row r="1925"/>
    <row r="1926"/>
    <row r="1927"/>
    <row r="1928"/>
    <row r="1929"/>
    <row r="1930"/>
    <row r="1931"/>
    <row r="1932"/>
    <row r="1933"/>
    <row r="1934"/>
    <row r="1935"/>
    <row r="1936"/>
    <row r="1937"/>
    <row r="1938"/>
    <row r="1939"/>
    <row r="1940"/>
    <row r="1941"/>
    <row r="1942"/>
    <row r="1943"/>
    <row r="1944"/>
    <row r="1945"/>
    <row r="1946"/>
    <row r="1947"/>
    <row r="1948"/>
    <row r="1949"/>
    <row r="1950"/>
    <row r="1951"/>
    <row r="1952"/>
    <row r="1953"/>
    <row r="1954"/>
    <row r="1955"/>
    <row r="1956"/>
    <row r="1957"/>
    <row r="1958"/>
    <row r="1959"/>
    <row r="1960"/>
    <row r="1961"/>
    <row r="1962"/>
    <row r="1963"/>
    <row r="1964"/>
    <row r="1965"/>
    <row r="1966"/>
    <row r="1967"/>
    <row r="1968"/>
    <row r="1969"/>
    <row r="1970"/>
    <row r="1971"/>
    <row r="1972"/>
    <row r="1973"/>
    <row r="1974"/>
    <row r="1975"/>
    <row r="1976"/>
    <row r="1977"/>
    <row r="1978"/>
    <row r="1979"/>
    <row r="1980"/>
    <row r="1981"/>
    <row r="1982"/>
    <row r="1983"/>
    <row r="1984"/>
    <row r="1985"/>
    <row r="1986"/>
    <row r="1987"/>
    <row r="1988"/>
    <row r="1989"/>
    <row r="1990"/>
    <row r="1991"/>
    <row r="1992"/>
    <row r="1993"/>
    <row r="1994"/>
    <row r="1995"/>
    <row r="1996"/>
    <row r="1997"/>
    <row r="1998"/>
    <row r="1999"/>
    <row r="2000"/>
    <row r="2001"/>
    <row r="2002"/>
    <row r="2003"/>
    <row r="2004"/>
    <row r="2005"/>
    <row r="2006"/>
    <row r="2007"/>
    <row r="2008"/>
    <row r="2009"/>
    <row r="2010"/>
    <row r="2011"/>
    <row r="2012"/>
    <row r="2013"/>
    <row r="2014"/>
    <row r="2015"/>
    <row r="2016"/>
    <row r="2017"/>
    <row r="2018"/>
    <row r="2019"/>
    <row r="2020"/>
    <row r="2021"/>
    <row r="2022"/>
    <row r="2023"/>
    <row r="2024"/>
    <row r="2025"/>
    <row r="2026"/>
    <row r="2027"/>
    <row r="2028"/>
    <row r="2029"/>
    <row r="2030"/>
    <row r="2031"/>
    <row r="2032"/>
    <row r="2033"/>
    <row r="2034"/>
    <row r="2035"/>
    <row r="2036"/>
    <row r="2037"/>
    <row r="2038"/>
    <row r="2039"/>
    <row r="2040"/>
    <row r="2041"/>
    <row r="2042"/>
    <row r="2043"/>
    <row r="2044"/>
    <row r="2045"/>
    <row r="2046"/>
    <row r="2047"/>
    <row r="2048"/>
    <row r="2049"/>
    <row r="2050"/>
    <row r="2051"/>
    <row r="2052"/>
    <row r="2053"/>
    <row r="2054"/>
    <row r="2055"/>
    <row r="2056"/>
    <row r="2057"/>
    <row r="2058"/>
    <row r="2059"/>
    <row r="2060"/>
    <row r="2061"/>
    <row r="2062"/>
    <row r="2063"/>
    <row r="2064"/>
    <row r="2065"/>
    <row r="2066"/>
    <row r="2067"/>
    <row r="2068"/>
    <row r="2069"/>
    <row r="2070"/>
    <row r="2071"/>
    <row r="2072"/>
    <row r="2073"/>
    <row r="2074"/>
    <row r="2075"/>
    <row r="2076"/>
    <row r="2077"/>
    <row r="2078"/>
    <row r="2079"/>
    <row r="2080"/>
    <row r="2081"/>
    <row r="2082"/>
    <row r="2083"/>
    <row r="2084"/>
    <row r="2085"/>
    <row r="2086"/>
    <row r="2087"/>
    <row r="2088"/>
    <row r="2089"/>
    <row r="2090"/>
    <row r="2091"/>
    <row r="2092"/>
    <row r="2093"/>
    <row r="2094"/>
    <row r="2095"/>
    <row r="2096"/>
    <row r="2097"/>
    <row r="2098"/>
    <row r="2099"/>
    <row r="2100"/>
    <row r="2101"/>
    <row r="2102"/>
    <row r="2103"/>
    <row r="2104"/>
    <row r="2105"/>
    <row r="2106"/>
    <row r="2107"/>
    <row r="2108"/>
    <row r="2109"/>
    <row r="2110"/>
    <row r="2111"/>
    <row r="2112"/>
    <row r="2113"/>
    <row r="2114"/>
    <row r="2115"/>
    <row r="2116"/>
    <row r="2117"/>
    <row r="2118"/>
    <row r="2119"/>
    <row r="2120"/>
    <row r="2121"/>
    <row r="2122"/>
    <row r="2123"/>
    <row r="2124"/>
    <row r="2125"/>
    <row r="2126"/>
    <row r="2127"/>
    <row r="2128"/>
    <row r="2129"/>
    <row r="2130"/>
    <row r="2131"/>
    <row r="2132"/>
    <row r="2133"/>
    <row r="2134"/>
    <row r="2135"/>
    <row r="2136"/>
    <row r="2137"/>
    <row r="2138"/>
    <row r="2139"/>
    <row r="2140"/>
    <row r="2141"/>
    <row r="2142"/>
    <row r="2143"/>
    <row r="2144"/>
    <row r="2145"/>
    <row r="2146"/>
    <row r="2147"/>
    <row r="2148"/>
    <row r="2149"/>
    <row r="2150"/>
    <row r="2151"/>
    <row r="2152"/>
    <row r="2153"/>
    <row r="2154"/>
    <row r="2155"/>
    <row r="2156"/>
    <row r="2157"/>
    <row r="2158"/>
    <row r="2159"/>
    <row r="2160"/>
    <row r="2161"/>
    <row r="2162"/>
    <row r="2163"/>
    <row r="2164"/>
    <row r="2165"/>
    <row r="2166"/>
    <row r="2167"/>
    <row r="2168"/>
    <row r="2169"/>
    <row r="2170"/>
    <row r="2171"/>
    <row r="2172"/>
    <row r="2173"/>
    <row r="2174"/>
    <row r="2175"/>
    <row r="2176"/>
    <row r="2177"/>
    <row r="2178"/>
    <row r="2179"/>
    <row r="2180"/>
    <row r="2181"/>
    <row r="2182"/>
    <row r="2183"/>
    <row r="2184"/>
    <row r="2185"/>
    <row r="2186"/>
    <row r="2187"/>
    <row r="2188"/>
    <row r="2189"/>
    <row r="2190"/>
    <row r="2191"/>
    <row r="2192"/>
    <row r="2193"/>
    <row r="2194"/>
    <row r="2195"/>
    <row r="2196"/>
    <row r="2197"/>
    <row r="2198"/>
    <row r="2199"/>
    <row r="2200"/>
    <row r="2201"/>
    <row r="2202"/>
    <row r="2203"/>
    <row r="2204"/>
    <row r="2205"/>
    <row r="2206"/>
    <row r="2207"/>
    <row r="2208"/>
    <row r="2209"/>
    <row r="2210"/>
    <row r="2211"/>
    <row r="2212"/>
    <row r="2213"/>
    <row r="2214"/>
    <row r="2215"/>
    <row r="2216"/>
    <row r="2217"/>
    <row r="2218"/>
    <row r="2219"/>
    <row r="2220"/>
    <row r="2221"/>
    <row r="2222"/>
    <row r="2223"/>
    <row r="2224"/>
    <row r="2225"/>
    <row r="2226"/>
    <row r="2227"/>
    <row r="2228"/>
    <row r="2229"/>
    <row r="2230"/>
    <row r="2231"/>
    <row r="2232"/>
    <row r="2233"/>
    <row r="2234"/>
    <row r="2235"/>
    <row r="2236"/>
    <row r="2237"/>
    <row r="2238"/>
    <row r="2239"/>
    <row r="2240"/>
    <row r="2241"/>
    <row r="2242"/>
    <row r="2243"/>
    <row r="2244"/>
    <row r="2245"/>
    <row r="2246"/>
    <row r="2247"/>
    <row r="2248"/>
    <row r="2249"/>
    <row r="2250"/>
    <row r="2251"/>
    <row r="2252"/>
    <row r="2253"/>
    <row r="2254"/>
    <row r="2255"/>
    <row r="2256"/>
    <row r="2257"/>
    <row r="2258"/>
    <row r="2259"/>
    <row r="2260"/>
    <row r="2261"/>
    <row r="2262"/>
    <row r="2263"/>
    <row r="2264"/>
    <row r="2265"/>
    <row r="2266"/>
    <row r="2267"/>
    <row r="2268"/>
    <row r="2269"/>
    <row r="2270"/>
    <row r="2271"/>
    <row r="2272"/>
    <row r="2273"/>
    <row r="2274"/>
    <row r="2275"/>
    <row r="2276"/>
    <row r="2277"/>
    <row r="2278"/>
    <row r="2279"/>
    <row r="2280"/>
    <row r="2281"/>
    <row r="2282"/>
    <row r="2283"/>
    <row r="2284"/>
    <row r="2285"/>
    <row r="2286"/>
    <row r="2287"/>
    <row r="2288"/>
    <row r="2289"/>
    <row r="2290"/>
    <row r="2291"/>
    <row r="2292"/>
    <row r="2293"/>
    <row r="2294"/>
    <row r="2295"/>
    <row r="2296"/>
    <row r="2297"/>
    <row r="2298"/>
    <row r="2299"/>
    <row r="2300"/>
    <row r="2301"/>
    <row r="2302"/>
    <row r="2303"/>
    <row r="2304"/>
    <row r="2305"/>
    <row r="2306"/>
    <row r="2307"/>
    <row r="2308"/>
    <row r="2309"/>
    <row r="2310"/>
    <row r="2311"/>
    <row r="2312"/>
    <row r="2313"/>
    <row r="2314"/>
    <row r="2315"/>
    <row r="2316"/>
    <row r="2317"/>
    <row r="2318"/>
    <row r="2319"/>
    <row r="2320"/>
    <row r="2321"/>
    <row r="2322"/>
    <row r="2323"/>
    <row r="2324"/>
    <row r="2325"/>
    <row r="2326"/>
    <row r="2327"/>
    <row r="2328"/>
    <row r="2329"/>
    <row r="2330"/>
    <row r="2331"/>
    <row r="2332"/>
    <row r="2333"/>
    <row r="2334"/>
    <row r="2335"/>
    <row r="2336"/>
    <row r="2337"/>
    <row r="2338"/>
    <row r="2339"/>
    <row r="2340"/>
    <row r="2341"/>
    <row r="2342"/>
    <row r="2343"/>
    <row r="2344"/>
    <row r="2345"/>
    <row r="2346"/>
    <row r="2347"/>
    <row r="2348"/>
    <row r="2349"/>
    <row r="2350"/>
    <row r="2351"/>
    <row r="2352"/>
    <row r="2353"/>
    <row r="2354"/>
    <row r="2355"/>
    <row r="2356"/>
    <row r="2357"/>
    <row r="2358"/>
    <row r="2359"/>
    <row r="2360"/>
    <row r="2361"/>
    <row r="2362"/>
    <row r="2363"/>
    <row r="2364"/>
    <row r="2365"/>
    <row r="2366"/>
    <row r="2367"/>
    <row r="2368"/>
    <row r="2369"/>
    <row r="2370"/>
    <row r="2371"/>
    <row r="2372"/>
    <row r="2373"/>
    <row r="2374"/>
    <row r="2375"/>
    <row r="2376"/>
    <row r="2377"/>
    <row r="2378"/>
    <row r="2379"/>
    <row r="2380"/>
    <row r="2381"/>
    <row r="2382"/>
    <row r="2383"/>
    <row r="2384"/>
    <row r="2385"/>
    <row r="2386"/>
    <row r="2387"/>
    <row r="2388"/>
    <row r="2389"/>
    <row r="2390"/>
    <row r="2391"/>
    <row r="2392"/>
    <row r="2393"/>
    <row r="2394"/>
    <row r="2395"/>
    <row r="2396"/>
    <row r="2397"/>
    <row r="2398"/>
    <row r="2399"/>
    <row r="2400"/>
    <row r="2401"/>
    <row r="2402"/>
    <row r="2403"/>
    <row r="2404"/>
    <row r="2405"/>
    <row r="2406"/>
    <row r="2407"/>
    <row r="2408"/>
    <row r="2409"/>
    <row r="2410"/>
    <row r="2411"/>
    <row r="2412"/>
    <row r="2413"/>
    <row r="2414"/>
    <row r="2415"/>
    <row r="2416"/>
    <row r="2417"/>
    <row r="2418"/>
    <row r="2419"/>
    <row r="2420"/>
    <row r="2421"/>
    <row r="2422"/>
    <row r="2423"/>
    <row r="2424"/>
    <row r="2425"/>
    <row r="2426"/>
    <row r="2427"/>
    <row r="2428"/>
    <row r="2429"/>
    <row r="2430"/>
    <row r="2431"/>
    <row r="2432"/>
    <row r="2433"/>
    <row r="2434"/>
    <row r="2435"/>
    <row r="2436"/>
    <row r="2437"/>
    <row r="2438"/>
    <row r="2439"/>
    <row r="2440"/>
    <row r="2441"/>
    <row r="2442"/>
    <row r="2443"/>
    <row r="2444"/>
    <row r="2445"/>
    <row r="2446"/>
    <row r="2447"/>
    <row r="2448"/>
    <row r="2449"/>
    <row r="2450"/>
    <row r="2451"/>
    <row r="2452"/>
    <row r="2453"/>
    <row r="2454"/>
    <row r="2455"/>
    <row r="2456"/>
    <row r="2457"/>
    <row r="2458"/>
    <row r="2459"/>
    <row r="2460"/>
    <row r="2461"/>
    <row r="2462"/>
    <row r="2463"/>
    <row r="2464"/>
    <row r="2465"/>
    <row r="2466"/>
    <row r="2467"/>
    <row r="2468"/>
    <row r="2469"/>
    <row r="2470"/>
    <row r="2471"/>
    <row r="2472"/>
    <row r="2473"/>
    <row r="2474"/>
    <row r="2475"/>
    <row r="2476"/>
    <row r="2477"/>
    <row r="2478"/>
    <row r="2479"/>
    <row r="2480"/>
    <row r="2481"/>
    <row r="2482"/>
    <row r="2483"/>
    <row r="2484"/>
    <row r="2485"/>
    <row r="2486"/>
    <row r="2487"/>
    <row r="2488"/>
    <row r="2489"/>
    <row r="2490"/>
    <row r="2491"/>
    <row r="2492"/>
    <row r="2493"/>
    <row r="2494"/>
    <row r="2495"/>
    <row r="2496"/>
    <row r="2497"/>
    <row r="2498"/>
    <row r="2499"/>
    <row r="2500"/>
    <row r="2501"/>
    <row r="2502"/>
    <row r="2503"/>
    <row r="2504"/>
    <row r="2505"/>
    <row r="2506"/>
    <row r="2507"/>
    <row r="2508"/>
    <row r="2509"/>
    <row r="2510"/>
    <row r="2511"/>
    <row r="2512"/>
    <row r="2513"/>
    <row r="2514"/>
    <row r="2515"/>
    <row r="2516"/>
    <row r="2517"/>
    <row r="2518"/>
    <row r="2519"/>
    <row r="2520"/>
    <row r="2521"/>
    <row r="2522"/>
    <row r="2523"/>
    <row r="2524"/>
    <row r="2525"/>
    <row r="2526"/>
    <row r="2527"/>
    <row r="2528"/>
    <row r="2529"/>
    <row r="2530"/>
    <row r="2531"/>
    <row r="2532"/>
    <row r="2533"/>
    <row r="2534"/>
    <row r="2535"/>
    <row r="2536"/>
    <row r="2537"/>
    <row r="2538"/>
    <row r="2539"/>
    <row r="2540"/>
    <row r="2541"/>
    <row r="2542"/>
    <row r="2543"/>
    <row r="2544"/>
    <row r="2545"/>
    <row r="2546"/>
    <row r="2547"/>
    <row r="2548"/>
    <row r="2549"/>
    <row r="2550"/>
    <row r="2551"/>
    <row r="2552"/>
    <row r="2553"/>
    <row r="2554"/>
    <row r="2555"/>
    <row r="2556"/>
    <row r="2557"/>
    <row r="2558"/>
    <row r="2559"/>
    <row r="2560"/>
    <row r="2561"/>
    <row r="2562"/>
    <row r="2563"/>
    <row r="2564"/>
    <row r="2565"/>
    <row r="2566"/>
    <row r="2567"/>
    <row r="2568"/>
    <row r="2569"/>
    <row r="2570"/>
    <row r="2571"/>
    <row r="2572"/>
    <row r="2573"/>
    <row r="2574"/>
    <row r="2575"/>
    <row r="2576"/>
    <row r="2577"/>
    <row r="2578"/>
    <row r="2579"/>
    <row r="2580"/>
    <row r="2581"/>
    <row r="2582"/>
    <row r="2583"/>
    <row r="2584"/>
    <row r="2585"/>
    <row r="2586"/>
    <row r="2587"/>
    <row r="2588"/>
    <row r="2589"/>
    <row r="2590"/>
    <row r="2591"/>
    <row r="2592"/>
    <row r="2593"/>
    <row r="2594"/>
    <row r="2595"/>
    <row r="2596"/>
    <row r="2597"/>
    <row r="2598"/>
    <row r="2599"/>
    <row r="2600"/>
    <row r="2601"/>
    <row r="2602"/>
    <row r="2603"/>
    <row r="2604"/>
    <row r="2605"/>
    <row r="2606"/>
    <row r="2607"/>
    <row r="2608"/>
    <row r="2609"/>
    <row r="2610"/>
    <row r="2611"/>
    <row r="2612"/>
    <row r="2613"/>
    <row r="2614"/>
    <row r="2615"/>
    <row r="2616"/>
    <row r="2617"/>
    <row r="2618"/>
    <row r="2619"/>
    <row r="2620"/>
    <row r="2621"/>
    <row r="2622"/>
    <row r="2623"/>
    <row r="2624"/>
    <row r="2625"/>
    <row r="2626"/>
    <row r="2627"/>
    <row r="2628"/>
    <row r="2629"/>
    <row r="2630"/>
    <row r="2631"/>
    <row r="2632"/>
    <row r="2633"/>
    <row r="2634"/>
    <row r="2635"/>
    <row r="2636"/>
    <row r="2637"/>
    <row r="2638"/>
    <row r="2639"/>
    <row r="2640"/>
    <row r="2641"/>
    <row r="2642"/>
    <row r="2643"/>
    <row r="2644"/>
    <row r="2645"/>
    <row r="2646"/>
    <row r="2647"/>
    <row r="2648"/>
    <row r="2649"/>
    <row r="2650"/>
    <row r="2651"/>
    <row r="2652"/>
    <row r="2653"/>
    <row r="2654"/>
    <row r="2655"/>
    <row r="2656"/>
    <row r="2657"/>
    <row r="2658"/>
    <row r="2659"/>
    <row r="2660"/>
    <row r="2661"/>
    <row r="2662"/>
    <row r="2663"/>
    <row r="2664"/>
    <row r="2665"/>
    <row r="2666"/>
    <row r="2667"/>
    <row r="2668"/>
    <row r="2669"/>
    <row r="2670"/>
    <row r="2671"/>
    <row r="2672"/>
    <row r="2673"/>
    <row r="2674"/>
    <row r="2675"/>
    <row r="2676"/>
    <row r="2677"/>
    <row r="2678"/>
    <row r="2679"/>
    <row r="2680"/>
    <row r="2681"/>
    <row r="2682"/>
    <row r="2683"/>
    <row r="2684"/>
    <row r="2685"/>
    <row r="2686"/>
    <row r="2687"/>
    <row r="2688"/>
    <row r="2689"/>
    <row r="2690"/>
    <row r="2691"/>
    <row r="2692"/>
    <row r="2693"/>
    <row r="2694"/>
    <row r="2695"/>
    <row r="2696"/>
    <row r="2697"/>
    <row r="2698"/>
    <row r="2699"/>
    <row r="2700"/>
    <row r="2701"/>
    <row r="2702"/>
    <row r="2703"/>
    <row r="2704"/>
    <row r="2705"/>
    <row r="2706"/>
    <row r="2707"/>
    <row r="2708"/>
    <row r="2709"/>
    <row r="2710"/>
    <row r="2711"/>
    <row r="2712"/>
    <row r="2713"/>
    <row r="2714"/>
    <row r="2715"/>
    <row r="2716"/>
    <row r="2717"/>
    <row r="2718"/>
    <row r="2719"/>
    <row r="2720"/>
    <row r="2721"/>
    <row r="2722"/>
    <row r="2723"/>
    <row r="2724"/>
    <row r="2725"/>
    <row r="2726"/>
    <row r="2727"/>
    <row r="2728"/>
    <row r="2729"/>
    <row r="2730"/>
    <row r="2731"/>
    <row r="2732"/>
    <row r="2733"/>
    <row r="2734"/>
    <row r="2735"/>
    <row r="2736"/>
    <row r="2737"/>
    <row r="2738"/>
    <row r="2739"/>
    <row r="2740"/>
    <row r="2741"/>
    <row r="2742"/>
    <row r="2743"/>
    <row r="2744"/>
    <row r="2745"/>
    <row r="2746"/>
    <row r="2747"/>
    <row r="2748"/>
    <row r="2749"/>
    <row r="2750"/>
    <row r="2751"/>
    <row r="2752"/>
    <row r="2753"/>
    <row r="2754"/>
    <row r="2755"/>
    <row r="2756"/>
    <row r="2757"/>
    <row r="2758"/>
    <row r="2759"/>
    <row r="2760"/>
    <row r="2761"/>
    <row r="2762"/>
    <row r="2763"/>
    <row r="2764"/>
    <row r="2765"/>
    <row r="2766"/>
    <row r="2767"/>
    <row r="2768"/>
    <row r="2769"/>
    <row r="2770"/>
    <row r="2771"/>
    <row r="2772"/>
    <row r="2773"/>
    <row r="2774"/>
    <row r="2775"/>
    <row r="2776"/>
    <row r="2777"/>
    <row r="2778"/>
    <row r="2779"/>
    <row r="2780"/>
    <row r="2781"/>
    <row r="2782"/>
    <row r="2783"/>
    <row r="2784"/>
    <row r="2785"/>
    <row r="2786"/>
    <row r="2787"/>
    <row r="2788"/>
    <row r="2789"/>
    <row r="2790"/>
    <row r="2791"/>
    <row r="2792"/>
    <row r="2793"/>
    <row r="2794"/>
    <row r="2795"/>
    <row r="2796"/>
    <row r="2797"/>
    <row r="2798"/>
    <row r="2799"/>
    <row r="2800"/>
    <row r="2801"/>
    <row r="2802"/>
    <row r="2803"/>
    <row r="2804"/>
    <row r="2805"/>
    <row r="2806"/>
    <row r="2807"/>
    <row r="2808"/>
    <row r="2809"/>
    <row r="2810"/>
    <row r="2811"/>
    <row r="2812"/>
    <row r="2813"/>
    <row r="2814"/>
    <row r="2815"/>
    <row r="2816"/>
    <row r="2817"/>
    <row r="2818"/>
    <row r="2819"/>
    <row r="2820"/>
    <row r="2821"/>
    <row r="2822"/>
    <row r="2823"/>
    <row r="2824"/>
    <row r="2825"/>
    <row r="2826"/>
    <row r="2827"/>
    <row r="2828"/>
    <row r="2829"/>
    <row r="2830"/>
    <row r="2831"/>
    <row r="2832"/>
    <row r="2833"/>
    <row r="2834"/>
    <row r="2835"/>
    <row r="2836"/>
    <row r="2837"/>
    <row r="2838"/>
    <row r="2839"/>
    <row r="2840"/>
    <row r="2841"/>
    <row r="2842"/>
    <row r="2843"/>
    <row r="2844"/>
    <row r="2845"/>
    <row r="2846"/>
    <row r="2847"/>
    <row r="2848"/>
    <row r="2849"/>
    <row r="2850"/>
    <row r="2851"/>
    <row r="2852"/>
    <row r="2853"/>
    <row r="2854"/>
    <row r="2855"/>
    <row r="2856"/>
    <row r="2857"/>
    <row r="2858"/>
    <row r="2859"/>
    <row r="2860"/>
    <row r="2861"/>
    <row r="2862"/>
    <row r="2863"/>
    <row r="2864"/>
    <row r="2865"/>
    <row r="2866"/>
    <row r="2867"/>
    <row r="2868"/>
    <row r="2869"/>
    <row r="2870"/>
    <row r="2871"/>
    <row r="2872"/>
    <row r="2873"/>
    <row r="2874"/>
    <row r="2875"/>
    <row r="2876"/>
    <row r="2877"/>
    <row r="2878"/>
    <row r="2879"/>
    <row r="2880"/>
    <row r="2881"/>
    <row r="2882"/>
    <row r="2883"/>
    <row r="2884"/>
    <row r="2885"/>
    <row r="2886"/>
    <row r="2887"/>
    <row r="2888"/>
    <row r="2889"/>
    <row r="2890"/>
    <row r="2891"/>
    <row r="2892"/>
    <row r="2893"/>
    <row r="2894"/>
    <row r="2895"/>
    <row r="2896"/>
    <row r="2897"/>
    <row r="2898"/>
    <row r="2899"/>
    <row r="2900"/>
    <row r="2901"/>
    <row r="2902"/>
    <row r="2903"/>
    <row r="2904"/>
    <row r="2905"/>
    <row r="2906"/>
    <row r="2907"/>
    <row r="2908"/>
    <row r="2909"/>
    <row r="2910"/>
    <row r="2911"/>
    <row r="2912"/>
    <row r="2913"/>
    <row r="2914"/>
    <row r="2915"/>
    <row r="2916"/>
    <row r="2917"/>
    <row r="2918"/>
    <row r="2919"/>
    <row r="2920"/>
    <row r="2921"/>
    <row r="2922"/>
    <row r="2923"/>
    <row r="2924"/>
    <row r="2925"/>
    <row r="2926"/>
    <row r="2927"/>
    <row r="2928"/>
    <row r="2929"/>
    <row r="2930"/>
    <row r="2931"/>
    <row r="2932"/>
    <row r="2933"/>
    <row r="2934"/>
    <row r="2935"/>
    <row r="2936"/>
    <row r="2937"/>
    <row r="2938"/>
    <row r="2939"/>
    <row r="2940"/>
    <row r="2941"/>
    <row r="2942"/>
    <row r="2943"/>
    <row r="2944"/>
    <row r="2945"/>
    <row r="2946"/>
    <row r="2947"/>
    <row r="2948"/>
    <row r="2949"/>
    <row r="2950"/>
    <row r="2951"/>
    <row r="2952"/>
    <row r="2953"/>
    <row r="2954"/>
    <row r="2955"/>
    <row r="2956"/>
    <row r="2957"/>
    <row r="2958"/>
    <row r="2959"/>
    <row r="2960"/>
    <row r="2961"/>
    <row r="2962"/>
    <row r="2963"/>
    <row r="2964"/>
    <row r="2965"/>
    <row r="2966"/>
    <row r="2967"/>
    <row r="2968"/>
    <row r="2969"/>
    <row r="2970"/>
    <row r="2971"/>
    <row r="2972"/>
    <row r="2973"/>
    <row r="2974"/>
    <row r="2975"/>
    <row r="2976"/>
    <row r="2977"/>
    <row r="2978"/>
    <row r="2979"/>
    <row r="2980"/>
    <row r="2981"/>
    <row r="2982"/>
    <row r="2983"/>
    <row r="2984"/>
    <row r="2985"/>
    <row r="2986"/>
    <row r="2987"/>
    <row r="2988"/>
    <row r="2989"/>
    <row r="2990"/>
    <row r="2991"/>
    <row r="2992"/>
    <row r="2993"/>
    <row r="2994"/>
    <row r="2995"/>
    <row r="2996"/>
    <row r="2997"/>
    <row r="2998"/>
    <row r="2999"/>
    <row r="3000"/>
    <row r="3001"/>
    <row r="3002"/>
    <row r="3003"/>
    <row r="3004"/>
    <row r="3005"/>
    <row r="3006"/>
    <row r="3007"/>
    <row r="3008"/>
    <row r="3009"/>
    <row r="3010"/>
    <row r="3011"/>
    <row r="3012"/>
    <row r="3013"/>
    <row r="3014"/>
    <row r="3015"/>
    <row r="3016"/>
    <row r="3017"/>
    <row r="3018"/>
    <row r="3019"/>
    <row r="3020"/>
    <row r="3021"/>
    <row r="3022"/>
    <row r="3023"/>
    <row r="3024"/>
    <row r="3025"/>
    <row r="3026"/>
    <row r="3027"/>
    <row r="3028"/>
    <row r="3029"/>
    <row r="3030"/>
    <row r="3031"/>
    <row r="3032"/>
    <row r="3033"/>
    <row r="3034"/>
    <row r="3035"/>
    <row r="3036"/>
    <row r="3037"/>
    <row r="3038"/>
    <row r="3039"/>
    <row r="3040"/>
    <row r="3041"/>
    <row r="3042"/>
    <row r="3043"/>
    <row r="3044"/>
    <row r="3045"/>
    <row r="3046"/>
    <row r="3047"/>
    <row r="3048"/>
    <row r="3049"/>
    <row r="3050"/>
    <row r="3051"/>
    <row r="3052"/>
    <row r="3053"/>
    <row r="3054"/>
    <row r="3055"/>
    <row r="3056"/>
    <row r="3057"/>
    <row r="3058"/>
    <row r="3059"/>
    <row r="3060"/>
    <row r="3061"/>
    <row r="3062"/>
    <row r="3063"/>
    <row r="3064"/>
    <row r="3065"/>
    <row r="3066"/>
    <row r="3067"/>
    <row r="3068"/>
    <row r="3069"/>
    <row r="3070"/>
    <row r="3071"/>
    <row r="3072"/>
    <row r="3073"/>
    <row r="3074"/>
    <row r="3075"/>
    <row r="3076"/>
    <row r="3077"/>
    <row r="3078"/>
    <row r="3079"/>
    <row r="3080"/>
    <row r="3081"/>
    <row r="3082"/>
    <row r="3083"/>
    <row r="3084"/>
    <row r="3085"/>
    <row r="3086"/>
    <row r="3087"/>
    <row r="3088"/>
    <row r="3089"/>
    <row r="3090"/>
    <row r="3091"/>
    <row r="3092"/>
    <row r="3093"/>
    <row r="3094"/>
    <row r="3095"/>
    <row r="3096"/>
    <row r="3097"/>
    <row r="3098"/>
    <row r="3099"/>
    <row r="3100"/>
    <row r="3101"/>
    <row r="3102"/>
    <row r="3103"/>
    <row r="3104"/>
    <row r="3105"/>
    <row r="3106"/>
    <row r="3107"/>
    <row r="3108"/>
    <row r="3109"/>
    <row r="3110"/>
    <row r="3111"/>
    <row r="3112"/>
    <row r="3113"/>
    <row r="3114"/>
    <row r="3115"/>
    <row r="3116"/>
    <row r="3117"/>
    <row r="3118"/>
    <row r="3119"/>
    <row r="3120"/>
    <row r="3121"/>
    <row r="3122"/>
    <row r="3123"/>
    <row r="3124"/>
    <row r="3125"/>
    <row r="3126"/>
    <row r="3127"/>
    <row r="3128"/>
    <row r="3129"/>
    <row r="3130"/>
    <row r="3131"/>
    <row r="3132"/>
    <row r="3133"/>
    <row r="3134"/>
    <row r="3135"/>
    <row r="3136"/>
    <row r="3137"/>
    <row r="3138"/>
    <row r="3139"/>
    <row r="3140"/>
    <row r="3141"/>
    <row r="3142"/>
    <row r="3143"/>
    <row r="3144"/>
    <row r="3145"/>
    <row r="3146"/>
    <row r="3147"/>
    <row r="3148"/>
    <row r="3149"/>
    <row r="3150"/>
    <row r="3151"/>
    <row r="3152"/>
    <row r="3153"/>
    <row r="3154"/>
    <row r="3155"/>
    <row r="3156"/>
    <row r="3157"/>
    <row r="3158"/>
    <row r="3159"/>
    <row r="3160"/>
    <row r="3161"/>
    <row r="3162"/>
    <row r="3163"/>
    <row r="3164"/>
    <row r="3165"/>
    <row r="3166"/>
    <row r="3167"/>
    <row r="3168"/>
    <row r="3169"/>
    <row r="3170"/>
    <row r="3171"/>
    <row r="3172"/>
    <row r="3173"/>
    <row r="3174"/>
    <row r="3175"/>
    <row r="3176"/>
    <row r="3177"/>
    <row r="3178"/>
    <row r="3179"/>
    <row r="3180"/>
    <row r="3181"/>
    <row r="3182"/>
    <row r="3183"/>
    <row r="3184"/>
    <row r="3185"/>
    <row r="3186"/>
    <row r="3187"/>
    <row r="3188"/>
    <row r="3189"/>
    <row r="3190"/>
    <row r="3191"/>
    <row r="3192"/>
    <row r="3193"/>
    <row r="3194"/>
    <row r="3195"/>
    <row r="3196"/>
    <row r="3197"/>
    <row r="3198"/>
    <row r="3199"/>
    <row r="3200"/>
    <row r="3201"/>
    <row r="3202"/>
    <row r="3203"/>
    <row r="3204"/>
    <row r="3205"/>
    <row r="3206"/>
    <row r="3207"/>
    <row r="3208"/>
    <row r="3209"/>
    <row r="3210"/>
    <row r="3211"/>
    <row r="3212"/>
    <row r="3213"/>
    <row r="3214"/>
    <row r="3215"/>
    <row r="3216"/>
    <row r="3217"/>
    <row r="3218"/>
    <row r="3219"/>
    <row r="3220"/>
    <row r="3221"/>
    <row r="3222"/>
    <row r="3223"/>
    <row r="3224"/>
    <row r="3225"/>
    <row r="3226"/>
    <row r="3227"/>
    <row r="3228"/>
    <row r="3229"/>
    <row r="3230"/>
    <row r="3231"/>
    <row r="3232"/>
    <row r="3233"/>
    <row r="3234"/>
    <row r="3235"/>
    <row r="3236"/>
    <row r="3237"/>
    <row r="3238"/>
    <row r="3239"/>
    <row r="3240"/>
    <row r="3241"/>
    <row r="3242"/>
    <row r="3243"/>
    <row r="3244"/>
    <row r="3245"/>
    <row r="3246"/>
    <row r="3247"/>
    <row r="3248"/>
    <row r="3249"/>
    <row r="3250"/>
    <row r="3251"/>
    <row r="3252"/>
    <row r="3253"/>
    <row r="3254"/>
    <row r="3255"/>
    <row r="3256"/>
    <row r="3257"/>
    <row r="3258"/>
    <row r="3259"/>
    <row r="3260"/>
    <row r="3261"/>
    <row r="3262"/>
    <row r="3263"/>
    <row r="3264"/>
    <row r="3265"/>
    <row r="3266"/>
    <row r="3267"/>
    <row r="3268"/>
    <row r="3269"/>
    <row r="3270"/>
    <row r="3271"/>
    <row r="3272"/>
    <row r="3273"/>
    <row r="3274"/>
    <row r="3275"/>
    <row r="3276"/>
    <row r="3277"/>
    <row r="3278"/>
    <row r="3279"/>
    <row r="3280"/>
    <row r="3281"/>
    <row r="3282"/>
    <row r="3283"/>
    <row r="3284"/>
    <row r="3285"/>
    <row r="3286"/>
    <row r="3287"/>
    <row r="3288"/>
    <row r="3289"/>
    <row r="3290"/>
    <row r="3291"/>
    <row r="3292"/>
    <row r="3293"/>
    <row r="3294"/>
    <row r="3295"/>
    <row r="3296"/>
    <row r="3297"/>
    <row r="3298"/>
    <row r="3299"/>
    <row r="3300"/>
    <row r="3301"/>
    <row r="3302"/>
    <row r="3303"/>
    <row r="3304"/>
    <row r="3305"/>
    <row r="3306"/>
    <row r="3307"/>
    <row r="3308"/>
    <row r="3309"/>
    <row r="3310"/>
    <row r="3311"/>
    <row r="3312"/>
    <row r="3313"/>
    <row r="3314"/>
    <row r="3315"/>
    <row r="3316"/>
    <row r="3317"/>
    <row r="3318"/>
    <row r="3319"/>
    <row r="3320"/>
    <row r="3321"/>
    <row r="3322"/>
    <row r="3323"/>
    <row r="3324"/>
    <row r="3325"/>
    <row r="3326"/>
    <row r="3327"/>
    <row r="3328"/>
    <row r="3329"/>
    <row r="3330"/>
    <row r="3331"/>
    <row r="3332"/>
    <row r="3333"/>
    <row r="3334"/>
    <row r="3335"/>
    <row r="3336"/>
    <row r="3337"/>
    <row r="3338"/>
    <row r="3339"/>
    <row r="3340"/>
    <row r="3341"/>
    <row r="3342"/>
    <row r="3343"/>
    <row r="3344"/>
    <row r="3345"/>
    <row r="3346"/>
    <row r="3347"/>
    <row r="3348"/>
    <row r="3349"/>
    <row r="3350"/>
    <row r="3351"/>
    <row r="3352"/>
    <row r="3353"/>
    <row r="3354"/>
    <row r="3355"/>
    <row r="3356"/>
    <row r="3357"/>
    <row r="3358"/>
    <row r="3359"/>
    <row r="3360"/>
    <row r="3361"/>
    <row r="3362"/>
    <row r="3363"/>
    <row r="3364"/>
    <row r="3365"/>
    <row r="3366"/>
    <row r="3367"/>
    <row r="3368"/>
    <row r="3369"/>
    <row r="3370"/>
    <row r="3371"/>
    <row r="3372"/>
    <row r="3373"/>
    <row r="3374"/>
    <row r="3375"/>
    <row r="3376"/>
    <row r="3377"/>
    <row r="3378"/>
    <row r="3379"/>
    <row r="3380"/>
    <row r="3381"/>
    <row r="3382"/>
    <row r="3383"/>
    <row r="3384"/>
    <row r="3385"/>
    <row r="3386"/>
    <row r="3387"/>
    <row r="3388"/>
    <row r="3389"/>
    <row r="3390"/>
    <row r="3391"/>
    <row r="3392"/>
    <row r="3393"/>
    <row r="3394"/>
    <row r="3395"/>
    <row r="3396"/>
    <row r="3397"/>
    <row r="3398"/>
    <row r="3399"/>
    <row r="3400"/>
    <row r="3401"/>
    <row r="3402"/>
    <row r="3403"/>
    <row r="3404"/>
    <row r="3405"/>
    <row r="3406"/>
    <row r="3407"/>
    <row r="3408"/>
    <row r="3409"/>
    <row r="3410"/>
    <row r="3411"/>
    <row r="3412"/>
    <row r="3413"/>
    <row r="3414"/>
    <row r="3415"/>
    <row r="3416"/>
    <row r="3417"/>
    <row r="3418"/>
    <row r="3419"/>
    <row r="3420"/>
    <row r="3421"/>
    <row r="3422"/>
    <row r="3423"/>
    <row r="3424"/>
    <row r="3425"/>
    <row r="3426"/>
    <row r="3427"/>
    <row r="3428"/>
    <row r="3429"/>
    <row r="3430"/>
    <row r="3431"/>
    <row r="3432"/>
    <row r="3433"/>
    <row r="3434"/>
    <row r="3435"/>
    <row r="3436"/>
    <row r="3437"/>
    <row r="3438"/>
    <row r="3439"/>
    <row r="3440"/>
    <row r="3441"/>
    <row r="3442"/>
    <row r="3443"/>
    <row r="3444"/>
    <row r="3445"/>
    <row r="3446"/>
    <row r="3447"/>
    <row r="3448"/>
    <row r="3449"/>
    <row r="3450"/>
    <row r="3451"/>
    <row r="3452"/>
    <row r="3453"/>
    <row r="3454"/>
    <row r="3455"/>
    <row r="3456"/>
    <row r="3457"/>
    <row r="3458"/>
    <row r="3459"/>
    <row r="3460"/>
    <row r="3461"/>
    <row r="3462"/>
    <row r="3463"/>
    <row r="3464"/>
    <row r="3465"/>
    <row r="3466"/>
    <row r="3467"/>
    <row r="3468"/>
    <row r="3469"/>
    <row r="3470"/>
    <row r="3471"/>
    <row r="3472"/>
    <row r="3473"/>
    <row r="3474"/>
    <row r="3475"/>
    <row r="3476"/>
    <row r="3477"/>
    <row r="3478"/>
    <row r="3479"/>
    <row r="3480"/>
    <row r="3481"/>
    <row r="3482"/>
    <row r="3483"/>
    <row r="3484"/>
    <row r="3485"/>
    <row r="3486"/>
    <row r="3487"/>
    <row r="3488"/>
    <row r="3489"/>
    <row r="3490"/>
    <row r="3491"/>
    <row r="3492"/>
    <row r="3493"/>
    <row r="3494"/>
    <row r="3495"/>
    <row r="3496"/>
    <row r="3497"/>
    <row r="3498"/>
    <row r="3499"/>
    <row r="3500"/>
    <row r="3501"/>
    <row r="3502"/>
    <row r="3503"/>
    <row r="3504"/>
    <row r="3505"/>
    <row r="3506"/>
    <row r="3507"/>
    <row r="3508"/>
    <row r="3509"/>
    <row r="3510"/>
    <row r="3511"/>
    <row r="3512"/>
    <row r="3513"/>
    <row r="3514"/>
    <row r="3515"/>
    <row r="3516"/>
    <row r="3517"/>
    <row r="3518"/>
    <row r="3519"/>
    <row r="3520"/>
    <row r="3521"/>
    <row r="3522"/>
    <row r="3523"/>
    <row r="3524"/>
    <row r="3525"/>
    <row r="3526"/>
    <row r="3527"/>
    <row r="3528"/>
    <row r="3529"/>
    <row r="3530"/>
    <row r="3531"/>
    <row r="3532"/>
    <row r="3533"/>
    <row r="3534"/>
    <row r="3535"/>
    <row r="3536"/>
    <row r="3537"/>
    <row r="3538"/>
    <row r="3539"/>
    <row r="3540"/>
    <row r="3541"/>
    <row r="3542"/>
    <row r="3543"/>
    <row r="3544"/>
    <row r="3545"/>
    <row r="3546"/>
    <row r="3547"/>
    <row r="3548"/>
    <row r="3549"/>
    <row r="3550"/>
    <row r="3551"/>
    <row r="3552"/>
    <row r="3553"/>
    <row r="3554"/>
    <row r="3555"/>
    <row r="3556"/>
    <row r="3557"/>
    <row r="3558"/>
    <row r="3559"/>
    <row r="3560"/>
    <row r="3561"/>
    <row r="3562"/>
    <row r="3563"/>
    <row r="3564"/>
    <row r="3565"/>
    <row r="3566"/>
    <row r="3567"/>
    <row r="3568"/>
    <row r="3569"/>
    <row r="3570"/>
    <row r="3571"/>
    <row r="3572"/>
    <row r="3573"/>
    <row r="3574"/>
    <row r="3575"/>
    <row r="3576"/>
    <row r="3577"/>
    <row r="3578"/>
    <row r="3579"/>
    <row r="3580"/>
    <row r="3581"/>
    <row r="3582"/>
    <row r="3583"/>
    <row r="3584"/>
    <row r="3585"/>
    <row r="3586"/>
    <row r="3587"/>
    <row r="3588"/>
    <row r="3589"/>
    <row r="3590"/>
    <row r="3591"/>
    <row r="3592"/>
    <row r="3593"/>
    <row r="3594"/>
    <row r="3595"/>
    <row r="3596"/>
    <row r="3597"/>
    <row r="3598"/>
    <row r="3599"/>
    <row r="3600"/>
    <row r="3601"/>
    <row r="3602"/>
    <row r="3603"/>
    <row r="3604"/>
    <row r="3605"/>
    <row r="3606"/>
    <row r="3607"/>
    <row r="3608"/>
    <row r="3609"/>
    <row r="3610"/>
    <row r="3611"/>
    <row r="3612"/>
    <row r="3613"/>
    <row r="3614"/>
    <row r="3615"/>
    <row r="3616"/>
    <row r="3617"/>
    <row r="3618"/>
    <row r="3619"/>
    <row r="3620"/>
    <row r="3621"/>
    <row r="3622"/>
    <row r="3623"/>
    <row r="3624"/>
    <row r="3625"/>
    <row r="3626"/>
    <row r="3627"/>
    <row r="3628"/>
    <row r="3629"/>
    <row r="3630"/>
    <row r="3631"/>
    <row r="3632"/>
    <row r="3633"/>
    <row r="3634"/>
    <row r="3635"/>
    <row r="3636"/>
    <row r="3637"/>
    <row r="3638"/>
    <row r="3639"/>
    <row r="3640"/>
    <row r="3641"/>
    <row r="3642"/>
    <row r="3643"/>
    <row r="3644"/>
    <row r="3645"/>
    <row r="3646"/>
    <row r="3647"/>
    <row r="3648"/>
    <row r="3649"/>
    <row r="3650"/>
    <row r="3651"/>
    <row r="3652"/>
    <row r="3653"/>
    <row r="3654"/>
    <row r="3655"/>
    <row r="3656"/>
    <row r="3657"/>
    <row r="3658"/>
    <row r="3659"/>
    <row r="3660"/>
    <row r="3661"/>
    <row r="3662"/>
    <row r="3663"/>
    <row r="3664"/>
    <row r="3665"/>
    <row r="3666"/>
    <row r="3667"/>
    <row r="3668"/>
    <row r="3669"/>
    <row r="3670"/>
    <row r="3671"/>
    <row r="3672"/>
    <row r="3673"/>
    <row r="3674"/>
    <row r="3675"/>
    <row r="3676"/>
    <row r="3677"/>
    <row r="3678"/>
    <row r="3679"/>
    <row r="3680"/>
    <row r="3681"/>
    <row r="3682"/>
    <row r="3683"/>
    <row r="3684"/>
    <row r="3685"/>
    <row r="3686"/>
    <row r="3687"/>
    <row r="3688"/>
    <row r="3689"/>
    <row r="3690"/>
    <row r="3691"/>
    <row r="3692"/>
    <row r="3693"/>
    <row r="3694"/>
    <row r="3695"/>
    <row r="3696"/>
    <row r="3697"/>
    <row r="3698"/>
    <row r="3699"/>
    <row r="3700"/>
    <row r="3701"/>
    <row r="3702"/>
    <row r="3703"/>
    <row r="3704"/>
    <row r="3705"/>
    <row r="3706"/>
    <row r="3707"/>
    <row r="3708"/>
    <row r="3709"/>
    <row r="3710"/>
    <row r="3711"/>
    <row r="3712"/>
    <row r="3713"/>
    <row r="3714"/>
    <row r="3715"/>
    <row r="3716"/>
    <row r="3717"/>
    <row r="3718"/>
    <row r="3719"/>
    <row r="3720"/>
    <row r="3721"/>
    <row r="3722"/>
    <row r="3723"/>
    <row r="3724"/>
    <row r="3725"/>
    <row r="3726"/>
    <row r="3727"/>
    <row r="3728"/>
    <row r="3729"/>
    <row r="3730"/>
    <row r="3731"/>
    <row r="3732"/>
    <row r="3733"/>
    <row r="3734"/>
    <row r="3735"/>
    <row r="3736"/>
    <row r="3737"/>
    <row r="3738"/>
    <row r="3739"/>
    <row r="3740"/>
    <row r="3741"/>
    <row r="3742"/>
    <row r="3743"/>
    <row r="3744"/>
    <row r="3745"/>
    <row r="3746"/>
    <row r="3747"/>
    <row r="3748"/>
    <row r="3749"/>
    <row r="3750"/>
    <row r="3751"/>
    <row r="3752"/>
    <row r="3753"/>
    <row r="3754"/>
    <row r="3755"/>
    <row r="3756"/>
    <row r="3757"/>
    <row r="3758"/>
    <row r="3759"/>
    <row r="3760"/>
    <row r="3761"/>
    <row r="3762"/>
    <row r="3763"/>
    <row r="3764"/>
    <row r="3765"/>
    <row r="3766"/>
    <row r="3767"/>
    <row r="3768"/>
    <row r="3769"/>
    <row r="3770"/>
    <row r="3771"/>
    <row r="3772"/>
    <row r="3773"/>
    <row r="3774"/>
    <row r="3775"/>
    <row r="3776"/>
    <row r="3777"/>
    <row r="3778"/>
    <row r="3779"/>
    <row r="3780"/>
    <row r="3781"/>
    <row r="3782"/>
    <row r="3783"/>
    <row r="3784"/>
    <row r="3785"/>
    <row r="3786"/>
    <row r="3787"/>
    <row r="3788"/>
    <row r="3789"/>
    <row r="3790"/>
    <row r="3791"/>
    <row r="3792"/>
    <row r="3793"/>
    <row r="3794"/>
    <row r="3795"/>
    <row r="3796"/>
    <row r="3797"/>
    <row r="3798"/>
    <row r="3799"/>
    <row r="3800"/>
    <row r="3801"/>
    <row r="3802"/>
    <row r="3803"/>
    <row r="3804"/>
    <row r="3805"/>
    <row r="3806"/>
    <row r="3807"/>
    <row r="3808"/>
    <row r="3809"/>
    <row r="3810"/>
    <row r="3811"/>
    <row r="3812"/>
    <row r="3813"/>
    <row r="3814"/>
    <row r="3815"/>
    <row r="3816"/>
    <row r="3817"/>
    <row r="3818"/>
    <row r="3819"/>
    <row r="3820"/>
    <row r="3821"/>
    <row r="3822"/>
    <row r="3823"/>
    <row r="3824"/>
    <row r="3825"/>
    <row r="3826"/>
    <row r="3827"/>
    <row r="3828"/>
    <row r="3829"/>
    <row r="3830"/>
    <row r="3831"/>
    <row r="3832"/>
    <row r="3833"/>
    <row r="3834"/>
    <row r="3835"/>
    <row r="3836"/>
    <row r="3837"/>
    <row r="3838"/>
    <row r="3839"/>
    <row r="3840"/>
    <row r="3841"/>
    <row r="3842"/>
    <row r="3843"/>
    <row r="3844"/>
    <row r="3845"/>
    <row r="3846"/>
    <row r="3847"/>
    <row r="3848"/>
    <row r="3849"/>
    <row r="3850"/>
    <row r="3851"/>
    <row r="3852"/>
    <row r="3853"/>
    <row r="3854"/>
    <row r="3855"/>
    <row r="3856"/>
    <row r="3857"/>
    <row r="3858"/>
    <row r="3859"/>
    <row r="3860"/>
    <row r="3861"/>
    <row r="3862"/>
    <row r="3863"/>
    <row r="3864"/>
    <row r="3865"/>
    <row r="3866"/>
    <row r="3867"/>
    <row r="3868"/>
    <row r="3869"/>
    <row r="3870"/>
    <row r="3871"/>
    <row r="3872"/>
    <row r="3873"/>
    <row r="3874"/>
    <row r="3875"/>
    <row r="3876"/>
    <row r="3877"/>
    <row r="3878"/>
    <row r="3879"/>
    <row r="3880"/>
    <row r="3881"/>
    <row r="3882"/>
    <row r="3883"/>
    <row r="3884"/>
    <row r="3885"/>
    <row r="3886"/>
    <row r="3887"/>
    <row r="3888"/>
    <row r="3889"/>
    <row r="3890"/>
    <row r="3891"/>
    <row r="3892"/>
    <row r="3893"/>
    <row r="3894"/>
    <row r="3895"/>
    <row r="3896"/>
    <row r="3897"/>
    <row r="3898"/>
    <row r="3899"/>
    <row r="3900"/>
    <row r="3901"/>
    <row r="3902"/>
    <row r="3903"/>
    <row r="3904"/>
    <row r="3905"/>
    <row r="3906"/>
    <row r="3907"/>
    <row r="3908"/>
    <row r="3909"/>
    <row r="3910"/>
    <row r="3911"/>
    <row r="3912"/>
    <row r="3913"/>
    <row r="3914"/>
    <row r="3915"/>
    <row r="3916"/>
    <row r="3917"/>
    <row r="3918"/>
    <row r="3919"/>
    <row r="3920"/>
    <row r="3921"/>
    <row r="3922"/>
    <row r="3923"/>
    <row r="3924"/>
    <row r="3925"/>
    <row r="3926"/>
    <row r="3927"/>
    <row r="3928"/>
    <row r="3929"/>
    <row r="3930"/>
    <row r="3931"/>
    <row r="3932"/>
    <row r="3933"/>
    <row r="3934"/>
    <row r="3935"/>
    <row r="3936"/>
    <row r="3937"/>
    <row r="3938"/>
    <row r="3939"/>
    <row r="3940"/>
    <row r="3941"/>
    <row r="3942"/>
    <row r="3943"/>
    <row r="3944"/>
    <row r="3945"/>
    <row r="3946"/>
    <row r="3947"/>
    <row r="3948"/>
    <row r="3949"/>
    <row r="3950"/>
    <row r="3951"/>
    <row r="3952"/>
    <row r="3953"/>
    <row r="3954"/>
    <row r="3955"/>
    <row r="3956"/>
    <row r="3957"/>
    <row r="3958"/>
    <row r="3959"/>
    <row r="3960"/>
    <row r="3961"/>
    <row r="3962"/>
    <row r="3963"/>
    <row r="3964"/>
    <row r="3965"/>
    <row r="3966"/>
    <row r="3967"/>
    <row r="3968"/>
    <row r="3969"/>
    <row r="3970"/>
    <row r="3971"/>
    <row r="3972"/>
    <row r="3973"/>
    <row r="3974"/>
    <row r="3975"/>
    <row r="3976"/>
    <row r="3977"/>
    <row r="3978"/>
    <row r="3979"/>
    <row r="3980"/>
    <row r="3981"/>
    <row r="3982"/>
    <row r="3983"/>
    <row r="3984"/>
    <row r="3985"/>
    <row r="3986"/>
    <row r="3987"/>
    <row r="3988"/>
    <row r="3989"/>
    <row r="3990"/>
    <row r="3991"/>
    <row r="3992"/>
    <row r="3993"/>
    <row r="3994"/>
    <row r="3995"/>
    <row r="3996"/>
    <row r="3997"/>
    <row r="3998"/>
    <row r="3999"/>
    <row r="4000"/>
    <row r="4001"/>
    <row r="4002"/>
    <row r="4003"/>
    <row r="4004"/>
    <row r="4005"/>
    <row r="4006"/>
    <row r="4007"/>
    <row r="4008"/>
    <row r="4009"/>
    <row r="4010"/>
    <row r="4011"/>
    <row r="4012"/>
    <row r="4013"/>
    <row r="4014"/>
    <row r="4015"/>
    <row r="4016"/>
    <row r="4017"/>
    <row r="4018"/>
    <row r="4019"/>
    <row r="4020"/>
    <row r="4021"/>
    <row r="4022"/>
    <row r="4023"/>
    <row r="4024"/>
    <row r="4025"/>
    <row r="4026"/>
    <row r="4027"/>
    <row r="4028"/>
    <row r="4029"/>
    <row r="4030"/>
    <row r="4031"/>
    <row r="4032"/>
    <row r="4033"/>
    <row r="4034"/>
    <row r="4035"/>
    <row r="4036"/>
    <row r="4037"/>
    <row r="4038"/>
    <row r="4039"/>
    <row r="4040"/>
    <row r="4041"/>
    <row r="4042"/>
    <row r="4043"/>
    <row r="4044"/>
    <row r="4045"/>
    <row r="4046"/>
    <row r="4047"/>
    <row r="4048"/>
    <row r="4049"/>
    <row r="4050"/>
    <row r="4051"/>
    <row r="4052"/>
    <row r="4053"/>
    <row r="4054"/>
    <row r="4055"/>
    <row r="4056"/>
    <row r="4057"/>
    <row r="4058"/>
    <row r="4059"/>
    <row r="4060"/>
    <row r="4061"/>
    <row r="4062"/>
    <row r="4063"/>
    <row r="4064"/>
    <row r="4065"/>
    <row r="4066"/>
    <row r="4067"/>
    <row r="4068"/>
    <row r="4069"/>
    <row r="4070"/>
    <row r="4071"/>
    <row r="4072"/>
    <row r="4073"/>
    <row r="4074"/>
    <row r="4075"/>
    <row r="4076"/>
    <row r="4077"/>
    <row r="4078"/>
    <row r="4079"/>
    <row r="4080"/>
    <row r="4081"/>
    <row r="4082"/>
    <row r="4083"/>
    <row r="4084"/>
    <row r="4085"/>
    <row r="4086"/>
    <row r="4087"/>
    <row r="4088"/>
    <row r="4089"/>
    <row r="4090"/>
    <row r="4091"/>
    <row r="4092"/>
    <row r="4093"/>
    <row r="4094"/>
    <row r="4095"/>
    <row r="4096"/>
    <row r="4097"/>
    <row r="4098"/>
    <row r="4099"/>
    <row r="4100"/>
    <row r="4101"/>
    <row r="4102"/>
    <row r="4103"/>
    <row r="4104"/>
    <row r="4105"/>
    <row r="4106"/>
    <row r="4107"/>
    <row r="4108"/>
    <row r="4109"/>
    <row r="4110"/>
    <row r="4111"/>
    <row r="4112"/>
    <row r="4113"/>
    <row r="4114"/>
    <row r="4115"/>
    <row r="4116"/>
    <row r="4117"/>
    <row r="4118"/>
    <row r="4119"/>
    <row r="4120"/>
    <row r="4121"/>
    <row r="4122"/>
    <row r="4123"/>
    <row r="4124"/>
    <row r="4125"/>
    <row r="4126"/>
    <row r="4127"/>
    <row r="4128"/>
    <row r="4129"/>
    <row r="4130"/>
    <row r="4131"/>
    <row r="4132"/>
    <row r="4133"/>
    <row r="4134"/>
    <row r="4135"/>
    <row r="4136"/>
    <row r="4137"/>
    <row r="4138"/>
    <row r="4139"/>
    <row r="4140"/>
    <row r="4141"/>
    <row r="4142"/>
    <row r="4143"/>
    <row r="4144"/>
    <row r="4145"/>
    <row r="4146"/>
    <row r="4147"/>
    <row r="4148"/>
    <row r="4149"/>
    <row r="4150"/>
    <row r="4151"/>
    <row r="4152"/>
    <row r="4153"/>
    <row r="4154"/>
    <row r="4155"/>
    <row r="4156"/>
    <row r="4157"/>
    <row r="4158"/>
    <row r="4159"/>
    <row r="4160"/>
    <row r="4161"/>
    <row r="4162"/>
    <row r="4163"/>
    <row r="4164"/>
    <row r="4165"/>
    <row r="4166"/>
    <row r="4167"/>
    <row r="4168"/>
    <row r="4169"/>
    <row r="4170"/>
    <row r="4171"/>
    <row r="4172"/>
    <row r="4173"/>
    <row r="4174"/>
    <row r="4175"/>
    <row r="4176"/>
    <row r="4177"/>
    <row r="4178"/>
    <row r="4179"/>
    <row r="4180"/>
    <row r="4181"/>
    <row r="4182"/>
    <row r="4183"/>
    <row r="4184"/>
    <row r="4185"/>
    <row r="4186"/>
    <row r="4187"/>
    <row r="4188"/>
    <row r="4189"/>
    <row r="4190"/>
    <row r="4191"/>
    <row r="4192"/>
    <row r="4193"/>
    <row r="4194"/>
    <row r="4195"/>
    <row r="4196"/>
    <row r="4197"/>
    <row r="4198"/>
    <row r="4199"/>
    <row r="4200"/>
    <row r="4201"/>
    <row r="4202"/>
    <row r="4203"/>
    <row r="4204"/>
    <row r="4205"/>
    <row r="4206"/>
    <row r="4207"/>
    <row r="4208"/>
    <row r="4209"/>
    <row r="4210"/>
    <row r="4211"/>
    <row r="4212"/>
    <row r="4213"/>
    <row r="4214"/>
    <row r="4215"/>
    <row r="4216"/>
    <row r="4217"/>
    <row r="4218"/>
    <row r="4219"/>
    <row r="4220"/>
    <row r="4221"/>
    <row r="4222"/>
    <row r="4223"/>
    <row r="4224"/>
    <row r="4225"/>
    <row r="4226"/>
    <row r="4227"/>
    <row r="4228"/>
    <row r="4229"/>
    <row r="4230"/>
    <row r="4231"/>
    <row r="4232"/>
    <row r="4233"/>
    <row r="4234"/>
    <row r="4235"/>
    <row r="4236"/>
    <row r="4237"/>
    <row r="4238"/>
    <row r="4239"/>
    <row r="4240"/>
    <row r="4241"/>
    <row r="4242"/>
    <row r="4243"/>
    <row r="4244"/>
    <row r="4245"/>
    <row r="4246"/>
    <row r="4247"/>
    <row r="4248"/>
    <row r="4249"/>
    <row r="4250"/>
    <row r="4251"/>
    <row r="4252"/>
    <row r="4253"/>
    <row r="4254"/>
    <row r="4255"/>
    <row r="4256"/>
    <row r="4257"/>
    <row r="4258"/>
    <row r="4259"/>
    <row r="4260"/>
    <row r="4261"/>
    <row r="4262"/>
    <row r="4263"/>
    <row r="4264"/>
    <row r="4265"/>
    <row r="4266"/>
    <row r="4267"/>
    <row r="4268"/>
    <row r="4269"/>
    <row r="4270"/>
    <row r="4271"/>
    <row r="4272"/>
    <row r="4273"/>
    <row r="4274"/>
    <row r="4275"/>
    <row r="4276"/>
    <row r="4277"/>
    <row r="4278"/>
    <row r="4279"/>
    <row r="4280"/>
    <row r="4281"/>
    <row r="4282"/>
    <row r="4283"/>
    <row r="4284"/>
    <row r="4285"/>
    <row r="4286"/>
    <row r="4287"/>
    <row r="4288"/>
    <row r="4289"/>
    <row r="4290"/>
    <row r="4291"/>
    <row r="4292"/>
    <row r="4293"/>
    <row r="4294"/>
    <row r="4295"/>
    <row r="4296"/>
    <row r="4297"/>
    <row r="4298"/>
    <row r="4299"/>
    <row r="4300"/>
    <row r="4301"/>
    <row r="4302"/>
    <row r="4303"/>
    <row r="4304"/>
    <row r="4305"/>
    <row r="4306"/>
    <row r="4307"/>
    <row r="4308"/>
    <row r="4309"/>
    <row r="4310"/>
    <row r="4311"/>
    <row r="4312"/>
    <row r="4313"/>
    <row r="4314"/>
    <row r="4315"/>
    <row r="4316"/>
    <row r="4317"/>
    <row r="4318"/>
    <row r="4319"/>
    <row r="4320"/>
    <row r="4321"/>
    <row r="4322"/>
    <row r="4323"/>
    <row r="4324"/>
    <row r="4325"/>
    <row r="4326"/>
    <row r="4327"/>
    <row r="4328"/>
    <row r="4329"/>
    <row r="4330"/>
    <row r="4331"/>
    <row r="4332"/>
    <row r="4333"/>
    <row r="4334"/>
    <row r="4335"/>
    <row r="4336"/>
    <row r="4337"/>
    <row r="4338"/>
    <row r="4339"/>
    <row r="4340"/>
    <row r="4341"/>
    <row r="4342"/>
    <row r="4343"/>
    <row r="4344"/>
    <row r="4345"/>
    <row r="4346"/>
    <row r="4347"/>
    <row r="4348"/>
    <row r="4349"/>
    <row r="4350"/>
    <row r="4351"/>
    <row r="4352"/>
    <row r="4353"/>
    <row r="4354"/>
    <row r="4355"/>
    <row r="4356"/>
    <row r="4357"/>
    <row r="4358"/>
    <row r="4359"/>
    <row r="4360"/>
    <row r="4361"/>
    <row r="4362"/>
    <row r="4363"/>
    <row r="4364"/>
    <row r="4365"/>
    <row r="4366"/>
    <row r="4367"/>
    <row r="4368"/>
    <row r="4369"/>
    <row r="4370"/>
    <row r="4371"/>
    <row r="4372"/>
    <row r="4373"/>
    <row r="4374"/>
    <row r="4375"/>
    <row r="4376"/>
    <row r="4377"/>
    <row r="4378"/>
    <row r="4379"/>
    <row r="4380"/>
    <row r="4381"/>
    <row r="4382"/>
    <row r="4383"/>
    <row r="4384"/>
    <row r="4385"/>
    <row r="4386"/>
    <row r="4387"/>
    <row r="4388"/>
    <row r="4389"/>
    <row r="4390"/>
    <row r="4391"/>
    <row r="4392"/>
    <row r="4393"/>
    <row r="4394"/>
    <row r="4395"/>
    <row r="4396"/>
    <row r="4397"/>
    <row r="4398"/>
    <row r="4399"/>
    <row r="4400"/>
    <row r="4401"/>
    <row r="4402"/>
    <row r="4403"/>
    <row r="4404"/>
    <row r="4405"/>
    <row r="4406"/>
    <row r="4407"/>
    <row r="4408"/>
    <row r="4409"/>
    <row r="4410"/>
    <row r="4411"/>
    <row r="4412"/>
    <row r="4413"/>
    <row r="4414"/>
    <row r="4415"/>
    <row r="4416"/>
    <row r="4417"/>
    <row r="4418"/>
    <row r="4419"/>
    <row r="4420"/>
    <row r="4421"/>
    <row r="4422"/>
    <row r="4423"/>
    <row r="4424"/>
    <row r="4425"/>
    <row r="4426"/>
    <row r="4427"/>
    <row r="4428"/>
    <row r="4429"/>
    <row r="4430"/>
    <row r="4431"/>
    <row r="4432"/>
    <row r="4433"/>
    <row r="4434"/>
    <row r="4435"/>
    <row r="4436"/>
    <row r="4437"/>
    <row r="4438"/>
    <row r="4439"/>
    <row r="4440"/>
    <row r="4441"/>
    <row r="4442"/>
    <row r="4443"/>
    <row r="4444"/>
    <row r="4445"/>
    <row r="4446"/>
    <row r="4447"/>
    <row r="4448"/>
    <row r="4449"/>
    <row r="4450"/>
    <row r="4451"/>
    <row r="4452"/>
    <row r="4453"/>
    <row r="4454"/>
    <row r="4455"/>
    <row r="4456"/>
    <row r="4457"/>
    <row r="4458"/>
    <row r="4459"/>
    <row r="4460"/>
    <row r="4461"/>
    <row r="4462"/>
    <row r="4463"/>
    <row r="4464"/>
    <row r="4465"/>
    <row r="4466"/>
    <row r="4467"/>
    <row r="4468"/>
    <row r="4469"/>
    <row r="4470"/>
    <row r="4471"/>
    <row r="4472"/>
    <row r="4473"/>
    <row r="4474"/>
    <row r="4475"/>
    <row r="4476"/>
    <row r="4477"/>
    <row r="4478"/>
    <row r="4479"/>
    <row r="4480"/>
    <row r="4481"/>
    <row r="4482"/>
    <row r="4483"/>
    <row r="4484"/>
    <row r="4485"/>
    <row r="4486"/>
    <row r="4487"/>
    <row r="4488"/>
    <row r="4489"/>
    <row r="4490"/>
    <row r="4491"/>
    <row r="4492"/>
    <row r="4493"/>
    <row r="4494"/>
    <row r="4495"/>
    <row r="4496"/>
    <row r="4497"/>
    <row r="4498"/>
    <row r="4499"/>
    <row r="4500"/>
    <row r="4501"/>
    <row r="4502"/>
    <row r="4503"/>
    <row r="4504"/>
    <row r="4505"/>
    <row r="4506"/>
    <row r="4507"/>
    <row r="4508"/>
    <row r="4509"/>
    <row r="4510"/>
    <row r="4511"/>
    <row r="4512"/>
    <row r="4513"/>
    <row r="4514"/>
    <row r="4515"/>
    <row r="4516"/>
    <row r="4517"/>
    <row r="4518"/>
    <row r="4519"/>
    <row r="4520"/>
    <row r="4521"/>
    <row r="4522"/>
    <row r="4523"/>
    <row r="4524"/>
    <row r="4525"/>
    <row r="4526"/>
    <row r="4527"/>
    <row r="4528"/>
    <row r="4529"/>
    <row r="4530"/>
    <row r="4531"/>
    <row r="4532"/>
    <row r="4533"/>
    <row r="4534"/>
    <row r="4535"/>
    <row r="4536"/>
    <row r="4537"/>
    <row r="4538"/>
    <row r="4539"/>
    <row r="4540"/>
    <row r="4541"/>
    <row r="4542"/>
    <row r="4543"/>
    <row r="4544"/>
    <row r="4545"/>
    <row r="4546"/>
    <row r="4547"/>
    <row r="4548"/>
    <row r="4549"/>
    <row r="4550"/>
    <row r="4551"/>
    <row r="4552"/>
    <row r="4553"/>
    <row r="4554"/>
    <row r="4555"/>
    <row r="4556"/>
    <row r="4557"/>
    <row r="4558"/>
    <row r="4559"/>
    <row r="4560"/>
    <row r="4561"/>
    <row r="4562"/>
    <row r="4563"/>
    <row r="4564"/>
    <row r="4565"/>
    <row r="4566"/>
    <row r="4567"/>
    <row r="4568"/>
    <row r="4569"/>
    <row r="4570"/>
    <row r="4571"/>
    <row r="4572"/>
    <row r="4573"/>
    <row r="4574"/>
    <row r="4575"/>
    <row r="4576"/>
    <row r="4577"/>
    <row r="4578"/>
    <row r="4579"/>
    <row r="4580"/>
    <row r="4581"/>
    <row r="4582"/>
    <row r="4583"/>
    <row r="4584"/>
    <row r="4585"/>
    <row r="4586"/>
    <row r="4587"/>
    <row r="4588"/>
    <row r="4589"/>
    <row r="4590"/>
    <row r="4591"/>
    <row r="4592"/>
    <row r="4593"/>
    <row r="4594"/>
    <row r="4595"/>
    <row r="4596"/>
    <row r="4597"/>
    <row r="4598"/>
    <row r="4599"/>
    <row r="4600"/>
    <row r="4601"/>
    <row r="4602"/>
    <row r="4603"/>
    <row r="4604"/>
    <row r="4605"/>
    <row r="4606"/>
    <row r="4607"/>
    <row r="4608"/>
    <row r="4609"/>
    <row r="4610"/>
    <row r="4611"/>
    <row r="4612"/>
    <row r="4613"/>
    <row r="4614"/>
    <row r="4615"/>
    <row r="4616"/>
    <row r="4617"/>
    <row r="4618"/>
    <row r="4619"/>
    <row r="4620"/>
    <row r="4621"/>
    <row r="4622"/>
    <row r="4623"/>
    <row r="4624"/>
    <row r="4625"/>
    <row r="4626"/>
    <row r="4627"/>
    <row r="4628"/>
    <row r="4629"/>
    <row r="4630"/>
    <row r="4631"/>
    <row r="4632"/>
    <row r="4633"/>
    <row r="4634"/>
    <row r="4635"/>
    <row r="4636"/>
    <row r="4637"/>
    <row r="4638"/>
    <row r="4639"/>
    <row r="4640"/>
    <row r="4641"/>
    <row r="4642"/>
    <row r="4643"/>
    <row r="4644"/>
    <row r="4645"/>
    <row r="4646"/>
    <row r="4647"/>
    <row r="4648"/>
    <row r="4649"/>
    <row r="4650"/>
    <row r="4651"/>
    <row r="4652"/>
    <row r="4653"/>
    <row r="4654"/>
    <row r="4655"/>
    <row r="4656"/>
    <row r="4657"/>
    <row r="4658"/>
    <row r="4659"/>
    <row r="4660"/>
    <row r="4661"/>
    <row r="4662"/>
    <row r="4663"/>
    <row r="4664"/>
    <row r="4665"/>
    <row r="4666"/>
    <row r="4667"/>
    <row r="4668"/>
    <row r="4669"/>
    <row r="4670"/>
    <row r="4671"/>
    <row r="4672"/>
    <row r="4673"/>
    <row r="4674"/>
    <row r="4675"/>
    <row r="4676"/>
    <row r="4677"/>
    <row r="4678"/>
    <row r="4679"/>
    <row r="4680"/>
    <row r="4681"/>
    <row r="4682"/>
    <row r="4683"/>
    <row r="4684"/>
    <row r="4685"/>
    <row r="4686"/>
    <row r="4687"/>
    <row r="4688"/>
    <row r="4689"/>
    <row r="4690"/>
    <row r="4691"/>
    <row r="4692"/>
    <row r="4693"/>
    <row r="4694"/>
    <row r="4695"/>
    <row r="4696"/>
    <row r="4697"/>
    <row r="4698"/>
    <row r="4699"/>
    <row r="4700"/>
    <row r="4701"/>
    <row r="4702"/>
    <row r="4703"/>
    <row r="4704"/>
    <row r="4705"/>
    <row r="4706"/>
    <row r="4707"/>
    <row r="4708"/>
    <row r="4709"/>
    <row r="4710"/>
    <row r="4711"/>
    <row r="4712"/>
    <row r="4713"/>
    <row r="4714"/>
    <row r="4715"/>
    <row r="4716"/>
    <row r="4717"/>
    <row r="4718"/>
    <row r="4719"/>
    <row r="4720"/>
    <row r="4721"/>
    <row r="4722"/>
    <row r="4723"/>
    <row r="4724"/>
    <row r="4725"/>
    <row r="4726"/>
    <row r="4727"/>
    <row r="4728"/>
    <row r="4729"/>
    <row r="4730"/>
    <row r="4731"/>
    <row r="4732"/>
    <row r="4733"/>
    <row r="4734"/>
    <row r="4735"/>
    <row r="4736"/>
    <row r="4737"/>
    <row r="4738"/>
    <row r="4739"/>
    <row r="4740"/>
    <row r="4741"/>
    <row r="4742"/>
    <row r="4743"/>
    <row r="4744"/>
    <row r="4745"/>
    <row r="4746"/>
    <row r="4747"/>
    <row r="4748"/>
    <row r="4749"/>
    <row r="4750"/>
    <row r="4751"/>
    <row r="4752"/>
    <row r="4753"/>
    <row r="4754"/>
    <row r="4755"/>
    <row r="4756"/>
    <row r="4757"/>
    <row r="4758"/>
    <row r="4759"/>
    <row r="4760"/>
    <row r="4761"/>
    <row r="4762"/>
    <row r="4763"/>
    <row r="4764"/>
    <row r="4765"/>
    <row r="4766"/>
    <row r="4767"/>
    <row r="4768"/>
    <row r="4769"/>
    <row r="4770"/>
    <row r="4771"/>
    <row r="4772"/>
    <row r="4773"/>
    <row r="4774"/>
    <row r="4775"/>
    <row r="4776"/>
    <row r="4777"/>
    <row r="4778"/>
    <row r="4779"/>
    <row r="4780"/>
    <row r="4781"/>
    <row r="4782"/>
    <row r="4783"/>
    <row r="4784"/>
    <row r="4785"/>
    <row r="4786"/>
    <row r="4787"/>
    <row r="4788"/>
    <row r="4789"/>
    <row r="4790"/>
    <row r="4791"/>
    <row r="4792"/>
    <row r="4793"/>
    <row r="4794"/>
    <row r="4795"/>
    <row r="4796"/>
    <row r="4797"/>
    <row r="4798"/>
    <row r="4799"/>
    <row r="4800"/>
    <row r="4801"/>
    <row r="4802"/>
    <row r="4803"/>
    <row r="4804"/>
    <row r="4805"/>
    <row r="4806"/>
    <row r="4807"/>
    <row r="4808"/>
    <row r="4809"/>
    <row r="4810"/>
    <row r="4811"/>
    <row r="4812"/>
    <row r="4813"/>
    <row r="4814"/>
    <row r="4815"/>
    <row r="4816"/>
    <row r="4817"/>
    <row r="4818"/>
    <row r="4819"/>
    <row r="4820"/>
    <row r="4821"/>
    <row r="4822"/>
    <row r="4823"/>
    <row r="4824"/>
    <row r="4825"/>
    <row r="4826"/>
    <row r="4827"/>
    <row r="4828"/>
    <row r="4829"/>
    <row r="4830"/>
    <row r="4831"/>
    <row r="4832"/>
    <row r="4833"/>
    <row r="4834"/>
    <row r="4835"/>
    <row r="4836"/>
    <row r="4837"/>
    <row r="4838"/>
    <row r="4839"/>
    <row r="4840"/>
    <row r="4841"/>
    <row r="4842"/>
    <row r="4843"/>
    <row r="4844"/>
    <row r="4845"/>
    <row r="4846"/>
    <row r="4847"/>
    <row r="4848"/>
    <row r="4849"/>
    <row r="4850"/>
    <row r="4851"/>
    <row r="4852"/>
    <row r="4853"/>
    <row r="4854"/>
    <row r="4855"/>
    <row r="4856"/>
    <row r="4857"/>
    <row r="4858"/>
    <row r="4859"/>
    <row r="4860"/>
    <row r="4861"/>
    <row r="4862"/>
    <row r="4863"/>
    <row r="4864"/>
    <row r="4865"/>
    <row r="4866"/>
    <row r="4867"/>
    <row r="4868"/>
    <row r="4869"/>
    <row r="4870"/>
    <row r="4871"/>
    <row r="4872"/>
    <row r="4873"/>
    <row r="4874"/>
    <row r="4875"/>
    <row r="4876"/>
    <row r="4877"/>
    <row r="4878"/>
    <row r="4879"/>
    <row r="4880"/>
    <row r="4881"/>
    <row r="4882"/>
    <row r="4883"/>
    <row r="4884"/>
    <row r="4885"/>
    <row r="4886"/>
    <row r="4887"/>
    <row r="4888"/>
    <row r="4889"/>
    <row r="4890"/>
    <row r="4891"/>
    <row r="4892"/>
    <row r="4893"/>
    <row r="4894"/>
    <row r="4895"/>
    <row r="4896"/>
    <row r="4897"/>
    <row r="4898"/>
    <row r="4899"/>
    <row r="4900"/>
    <row r="4901"/>
    <row r="4902"/>
    <row r="4903"/>
    <row r="4904"/>
    <row r="4905"/>
    <row r="4906"/>
    <row r="4907"/>
    <row r="4908"/>
    <row r="4909"/>
    <row r="4910"/>
    <row r="4911"/>
    <row r="4912"/>
    <row r="4913"/>
    <row r="4914"/>
    <row r="4915"/>
    <row r="4916"/>
    <row r="4917"/>
    <row r="4918"/>
    <row r="4919"/>
    <row r="4920"/>
    <row r="4921"/>
    <row r="4922"/>
    <row r="4923"/>
    <row r="4924"/>
    <row r="4925"/>
    <row r="4926"/>
    <row r="4927"/>
    <row r="4928"/>
    <row r="4929"/>
    <row r="4930"/>
    <row r="4931"/>
    <row r="4932"/>
    <row r="4933"/>
    <row r="4934"/>
    <row r="4935"/>
    <row r="4936"/>
    <row r="4937"/>
    <row r="4938"/>
    <row r="4939"/>
    <row r="4940"/>
    <row r="4941"/>
    <row r="4942"/>
    <row r="4943"/>
    <row r="4944"/>
    <row r="4945"/>
    <row r="4946"/>
    <row r="4947"/>
    <row r="4948"/>
    <row r="4949"/>
    <row r="4950"/>
    <row r="4951"/>
    <row r="4952"/>
    <row r="4953"/>
    <row r="4954"/>
    <row r="4955"/>
    <row r="4956"/>
    <row r="4957"/>
    <row r="4958"/>
    <row r="4959"/>
    <row r="4960"/>
    <row r="4961"/>
    <row r="4962"/>
    <row r="4963"/>
    <row r="4964"/>
    <row r="4965"/>
    <row r="4966"/>
    <row r="4967"/>
    <row r="4968"/>
    <row r="4969"/>
    <row r="4970"/>
    <row r="4971"/>
    <row r="4972"/>
    <row r="4973"/>
    <row r="4974"/>
    <row r="4975"/>
    <row r="4976"/>
    <row r="4977"/>
    <row r="4978"/>
    <row r="4979"/>
    <row r="4980"/>
    <row r="4981"/>
    <row r="4982"/>
    <row r="4983"/>
    <row r="4984"/>
    <row r="4985"/>
    <row r="4986"/>
    <row r="4987"/>
    <row r="4988"/>
    <row r="4989"/>
    <row r="4990"/>
    <row r="4991"/>
    <row r="4992"/>
    <row r="4993"/>
    <row r="4994"/>
    <row r="4995"/>
    <row r="4996"/>
    <row r="4997"/>
    <row r="4998"/>
    <row r="4999"/>
    <row r="5000"/>
    <row r="5001"/>
    <row r="5002"/>
    <row r="5003"/>
    <row r="5004"/>
    <row r="5005"/>
    <row r="5006"/>
    <row r="5007"/>
    <row r="5008"/>
    <row r="5009"/>
    <row r="5010"/>
    <row r="5011"/>
    <row r="5012"/>
    <row r="5013"/>
    <row r="5014"/>
    <row r="5015"/>
    <row r="5016"/>
    <row r="5017"/>
    <row r="5018"/>
    <row r="5019"/>
    <row r="5020"/>
    <row r="5021"/>
    <row r="5022"/>
    <row r="5023"/>
    <row r="5024"/>
    <row r="5025"/>
    <row r="5026"/>
    <row r="5027"/>
    <row r="5028"/>
    <row r="5029"/>
    <row r="5030"/>
    <row r="5031"/>
    <row r="5032"/>
    <row r="5033"/>
    <row r="5034"/>
    <row r="5035"/>
    <row r="5036"/>
    <row r="5037"/>
    <row r="5038"/>
    <row r="5039"/>
    <row r="5040"/>
    <row r="5041"/>
    <row r="5042"/>
    <row r="5043"/>
    <row r="5044"/>
    <row r="5045"/>
    <row r="5046"/>
    <row r="5047"/>
    <row r="5048"/>
    <row r="5049"/>
    <row r="5050"/>
    <row r="5051"/>
    <row r="5052"/>
    <row r="5053"/>
    <row r="5054"/>
    <row r="5055"/>
    <row r="5056"/>
    <row r="5057"/>
    <row r="5058"/>
    <row r="5059"/>
    <row r="5060"/>
    <row r="5061"/>
    <row r="5062"/>
    <row r="5063"/>
    <row r="5064"/>
    <row r="5065"/>
    <row r="5066"/>
    <row r="5067"/>
    <row r="5068"/>
    <row r="5069"/>
    <row r="5070"/>
    <row r="5071"/>
    <row r="5072"/>
    <row r="5073"/>
    <row r="5074"/>
    <row r="5075"/>
    <row r="5076"/>
    <row r="5077"/>
    <row r="5078"/>
    <row r="5079"/>
    <row r="5080"/>
    <row r="5081"/>
    <row r="5082"/>
    <row r="5083"/>
    <row r="5084"/>
    <row r="5085"/>
    <row r="5086"/>
    <row r="5087"/>
    <row r="5088"/>
    <row r="5089"/>
    <row r="5090"/>
    <row r="5091"/>
    <row r="5092"/>
    <row r="5093"/>
    <row r="5094"/>
    <row r="5095"/>
    <row r="5096"/>
    <row r="5097"/>
    <row r="5098"/>
    <row r="5099"/>
    <row r="5100"/>
    <row r="5101"/>
    <row r="5102"/>
    <row r="5103"/>
    <row r="5104"/>
    <row r="5105"/>
    <row r="5106"/>
    <row r="5107"/>
    <row r="5108"/>
    <row r="5109"/>
    <row r="5110"/>
    <row r="5111"/>
    <row r="5112"/>
    <row r="5113"/>
    <row r="5114"/>
    <row r="5115"/>
    <row r="5116"/>
    <row r="5117"/>
    <row r="5118"/>
    <row r="5119"/>
    <row r="5120"/>
    <row r="5121"/>
    <row r="5122"/>
    <row r="5123"/>
    <row r="5124"/>
    <row r="5125"/>
    <row r="5126"/>
    <row r="5127"/>
    <row r="5128"/>
    <row r="5129"/>
    <row r="5130"/>
    <row r="5131"/>
    <row r="5132"/>
    <row r="5133"/>
    <row r="5134"/>
    <row r="5135"/>
    <row r="5136"/>
    <row r="5137"/>
    <row r="5138"/>
    <row r="5139"/>
    <row r="5140"/>
    <row r="5141"/>
    <row r="5142"/>
    <row r="5143"/>
    <row r="5144"/>
    <row r="5145"/>
    <row r="5146"/>
    <row r="5147"/>
    <row r="5148"/>
    <row r="5149"/>
    <row r="5150"/>
    <row r="5151"/>
    <row r="5152"/>
    <row r="5153"/>
    <row r="5154"/>
    <row r="5155"/>
    <row r="5156"/>
    <row r="5157"/>
    <row r="5158"/>
    <row r="5159"/>
    <row r="5160"/>
    <row r="5161"/>
    <row r="5162"/>
    <row r="5163"/>
    <row r="5164"/>
    <row r="5165"/>
    <row r="5166"/>
    <row r="5167"/>
    <row r="5168"/>
    <row r="5169"/>
    <row r="5170"/>
    <row r="5171"/>
    <row r="5172"/>
    <row r="5173"/>
    <row r="5174"/>
    <row r="5175"/>
    <row r="5176"/>
    <row r="5177"/>
    <row r="5178"/>
    <row r="5179"/>
    <row r="5180"/>
    <row r="5181"/>
    <row r="5182"/>
    <row r="5183"/>
    <row r="5184"/>
    <row r="5185"/>
    <row r="5186"/>
    <row r="5187"/>
    <row r="5188"/>
    <row r="5189"/>
    <row r="5190"/>
    <row r="5191"/>
    <row r="5192"/>
    <row r="5193"/>
    <row r="5194"/>
    <row r="5195"/>
    <row r="5196"/>
    <row r="5197"/>
    <row r="5198"/>
    <row r="5199"/>
    <row r="5200"/>
    <row r="5201"/>
    <row r="5202"/>
    <row r="5203"/>
    <row r="5204"/>
    <row r="5205"/>
    <row r="5206"/>
    <row r="5207"/>
    <row r="5208"/>
    <row r="5209"/>
    <row r="5210"/>
    <row r="5211"/>
    <row r="5212"/>
    <row r="5213"/>
    <row r="5214"/>
    <row r="5215"/>
    <row r="5216"/>
    <row r="5217"/>
    <row r="5218"/>
    <row r="5219"/>
    <row r="5220"/>
    <row r="5221"/>
    <row r="5222"/>
    <row r="5223"/>
    <row r="5224"/>
    <row r="5225"/>
    <row r="5226"/>
    <row r="5227"/>
    <row r="5228"/>
    <row r="5229"/>
    <row r="5230"/>
    <row r="5231"/>
    <row r="5232"/>
    <row r="5233"/>
    <row r="5234"/>
    <row r="5235"/>
    <row r="5236"/>
    <row r="5237"/>
    <row r="5238"/>
    <row r="5239"/>
    <row r="5240"/>
    <row r="5241"/>
    <row r="5242"/>
    <row r="5243"/>
    <row r="5244"/>
    <row r="5245"/>
    <row r="5246"/>
    <row r="5247"/>
    <row r="5248"/>
    <row r="5249"/>
    <row r="5250"/>
    <row r="5251"/>
    <row r="5252"/>
    <row r="5253"/>
    <row r="5254"/>
    <row r="5255"/>
    <row r="5256"/>
    <row r="5257"/>
    <row r="5258"/>
    <row r="5259"/>
    <row r="5260"/>
    <row r="5261"/>
    <row r="5262"/>
    <row r="5263"/>
    <row r="5264"/>
    <row r="5265"/>
    <row r="5266"/>
    <row r="5267"/>
    <row r="5268"/>
    <row r="5269"/>
    <row r="5270"/>
    <row r="5271"/>
    <row r="5272"/>
    <row r="5273"/>
    <row r="5274"/>
    <row r="5275"/>
    <row r="5276"/>
    <row r="5277"/>
    <row r="5278"/>
    <row r="5279"/>
    <row r="5280"/>
    <row r="5281"/>
    <row r="5282"/>
    <row r="5283"/>
    <row r="5284"/>
    <row r="5285"/>
    <row r="5286"/>
    <row r="5287"/>
    <row r="5288"/>
    <row r="5289"/>
    <row r="5290"/>
    <row r="5291"/>
    <row r="5292"/>
    <row r="5293"/>
    <row r="5294"/>
    <row r="5295"/>
    <row r="5296"/>
    <row r="5297"/>
    <row r="5298"/>
    <row r="5299"/>
    <row r="5300"/>
    <row r="5301"/>
    <row r="5302"/>
    <row r="5303"/>
    <row r="5304"/>
    <row r="5305"/>
    <row r="5306"/>
    <row r="5307"/>
    <row r="5308"/>
    <row r="5309"/>
    <row r="5310"/>
    <row r="5311"/>
    <row r="5312"/>
    <row r="5313"/>
    <row r="5314"/>
    <row r="5315"/>
    <row r="5316"/>
    <row r="5317"/>
    <row r="5318"/>
    <row r="5319"/>
    <row r="5320"/>
    <row r="5321"/>
    <row r="5322"/>
    <row r="5323"/>
    <row r="5324"/>
    <row r="5325"/>
    <row r="5326"/>
    <row r="5327"/>
    <row r="5328"/>
    <row r="5329"/>
    <row r="5330"/>
    <row r="5331"/>
    <row r="5332"/>
    <row r="5333"/>
    <row r="5334"/>
    <row r="5335"/>
    <row r="5336"/>
    <row r="5337"/>
    <row r="5338"/>
    <row r="5339"/>
    <row r="5340"/>
    <row r="5341"/>
    <row r="5342"/>
    <row r="5343"/>
    <row r="5344"/>
    <row r="5345"/>
    <row r="5346"/>
    <row r="5347"/>
    <row r="5348"/>
    <row r="5349"/>
    <row r="5350"/>
    <row r="5351"/>
    <row r="5352"/>
    <row r="5353"/>
    <row r="5354"/>
    <row r="5355"/>
    <row r="5356"/>
    <row r="5357"/>
    <row r="5358"/>
    <row r="5359"/>
    <row r="5360"/>
    <row r="5361"/>
    <row r="5362"/>
    <row r="5363"/>
    <row r="5364"/>
    <row r="5365"/>
    <row r="5366"/>
    <row r="5367"/>
    <row r="5368"/>
    <row r="5369"/>
    <row r="5370"/>
    <row r="5371"/>
    <row r="5372"/>
    <row r="5373"/>
    <row r="5374"/>
    <row r="5375"/>
    <row r="5376"/>
    <row r="5377"/>
    <row r="5378"/>
    <row r="5379"/>
    <row r="5380"/>
    <row r="5381"/>
    <row r="5382"/>
    <row r="5383"/>
    <row r="5384"/>
    <row r="5385"/>
    <row r="5386"/>
    <row r="5387"/>
    <row r="5388"/>
    <row r="5389"/>
    <row r="5390"/>
    <row r="5391"/>
    <row r="5392"/>
    <row r="5393"/>
    <row r="5394"/>
    <row r="5395"/>
    <row r="5396"/>
    <row r="5397"/>
    <row r="5398"/>
    <row r="5399"/>
    <row r="5400"/>
    <row r="5401"/>
    <row r="5402"/>
    <row r="5403"/>
    <row r="5404"/>
    <row r="5405"/>
    <row r="5406"/>
    <row r="5407"/>
    <row r="5408"/>
    <row r="5409"/>
    <row r="5410"/>
    <row r="5411"/>
    <row r="5412"/>
    <row r="5413"/>
    <row r="5414"/>
    <row r="5415"/>
    <row r="5416"/>
    <row r="5417"/>
    <row r="5418"/>
    <row r="5419"/>
    <row r="5420"/>
    <row r="5421"/>
    <row r="5422"/>
    <row r="5423"/>
    <row r="5424"/>
    <row r="5425"/>
    <row r="5426"/>
    <row r="5427"/>
    <row r="5428"/>
    <row r="5429"/>
    <row r="5430"/>
    <row r="5431"/>
    <row r="5432"/>
    <row r="5433"/>
    <row r="5434"/>
    <row r="5435"/>
    <row r="5436"/>
    <row r="5437"/>
    <row r="5438"/>
    <row r="5439"/>
    <row r="5440"/>
    <row r="5441"/>
    <row r="5442"/>
    <row r="5443"/>
    <row r="5444"/>
    <row r="5445"/>
    <row r="5446"/>
    <row r="5447"/>
    <row r="5448"/>
    <row r="5449"/>
    <row r="5450"/>
    <row r="5451"/>
    <row r="5452"/>
    <row r="5453"/>
    <row r="5454"/>
    <row r="5455"/>
    <row r="5456"/>
    <row r="5457"/>
    <row r="5458"/>
    <row r="5459"/>
    <row r="5460"/>
    <row r="5461"/>
    <row r="5462"/>
    <row r="5463"/>
    <row r="5464"/>
    <row r="5465"/>
    <row r="5466"/>
    <row r="5467"/>
    <row r="5468"/>
    <row r="5469"/>
    <row r="5470"/>
    <row r="5471"/>
    <row r="5472"/>
    <row r="5473"/>
    <row r="5474"/>
    <row r="5475"/>
    <row r="5476"/>
    <row r="5477"/>
    <row r="5478"/>
    <row r="5479"/>
    <row r="5480"/>
    <row r="5481"/>
    <row r="5482"/>
    <row r="5483"/>
    <row r="5484"/>
    <row r="5485"/>
    <row r="5486"/>
    <row r="5487"/>
    <row r="5488"/>
    <row r="5489"/>
    <row r="5490"/>
    <row r="5491"/>
    <row r="5492"/>
    <row r="5493"/>
    <row r="5494"/>
    <row r="5495"/>
    <row r="5496"/>
    <row r="5497"/>
    <row r="5498"/>
    <row r="5499"/>
    <row r="5500"/>
    <row r="5501"/>
    <row r="5502"/>
    <row r="5503"/>
    <row r="5504"/>
    <row r="5505"/>
    <row r="5506"/>
    <row r="5507"/>
    <row r="5508"/>
    <row r="5509"/>
    <row r="5510"/>
    <row r="5511"/>
    <row r="5512"/>
    <row r="5513"/>
    <row r="5514"/>
    <row r="5515"/>
    <row r="5516"/>
    <row r="5517"/>
    <row r="5518"/>
    <row r="5519"/>
    <row r="5520"/>
    <row r="5521"/>
    <row r="5522"/>
    <row r="5523"/>
    <row r="5524"/>
    <row r="5525"/>
    <row r="5526"/>
    <row r="5527"/>
    <row r="5528"/>
    <row r="5529"/>
    <row r="5530"/>
    <row r="5531"/>
    <row r="5532"/>
    <row r="5533"/>
    <row r="5534"/>
    <row r="5535"/>
    <row r="5536"/>
    <row r="5537"/>
    <row r="5538"/>
    <row r="5539"/>
    <row r="5540"/>
    <row r="5541"/>
    <row r="5542"/>
    <row r="5543"/>
    <row r="5544"/>
    <row r="5545"/>
    <row r="5546"/>
    <row r="5547"/>
    <row r="5548"/>
    <row r="5549"/>
    <row r="5550"/>
    <row r="5551"/>
    <row r="5552"/>
    <row r="5553"/>
    <row r="5554"/>
    <row r="5555"/>
    <row r="5556"/>
    <row r="5557"/>
    <row r="5558"/>
    <row r="5559"/>
    <row r="5560"/>
    <row r="5561"/>
    <row r="5562"/>
    <row r="5563"/>
    <row r="5564"/>
    <row r="5565"/>
    <row r="5566"/>
    <row r="5567"/>
    <row r="5568"/>
    <row r="5569"/>
    <row r="5570"/>
    <row r="5571"/>
    <row r="5572"/>
    <row r="5573"/>
    <row r="5574"/>
    <row r="5575"/>
    <row r="5576"/>
    <row r="5577"/>
    <row r="5578"/>
    <row r="5579"/>
    <row r="5580"/>
    <row r="5581"/>
    <row r="5582"/>
    <row r="5583"/>
    <row r="5584"/>
    <row r="5585"/>
    <row r="5586"/>
    <row r="5587"/>
    <row r="5588"/>
    <row r="5589"/>
    <row r="5590"/>
    <row r="5591"/>
    <row r="5592"/>
    <row r="5593"/>
    <row r="5594"/>
    <row r="5595"/>
    <row r="5596"/>
    <row r="5597"/>
    <row r="5598"/>
    <row r="5599"/>
    <row r="5600"/>
    <row r="5601"/>
    <row r="5602"/>
    <row r="5603"/>
    <row r="5604"/>
    <row r="5605"/>
    <row r="5606"/>
    <row r="5607"/>
    <row r="5608"/>
    <row r="5609"/>
    <row r="5610"/>
    <row r="5611"/>
    <row r="5612"/>
    <row r="5613"/>
    <row r="5614"/>
    <row r="5615"/>
    <row r="5616"/>
    <row r="5617"/>
    <row r="5618"/>
    <row r="5619"/>
    <row r="5620"/>
    <row r="5621"/>
    <row r="5622"/>
    <row r="5623"/>
    <row r="5624"/>
    <row r="5625"/>
    <row r="5626"/>
    <row r="5627"/>
    <row r="5628"/>
    <row r="5629"/>
    <row r="5630"/>
    <row r="5631"/>
    <row r="5632"/>
    <row r="5633"/>
    <row r="5634"/>
    <row r="5635"/>
    <row r="5636"/>
    <row r="5637"/>
    <row r="5638"/>
    <row r="5639"/>
    <row r="5640"/>
    <row r="5641"/>
    <row r="5642"/>
    <row r="5643"/>
    <row r="5644"/>
    <row r="5645"/>
    <row r="5646"/>
    <row r="5647"/>
    <row r="5648"/>
    <row r="5649"/>
    <row r="5650"/>
    <row r="5651"/>
    <row r="5652"/>
    <row r="5653"/>
    <row r="5654"/>
    <row r="5655"/>
    <row r="5656"/>
    <row r="5657"/>
    <row r="5658"/>
    <row r="5659"/>
    <row r="5660"/>
    <row r="5661"/>
    <row r="5662"/>
    <row r="5663"/>
    <row r="5664"/>
    <row r="5665"/>
    <row r="5666"/>
    <row r="5667"/>
    <row r="5668"/>
    <row r="5669"/>
    <row r="5670"/>
    <row r="5671"/>
    <row r="5672"/>
    <row r="5673"/>
    <row r="5674"/>
    <row r="5675"/>
    <row r="5676"/>
    <row r="5677"/>
    <row r="5678"/>
    <row r="5679"/>
    <row r="5680"/>
    <row r="5681"/>
    <row r="5682"/>
    <row r="5683"/>
    <row r="5684"/>
    <row r="5685"/>
    <row r="5686"/>
    <row r="5687"/>
    <row r="5688"/>
    <row r="5689"/>
    <row r="5690"/>
    <row r="5691"/>
    <row r="5692"/>
    <row r="5693"/>
    <row r="5694"/>
    <row r="5695"/>
    <row r="5696"/>
    <row r="5697"/>
    <row r="5698"/>
    <row r="5699"/>
    <row r="5700"/>
    <row r="5701"/>
    <row r="5702"/>
    <row r="5703"/>
    <row r="5704"/>
    <row r="5705"/>
    <row r="5706"/>
    <row r="5707"/>
    <row r="5708"/>
    <row r="5709"/>
    <row r="5710"/>
    <row r="5711"/>
    <row r="5712"/>
    <row r="5713"/>
    <row r="5714"/>
    <row r="5715"/>
    <row r="5716"/>
    <row r="5717"/>
    <row r="5718"/>
    <row r="5719"/>
    <row r="5720"/>
    <row r="5721"/>
    <row r="5722"/>
    <row r="5723"/>
    <row r="5724"/>
    <row r="5725"/>
    <row r="5726"/>
    <row r="5727"/>
    <row r="5728"/>
    <row r="5729"/>
    <row r="5730"/>
    <row r="5731"/>
    <row r="5732"/>
    <row r="5733"/>
    <row r="5734"/>
    <row r="5735"/>
    <row r="5736"/>
    <row r="5737"/>
    <row r="5738"/>
    <row r="5739"/>
    <row r="5740"/>
    <row r="5741"/>
    <row r="5742"/>
    <row r="5743"/>
    <row r="5744"/>
    <row r="5745"/>
    <row r="5746"/>
    <row r="5747"/>
    <row r="5748"/>
    <row r="5749"/>
    <row r="5750"/>
    <row r="5751"/>
    <row r="5752"/>
    <row r="5753"/>
    <row r="5754"/>
    <row r="5755"/>
    <row r="5756"/>
    <row r="5757"/>
    <row r="5758"/>
    <row r="5759"/>
    <row r="5760"/>
    <row r="5761"/>
    <row r="5762"/>
    <row r="5763"/>
    <row r="5764"/>
    <row r="5765"/>
    <row r="5766"/>
    <row r="5767"/>
    <row r="5768"/>
    <row r="5769"/>
    <row r="5770"/>
    <row r="5771"/>
    <row r="5772"/>
    <row r="5773"/>
    <row r="5774"/>
    <row r="5775"/>
    <row r="5776"/>
    <row r="5777"/>
    <row r="5778"/>
    <row r="5779"/>
    <row r="5780"/>
    <row r="5781"/>
    <row r="5782"/>
    <row r="5783"/>
    <row r="5784"/>
    <row r="5785"/>
    <row r="5786"/>
    <row r="5787"/>
    <row r="5788"/>
    <row r="5789"/>
    <row r="5790"/>
    <row r="5791"/>
    <row r="5792"/>
    <row r="5793"/>
    <row r="5794"/>
    <row r="5795"/>
    <row r="5796"/>
    <row r="5797"/>
    <row r="5798"/>
    <row r="5799"/>
    <row r="5800"/>
    <row r="5801"/>
    <row r="5802"/>
    <row r="5803"/>
    <row r="5804"/>
    <row r="5805"/>
    <row r="5806"/>
    <row r="5807"/>
    <row r="5808"/>
    <row r="5809"/>
    <row r="5810"/>
    <row r="5811"/>
    <row r="5812"/>
    <row r="5813"/>
    <row r="5814"/>
    <row r="5815"/>
    <row r="5816"/>
    <row r="5817"/>
    <row r="5818"/>
    <row r="5819"/>
    <row r="5820"/>
    <row r="5821"/>
    <row r="5822"/>
    <row r="5823"/>
    <row r="5824"/>
    <row r="5825"/>
    <row r="5826"/>
    <row r="5827"/>
    <row r="5828"/>
    <row r="5829"/>
    <row r="5830"/>
    <row r="5831"/>
    <row r="5832"/>
    <row r="5833"/>
    <row r="5834"/>
    <row r="5835"/>
    <row r="5836"/>
    <row r="5837"/>
    <row r="5838"/>
    <row r="5839"/>
    <row r="5840"/>
    <row r="5841"/>
    <row r="5842"/>
    <row r="5843"/>
    <row r="5844"/>
    <row r="5845"/>
    <row r="5846"/>
    <row r="5847"/>
    <row r="5848"/>
    <row r="5849"/>
    <row r="5850"/>
    <row r="5851"/>
    <row r="5852"/>
    <row r="5853"/>
    <row r="5854"/>
    <row r="5855"/>
    <row r="5856"/>
    <row r="5857"/>
    <row r="5858"/>
    <row r="5859"/>
    <row r="5860"/>
    <row r="5861"/>
    <row r="5862"/>
    <row r="5863"/>
    <row r="5864"/>
    <row r="5865"/>
    <row r="5866"/>
    <row r="5867"/>
    <row r="5868"/>
    <row r="5869"/>
    <row r="5870"/>
    <row r="5871"/>
    <row r="5872"/>
    <row r="5873"/>
    <row r="5874"/>
    <row r="5875"/>
    <row r="5876"/>
    <row r="5877"/>
    <row r="5878"/>
    <row r="5879"/>
    <row r="5880"/>
    <row r="5881"/>
    <row r="5882"/>
    <row r="5883"/>
    <row r="5884"/>
    <row r="5885"/>
    <row r="5886"/>
    <row r="5887"/>
    <row r="5888"/>
    <row r="5889"/>
    <row r="5890"/>
    <row r="5891"/>
    <row r="5892"/>
    <row r="5893"/>
    <row r="5894"/>
    <row r="5895"/>
    <row r="5896"/>
    <row r="5897"/>
    <row r="5898"/>
    <row r="5899"/>
    <row r="5900"/>
    <row r="5901"/>
    <row r="5902"/>
    <row r="5903"/>
    <row r="5904"/>
    <row r="5905"/>
    <row r="5906"/>
    <row r="5907"/>
    <row r="5908"/>
    <row r="5909"/>
    <row r="5910"/>
    <row r="5911"/>
    <row r="5912"/>
    <row r="5913"/>
    <row r="5914"/>
    <row r="5915"/>
    <row r="5916"/>
    <row r="5917"/>
    <row r="5918"/>
    <row r="5919"/>
    <row r="5920"/>
    <row r="5921"/>
    <row r="5922"/>
    <row r="5923"/>
    <row r="5924"/>
    <row r="5925"/>
    <row r="5926"/>
    <row r="5927"/>
    <row r="5928"/>
    <row r="5929"/>
    <row r="5930"/>
    <row r="5931"/>
    <row r="5932"/>
    <row r="5933"/>
    <row r="5934"/>
    <row r="5935"/>
    <row r="5936"/>
    <row r="5937"/>
    <row r="5938"/>
    <row r="5939"/>
    <row r="5940"/>
    <row r="5941"/>
    <row r="5942"/>
    <row r="5943"/>
    <row r="5944"/>
    <row r="5945"/>
    <row r="5946"/>
    <row r="5947"/>
    <row r="5948"/>
    <row r="5949"/>
    <row r="5950"/>
    <row r="5951"/>
    <row r="5952"/>
    <row r="5953"/>
    <row r="5954"/>
    <row r="5955"/>
    <row r="5956"/>
    <row r="5957"/>
    <row r="5958"/>
    <row r="5959"/>
    <row r="5960"/>
    <row r="5961"/>
    <row r="5962"/>
    <row r="5963"/>
    <row r="5964"/>
    <row r="5965"/>
    <row r="5966"/>
    <row r="5967"/>
    <row r="5968"/>
    <row r="5969"/>
    <row r="5970"/>
    <row r="5971"/>
    <row r="5972"/>
    <row r="5973"/>
    <row r="5974"/>
    <row r="5975"/>
    <row r="5976"/>
    <row r="5977"/>
    <row r="5978"/>
    <row r="5979"/>
    <row r="5980"/>
    <row r="5981"/>
    <row r="5982"/>
    <row r="5983"/>
    <row r="5984"/>
    <row r="5985"/>
    <row r="5986"/>
    <row r="5987"/>
    <row r="5988"/>
    <row r="5989"/>
    <row r="5990"/>
    <row r="5991"/>
    <row r="5992"/>
    <row r="5993"/>
    <row r="5994"/>
    <row r="5995"/>
    <row r="5996"/>
    <row r="5997"/>
    <row r="5998"/>
    <row r="5999"/>
    <row r="6000"/>
    <row r="6001"/>
    <row r="6002"/>
    <row r="6003"/>
    <row r="6004"/>
    <row r="6005"/>
    <row r="6006"/>
    <row r="6007"/>
    <row r="6008"/>
    <row r="6009"/>
    <row r="6010"/>
    <row r="6011"/>
    <row r="6012"/>
    <row r="6013"/>
    <row r="6014"/>
    <row r="6015"/>
    <row r="6016"/>
    <row r="6017"/>
    <row r="6018"/>
    <row r="6019"/>
    <row r="6020"/>
    <row r="6021"/>
    <row r="6022"/>
    <row r="6023"/>
    <row r="6024"/>
    <row r="6025"/>
    <row r="6026"/>
    <row r="6027"/>
    <row r="6028"/>
    <row r="6029"/>
    <row r="6030"/>
    <row r="6031"/>
    <row r="6032"/>
    <row r="6033"/>
    <row r="6034"/>
    <row r="6035"/>
    <row r="6036"/>
    <row r="6037"/>
    <row r="6038"/>
    <row r="6039"/>
    <row r="6040"/>
    <row r="6041"/>
    <row r="6042"/>
    <row r="6043"/>
    <row r="6044"/>
    <row r="6045"/>
    <row r="6046"/>
    <row r="6047"/>
    <row r="6048"/>
    <row r="6049"/>
    <row r="6050"/>
    <row r="6051"/>
    <row r="6052"/>
    <row r="6053"/>
    <row r="6054"/>
    <row r="6055"/>
    <row r="6056"/>
    <row r="6057"/>
    <row r="6058"/>
    <row r="6059"/>
    <row r="6060"/>
    <row r="6061"/>
    <row r="6062"/>
    <row r="6063"/>
    <row r="6064"/>
    <row r="6065"/>
    <row r="6066"/>
    <row r="6067"/>
    <row r="6068"/>
    <row r="6069"/>
    <row r="6070"/>
    <row r="6071"/>
    <row r="6072"/>
    <row r="6073"/>
    <row r="6074"/>
    <row r="6075"/>
    <row r="6076"/>
    <row r="6077"/>
    <row r="6078"/>
    <row r="6079"/>
    <row r="6080"/>
    <row r="6081"/>
    <row r="6082"/>
    <row r="6083"/>
    <row r="6084"/>
    <row r="6085"/>
    <row r="6086"/>
    <row r="6087"/>
    <row r="6088"/>
    <row r="6089"/>
    <row r="6090"/>
    <row r="6091"/>
    <row r="6092"/>
    <row r="6093"/>
    <row r="6094"/>
    <row r="6095"/>
    <row r="6096"/>
    <row r="6097"/>
    <row r="6098"/>
    <row r="6099"/>
    <row r="6100"/>
    <row r="6101"/>
    <row r="6102"/>
    <row r="6103"/>
    <row r="6104"/>
    <row r="6105"/>
    <row r="6106"/>
    <row r="6107"/>
    <row r="6108"/>
    <row r="6109"/>
    <row r="6110"/>
    <row r="6111"/>
    <row r="6112"/>
    <row r="6113"/>
    <row r="6114"/>
    <row r="6115"/>
    <row r="6116"/>
    <row r="6117"/>
    <row r="6118"/>
    <row r="6119"/>
    <row r="6120"/>
    <row r="6121"/>
    <row r="6122"/>
    <row r="6123"/>
    <row r="6124"/>
    <row r="6125"/>
    <row r="6126"/>
    <row r="6127"/>
    <row r="6128"/>
    <row r="6129"/>
    <row r="6130"/>
    <row r="6131"/>
    <row r="6132"/>
    <row r="6133"/>
    <row r="6134"/>
    <row r="6135"/>
    <row r="6136"/>
    <row r="6137"/>
    <row r="6138"/>
    <row r="6139"/>
    <row r="6140"/>
    <row r="6141"/>
    <row r="6142"/>
    <row r="6143"/>
    <row r="6144"/>
    <row r="6145"/>
    <row r="6146"/>
    <row r="6147"/>
    <row r="6148"/>
    <row r="6149"/>
    <row r="6150"/>
    <row r="6151"/>
    <row r="6152"/>
    <row r="6153"/>
    <row r="6154"/>
    <row r="6155"/>
    <row r="6156"/>
    <row r="6157"/>
    <row r="6158"/>
    <row r="6159"/>
    <row r="6160"/>
    <row r="6161"/>
    <row r="6162"/>
    <row r="6163"/>
    <row r="6164"/>
    <row r="6165"/>
    <row r="6166"/>
    <row r="6167"/>
    <row r="6168"/>
    <row r="6169"/>
    <row r="6170"/>
    <row r="6171"/>
    <row r="6172"/>
    <row r="6173"/>
    <row r="6174"/>
    <row r="6175"/>
    <row r="6176"/>
    <row r="6177"/>
    <row r="6178"/>
    <row r="6179"/>
    <row r="6180"/>
    <row r="6181"/>
    <row r="6182"/>
    <row r="6183"/>
    <row r="6184"/>
    <row r="6185"/>
    <row r="6186"/>
    <row r="6187"/>
    <row r="6188"/>
    <row r="6189"/>
    <row r="6190"/>
    <row r="6191"/>
    <row r="6192"/>
    <row r="6193"/>
    <row r="6194"/>
    <row r="6195"/>
    <row r="6196"/>
    <row r="6197"/>
    <row r="6198"/>
    <row r="6199"/>
    <row r="6200"/>
    <row r="6201"/>
    <row r="6202"/>
    <row r="6203"/>
    <row r="6204"/>
    <row r="6205"/>
    <row r="6206"/>
    <row r="6207"/>
    <row r="6208"/>
    <row r="6209"/>
    <row r="6210"/>
    <row r="6211"/>
    <row r="6212"/>
    <row r="6213"/>
    <row r="6214"/>
    <row r="6215"/>
    <row r="6216"/>
    <row r="6217"/>
    <row r="6218"/>
    <row r="6219"/>
    <row r="6220"/>
    <row r="6221"/>
    <row r="6222"/>
    <row r="6223"/>
    <row r="6224"/>
    <row r="6225"/>
    <row r="6226"/>
    <row r="6227"/>
    <row r="6228"/>
    <row r="6229"/>
    <row r="6230"/>
    <row r="6231"/>
    <row r="6232"/>
    <row r="6233"/>
    <row r="6234"/>
    <row r="6235"/>
    <row r="6236"/>
    <row r="6237"/>
    <row r="6238"/>
    <row r="6239"/>
    <row r="6240"/>
    <row r="6241"/>
    <row r="6242"/>
    <row r="6243"/>
    <row r="6244"/>
    <row r="6245"/>
    <row r="6246"/>
    <row r="6247"/>
    <row r="6248"/>
    <row r="6249"/>
    <row r="6250"/>
    <row r="6251"/>
    <row r="6252"/>
    <row r="6253"/>
    <row r="6254"/>
    <row r="6255"/>
    <row r="6256"/>
    <row r="6257"/>
    <row r="6258"/>
    <row r="6259"/>
    <row r="6260"/>
    <row r="6261"/>
    <row r="6262"/>
    <row r="6263"/>
    <row r="6264"/>
    <row r="6265"/>
    <row r="6266"/>
    <row r="6267"/>
    <row r="6268"/>
    <row r="6269"/>
    <row r="6270"/>
    <row r="6271"/>
    <row r="6272"/>
    <row r="6273"/>
    <row r="6274"/>
    <row r="6275"/>
    <row r="6276"/>
    <row r="6277"/>
    <row r="6278"/>
    <row r="6279"/>
    <row r="6280"/>
    <row r="6281"/>
    <row r="6282"/>
    <row r="6283"/>
    <row r="6284"/>
    <row r="6285"/>
    <row r="6286"/>
    <row r="6287"/>
    <row r="6288"/>
    <row r="6289"/>
    <row r="6290"/>
    <row r="6291"/>
    <row r="6292"/>
    <row r="6293"/>
    <row r="6294"/>
    <row r="6295"/>
    <row r="6296"/>
    <row r="6297"/>
    <row r="6298"/>
    <row r="6299"/>
    <row r="6300"/>
    <row r="6301"/>
    <row r="6302"/>
    <row r="6303"/>
    <row r="6304"/>
    <row r="6305"/>
    <row r="6306"/>
    <row r="6307"/>
    <row r="6308"/>
    <row r="6309"/>
    <row r="6310"/>
    <row r="6311"/>
    <row r="6312"/>
    <row r="6313"/>
    <row r="6314"/>
    <row r="6315"/>
    <row r="6316"/>
    <row r="6317"/>
    <row r="6318"/>
    <row r="6319"/>
    <row r="6320"/>
    <row r="6321"/>
    <row r="6322"/>
    <row r="6323"/>
    <row r="6324"/>
    <row r="6325"/>
    <row r="6326"/>
    <row r="6327"/>
    <row r="6328"/>
    <row r="6329"/>
    <row r="6330"/>
    <row r="6331"/>
    <row r="6332"/>
    <row r="6333"/>
    <row r="6334"/>
    <row r="6335"/>
    <row r="6336"/>
    <row r="6337"/>
    <row r="6338"/>
    <row r="6339"/>
    <row r="6340"/>
    <row r="6341"/>
    <row r="6342"/>
    <row r="6343"/>
    <row r="6344"/>
    <row r="6345"/>
    <row r="6346"/>
    <row r="6347"/>
    <row r="6348"/>
    <row r="6349"/>
    <row r="6350"/>
    <row r="6351"/>
    <row r="6352"/>
    <row r="6353"/>
    <row r="6354"/>
    <row r="6355"/>
    <row r="6356"/>
    <row r="6357"/>
    <row r="6358"/>
    <row r="6359"/>
    <row r="6360"/>
    <row r="6361"/>
    <row r="6362"/>
    <row r="6363"/>
    <row r="6364"/>
    <row r="6365"/>
    <row r="6366"/>
    <row r="6367"/>
    <row r="6368"/>
    <row r="6369"/>
    <row r="6370"/>
    <row r="6371"/>
    <row r="6372"/>
    <row r="6373"/>
    <row r="6374"/>
    <row r="6375"/>
    <row r="6376"/>
    <row r="6377"/>
    <row r="6378"/>
    <row r="6379"/>
    <row r="6380"/>
    <row r="6381"/>
    <row r="6382"/>
    <row r="6383"/>
    <row r="6384"/>
    <row r="6385"/>
    <row r="6386"/>
    <row r="6387"/>
    <row r="6388"/>
    <row r="6389"/>
    <row r="6390"/>
    <row r="6391"/>
    <row r="6392"/>
    <row r="6393"/>
    <row r="6394"/>
    <row r="6395"/>
    <row r="6396"/>
    <row r="6397"/>
    <row r="6398"/>
    <row r="6399"/>
    <row r="6400"/>
    <row r="6401"/>
    <row r="6402"/>
    <row r="6403"/>
    <row r="6404"/>
    <row r="6405"/>
    <row r="6406"/>
    <row r="6407"/>
    <row r="6408"/>
    <row r="6409"/>
    <row r="6410"/>
    <row r="6411"/>
    <row r="6412"/>
    <row r="6413"/>
    <row r="6414"/>
    <row r="6415"/>
    <row r="6416"/>
    <row r="6417"/>
    <row r="6418"/>
    <row r="6419"/>
    <row r="6420"/>
    <row r="6421"/>
    <row r="6422"/>
    <row r="6423"/>
    <row r="6424"/>
    <row r="6425"/>
    <row r="6426"/>
    <row r="6427"/>
    <row r="6428"/>
    <row r="6429"/>
    <row r="6430"/>
    <row r="6431"/>
    <row r="6432"/>
    <row r="6433"/>
    <row r="6434"/>
    <row r="6435"/>
    <row r="6436"/>
    <row r="6437"/>
    <row r="6438"/>
    <row r="6439"/>
    <row r="6440"/>
    <row r="6441"/>
    <row r="6442"/>
    <row r="6443"/>
    <row r="6444"/>
    <row r="6445"/>
    <row r="6446"/>
    <row r="6447"/>
    <row r="6448"/>
    <row r="6449"/>
    <row r="6450"/>
    <row r="6451"/>
    <row r="6452"/>
    <row r="6453"/>
    <row r="6454"/>
    <row r="6455"/>
    <row r="6456"/>
    <row r="6457"/>
    <row r="6458"/>
    <row r="6459"/>
    <row r="6460"/>
    <row r="6461"/>
    <row r="6462"/>
    <row r="6463"/>
    <row r="6464"/>
    <row r="6465"/>
    <row r="6466"/>
    <row r="6467"/>
    <row r="6468"/>
    <row r="6469"/>
    <row r="6470"/>
    <row r="6471"/>
    <row r="6472"/>
    <row r="6473"/>
    <row r="6474"/>
    <row r="6475"/>
    <row r="6476"/>
    <row r="6477"/>
    <row r="6478"/>
    <row r="6479"/>
    <row r="6480"/>
    <row r="6481"/>
    <row r="6482"/>
    <row r="6483"/>
    <row r="6484"/>
    <row r="6485"/>
    <row r="6486"/>
    <row r="6487"/>
    <row r="6488"/>
    <row r="6489"/>
    <row r="6490"/>
    <row r="6491"/>
    <row r="6492"/>
    <row r="6493"/>
    <row r="6494"/>
    <row r="6495"/>
    <row r="6496"/>
    <row r="6497"/>
    <row r="6498"/>
    <row r="6499"/>
    <row r="6500"/>
    <row r="6501"/>
    <row r="6502"/>
    <row r="6503"/>
    <row r="6504"/>
    <row r="6505"/>
    <row r="6506"/>
    <row r="6507"/>
    <row r="6508"/>
    <row r="6509"/>
    <row r="6510"/>
    <row r="6511"/>
    <row r="6512"/>
    <row r="6513"/>
    <row r="6514"/>
    <row r="6515"/>
    <row r="6516"/>
    <row r="6517"/>
    <row r="6518"/>
    <row r="6519"/>
    <row r="6520"/>
    <row r="6521"/>
    <row r="6522"/>
    <row r="6523"/>
    <row r="6524"/>
    <row r="6525"/>
    <row r="6526"/>
    <row r="6527"/>
    <row r="6528"/>
    <row r="6529"/>
    <row r="6530"/>
    <row r="6531"/>
    <row r="6532"/>
    <row r="6533"/>
    <row r="6534"/>
    <row r="6535"/>
    <row r="6536"/>
    <row r="6537"/>
    <row r="6538"/>
    <row r="6539"/>
    <row r="6540"/>
    <row r="6541"/>
    <row r="6542"/>
    <row r="6543"/>
    <row r="6544"/>
    <row r="6545"/>
    <row r="6546"/>
    <row r="6547"/>
    <row r="6548"/>
    <row r="6549"/>
    <row r="6550"/>
    <row r="6551"/>
    <row r="6552"/>
    <row r="6553"/>
    <row r="6554"/>
    <row r="6555"/>
    <row r="6556"/>
    <row r="6557"/>
    <row r="6558"/>
    <row r="6559"/>
    <row r="6560"/>
    <row r="6561"/>
    <row r="6562"/>
    <row r="6563"/>
    <row r="6564"/>
    <row r="6565"/>
    <row r="6566"/>
    <row r="6567"/>
    <row r="6568"/>
    <row r="6569"/>
    <row r="6570"/>
    <row r="6571"/>
    <row r="6572"/>
    <row r="6573"/>
    <row r="6574"/>
    <row r="6575"/>
    <row r="6576"/>
    <row r="6577"/>
    <row r="6578"/>
    <row r="6579"/>
    <row r="6580"/>
    <row r="6581"/>
    <row r="6582"/>
    <row r="6583"/>
    <row r="6584"/>
    <row r="6585"/>
    <row r="6586"/>
    <row r="6587"/>
    <row r="6588"/>
    <row r="6589"/>
    <row r="6590"/>
    <row r="6591"/>
    <row r="6592"/>
    <row r="6593"/>
    <row r="6594"/>
    <row r="6595"/>
    <row r="6596"/>
    <row r="6597"/>
    <row r="6598"/>
    <row r="6599"/>
    <row r="6600"/>
    <row r="6601"/>
    <row r="6602"/>
    <row r="6603"/>
    <row r="6604"/>
    <row r="6605"/>
    <row r="6606"/>
    <row r="6607"/>
    <row r="6608"/>
    <row r="6609"/>
    <row r="6610"/>
    <row r="6611"/>
    <row r="6612"/>
    <row r="6613"/>
    <row r="6614"/>
    <row r="6615"/>
    <row r="6616"/>
    <row r="6617"/>
    <row r="6618"/>
    <row r="6619"/>
    <row r="6620"/>
    <row r="6621"/>
    <row r="6622"/>
    <row r="6623"/>
    <row r="6624"/>
    <row r="6625"/>
    <row r="6626"/>
    <row r="6627"/>
    <row r="6628"/>
    <row r="6629"/>
    <row r="6630"/>
    <row r="6631"/>
    <row r="6632"/>
    <row r="6633"/>
    <row r="6634"/>
    <row r="6635"/>
    <row r="6636"/>
    <row r="6637"/>
    <row r="6638"/>
    <row r="6639"/>
    <row r="6640"/>
    <row r="6641"/>
    <row r="6642"/>
    <row r="6643"/>
    <row r="6644"/>
    <row r="6645"/>
    <row r="6646"/>
    <row r="6647"/>
    <row r="6648"/>
    <row r="6649"/>
    <row r="6650"/>
    <row r="6651"/>
    <row r="6652"/>
    <row r="6653"/>
    <row r="6654"/>
    <row r="6655"/>
    <row r="6656"/>
    <row r="6657"/>
    <row r="6658"/>
    <row r="6659"/>
    <row r="6660"/>
    <row r="6661"/>
    <row r="6662"/>
    <row r="6663"/>
    <row r="6664"/>
    <row r="6665"/>
    <row r="6666"/>
    <row r="6667"/>
    <row r="6668"/>
    <row r="6669"/>
    <row r="6670"/>
    <row r="6671"/>
    <row r="6672"/>
    <row r="6673"/>
    <row r="6674"/>
    <row r="6675"/>
    <row r="6676"/>
    <row r="6677"/>
    <row r="6678"/>
    <row r="6679"/>
    <row r="6680"/>
    <row r="6681"/>
    <row r="6682"/>
    <row r="6683"/>
    <row r="6684"/>
    <row r="6685"/>
    <row r="6686"/>
    <row r="6687"/>
    <row r="6688"/>
    <row r="6689"/>
    <row r="6690"/>
    <row r="6691"/>
    <row r="6692"/>
    <row r="6693"/>
    <row r="6694"/>
    <row r="6695"/>
    <row r="6696"/>
    <row r="6697"/>
    <row r="6698"/>
    <row r="6699"/>
    <row r="6700"/>
    <row r="6701"/>
    <row r="6702"/>
    <row r="6703"/>
    <row r="6704"/>
    <row r="6705"/>
    <row r="6706"/>
    <row r="6707"/>
    <row r="6708"/>
    <row r="6709"/>
    <row r="6710"/>
    <row r="6711"/>
    <row r="6712"/>
    <row r="6713"/>
    <row r="6714"/>
    <row r="6715"/>
    <row r="6716"/>
    <row r="6717"/>
    <row r="6718"/>
    <row r="6719"/>
    <row r="6720"/>
    <row r="6721"/>
    <row r="6722"/>
    <row r="6723"/>
    <row r="6724"/>
    <row r="6725"/>
    <row r="6726"/>
    <row r="6727"/>
    <row r="6728"/>
    <row r="6729"/>
    <row r="6730"/>
    <row r="6731"/>
    <row r="6732"/>
    <row r="6733"/>
    <row r="6734"/>
    <row r="6735"/>
    <row r="6736"/>
    <row r="6737"/>
    <row r="6738"/>
    <row r="6739"/>
    <row r="6740"/>
    <row r="6741"/>
    <row r="6742"/>
    <row r="6743"/>
    <row r="6744"/>
    <row r="6745"/>
    <row r="6746"/>
    <row r="6747"/>
    <row r="6748"/>
    <row r="6749"/>
    <row r="6750"/>
    <row r="6751"/>
    <row r="6752"/>
    <row r="6753"/>
    <row r="6754"/>
    <row r="6755"/>
    <row r="6756"/>
    <row r="6757"/>
    <row r="6758"/>
    <row r="6759"/>
    <row r="6760"/>
    <row r="6761"/>
    <row r="6762"/>
    <row r="6763"/>
    <row r="6764"/>
    <row r="6765"/>
    <row r="6766"/>
    <row r="6767"/>
    <row r="6768"/>
    <row r="6769"/>
    <row r="6770"/>
    <row r="6771"/>
    <row r="6772"/>
    <row r="6773"/>
    <row r="6774"/>
    <row r="6775"/>
    <row r="6776"/>
    <row r="6777"/>
    <row r="6778"/>
    <row r="6779"/>
    <row r="6780"/>
    <row r="6781"/>
    <row r="6782"/>
    <row r="6783"/>
    <row r="6784"/>
    <row r="6785"/>
    <row r="6786"/>
    <row r="6787"/>
    <row r="6788"/>
    <row r="6789"/>
    <row r="6790"/>
    <row r="6791"/>
    <row r="6792"/>
    <row r="6793"/>
    <row r="6794"/>
    <row r="6795"/>
    <row r="6796"/>
    <row r="6797"/>
    <row r="6798"/>
    <row r="6799"/>
    <row r="6800"/>
    <row r="6801"/>
    <row r="6802"/>
    <row r="6803"/>
    <row r="6804"/>
    <row r="6805"/>
    <row r="6806"/>
    <row r="6807"/>
    <row r="6808"/>
    <row r="6809"/>
    <row r="6810"/>
    <row r="6811"/>
    <row r="6812"/>
    <row r="6813"/>
    <row r="6814"/>
    <row r="6815"/>
    <row r="6816"/>
    <row r="6817"/>
    <row r="6818"/>
    <row r="6819"/>
    <row r="6820"/>
    <row r="6821"/>
    <row r="6822"/>
    <row r="6823"/>
    <row r="6824"/>
    <row r="6825"/>
    <row r="6826"/>
    <row r="6827"/>
    <row r="6828"/>
    <row r="6829"/>
    <row r="6830"/>
    <row r="6831"/>
    <row r="6832"/>
    <row r="6833"/>
    <row r="6834"/>
    <row r="6835"/>
    <row r="6836"/>
    <row r="6837"/>
    <row r="6838"/>
    <row r="6839"/>
    <row r="6840"/>
    <row r="6841"/>
    <row r="6842"/>
    <row r="6843"/>
    <row r="6844"/>
    <row r="6845"/>
    <row r="6846"/>
    <row r="6847"/>
    <row r="6848"/>
    <row r="6849"/>
    <row r="6850"/>
    <row r="6851"/>
    <row r="6852"/>
    <row r="6853"/>
    <row r="6854"/>
    <row r="6855"/>
    <row r="6856"/>
    <row r="6857"/>
    <row r="6858"/>
    <row r="6859"/>
    <row r="6860"/>
    <row r="6861"/>
    <row r="6862"/>
    <row r="6863"/>
    <row r="6864"/>
    <row r="6865"/>
    <row r="6866"/>
    <row r="6867"/>
    <row r="6868"/>
    <row r="6869"/>
    <row r="6870"/>
    <row r="6871"/>
    <row r="6872"/>
    <row r="6873"/>
    <row r="6874"/>
    <row r="6875"/>
    <row r="6876"/>
    <row r="6877"/>
    <row r="6878"/>
    <row r="6879"/>
    <row r="6880"/>
    <row r="6881"/>
    <row r="6882"/>
    <row r="6883"/>
    <row r="6884"/>
    <row r="6885"/>
    <row r="6886"/>
    <row r="6887"/>
    <row r="6888"/>
    <row r="6889"/>
    <row r="6890"/>
    <row r="6891"/>
    <row r="6892"/>
    <row r="6893"/>
    <row r="6894"/>
    <row r="6895"/>
    <row r="6896"/>
    <row r="6897"/>
    <row r="6898"/>
    <row r="6899"/>
    <row r="6900"/>
    <row r="6901"/>
    <row r="6902"/>
    <row r="6903"/>
    <row r="6904"/>
    <row r="6905"/>
    <row r="6906"/>
    <row r="6907"/>
    <row r="6908"/>
    <row r="6909"/>
    <row r="6910"/>
    <row r="6911"/>
    <row r="6912"/>
    <row r="6913"/>
    <row r="6914"/>
    <row r="6915"/>
    <row r="6916"/>
    <row r="6917"/>
    <row r="6918"/>
    <row r="6919"/>
    <row r="6920"/>
    <row r="6921"/>
    <row r="6922"/>
    <row r="6923"/>
    <row r="6924"/>
    <row r="6925"/>
    <row r="6926"/>
    <row r="6927"/>
    <row r="6928"/>
    <row r="6929"/>
    <row r="6930"/>
    <row r="6931"/>
    <row r="6932"/>
    <row r="6933"/>
    <row r="6934"/>
    <row r="6935"/>
    <row r="6936"/>
    <row r="6937"/>
    <row r="6938"/>
    <row r="6939"/>
    <row r="6940"/>
    <row r="6941"/>
    <row r="6942"/>
    <row r="6943"/>
    <row r="6944"/>
    <row r="6945"/>
    <row r="6946"/>
    <row r="6947"/>
    <row r="6948"/>
    <row r="6949"/>
    <row r="6950"/>
    <row r="6951"/>
    <row r="6952"/>
    <row r="6953"/>
    <row r="6954"/>
    <row r="6955"/>
    <row r="6956"/>
    <row r="6957"/>
    <row r="6958"/>
    <row r="6959"/>
    <row r="6960"/>
    <row r="6961"/>
    <row r="6962"/>
    <row r="6963"/>
    <row r="6964"/>
    <row r="6965"/>
    <row r="6966"/>
    <row r="6967"/>
    <row r="6968"/>
    <row r="6969"/>
    <row r="6970"/>
    <row r="6971"/>
    <row r="6972"/>
    <row r="6973"/>
    <row r="6974"/>
    <row r="6975"/>
    <row r="6976"/>
    <row r="6977"/>
    <row r="6978"/>
    <row r="6979"/>
    <row r="6980"/>
    <row r="6981"/>
    <row r="6982"/>
    <row r="6983"/>
    <row r="6984"/>
    <row r="6985"/>
    <row r="6986"/>
    <row r="6987"/>
    <row r="6988"/>
    <row r="6989"/>
    <row r="6990"/>
    <row r="6991"/>
    <row r="6992"/>
    <row r="6993"/>
    <row r="6994"/>
    <row r="6995"/>
    <row r="6996"/>
    <row r="6997"/>
    <row r="6998"/>
    <row r="6999"/>
    <row r="7000"/>
    <row r="7001"/>
    <row r="7002"/>
    <row r="7003"/>
    <row r="7004"/>
    <row r="7005"/>
    <row r="7006"/>
    <row r="7007"/>
    <row r="7008"/>
    <row r="7009"/>
    <row r="7010"/>
    <row r="7011"/>
    <row r="7012"/>
    <row r="7013"/>
    <row r="7014"/>
    <row r="7015"/>
    <row r="7016"/>
    <row r="7017"/>
    <row r="7018"/>
    <row r="7019"/>
    <row r="7020"/>
    <row r="7021"/>
    <row r="7022"/>
    <row r="7023"/>
    <row r="7024"/>
    <row r="7025"/>
    <row r="7026"/>
    <row r="7027"/>
    <row r="7028"/>
    <row r="7029"/>
    <row r="7030"/>
    <row r="7031"/>
    <row r="7032"/>
    <row r="7033"/>
    <row r="7034"/>
    <row r="7035"/>
    <row r="7036"/>
    <row r="7037"/>
    <row r="7038"/>
    <row r="7039"/>
    <row r="7040"/>
    <row r="7041"/>
    <row r="7042"/>
    <row r="7043"/>
    <row r="7044"/>
    <row r="7045"/>
    <row r="7046"/>
    <row r="7047"/>
    <row r="7048"/>
    <row r="7049"/>
    <row r="7050"/>
    <row r="7051"/>
    <row r="7052"/>
    <row r="7053"/>
    <row r="7054"/>
    <row r="7055"/>
    <row r="7056"/>
    <row r="7057"/>
    <row r="7058"/>
    <row r="7059"/>
    <row r="7060"/>
    <row r="7061"/>
    <row r="7062"/>
    <row r="7063"/>
    <row r="7064"/>
    <row r="7065"/>
    <row r="7066"/>
    <row r="7067"/>
    <row r="7068"/>
    <row r="7069"/>
    <row r="7070"/>
    <row r="7071"/>
    <row r="7072"/>
    <row r="7073"/>
    <row r="7074"/>
    <row r="7075"/>
    <row r="7076"/>
    <row r="7077"/>
    <row r="7078"/>
    <row r="7079"/>
    <row r="7080"/>
    <row r="7081"/>
    <row r="7082"/>
    <row r="7083"/>
    <row r="7084"/>
    <row r="7085"/>
    <row r="7086"/>
    <row r="7087"/>
    <row r="7088"/>
    <row r="7089"/>
    <row r="7090"/>
    <row r="7091"/>
    <row r="7092"/>
    <row r="7093"/>
    <row r="7094"/>
    <row r="7095"/>
    <row r="7096"/>
    <row r="7097"/>
    <row r="7098"/>
    <row r="7099"/>
    <row r="7100"/>
    <row r="7101"/>
    <row r="7102"/>
    <row r="7103"/>
    <row r="7104"/>
    <row r="7105"/>
    <row r="7106"/>
    <row r="7107"/>
    <row r="7108"/>
    <row r="7109"/>
    <row r="7110"/>
    <row r="7111"/>
    <row r="7112"/>
    <row r="7113"/>
    <row r="7114"/>
    <row r="7115"/>
    <row r="7116"/>
    <row r="7117"/>
    <row r="7118"/>
    <row r="7119"/>
    <row r="7120"/>
    <row r="7121"/>
    <row r="7122"/>
    <row r="7123"/>
    <row r="7124"/>
    <row r="7125"/>
    <row r="7126"/>
    <row r="7127"/>
    <row r="7128"/>
    <row r="7129"/>
    <row r="7130"/>
    <row r="7131"/>
    <row r="7132"/>
    <row r="7133"/>
    <row r="7134"/>
    <row r="7135"/>
    <row r="7136"/>
    <row r="7137"/>
    <row r="7138"/>
    <row r="7139"/>
    <row r="7140"/>
    <row r="7141"/>
    <row r="7142"/>
    <row r="7143"/>
    <row r="7144"/>
    <row r="7145"/>
    <row r="7146"/>
    <row r="7147"/>
    <row r="7148"/>
    <row r="7149"/>
    <row r="7150"/>
    <row r="7151"/>
    <row r="7152"/>
    <row r="7153"/>
    <row r="7154"/>
    <row r="7155"/>
    <row r="7156"/>
    <row r="7157"/>
    <row r="7158"/>
    <row r="7159"/>
    <row r="7160"/>
    <row r="7161"/>
    <row r="7162"/>
    <row r="7163"/>
    <row r="7164"/>
    <row r="7165"/>
    <row r="7166"/>
    <row r="7167"/>
    <row r="7168"/>
    <row r="7169"/>
    <row r="7170"/>
    <row r="7171"/>
    <row r="7172"/>
    <row r="7173"/>
    <row r="7174"/>
    <row r="7175"/>
    <row r="7176"/>
    <row r="7177"/>
    <row r="7178"/>
    <row r="7179"/>
    <row r="7180"/>
    <row r="7181"/>
    <row r="7182"/>
    <row r="7183"/>
    <row r="7184"/>
    <row r="7185"/>
    <row r="7186"/>
    <row r="7187"/>
    <row r="7188"/>
    <row r="7189"/>
    <row r="7190"/>
    <row r="7191"/>
    <row r="7192"/>
    <row r="7193"/>
    <row r="7194"/>
    <row r="7195"/>
    <row r="7196"/>
    <row r="7197"/>
    <row r="7198"/>
    <row r="7199"/>
    <row r="7200"/>
    <row r="7201"/>
    <row r="7202"/>
    <row r="7203"/>
    <row r="7204"/>
    <row r="7205"/>
    <row r="7206"/>
    <row r="7207"/>
    <row r="7208"/>
    <row r="7209"/>
    <row r="7210"/>
    <row r="7211"/>
    <row r="7212"/>
    <row r="7213"/>
    <row r="7214"/>
    <row r="7215"/>
    <row r="7216"/>
    <row r="7217"/>
    <row r="7218"/>
    <row r="7219"/>
    <row r="7220"/>
    <row r="7221"/>
    <row r="7222"/>
    <row r="7223"/>
    <row r="7224"/>
    <row r="7225"/>
    <row r="7226"/>
    <row r="7227"/>
    <row r="7228"/>
    <row r="7229"/>
    <row r="7230"/>
    <row r="7231"/>
    <row r="7232"/>
    <row r="7233"/>
    <row r="7234"/>
    <row r="7235"/>
    <row r="7236"/>
    <row r="7237"/>
    <row r="7238"/>
    <row r="7239"/>
    <row r="7240"/>
    <row r="7241"/>
    <row r="7242"/>
    <row r="7243"/>
    <row r="7244"/>
    <row r="7245"/>
    <row r="7246"/>
    <row r="7247"/>
    <row r="7248"/>
    <row r="7249"/>
    <row r="7250"/>
    <row r="7251"/>
    <row r="7252"/>
    <row r="7253"/>
    <row r="7254"/>
    <row r="7255"/>
    <row r="7256"/>
    <row r="7257"/>
    <row r="7258"/>
    <row r="7259"/>
    <row r="7260"/>
    <row r="7261"/>
    <row r="7262"/>
    <row r="7263"/>
    <row r="7264"/>
    <row r="7265"/>
    <row r="7266"/>
    <row r="7267"/>
    <row r="7268"/>
    <row r="7269"/>
    <row r="7270"/>
    <row r="7271"/>
    <row r="7272"/>
    <row r="7273"/>
    <row r="7274"/>
    <row r="7275"/>
    <row r="7276"/>
    <row r="7277"/>
    <row r="7278"/>
    <row r="7279"/>
    <row r="7280"/>
    <row r="7281"/>
    <row r="7282"/>
    <row r="7283"/>
    <row r="7284"/>
    <row r="7285"/>
    <row r="7286"/>
    <row r="7287"/>
    <row r="7288"/>
    <row r="7289"/>
    <row r="7290"/>
    <row r="7291"/>
    <row r="7292"/>
    <row r="7293"/>
    <row r="7294"/>
    <row r="7295"/>
    <row r="7296"/>
    <row r="7297"/>
    <row r="7298"/>
    <row r="7299"/>
    <row r="7300"/>
    <row r="7301"/>
    <row r="7302"/>
    <row r="7303"/>
    <row r="7304"/>
    <row r="7305"/>
    <row r="7306"/>
    <row r="7307"/>
    <row r="7308"/>
    <row r="7309"/>
    <row r="7310"/>
    <row r="7311"/>
    <row r="7312"/>
    <row r="7313"/>
    <row r="7314"/>
    <row r="7315"/>
    <row r="7316"/>
    <row r="7317"/>
    <row r="7318"/>
    <row r="7319"/>
    <row r="7320"/>
    <row r="7321"/>
    <row r="7322"/>
    <row r="7323"/>
    <row r="7324"/>
    <row r="7325"/>
    <row r="7326"/>
    <row r="7327"/>
    <row r="7328"/>
    <row r="7329"/>
    <row r="7330"/>
    <row r="7331"/>
    <row r="7332"/>
    <row r="7333"/>
    <row r="7334"/>
    <row r="7335"/>
    <row r="7336"/>
    <row r="7337"/>
    <row r="7338"/>
    <row r="7339"/>
    <row r="7340"/>
    <row r="7341"/>
    <row r="7342"/>
    <row r="7343"/>
    <row r="7344"/>
    <row r="7345"/>
    <row r="7346"/>
    <row r="7347"/>
    <row r="7348"/>
    <row r="7349"/>
    <row r="7350"/>
    <row r="7351"/>
    <row r="7352"/>
    <row r="7353"/>
    <row r="7354"/>
    <row r="7355"/>
    <row r="7356"/>
    <row r="7357"/>
    <row r="7358"/>
    <row r="7359"/>
    <row r="7360"/>
    <row r="7361"/>
    <row r="7362"/>
    <row r="7363"/>
    <row r="7364"/>
    <row r="7365"/>
    <row r="7366"/>
    <row r="7367"/>
    <row r="7368"/>
    <row r="7369"/>
    <row r="7370"/>
    <row r="7371"/>
    <row r="7372"/>
    <row r="7373"/>
    <row r="7374"/>
    <row r="7375"/>
    <row r="7376"/>
    <row r="7377"/>
    <row r="7378"/>
    <row r="7379"/>
    <row r="7380"/>
    <row r="7381"/>
    <row r="7382"/>
    <row r="7383"/>
    <row r="7384"/>
    <row r="7385"/>
    <row r="7386"/>
    <row r="7387"/>
    <row r="7388"/>
    <row r="7389"/>
    <row r="7390"/>
    <row r="7391"/>
    <row r="7392"/>
    <row r="7393"/>
    <row r="7394"/>
    <row r="7395"/>
    <row r="7396"/>
    <row r="7397"/>
    <row r="7398"/>
    <row r="7399"/>
    <row r="7400"/>
    <row r="7401"/>
    <row r="7402"/>
    <row r="7403"/>
    <row r="7404"/>
    <row r="7405"/>
    <row r="7406"/>
    <row r="7407"/>
    <row r="7408"/>
    <row r="7409"/>
    <row r="7410"/>
    <row r="7411"/>
    <row r="7412"/>
    <row r="7413"/>
    <row r="7414"/>
    <row r="7415"/>
    <row r="7416"/>
    <row r="7417"/>
    <row r="7418"/>
    <row r="7419"/>
    <row r="7420"/>
    <row r="7421"/>
    <row r="7422"/>
    <row r="7423"/>
    <row r="7424"/>
    <row r="7425"/>
    <row r="7426"/>
    <row r="7427"/>
    <row r="7428"/>
    <row r="7429"/>
    <row r="7430"/>
    <row r="7431"/>
    <row r="7432"/>
    <row r="7433"/>
    <row r="7434"/>
    <row r="7435"/>
    <row r="7436"/>
    <row r="7437"/>
    <row r="7438"/>
    <row r="7439"/>
    <row r="7440"/>
    <row r="7441"/>
    <row r="7442"/>
    <row r="7443"/>
    <row r="7444"/>
    <row r="7445"/>
    <row r="7446"/>
    <row r="7447"/>
    <row r="7448"/>
    <row r="7449"/>
    <row r="7450"/>
    <row r="7451"/>
    <row r="7452"/>
    <row r="7453"/>
    <row r="7454"/>
    <row r="7455"/>
    <row r="7456"/>
    <row r="7457"/>
    <row r="7458"/>
    <row r="7459"/>
    <row r="7460"/>
    <row r="7461"/>
    <row r="7462"/>
    <row r="7463"/>
    <row r="7464"/>
    <row r="7465"/>
    <row r="7466"/>
    <row r="7467"/>
    <row r="7468"/>
    <row r="7469"/>
    <row r="7470"/>
    <row r="7471"/>
    <row r="7472"/>
    <row r="7473"/>
    <row r="7474"/>
    <row r="7475"/>
    <row r="7476"/>
    <row r="7477"/>
    <row r="7478"/>
    <row r="7479"/>
    <row r="7480"/>
    <row r="7481"/>
    <row r="7482"/>
    <row r="7483"/>
    <row r="7484"/>
    <row r="7485"/>
    <row r="7486"/>
    <row r="7487"/>
    <row r="7488"/>
    <row r="7489"/>
    <row r="7490"/>
    <row r="7491"/>
    <row r="7492"/>
    <row r="7493"/>
    <row r="7494"/>
    <row r="7495"/>
    <row r="7496"/>
    <row r="7497"/>
    <row r="7498"/>
    <row r="7499"/>
    <row r="7500"/>
    <row r="7501"/>
    <row r="7502"/>
    <row r="7503"/>
    <row r="7504"/>
    <row r="7505"/>
    <row r="7506"/>
    <row r="7507"/>
    <row r="7508"/>
    <row r="7509"/>
    <row r="7510"/>
    <row r="7511"/>
    <row r="7512"/>
    <row r="7513"/>
    <row r="7514"/>
    <row r="7515"/>
    <row r="7516"/>
    <row r="7517"/>
    <row r="7518"/>
    <row r="7519"/>
    <row r="7520"/>
    <row r="7521"/>
    <row r="7522"/>
    <row r="7523"/>
    <row r="7524"/>
    <row r="7525"/>
    <row r="7526"/>
    <row r="7527"/>
    <row r="7528"/>
    <row r="7529"/>
    <row r="7530"/>
    <row r="7531"/>
    <row r="7532"/>
    <row r="7533"/>
    <row r="7534"/>
    <row r="7535"/>
    <row r="7536"/>
    <row r="7537"/>
    <row r="7538"/>
    <row r="7539"/>
    <row r="7540"/>
    <row r="7541"/>
    <row r="7542"/>
    <row r="7543"/>
    <row r="7544"/>
    <row r="7545"/>
    <row r="7546"/>
    <row r="7547"/>
    <row r="7548"/>
    <row r="7549"/>
    <row r="7550"/>
    <row r="7551"/>
    <row r="7552"/>
    <row r="7553"/>
    <row r="7554"/>
    <row r="7555"/>
    <row r="7556"/>
    <row r="7557"/>
    <row r="7558"/>
    <row r="7559"/>
    <row r="7560"/>
    <row r="7561"/>
    <row r="7562"/>
    <row r="7563"/>
    <row r="7564"/>
    <row r="7565"/>
    <row r="7566"/>
    <row r="7567"/>
    <row r="7568"/>
    <row r="7569"/>
    <row r="7570"/>
    <row r="7571"/>
    <row r="7572"/>
    <row r="7573"/>
    <row r="7574"/>
    <row r="7575"/>
    <row r="7576"/>
    <row r="7577"/>
    <row r="7578"/>
    <row r="7579"/>
    <row r="7580"/>
    <row r="7581"/>
    <row r="7582"/>
    <row r="7583"/>
    <row r="7584"/>
    <row r="7585"/>
    <row r="7586"/>
    <row r="7587"/>
    <row r="7588"/>
    <row r="7589"/>
    <row r="7590"/>
    <row r="7591"/>
    <row r="7592"/>
    <row r="7593"/>
    <row r="7594"/>
    <row r="7595"/>
    <row r="7596"/>
    <row r="7597"/>
    <row r="7598"/>
    <row r="7599"/>
    <row r="7600"/>
    <row r="7601"/>
    <row r="7602"/>
    <row r="7603"/>
    <row r="7604"/>
    <row r="7605"/>
    <row r="7606"/>
    <row r="7607"/>
    <row r="7608"/>
    <row r="7609"/>
    <row r="7610"/>
    <row r="7611"/>
    <row r="7612"/>
    <row r="7613"/>
    <row r="7614"/>
    <row r="7615"/>
    <row r="7616"/>
    <row r="7617"/>
    <row r="7618"/>
    <row r="7619"/>
    <row r="7620"/>
    <row r="7621"/>
    <row r="7622"/>
    <row r="7623"/>
    <row r="7624"/>
    <row r="7625"/>
    <row r="7626"/>
    <row r="7627"/>
    <row r="7628"/>
    <row r="7629"/>
    <row r="7630"/>
    <row r="7631"/>
    <row r="7632"/>
    <row r="7633"/>
    <row r="7634"/>
    <row r="7635"/>
    <row r="7636"/>
    <row r="7637"/>
    <row r="7638"/>
    <row r="7639"/>
    <row r="7640"/>
    <row r="7641"/>
    <row r="7642"/>
    <row r="7643"/>
    <row r="7644"/>
    <row r="7645"/>
    <row r="7646"/>
    <row r="7647"/>
    <row r="7648"/>
    <row r="7649"/>
    <row r="7650"/>
    <row r="7651"/>
    <row r="7652"/>
    <row r="7653"/>
    <row r="7654"/>
    <row r="7655"/>
    <row r="7656"/>
    <row r="7657"/>
    <row r="7658"/>
    <row r="7659"/>
    <row r="7660"/>
    <row r="7661"/>
    <row r="7662"/>
    <row r="7663"/>
    <row r="7664"/>
    <row r="7665"/>
    <row r="7666"/>
    <row r="7667"/>
    <row r="7668"/>
    <row r="7669"/>
    <row r="7670"/>
    <row r="7671"/>
    <row r="7672"/>
    <row r="7673"/>
    <row r="7674"/>
    <row r="7675"/>
    <row r="7676"/>
    <row r="7677"/>
    <row r="7678"/>
    <row r="7679"/>
    <row r="7680"/>
    <row r="7681"/>
    <row r="7682"/>
    <row r="7683"/>
    <row r="7684"/>
    <row r="7685"/>
    <row r="7686"/>
    <row r="7687"/>
    <row r="7688"/>
    <row r="7689"/>
    <row r="7690"/>
    <row r="7691"/>
    <row r="7692"/>
    <row r="7693"/>
    <row r="7694"/>
    <row r="7695"/>
    <row r="7696"/>
    <row r="7697"/>
    <row r="7698"/>
    <row r="7699"/>
    <row r="7700"/>
    <row r="7701"/>
    <row r="7702"/>
    <row r="7703"/>
    <row r="7704"/>
    <row r="7705"/>
    <row r="7706"/>
    <row r="7707"/>
    <row r="7708"/>
    <row r="7709"/>
    <row r="7710"/>
    <row r="7711"/>
    <row r="7712"/>
    <row r="7713"/>
    <row r="7714"/>
    <row r="7715"/>
    <row r="7716"/>
    <row r="7717"/>
    <row r="7718"/>
    <row r="7719"/>
    <row r="7720"/>
    <row r="7721"/>
    <row r="7722"/>
    <row r="7723"/>
    <row r="7724"/>
    <row r="7725"/>
    <row r="7726"/>
    <row r="7727"/>
    <row r="7728"/>
    <row r="7729"/>
    <row r="7730"/>
    <row r="7731"/>
    <row r="7732"/>
    <row r="7733"/>
    <row r="7734"/>
    <row r="7735"/>
    <row r="7736"/>
    <row r="7737"/>
    <row r="7738"/>
    <row r="7739"/>
    <row r="7740"/>
    <row r="7741"/>
    <row r="7742"/>
    <row r="7743"/>
    <row r="7744"/>
    <row r="7745"/>
    <row r="7746"/>
    <row r="7747"/>
    <row r="7748"/>
    <row r="7749"/>
    <row r="7750"/>
    <row r="7751"/>
    <row r="7752"/>
    <row r="7753"/>
    <row r="7754"/>
    <row r="7755"/>
    <row r="7756"/>
    <row r="7757"/>
    <row r="7758"/>
    <row r="7759"/>
    <row r="7760"/>
    <row r="7761"/>
    <row r="7762"/>
    <row r="7763"/>
    <row r="7764"/>
    <row r="7765"/>
    <row r="7766"/>
    <row r="7767"/>
    <row r="7768"/>
    <row r="7769"/>
    <row r="7770"/>
    <row r="7771"/>
    <row r="7772"/>
    <row r="7773"/>
    <row r="7774"/>
    <row r="7775"/>
    <row r="7776"/>
    <row r="7777"/>
    <row r="7778"/>
    <row r="7779"/>
    <row r="7780"/>
    <row r="7781"/>
    <row r="7782"/>
    <row r="7783"/>
    <row r="7784"/>
    <row r="7785"/>
    <row r="7786"/>
    <row r="7787"/>
    <row r="7788"/>
    <row r="7789"/>
    <row r="7790"/>
    <row r="7791"/>
    <row r="7792"/>
    <row r="7793"/>
    <row r="7794"/>
    <row r="7795"/>
    <row r="7796"/>
    <row r="7797"/>
    <row r="7798"/>
    <row r="7799"/>
    <row r="7800"/>
    <row r="7801"/>
    <row r="7802"/>
    <row r="7803"/>
    <row r="7804"/>
    <row r="7805"/>
    <row r="7806"/>
    <row r="7807"/>
    <row r="7808"/>
    <row r="7809"/>
    <row r="7810"/>
    <row r="7811"/>
    <row r="7812"/>
    <row r="7813"/>
    <row r="7814"/>
    <row r="7815"/>
    <row r="7816"/>
    <row r="7817"/>
    <row r="7818"/>
    <row r="7819"/>
    <row r="7820"/>
    <row r="7821"/>
    <row r="7822"/>
    <row r="7823"/>
    <row r="7824"/>
    <row r="7825"/>
    <row r="7826"/>
    <row r="7827"/>
    <row r="7828"/>
    <row r="7829"/>
    <row r="7830"/>
    <row r="7831"/>
    <row r="7832"/>
    <row r="7833"/>
    <row r="7834"/>
    <row r="7835"/>
    <row r="7836"/>
    <row r="7837"/>
    <row r="7838"/>
    <row r="7839"/>
    <row r="7840"/>
    <row r="7841"/>
    <row r="7842"/>
    <row r="7843"/>
    <row r="7844"/>
    <row r="7845"/>
    <row r="7846"/>
    <row r="7847"/>
    <row r="7848"/>
    <row r="7849"/>
    <row r="7850"/>
    <row r="7851"/>
    <row r="7852"/>
    <row r="7853"/>
    <row r="7854"/>
    <row r="7855"/>
    <row r="7856"/>
    <row r="7857"/>
    <row r="7858"/>
    <row r="7859"/>
    <row r="7860"/>
    <row r="7861"/>
    <row r="7862"/>
    <row r="7863"/>
    <row r="7864"/>
    <row r="7865"/>
    <row r="7866"/>
    <row r="7867"/>
    <row r="7868"/>
    <row r="7869"/>
    <row r="7870"/>
    <row r="7871"/>
    <row r="7872"/>
    <row r="7873"/>
    <row r="7874"/>
    <row r="7875"/>
    <row r="7876"/>
    <row r="7877"/>
    <row r="7878"/>
    <row r="7879"/>
    <row r="7880"/>
    <row r="7881"/>
    <row r="7882"/>
    <row r="7883"/>
    <row r="7884"/>
    <row r="7885"/>
    <row r="7886"/>
    <row r="7887"/>
    <row r="7888"/>
    <row r="7889"/>
    <row r="7890"/>
    <row r="7891"/>
    <row r="7892"/>
    <row r="7893"/>
    <row r="7894"/>
    <row r="7895"/>
    <row r="7896"/>
    <row r="7897"/>
    <row r="7898"/>
    <row r="7899"/>
    <row r="7900"/>
    <row r="7901"/>
    <row r="7902"/>
    <row r="7903"/>
    <row r="7904"/>
    <row r="7905"/>
    <row r="7906"/>
    <row r="7907"/>
    <row r="7908"/>
    <row r="7909"/>
    <row r="7910"/>
    <row r="7911"/>
    <row r="7912"/>
    <row r="7913"/>
    <row r="7914"/>
    <row r="7915"/>
    <row r="7916"/>
    <row r="7917"/>
    <row r="7918"/>
    <row r="7919"/>
    <row r="7920"/>
    <row r="7921"/>
    <row r="7922"/>
    <row r="7923"/>
    <row r="7924"/>
    <row r="7925"/>
    <row r="7926"/>
    <row r="7927"/>
    <row r="7928"/>
    <row r="7929"/>
    <row r="7930"/>
    <row r="7931"/>
    <row r="7932"/>
    <row r="7933"/>
    <row r="7934"/>
    <row r="7935"/>
    <row r="7936"/>
    <row r="7937"/>
    <row r="7938"/>
    <row r="7939"/>
    <row r="7940"/>
    <row r="7941"/>
    <row r="7942"/>
    <row r="7943"/>
    <row r="7944"/>
    <row r="7945"/>
    <row r="7946"/>
    <row r="7947"/>
    <row r="7948"/>
    <row r="7949"/>
    <row r="7950"/>
    <row r="7951"/>
    <row r="7952"/>
    <row r="7953"/>
    <row r="7954"/>
    <row r="7955"/>
    <row r="7956"/>
    <row r="7957"/>
    <row r="7958"/>
    <row r="7959"/>
    <row r="7960"/>
    <row r="7961"/>
    <row r="7962"/>
    <row r="7963"/>
    <row r="7964"/>
    <row r="7965"/>
    <row r="7966"/>
    <row r="7967"/>
    <row r="7968"/>
    <row r="7969"/>
    <row r="7970"/>
    <row r="7971"/>
    <row r="7972"/>
    <row r="7973"/>
    <row r="7974"/>
    <row r="7975"/>
    <row r="7976"/>
    <row r="7977"/>
    <row r="7978"/>
    <row r="7979"/>
    <row r="7980"/>
    <row r="7981"/>
    <row r="7982"/>
    <row r="7983"/>
    <row r="7984"/>
    <row r="7985"/>
    <row r="7986"/>
    <row r="7987"/>
    <row r="7988"/>
    <row r="7989"/>
    <row r="7990"/>
    <row r="7991"/>
    <row r="7992"/>
    <row r="7993"/>
    <row r="7994"/>
    <row r="7995"/>
    <row r="7996"/>
    <row r="7997"/>
    <row r="7998"/>
    <row r="7999"/>
    <row r="8000"/>
    <row r="8001"/>
    <row r="8002"/>
    <row r="8003"/>
    <row r="8004"/>
    <row r="8005"/>
    <row r="8006"/>
    <row r="8007"/>
    <row r="8008"/>
    <row r="8009"/>
    <row r="8010"/>
    <row r="8011"/>
    <row r="8012"/>
    <row r="8013"/>
    <row r="8014"/>
    <row r="8015"/>
    <row r="8016"/>
    <row r="8017"/>
    <row r="8018"/>
    <row r="8019"/>
    <row r="8020"/>
    <row r="8021"/>
    <row r="8022"/>
    <row r="8023"/>
    <row r="8024"/>
    <row r="8025"/>
    <row r="8026"/>
    <row r="8027"/>
    <row r="8028"/>
    <row r="8029"/>
    <row r="8030"/>
    <row r="8031"/>
    <row r="8032"/>
    <row r="8033"/>
    <row r="8034"/>
    <row r="8035"/>
    <row r="8036"/>
    <row r="8037"/>
    <row r="8038"/>
    <row r="8039"/>
    <row r="8040"/>
    <row r="8041"/>
    <row r="8042"/>
    <row r="8043"/>
    <row r="8044"/>
    <row r="8045"/>
    <row r="8046"/>
    <row r="8047"/>
    <row r="8048"/>
    <row r="8049"/>
    <row r="8050"/>
    <row r="8051"/>
    <row r="8052"/>
    <row r="8053"/>
    <row r="8054"/>
    <row r="8055"/>
    <row r="8056"/>
    <row r="8057"/>
    <row r="8058"/>
    <row r="8059"/>
    <row r="8060"/>
    <row r="8061"/>
    <row r="8062"/>
    <row r="8063"/>
    <row r="8064"/>
    <row r="8065"/>
    <row r="8066"/>
    <row r="8067"/>
    <row r="8068"/>
    <row r="8069"/>
    <row r="8070"/>
    <row r="8071"/>
    <row r="8072"/>
    <row r="8073"/>
    <row r="8074"/>
    <row r="8075"/>
    <row r="8076"/>
    <row r="8077"/>
    <row r="8078"/>
    <row r="8079"/>
    <row r="8080"/>
    <row r="8081"/>
    <row r="8082"/>
    <row r="8083"/>
    <row r="8084"/>
    <row r="8085"/>
    <row r="8086"/>
    <row r="8087"/>
    <row r="8088"/>
    <row r="8089"/>
    <row r="8090"/>
    <row r="8091"/>
    <row r="8092"/>
    <row r="8093"/>
    <row r="8094"/>
    <row r="8095"/>
    <row r="8096"/>
    <row r="8097"/>
    <row r="8098"/>
    <row r="8099"/>
    <row r="8100"/>
    <row r="8101"/>
    <row r="8102"/>
    <row r="8103"/>
    <row r="8104"/>
    <row r="8105"/>
    <row r="8106"/>
    <row r="8107"/>
    <row r="8108"/>
    <row r="8109"/>
    <row r="8110"/>
    <row r="8111"/>
    <row r="8112"/>
    <row r="8113"/>
    <row r="8114"/>
    <row r="8115"/>
    <row r="8116"/>
    <row r="8117"/>
    <row r="8118"/>
    <row r="8119"/>
    <row r="8120"/>
    <row r="8121"/>
    <row r="8122"/>
    <row r="8123"/>
    <row r="8124"/>
    <row r="8125"/>
    <row r="8126"/>
    <row r="8127"/>
    <row r="8128"/>
    <row r="8129"/>
    <row r="8130"/>
    <row r="8131"/>
    <row r="8132"/>
    <row r="8133"/>
    <row r="8134"/>
    <row r="8135"/>
    <row r="8136"/>
    <row r="8137"/>
    <row r="8138"/>
    <row r="8139"/>
    <row r="8140"/>
    <row r="8141"/>
    <row r="8142"/>
    <row r="8143"/>
    <row r="8144"/>
    <row r="8145"/>
    <row r="8146"/>
    <row r="8147"/>
    <row r="8148"/>
    <row r="8149"/>
    <row r="8150"/>
    <row r="8151"/>
    <row r="8152"/>
    <row r="8153"/>
    <row r="8154"/>
    <row r="8155"/>
    <row r="8156"/>
    <row r="8157"/>
    <row r="8158"/>
    <row r="8159"/>
    <row r="8160"/>
    <row r="8161"/>
    <row r="8162"/>
    <row r="8163"/>
    <row r="8164"/>
    <row r="8165"/>
    <row r="8166"/>
    <row r="8167"/>
    <row r="8168"/>
    <row r="8169"/>
    <row r="8170"/>
    <row r="8171"/>
    <row r="8172"/>
    <row r="8173"/>
    <row r="8174"/>
    <row r="8175"/>
    <row r="8176"/>
    <row r="8177"/>
    <row r="8178"/>
    <row r="8179"/>
    <row r="8180"/>
    <row r="8181"/>
    <row r="8182"/>
    <row r="8183"/>
    <row r="8184"/>
    <row r="8185"/>
    <row r="8186"/>
    <row r="8187"/>
    <row r="8188"/>
    <row r="8189"/>
    <row r="8190"/>
    <row r="8191"/>
    <row r="8192"/>
    <row r="8193"/>
    <row r="8194"/>
    <row r="8195"/>
    <row r="8196"/>
    <row r="8197"/>
    <row r="8198"/>
    <row r="8199"/>
    <row r="8200"/>
    <row r="8201"/>
    <row r="8202"/>
    <row r="8203"/>
    <row r="8204"/>
    <row r="8205"/>
    <row r="8206"/>
    <row r="8207"/>
    <row r="8208"/>
    <row r="8209"/>
    <row r="8210"/>
    <row r="8211"/>
    <row r="8212"/>
    <row r="8213"/>
    <row r="8214"/>
    <row r="8215"/>
    <row r="8216"/>
    <row r="8217"/>
    <row r="8218"/>
    <row r="8219"/>
    <row r="8220"/>
    <row r="8221"/>
    <row r="8222"/>
    <row r="8223"/>
    <row r="8224"/>
    <row r="8225"/>
    <row r="8226"/>
    <row r="8227"/>
    <row r="8228"/>
    <row r="8229"/>
    <row r="8230"/>
    <row r="8231"/>
    <row r="8232"/>
    <row r="8233"/>
    <row r="8234"/>
    <row r="8235"/>
    <row r="8236"/>
    <row r="8237"/>
    <row r="8238"/>
    <row r="8239"/>
    <row r="8240"/>
    <row r="8241"/>
    <row r="8242"/>
    <row r="8243"/>
    <row r="8244"/>
    <row r="8245"/>
    <row r="8246"/>
    <row r="8247"/>
    <row r="8248"/>
    <row r="8249"/>
    <row r="8250"/>
    <row r="8251"/>
    <row r="8252"/>
    <row r="8253"/>
    <row r="8254"/>
    <row r="8255"/>
    <row r="8256"/>
    <row r="8257"/>
    <row r="8258"/>
    <row r="8259"/>
    <row r="8260"/>
    <row r="8261"/>
    <row r="8262"/>
    <row r="8263"/>
    <row r="8264"/>
    <row r="8265"/>
    <row r="8266"/>
    <row r="8267"/>
    <row r="8268"/>
    <row r="8269"/>
    <row r="8270"/>
    <row r="8271"/>
    <row r="8272"/>
    <row r="8273"/>
    <row r="8274"/>
    <row r="8275"/>
    <row r="8276"/>
    <row r="8277"/>
    <row r="8278"/>
    <row r="8279"/>
    <row r="8280"/>
    <row r="8281"/>
    <row r="8282"/>
    <row r="8283"/>
    <row r="8284"/>
    <row r="8285"/>
    <row r="8286"/>
    <row r="8287"/>
    <row r="8288"/>
    <row r="8289"/>
    <row r="8290"/>
    <row r="8291"/>
    <row r="8292"/>
    <row r="8293"/>
    <row r="8294"/>
    <row r="8295"/>
    <row r="8296"/>
    <row r="8297"/>
    <row r="8298"/>
    <row r="8299"/>
    <row r="8300"/>
    <row r="8301"/>
    <row r="8302"/>
    <row r="8303"/>
    <row r="8304"/>
    <row r="8305"/>
    <row r="8306"/>
    <row r="8307"/>
    <row r="8308"/>
    <row r="8309"/>
    <row r="8310"/>
    <row r="8311"/>
    <row r="8312"/>
    <row r="8313"/>
    <row r="8314"/>
    <row r="8315"/>
    <row r="8316"/>
    <row r="8317"/>
    <row r="8318"/>
    <row r="8319"/>
    <row r="8320"/>
    <row r="8321"/>
    <row r="8322"/>
    <row r="8323"/>
    <row r="8324"/>
    <row r="8325"/>
    <row r="8326"/>
    <row r="8327"/>
    <row r="8328"/>
    <row r="8329"/>
    <row r="8330"/>
    <row r="8331"/>
    <row r="8332"/>
    <row r="8333"/>
    <row r="8334"/>
    <row r="8335"/>
    <row r="8336"/>
    <row r="8337"/>
    <row r="8338"/>
    <row r="8339"/>
    <row r="8340"/>
    <row r="8341"/>
    <row r="8342"/>
    <row r="8343"/>
    <row r="8344"/>
    <row r="8345"/>
    <row r="8346"/>
    <row r="8347"/>
    <row r="8348"/>
    <row r="8349"/>
    <row r="8350"/>
    <row r="8351"/>
    <row r="8352"/>
    <row r="8353"/>
    <row r="8354"/>
    <row r="8355"/>
    <row r="8356"/>
    <row r="8357"/>
    <row r="8358"/>
    <row r="8359"/>
    <row r="8360"/>
    <row r="8361"/>
    <row r="8362"/>
    <row r="8363"/>
    <row r="8364"/>
    <row r="8365"/>
    <row r="8366"/>
    <row r="8367"/>
    <row r="8368"/>
    <row r="8369"/>
    <row r="8370"/>
    <row r="8371"/>
    <row r="8372"/>
    <row r="8373"/>
    <row r="8374"/>
    <row r="8375"/>
    <row r="8376"/>
    <row r="8377"/>
    <row r="8378"/>
    <row r="8379"/>
    <row r="8380"/>
    <row r="8381"/>
    <row r="8382"/>
    <row r="8383"/>
    <row r="8384"/>
    <row r="8385"/>
    <row r="8386"/>
    <row r="8387"/>
    <row r="8388"/>
    <row r="8389"/>
    <row r="8390"/>
    <row r="8391"/>
    <row r="8392"/>
    <row r="8393"/>
    <row r="8394"/>
    <row r="8395"/>
    <row r="8396"/>
    <row r="8397"/>
    <row r="8398"/>
    <row r="8399"/>
    <row r="8400"/>
    <row r="8401"/>
    <row r="8402"/>
    <row r="8403"/>
    <row r="8404"/>
    <row r="8405"/>
    <row r="8406"/>
    <row r="8407"/>
    <row r="8408"/>
    <row r="8409"/>
    <row r="8410"/>
    <row r="8411"/>
    <row r="8412"/>
    <row r="8413"/>
    <row r="8414"/>
    <row r="8415"/>
    <row r="8416"/>
    <row r="8417"/>
    <row r="8418"/>
    <row r="8419"/>
    <row r="8420"/>
    <row r="8421"/>
    <row r="8422"/>
    <row r="8423"/>
    <row r="8424"/>
    <row r="8425"/>
    <row r="8426"/>
    <row r="8427"/>
    <row r="8428"/>
    <row r="8429"/>
    <row r="8430"/>
    <row r="8431"/>
    <row r="8432"/>
    <row r="8433"/>
    <row r="8434"/>
    <row r="8435"/>
    <row r="8436"/>
    <row r="8437"/>
    <row r="8438"/>
    <row r="8439"/>
    <row r="8440"/>
    <row r="8441"/>
    <row r="8442"/>
    <row r="8443"/>
    <row r="8444"/>
    <row r="8445"/>
    <row r="8446"/>
    <row r="8447"/>
    <row r="8448"/>
    <row r="8449"/>
    <row r="8450"/>
    <row r="8451"/>
    <row r="8452"/>
    <row r="8453"/>
    <row r="8454"/>
    <row r="8455"/>
    <row r="8456"/>
    <row r="8457"/>
    <row r="8458"/>
    <row r="8459"/>
    <row r="8460"/>
    <row r="8461"/>
    <row r="8462"/>
    <row r="8463"/>
    <row r="8464"/>
    <row r="8465"/>
    <row r="8466"/>
    <row r="8467"/>
    <row r="8468"/>
    <row r="8469"/>
    <row r="8470"/>
    <row r="8471"/>
    <row r="8472"/>
    <row r="8473"/>
    <row r="8474"/>
    <row r="8475"/>
    <row r="8476"/>
    <row r="8477"/>
    <row r="8478"/>
    <row r="8479"/>
    <row r="8480"/>
    <row r="8481"/>
    <row r="8482"/>
    <row r="8483"/>
    <row r="8484"/>
    <row r="8485"/>
    <row r="8486"/>
    <row r="8487"/>
    <row r="8488"/>
    <row r="8489"/>
    <row r="8490"/>
    <row r="8491"/>
    <row r="8492"/>
    <row r="8493"/>
    <row r="8494"/>
    <row r="8495"/>
    <row r="8496"/>
    <row r="8497"/>
    <row r="8498"/>
    <row r="8499"/>
    <row r="8500"/>
    <row r="8501"/>
    <row r="8502"/>
    <row r="8503"/>
    <row r="8504"/>
    <row r="8505"/>
    <row r="8506"/>
    <row r="8507"/>
    <row r="8508"/>
    <row r="8509"/>
    <row r="8510"/>
    <row r="8511"/>
    <row r="8512"/>
    <row r="8513"/>
    <row r="8514"/>
    <row r="8515"/>
    <row r="8516"/>
    <row r="8517"/>
    <row r="8518"/>
    <row r="8519"/>
    <row r="8520"/>
    <row r="8521"/>
    <row r="8522"/>
    <row r="8523"/>
    <row r="8524"/>
    <row r="8525"/>
    <row r="8526"/>
    <row r="8527"/>
    <row r="8528"/>
    <row r="8529"/>
    <row r="8530"/>
    <row r="8531"/>
    <row r="8532"/>
    <row r="8533"/>
    <row r="8534"/>
    <row r="8535"/>
    <row r="8536"/>
    <row r="8537"/>
    <row r="8538"/>
    <row r="8539"/>
    <row r="8540"/>
    <row r="8541"/>
    <row r="8542"/>
    <row r="8543"/>
    <row r="8544"/>
    <row r="8545"/>
    <row r="8546"/>
    <row r="8547"/>
    <row r="8548"/>
    <row r="8549"/>
    <row r="8550"/>
    <row r="8551"/>
    <row r="8552"/>
    <row r="8553"/>
    <row r="8554"/>
    <row r="8555"/>
    <row r="8556"/>
    <row r="8557"/>
    <row r="8558"/>
    <row r="8559"/>
    <row r="8560"/>
    <row r="8561"/>
    <row r="8562"/>
    <row r="8563"/>
    <row r="8564"/>
    <row r="8565"/>
    <row r="8566"/>
    <row r="8567"/>
    <row r="8568"/>
    <row r="8569"/>
    <row r="8570"/>
    <row r="8571"/>
    <row r="8572"/>
    <row r="8573"/>
    <row r="8574"/>
    <row r="8575"/>
    <row r="8576"/>
    <row r="8577"/>
    <row r="8578"/>
    <row r="8579"/>
    <row r="8580"/>
    <row r="8581"/>
    <row r="8582"/>
    <row r="8583"/>
    <row r="8584"/>
    <row r="8585"/>
    <row r="8586"/>
    <row r="8587"/>
    <row r="8588"/>
    <row r="8589"/>
    <row r="8590"/>
    <row r="8591"/>
    <row r="8592"/>
    <row r="8593"/>
    <row r="8594"/>
    <row r="8595"/>
    <row r="8596"/>
    <row r="8597"/>
    <row r="8598"/>
    <row r="8599"/>
    <row r="8600"/>
    <row r="8601"/>
    <row r="8602"/>
    <row r="8603"/>
    <row r="8604"/>
    <row r="8605"/>
    <row r="8606"/>
    <row r="8607"/>
    <row r="8608"/>
    <row r="8609"/>
    <row r="8610"/>
    <row r="8611"/>
    <row r="8612"/>
    <row r="8613"/>
    <row r="8614"/>
    <row r="8615"/>
    <row r="8616"/>
    <row r="8617"/>
    <row r="8618"/>
    <row r="8619"/>
    <row r="8620"/>
    <row r="8621"/>
    <row r="8622"/>
    <row r="8623"/>
    <row r="8624"/>
    <row r="8625"/>
    <row r="8626"/>
    <row r="8627"/>
    <row r="8628"/>
    <row r="8629"/>
    <row r="8630"/>
    <row r="8631"/>
    <row r="8632"/>
    <row r="8633"/>
    <row r="8634"/>
    <row r="8635"/>
    <row r="8636"/>
    <row r="8637"/>
    <row r="8638"/>
    <row r="8639"/>
    <row r="8640"/>
    <row r="8641"/>
    <row r="8642"/>
    <row r="8643"/>
    <row r="8644"/>
    <row r="8645"/>
    <row r="8646"/>
    <row r="8647"/>
    <row r="8648"/>
    <row r="8649"/>
    <row r="8650"/>
    <row r="8651"/>
    <row r="8652"/>
    <row r="8653"/>
    <row r="8654"/>
    <row r="8655"/>
    <row r="8656"/>
    <row r="8657"/>
    <row r="8658"/>
    <row r="8659"/>
    <row r="8660"/>
    <row r="8661"/>
    <row r="8662"/>
    <row r="8663"/>
    <row r="8664"/>
    <row r="8665"/>
    <row r="8666"/>
    <row r="8667"/>
    <row r="8668"/>
    <row r="8669"/>
    <row r="8670"/>
    <row r="8671"/>
    <row r="8672"/>
    <row r="8673"/>
    <row r="8674"/>
    <row r="8675"/>
    <row r="8676"/>
    <row r="8677"/>
    <row r="8678"/>
    <row r="8679"/>
    <row r="8680"/>
    <row r="8681"/>
    <row r="8682"/>
    <row r="8683"/>
    <row r="8684"/>
    <row r="8685"/>
    <row r="8686"/>
    <row r="8687"/>
    <row r="8688"/>
    <row r="8689"/>
    <row r="8690"/>
    <row r="8691"/>
    <row r="8692"/>
    <row r="8693"/>
    <row r="8694"/>
    <row r="8695"/>
    <row r="8696"/>
    <row r="8697"/>
    <row r="8698"/>
    <row r="8699"/>
    <row r="8700"/>
    <row r="8701"/>
    <row r="8702"/>
    <row r="8703"/>
    <row r="8704"/>
    <row r="8705"/>
    <row r="8706"/>
    <row r="8707"/>
    <row r="8708"/>
    <row r="8709"/>
    <row r="8710"/>
    <row r="8711"/>
    <row r="8712"/>
    <row r="8713"/>
    <row r="8714"/>
    <row r="8715"/>
    <row r="8716"/>
    <row r="8717"/>
    <row r="8718"/>
    <row r="8719"/>
    <row r="8720"/>
    <row r="8721"/>
    <row r="8722"/>
    <row r="8723"/>
    <row r="8724"/>
    <row r="8725"/>
    <row r="8726"/>
    <row r="8727"/>
    <row r="8728"/>
    <row r="8729"/>
    <row r="8730"/>
    <row r="8731"/>
    <row r="8732"/>
    <row r="8733"/>
    <row r="8734"/>
    <row r="8735"/>
    <row r="8736"/>
    <row r="8737"/>
    <row r="8738"/>
    <row r="8739"/>
    <row r="8740"/>
    <row r="8741"/>
    <row r="8742"/>
    <row r="8743"/>
    <row r="8744"/>
    <row r="8745"/>
    <row r="8746"/>
    <row r="8747"/>
    <row r="8748"/>
    <row r="8749"/>
    <row r="8750"/>
    <row r="8751"/>
    <row r="8752"/>
    <row r="8753"/>
    <row r="8754"/>
    <row r="8755"/>
    <row r="8756"/>
    <row r="8757"/>
    <row r="8758"/>
    <row r="8759"/>
    <row r="8760"/>
    <row r="8761"/>
    <row r="8762"/>
    <row r="8763"/>
    <row r="8764"/>
    <row r="8765"/>
    <row r="8766"/>
    <row r="8767"/>
    <row r="8768"/>
    <row r="8769"/>
    <row r="8770"/>
    <row r="8771"/>
    <row r="8772"/>
    <row r="8773"/>
    <row r="8774"/>
    <row r="8775"/>
    <row r="8776"/>
    <row r="8777"/>
    <row r="8778"/>
    <row r="8779"/>
    <row r="8780"/>
    <row r="8781"/>
    <row r="8782"/>
    <row r="8783"/>
    <row r="8784"/>
    <row r="8785"/>
    <row r="8786"/>
    <row r="8787"/>
    <row r="8788"/>
    <row r="8789"/>
    <row r="8790"/>
    <row r="8791"/>
    <row r="8792"/>
    <row r="8793"/>
    <row r="8794"/>
    <row r="8795"/>
    <row r="8796"/>
    <row r="8797"/>
    <row r="8798"/>
    <row r="8799"/>
    <row r="8800"/>
    <row r="8801"/>
    <row r="8802"/>
    <row r="8803"/>
    <row r="8804"/>
    <row r="8805"/>
    <row r="8806"/>
    <row r="8807"/>
    <row r="8808"/>
    <row r="8809"/>
    <row r="8810"/>
    <row r="8811"/>
    <row r="8812"/>
    <row r="8813"/>
    <row r="8814"/>
    <row r="8815"/>
    <row r="8816"/>
    <row r="8817"/>
    <row r="8818"/>
    <row r="8819"/>
    <row r="8820"/>
    <row r="8821"/>
    <row r="8822"/>
    <row r="8823"/>
    <row r="8824"/>
    <row r="8825"/>
    <row r="8826"/>
    <row r="8827"/>
    <row r="8828"/>
    <row r="8829"/>
    <row r="8830"/>
    <row r="8831"/>
    <row r="8832"/>
    <row r="8833"/>
    <row r="8834"/>
    <row r="8835"/>
    <row r="8836"/>
    <row r="8837"/>
    <row r="8838"/>
    <row r="8839"/>
    <row r="8840"/>
    <row r="8841"/>
    <row r="8842"/>
    <row r="8843"/>
    <row r="8844"/>
    <row r="8845"/>
    <row r="8846"/>
    <row r="8847"/>
    <row r="8848"/>
    <row r="8849"/>
    <row r="8850"/>
    <row r="8851"/>
    <row r="8852"/>
    <row r="8853"/>
    <row r="8854"/>
    <row r="8855"/>
    <row r="8856"/>
    <row r="8857"/>
    <row r="8858"/>
    <row r="8859"/>
    <row r="8860"/>
    <row r="8861"/>
    <row r="8862"/>
    <row r="8863"/>
    <row r="8864"/>
    <row r="8865"/>
    <row r="8866"/>
    <row r="8867"/>
    <row r="8868"/>
    <row r="8869"/>
    <row r="8870"/>
    <row r="8871"/>
    <row r="8872"/>
    <row r="8873"/>
    <row r="8874"/>
    <row r="8875"/>
    <row r="8876"/>
    <row r="8877"/>
    <row r="8878"/>
    <row r="8879"/>
    <row r="8880"/>
    <row r="8881"/>
    <row r="8882"/>
    <row r="8883"/>
    <row r="8884"/>
    <row r="8885"/>
    <row r="8886"/>
    <row r="8887"/>
    <row r="8888"/>
    <row r="8889"/>
    <row r="8890"/>
    <row r="8891"/>
    <row r="8892"/>
    <row r="8893"/>
    <row r="8894"/>
    <row r="8895"/>
    <row r="8896"/>
    <row r="8897"/>
    <row r="8898"/>
    <row r="8899"/>
    <row r="8900"/>
    <row r="8901"/>
    <row r="8902"/>
    <row r="8903"/>
    <row r="8904"/>
    <row r="8905"/>
    <row r="8906"/>
    <row r="8907"/>
    <row r="8908"/>
    <row r="8909"/>
    <row r="8910"/>
    <row r="8911"/>
    <row r="8912"/>
    <row r="8913"/>
    <row r="8914"/>
    <row r="8915"/>
    <row r="8916"/>
    <row r="8917"/>
    <row r="8918"/>
    <row r="8919"/>
    <row r="8920"/>
    <row r="8921"/>
    <row r="8922"/>
    <row r="8923"/>
    <row r="8924"/>
    <row r="8925"/>
    <row r="8926"/>
    <row r="8927"/>
    <row r="8928"/>
    <row r="8929"/>
    <row r="8930"/>
    <row r="8931"/>
    <row r="8932"/>
    <row r="8933"/>
    <row r="8934"/>
    <row r="8935"/>
    <row r="8936"/>
    <row r="8937"/>
    <row r="8938"/>
    <row r="8939"/>
    <row r="8940"/>
    <row r="8941"/>
    <row r="8942"/>
    <row r="8943"/>
    <row r="8944"/>
    <row r="8945"/>
    <row r="8946"/>
    <row r="8947"/>
    <row r="8948"/>
    <row r="8949"/>
    <row r="8950"/>
    <row r="8951"/>
    <row r="8952"/>
    <row r="8953"/>
    <row r="8954"/>
    <row r="8955"/>
    <row r="8956"/>
    <row r="8957"/>
    <row r="8958"/>
    <row r="8959"/>
    <row r="8960"/>
    <row r="8961"/>
    <row r="8962"/>
    <row r="8963"/>
    <row r="8964"/>
    <row r="8965"/>
    <row r="8966"/>
    <row r="8967"/>
    <row r="8968"/>
    <row r="8969"/>
    <row r="8970"/>
    <row r="8971"/>
    <row r="8972"/>
    <row r="8973"/>
    <row r="8974"/>
    <row r="8975"/>
    <row r="8976"/>
    <row r="8977"/>
    <row r="8978"/>
    <row r="8979"/>
    <row r="8980"/>
    <row r="8981"/>
    <row r="8982"/>
    <row r="8983"/>
    <row r="8984"/>
    <row r="8985"/>
    <row r="8986"/>
    <row r="8987"/>
    <row r="8988"/>
    <row r="8989"/>
    <row r="8990"/>
    <row r="8991"/>
    <row r="8992"/>
    <row r="8993"/>
    <row r="8994"/>
    <row r="8995"/>
    <row r="8996"/>
    <row r="8997"/>
    <row r="8998"/>
    <row r="8999"/>
    <row r="9000"/>
    <row r="9001"/>
    <row r="9002"/>
    <row r="9003"/>
    <row r="9004"/>
    <row r="9005"/>
    <row r="9006"/>
    <row r="9007"/>
    <row r="9008"/>
    <row r="9009"/>
    <row r="9010"/>
    <row r="9011"/>
    <row r="9012"/>
    <row r="9013"/>
    <row r="9014"/>
    <row r="9015"/>
    <row r="9016"/>
    <row r="9017"/>
    <row r="9018"/>
    <row r="9019"/>
    <row r="9020"/>
    <row r="9021"/>
    <row r="9022"/>
    <row r="9023"/>
    <row r="9024"/>
    <row r="9025"/>
    <row r="9026"/>
    <row r="9027"/>
    <row r="9028"/>
    <row r="9029"/>
    <row r="9030"/>
    <row r="9031"/>
    <row r="9032"/>
    <row r="9033"/>
    <row r="9034"/>
    <row r="9035"/>
    <row r="9036"/>
    <row r="9037"/>
    <row r="9038"/>
    <row r="9039"/>
    <row r="9040"/>
    <row r="9041"/>
    <row r="9042"/>
    <row r="9043"/>
    <row r="9044"/>
    <row r="9045"/>
    <row r="9046"/>
    <row r="9047"/>
    <row r="9048"/>
    <row r="9049"/>
    <row r="9050"/>
    <row r="9051"/>
    <row r="9052"/>
    <row r="9053"/>
    <row r="9054"/>
    <row r="9055"/>
    <row r="9056"/>
    <row r="9057"/>
    <row r="9058"/>
    <row r="9059"/>
    <row r="9060"/>
    <row r="9061"/>
    <row r="9062"/>
    <row r="9063"/>
    <row r="9064"/>
    <row r="9065"/>
    <row r="9066"/>
    <row r="9067"/>
    <row r="9068"/>
    <row r="9069"/>
    <row r="9070"/>
    <row r="9071"/>
    <row r="9072"/>
    <row r="9073"/>
    <row r="9074"/>
    <row r="9075"/>
    <row r="9076"/>
    <row r="9077"/>
    <row r="9078"/>
    <row r="9079"/>
    <row r="9080"/>
    <row r="9081"/>
    <row r="9082"/>
    <row r="9083"/>
    <row r="9084"/>
    <row r="9085"/>
    <row r="9086"/>
    <row r="9087"/>
    <row r="9088"/>
    <row r="9089"/>
    <row r="9090"/>
    <row r="9091"/>
    <row r="9092"/>
    <row r="9093"/>
    <row r="9094"/>
    <row r="9095"/>
    <row r="9096"/>
    <row r="9097"/>
    <row r="9098"/>
    <row r="9099"/>
    <row r="9100"/>
    <row r="9101"/>
    <row r="9102"/>
    <row r="9103"/>
    <row r="9104"/>
    <row r="9105"/>
    <row r="9106"/>
    <row r="9107"/>
    <row r="9108"/>
    <row r="9109"/>
    <row r="9110"/>
    <row r="9111"/>
    <row r="9112"/>
    <row r="9113"/>
    <row r="9114"/>
    <row r="9115"/>
    <row r="9116"/>
    <row r="9117"/>
    <row r="9118"/>
    <row r="9119"/>
    <row r="9120"/>
    <row r="9121"/>
    <row r="9122"/>
    <row r="9123"/>
    <row r="9124"/>
    <row r="9125"/>
    <row r="9126"/>
    <row r="9127"/>
    <row r="9128"/>
    <row r="9129"/>
    <row r="9130"/>
    <row r="9131"/>
    <row r="9132"/>
    <row r="9133"/>
    <row r="9134"/>
    <row r="9135"/>
    <row r="9136"/>
    <row r="9137"/>
    <row r="9138"/>
    <row r="9139"/>
    <row r="9140"/>
    <row r="9141"/>
    <row r="9142"/>
    <row r="9143"/>
    <row r="9144"/>
    <row r="9145"/>
    <row r="9146"/>
    <row r="9147"/>
    <row r="9148"/>
    <row r="9149"/>
    <row r="9150"/>
    <row r="9151"/>
    <row r="9152"/>
    <row r="9153"/>
    <row r="9154"/>
    <row r="9155"/>
    <row r="9156"/>
    <row r="9157"/>
    <row r="9158"/>
    <row r="9159"/>
    <row r="9160"/>
    <row r="9161"/>
    <row r="9162"/>
    <row r="9163"/>
    <row r="9164"/>
    <row r="9165"/>
    <row r="9166"/>
    <row r="9167"/>
    <row r="9168"/>
    <row r="9169"/>
    <row r="9170"/>
    <row r="9171"/>
    <row r="9172"/>
    <row r="9173"/>
    <row r="9174"/>
    <row r="9175"/>
    <row r="9176"/>
    <row r="9177"/>
    <row r="9178"/>
    <row r="9179"/>
    <row r="9180"/>
    <row r="9181"/>
    <row r="9182"/>
    <row r="9183"/>
    <row r="9184"/>
    <row r="9185"/>
    <row r="9186"/>
    <row r="9187"/>
    <row r="9188"/>
    <row r="9189"/>
    <row r="9190"/>
    <row r="9191"/>
    <row r="9192"/>
    <row r="9193"/>
    <row r="9194"/>
    <row r="9195"/>
    <row r="9196"/>
    <row r="9197"/>
    <row r="9198"/>
    <row r="9199"/>
    <row r="9200"/>
    <row r="9201"/>
    <row r="9202"/>
    <row r="9203"/>
    <row r="9204"/>
    <row r="9205"/>
    <row r="9206"/>
    <row r="9207"/>
    <row r="9208"/>
    <row r="9209"/>
    <row r="9210"/>
    <row r="9211"/>
    <row r="9212"/>
    <row r="9213"/>
    <row r="9214"/>
    <row r="9215"/>
    <row r="9216"/>
    <row r="9217"/>
    <row r="9218"/>
    <row r="9219"/>
    <row r="9220"/>
    <row r="9221"/>
    <row r="9222"/>
    <row r="9223"/>
    <row r="9224"/>
    <row r="9225"/>
    <row r="9226"/>
    <row r="9227"/>
    <row r="9228"/>
    <row r="9229"/>
    <row r="9230"/>
    <row r="9231"/>
    <row r="9232"/>
    <row r="9233"/>
    <row r="9234"/>
    <row r="9235"/>
    <row r="9236"/>
    <row r="9237"/>
    <row r="9238"/>
    <row r="9239"/>
    <row r="9240"/>
    <row r="9241"/>
    <row r="9242"/>
    <row r="9243"/>
    <row r="9244"/>
    <row r="9245"/>
    <row r="9246"/>
    <row r="9247"/>
    <row r="9248"/>
    <row r="9249"/>
    <row r="9250"/>
    <row r="9251"/>
    <row r="9252"/>
    <row r="9253"/>
    <row r="9254"/>
    <row r="9255"/>
    <row r="9256"/>
    <row r="9257"/>
    <row r="9258"/>
    <row r="9259"/>
    <row r="9260"/>
    <row r="9261"/>
    <row r="9262"/>
    <row r="9263"/>
    <row r="9264"/>
    <row r="9265"/>
    <row r="9266"/>
    <row r="9267"/>
    <row r="9268"/>
    <row r="9269"/>
    <row r="9270"/>
    <row r="9271"/>
    <row r="9272"/>
    <row r="9273"/>
    <row r="9274"/>
    <row r="9275"/>
    <row r="9276"/>
    <row r="9277"/>
    <row r="9278"/>
    <row r="9279"/>
    <row r="9280"/>
    <row r="9281"/>
    <row r="9282"/>
    <row r="9283"/>
    <row r="9284"/>
    <row r="9285"/>
    <row r="9286"/>
    <row r="9287"/>
    <row r="9288"/>
    <row r="9289"/>
    <row r="9290"/>
    <row r="9291"/>
    <row r="9292"/>
    <row r="9293"/>
    <row r="9294"/>
    <row r="9295"/>
    <row r="9296"/>
    <row r="9297"/>
    <row r="9298"/>
    <row r="9299"/>
    <row r="9300"/>
    <row r="9301"/>
    <row r="9302"/>
    <row r="9303"/>
    <row r="9304"/>
    <row r="9305"/>
    <row r="9306"/>
    <row r="9307"/>
    <row r="9308"/>
    <row r="9309"/>
    <row r="9310"/>
    <row r="9311"/>
    <row r="9312"/>
    <row r="9313"/>
    <row r="9314"/>
    <row r="9315"/>
    <row r="9316"/>
    <row r="9317"/>
    <row r="9318"/>
    <row r="9319"/>
    <row r="9320"/>
    <row r="9321"/>
    <row r="9322"/>
    <row r="9323"/>
    <row r="9324"/>
    <row r="9325"/>
    <row r="9326"/>
    <row r="9327"/>
    <row r="9328"/>
    <row r="9329"/>
    <row r="9330"/>
    <row r="9331"/>
    <row r="9332"/>
    <row r="9333"/>
    <row r="9334"/>
    <row r="9335"/>
    <row r="9336"/>
    <row r="9337"/>
    <row r="9338"/>
    <row r="9339"/>
    <row r="9340"/>
    <row r="9341"/>
    <row r="9342"/>
    <row r="9343"/>
    <row r="9344"/>
    <row r="9345"/>
    <row r="9346"/>
    <row r="9347"/>
    <row r="9348"/>
    <row r="9349"/>
    <row r="9350"/>
    <row r="9351"/>
    <row r="9352"/>
    <row r="9353"/>
    <row r="9354"/>
    <row r="9355"/>
    <row r="9356"/>
    <row r="9357"/>
    <row r="9358"/>
    <row r="9359"/>
    <row r="9360"/>
    <row r="9361"/>
    <row r="9362"/>
    <row r="9363"/>
    <row r="9364"/>
    <row r="9365"/>
    <row r="9366"/>
    <row r="9367"/>
    <row r="9368"/>
    <row r="9369"/>
    <row r="9370"/>
    <row r="9371"/>
    <row r="9372"/>
    <row r="9373"/>
    <row r="9374"/>
    <row r="9375"/>
    <row r="9376"/>
    <row r="9377"/>
    <row r="9378"/>
    <row r="9379"/>
    <row r="9380"/>
    <row r="9381"/>
    <row r="9382"/>
    <row r="9383"/>
    <row r="9384"/>
    <row r="9385"/>
    <row r="9386"/>
    <row r="9387"/>
    <row r="9388"/>
    <row r="9389"/>
    <row r="9390"/>
    <row r="9391"/>
    <row r="9392"/>
    <row r="9393"/>
    <row r="9394"/>
    <row r="9395"/>
    <row r="9396"/>
    <row r="9397"/>
    <row r="9398"/>
    <row r="9399"/>
    <row r="9400"/>
    <row r="9401"/>
    <row r="9402"/>
    <row r="9403"/>
    <row r="9404"/>
    <row r="9405"/>
    <row r="9406"/>
    <row r="9407"/>
    <row r="9408"/>
    <row r="9409"/>
    <row r="9410"/>
    <row r="9411"/>
    <row r="9412"/>
    <row r="9413"/>
    <row r="9414"/>
    <row r="9415"/>
    <row r="9416"/>
    <row r="9417"/>
    <row r="9418"/>
    <row r="9419"/>
    <row r="9420"/>
    <row r="9421"/>
    <row r="9422"/>
    <row r="9423"/>
    <row r="9424"/>
    <row r="9425"/>
    <row r="9426"/>
    <row r="9427"/>
    <row r="9428"/>
    <row r="9429"/>
    <row r="9430"/>
    <row r="9431"/>
    <row r="9432"/>
    <row r="9433"/>
    <row r="9434"/>
    <row r="9435"/>
    <row r="9436"/>
    <row r="9437"/>
    <row r="9438"/>
    <row r="9439"/>
    <row r="9440"/>
    <row r="9441"/>
    <row r="9442"/>
    <row r="9443"/>
    <row r="9444"/>
    <row r="9445"/>
    <row r="9446"/>
    <row r="9447"/>
    <row r="9448"/>
    <row r="9449"/>
    <row r="9450"/>
    <row r="9451"/>
    <row r="9452"/>
    <row r="9453"/>
    <row r="9454"/>
    <row r="9455"/>
    <row r="9456"/>
    <row r="9457"/>
    <row r="9458"/>
    <row r="9459"/>
    <row r="9460"/>
    <row r="9461"/>
    <row r="9462"/>
    <row r="9463"/>
    <row r="9464"/>
    <row r="9465"/>
    <row r="9466"/>
    <row r="9467"/>
    <row r="9468"/>
    <row r="9469"/>
    <row r="9470"/>
    <row r="9471"/>
    <row r="9472"/>
    <row r="9473"/>
    <row r="9474"/>
    <row r="9475"/>
    <row r="9476"/>
    <row r="9477"/>
    <row r="9478"/>
    <row r="9479"/>
    <row r="9480"/>
    <row r="9481"/>
    <row r="9482"/>
    <row r="9483"/>
    <row r="9484"/>
    <row r="9485"/>
    <row r="9486"/>
    <row r="9487"/>
    <row r="9488"/>
    <row r="9489"/>
    <row r="9490"/>
    <row r="9491"/>
    <row r="9492"/>
    <row r="9493"/>
    <row r="9494"/>
    <row r="9495"/>
    <row r="9496"/>
    <row r="9497"/>
    <row r="9498"/>
    <row r="9499"/>
    <row r="9500"/>
    <row r="9501"/>
    <row r="9502"/>
    <row r="9503"/>
    <row r="9504"/>
    <row r="9505"/>
    <row r="9506"/>
    <row r="9507"/>
    <row r="9508"/>
    <row r="9509"/>
    <row r="9510"/>
    <row r="9511"/>
    <row r="9512"/>
    <row r="9513"/>
    <row r="9514"/>
    <row r="9515"/>
    <row r="9516"/>
    <row r="9517"/>
    <row r="9518"/>
    <row r="9519"/>
    <row r="9520"/>
    <row r="9521"/>
    <row r="9522"/>
    <row r="9523"/>
    <row r="9524"/>
    <row r="9525"/>
    <row r="9526"/>
    <row r="9527"/>
    <row r="9528"/>
    <row r="9529"/>
    <row r="9530"/>
    <row r="9531"/>
    <row r="9532"/>
    <row r="9533"/>
    <row r="9534"/>
    <row r="9535"/>
    <row r="9536"/>
    <row r="9537"/>
    <row r="9538"/>
    <row r="9539"/>
    <row r="9540"/>
    <row r="9541"/>
    <row r="9542"/>
    <row r="9543"/>
    <row r="9544"/>
    <row r="9545"/>
    <row r="9546"/>
    <row r="9547"/>
    <row r="9548"/>
    <row r="9549"/>
    <row r="9550"/>
    <row r="9551"/>
    <row r="9552"/>
    <row r="9553"/>
    <row r="9554"/>
    <row r="9555"/>
    <row r="9556"/>
    <row r="9557"/>
    <row r="9558"/>
    <row r="9559"/>
    <row r="9560"/>
    <row r="9561"/>
    <row r="9562"/>
    <row r="9563"/>
    <row r="9564"/>
    <row r="9565"/>
    <row r="9566"/>
    <row r="9567"/>
    <row r="9568"/>
    <row r="9569"/>
    <row r="9570"/>
    <row r="9571"/>
    <row r="9572"/>
    <row r="9573"/>
    <row r="9574"/>
    <row r="9575"/>
    <row r="9576"/>
    <row r="9577"/>
    <row r="9578"/>
    <row r="9579"/>
    <row r="9580"/>
    <row r="9581"/>
    <row r="9582"/>
    <row r="9583"/>
    <row r="9584"/>
    <row r="9585"/>
    <row r="9586"/>
    <row r="9587"/>
    <row r="9588"/>
    <row r="9589"/>
    <row r="9590"/>
    <row r="9591"/>
    <row r="9592"/>
    <row r="9593"/>
    <row r="9594"/>
    <row r="9595"/>
    <row r="9596"/>
    <row r="9597"/>
    <row r="9598"/>
    <row r="9599"/>
    <row r="9600"/>
    <row r="9601"/>
    <row r="9602"/>
    <row r="9603"/>
    <row r="9604"/>
    <row r="9605"/>
    <row r="9606"/>
    <row r="9607"/>
    <row r="9608"/>
    <row r="9609"/>
    <row r="9610"/>
    <row r="9611"/>
    <row r="9612"/>
    <row r="9613"/>
    <row r="9614"/>
    <row r="9615"/>
    <row r="9616"/>
    <row r="9617"/>
    <row r="9618"/>
    <row r="9619"/>
    <row r="9620"/>
    <row r="9621"/>
    <row r="9622"/>
    <row r="9623"/>
    <row r="9624"/>
    <row r="9625"/>
    <row r="9626"/>
    <row r="9627"/>
    <row r="9628"/>
    <row r="9629"/>
    <row r="9630"/>
    <row r="9631"/>
    <row r="9632"/>
    <row r="9633"/>
    <row r="9634"/>
    <row r="9635"/>
    <row r="9636"/>
    <row r="9637"/>
    <row r="9638"/>
    <row r="9639"/>
    <row r="9640"/>
    <row r="9641"/>
    <row r="9642"/>
    <row r="9643"/>
    <row r="9644"/>
    <row r="9645"/>
    <row r="9646"/>
    <row r="9647"/>
    <row r="9648"/>
    <row r="9649"/>
    <row r="9650"/>
    <row r="9651"/>
    <row r="9652"/>
    <row r="9653"/>
    <row r="9654"/>
    <row r="9655"/>
    <row r="9656"/>
    <row r="9657"/>
    <row r="9658"/>
    <row r="9659"/>
    <row r="9660"/>
    <row r="9661"/>
    <row r="9662"/>
    <row r="9663"/>
    <row r="9664"/>
    <row r="9665"/>
    <row r="9666"/>
    <row r="9667"/>
    <row r="9668"/>
    <row r="9669"/>
    <row r="9670"/>
    <row r="9671"/>
    <row r="9672"/>
    <row r="9673"/>
    <row r="9674"/>
    <row r="9675"/>
    <row r="9676"/>
    <row r="9677"/>
    <row r="9678"/>
    <row r="9679"/>
    <row r="9680"/>
    <row r="9681"/>
    <row r="9682"/>
    <row r="9683"/>
    <row r="9684"/>
    <row r="9685"/>
    <row r="9686"/>
    <row r="9687"/>
    <row r="9688"/>
    <row r="9689"/>
    <row r="9690"/>
    <row r="9691"/>
    <row r="9692"/>
    <row r="9693"/>
    <row r="9694"/>
    <row r="9695"/>
    <row r="9696"/>
    <row r="9697"/>
    <row r="9698"/>
    <row r="9699"/>
    <row r="9700"/>
    <row r="9701"/>
    <row r="9702"/>
    <row r="9703"/>
    <row r="9704"/>
    <row r="9705"/>
    <row r="9706"/>
    <row r="9707"/>
    <row r="9708"/>
    <row r="9709"/>
    <row r="9710"/>
    <row r="9711"/>
    <row r="9712"/>
    <row r="9713"/>
    <row r="9714"/>
    <row r="9715"/>
    <row r="9716"/>
    <row r="9717"/>
    <row r="9718"/>
    <row r="9719"/>
    <row r="9720"/>
    <row r="9721"/>
    <row r="9722"/>
    <row r="9723"/>
    <row r="9724"/>
    <row r="9725"/>
    <row r="9726"/>
    <row r="9727"/>
    <row r="9728"/>
    <row r="9729"/>
    <row r="9730"/>
    <row r="9731"/>
    <row r="9732"/>
    <row r="9733"/>
    <row r="9734"/>
    <row r="9735"/>
    <row r="9736"/>
    <row r="9737"/>
    <row r="9738"/>
    <row r="9739"/>
    <row r="9740"/>
    <row r="9741"/>
    <row r="9742"/>
    <row r="9743"/>
    <row r="9744"/>
    <row r="9745"/>
    <row r="9746"/>
    <row r="9747"/>
    <row r="9748"/>
    <row r="9749"/>
    <row r="9750"/>
    <row r="9751"/>
    <row r="9752"/>
    <row r="9753"/>
    <row r="9754"/>
    <row r="9755"/>
    <row r="9756"/>
    <row r="9757"/>
    <row r="9758"/>
    <row r="9759"/>
    <row r="9760"/>
    <row r="9761"/>
    <row r="9762"/>
    <row r="9763"/>
    <row r="9764"/>
    <row r="9765"/>
    <row r="9766"/>
    <row r="9767"/>
    <row r="9768"/>
    <row r="9769"/>
    <row r="9770"/>
    <row r="9771"/>
    <row r="9772"/>
    <row r="9773"/>
    <row r="9774"/>
    <row r="9775"/>
    <row r="9776"/>
    <row r="9777"/>
    <row r="9778"/>
    <row r="9779"/>
    <row r="9780"/>
    <row r="9781"/>
    <row r="9782"/>
    <row r="9783"/>
    <row r="9784"/>
    <row r="9785"/>
    <row r="9786"/>
    <row r="9787"/>
    <row r="9788"/>
    <row r="9789"/>
    <row r="9790"/>
    <row r="9791"/>
    <row r="9792"/>
    <row r="9793"/>
    <row r="9794"/>
    <row r="9795"/>
    <row r="9796"/>
    <row r="9797"/>
    <row r="9798"/>
    <row r="9799"/>
    <row r="9800"/>
    <row r="9801"/>
    <row r="9802"/>
    <row r="9803"/>
    <row r="9804"/>
    <row r="9805"/>
    <row r="9806"/>
    <row r="9807"/>
    <row r="9808"/>
    <row r="9809"/>
    <row r="9810"/>
    <row r="9811"/>
    <row r="9812"/>
    <row r="9813"/>
    <row r="9814"/>
    <row r="9815"/>
    <row r="9816"/>
    <row r="9817"/>
    <row r="9818"/>
    <row r="9819"/>
    <row r="9820"/>
    <row r="9821"/>
    <row r="9822"/>
    <row r="9823"/>
    <row r="9824"/>
    <row r="9825"/>
    <row r="9826"/>
    <row r="9827"/>
    <row r="9828"/>
    <row r="9829"/>
    <row r="9830"/>
    <row r="9831"/>
    <row r="9832"/>
    <row r="9833"/>
    <row r="9834"/>
    <row r="9835"/>
    <row r="9836"/>
    <row r="9837"/>
    <row r="9838"/>
    <row r="9839"/>
    <row r="9840"/>
    <row r="9841"/>
    <row r="9842"/>
    <row r="9843"/>
    <row r="9844"/>
    <row r="9845"/>
    <row r="9846"/>
    <row r="9847"/>
    <row r="9848"/>
    <row r="9849"/>
    <row r="9850"/>
    <row r="9851"/>
    <row r="9852"/>
    <row r="9853"/>
    <row r="9854"/>
    <row r="9855"/>
    <row r="9856"/>
    <row r="9857"/>
    <row r="9858"/>
    <row r="9859"/>
    <row r="9860"/>
    <row r="9861"/>
    <row r="9862"/>
    <row r="9863"/>
    <row r="9864"/>
    <row r="9865"/>
    <row r="9866"/>
    <row r="9867"/>
    <row r="9868"/>
    <row r="9869"/>
    <row r="9870"/>
    <row r="9871"/>
    <row r="9872"/>
    <row r="9873"/>
    <row r="9874"/>
    <row r="9875"/>
    <row r="9876"/>
    <row r="9877"/>
    <row r="9878"/>
    <row r="9879"/>
    <row r="9880"/>
    <row r="9881"/>
    <row r="9882"/>
    <row r="9883"/>
    <row r="9884"/>
    <row r="9885"/>
    <row r="9886"/>
    <row r="9887"/>
    <row r="9888"/>
    <row r="9889"/>
    <row r="9890"/>
    <row r="9891"/>
    <row r="9892"/>
    <row r="9893"/>
    <row r="9894"/>
    <row r="9895"/>
    <row r="9896"/>
    <row r="9897"/>
    <row r="9898"/>
    <row r="9899"/>
    <row r="9900"/>
    <row r="9901"/>
    <row r="9902"/>
    <row r="9903"/>
    <row r="9904"/>
    <row r="9905"/>
    <row r="9906"/>
    <row r="9907"/>
    <row r="9908"/>
    <row r="9909"/>
    <row r="9910"/>
    <row r="9911"/>
    <row r="9912"/>
    <row r="9913"/>
    <row r="9914"/>
    <row r="9915"/>
    <row r="9916"/>
    <row r="9917"/>
    <row r="9918"/>
    <row r="9919"/>
    <row r="9920"/>
    <row r="9921"/>
    <row r="9922"/>
    <row r="9923"/>
    <row r="9924"/>
    <row r="9925"/>
    <row r="9926"/>
    <row r="9927"/>
    <row r="9928"/>
    <row r="9929"/>
    <row r="9930"/>
    <row r="9931"/>
    <row r="9932"/>
    <row r="9933"/>
    <row r="9934"/>
    <row r="9935"/>
    <row r="9936"/>
    <row r="9937"/>
    <row r="9938"/>
    <row r="9939"/>
    <row r="9940"/>
    <row r="9941"/>
    <row r="9942"/>
    <row r="9943"/>
    <row r="9944"/>
    <row r="9945"/>
    <row r="9946"/>
    <row r="9947"/>
    <row r="9948"/>
    <row r="9949"/>
    <row r="9950"/>
    <row r="9951"/>
    <row r="9952"/>
    <row r="9953"/>
    <row r="9954"/>
    <row r="9955"/>
    <row r="9956"/>
    <row r="9957"/>
    <row r="9958"/>
    <row r="9959"/>
    <row r="9960"/>
    <row r="9961"/>
    <row r="9962"/>
    <row r="9963"/>
    <row r="9964"/>
    <row r="9965"/>
    <row r="9966"/>
    <row r="9967"/>
    <row r="9968"/>
    <row r="9969"/>
    <row r="9970"/>
    <row r="9971"/>
    <row r="9972"/>
    <row r="9973"/>
    <row r="9974"/>
    <row r="9975"/>
    <row r="9976"/>
    <row r="9977"/>
    <row r="9978"/>
    <row r="9979"/>
    <row r="9980"/>
    <row r="9981"/>
    <row r="9982"/>
    <row r="9983"/>
    <row r="9984"/>
    <row r="9985"/>
    <row r="9986"/>
    <row r="9987"/>
    <row r="9988"/>
    <row r="9989"/>
    <row r="9990"/>
    <row r="9991"/>
    <row r="9992"/>
    <row r="9993"/>
    <row r="9994"/>
    <row r="9995"/>
    <row r="9996"/>
    <row r="9997"/>
    <row r="9998"/>
    <row r="9999"/>
    <row r="10000"/>
    <row r="10001"/>
    <row r="10002"/>
    <row r="10003"/>
    <row r="10004"/>
    <row r="10005"/>
    <row r="10006"/>
    <row r="10007"/>
    <row r="10008"/>
    <row r="10009"/>
    <row r="10010"/>
    <row r="10011"/>
    <row r="10012"/>
    <row r="10013"/>
    <row r="10014"/>
    <row r="10015"/>
    <row r="10016"/>
    <row r="10017"/>
    <row r="10018"/>
    <row r="10019"/>
    <row r="10020"/>
    <row r="10021"/>
    <row r="10022"/>
    <row r="10023"/>
    <row r="10024"/>
    <row r="10025"/>
    <row r="10026"/>
    <row r="10027"/>
    <row r="10028"/>
    <row r="10029"/>
    <row r="10030"/>
    <row r="10031"/>
    <row r="10032"/>
    <row r="10033"/>
    <row r="10034"/>
    <row r="10035"/>
    <row r="10036"/>
    <row r="10037"/>
    <row r="10038"/>
    <row r="10039"/>
    <row r="10040"/>
    <row r="10041"/>
    <row r="10042"/>
    <row r="10043"/>
    <row r="10044"/>
    <row r="10045"/>
    <row r="10046"/>
    <row r="10047"/>
    <row r="10048"/>
    <row r="10049"/>
    <row r="10050"/>
    <row r="10051"/>
    <row r="10052"/>
    <row r="10053"/>
    <row r="10054"/>
    <row r="10055"/>
    <row r="10056"/>
    <row r="10057"/>
    <row r="10058"/>
    <row r="10059"/>
    <row r="10060"/>
    <row r="10061"/>
    <row r="10062"/>
    <row r="10063"/>
    <row r="10064"/>
    <row r="10065"/>
    <row r="10066"/>
    <row r="10067"/>
    <row r="10068"/>
    <row r="10069"/>
    <row r="10070"/>
    <row r="10071"/>
    <row r="10072"/>
    <row r="10073"/>
    <row r="10074"/>
    <row r="10075"/>
    <row r="10076"/>
    <row r="10077"/>
    <row r="10078"/>
    <row r="10079"/>
    <row r="10080"/>
    <row r="10081"/>
    <row r="10082"/>
    <row r="10083"/>
    <row r="10084"/>
    <row r="10085"/>
    <row r="10086"/>
    <row r="10087"/>
    <row r="10088"/>
    <row r="10089"/>
    <row r="10090"/>
    <row r="10091"/>
    <row r="10092"/>
    <row r="10093"/>
    <row r="10094"/>
    <row r="10095"/>
    <row r="10096"/>
    <row r="10097"/>
    <row r="10098"/>
    <row r="10099"/>
    <row r="10100"/>
    <row r="10101"/>
    <row r="10102"/>
    <row r="10103"/>
    <row r="10104"/>
    <row r="10105"/>
    <row r="10106"/>
    <row r="10107"/>
    <row r="10108"/>
    <row r="10109"/>
    <row r="10110"/>
    <row r="10111"/>
    <row r="10112"/>
    <row r="10113"/>
    <row r="10114"/>
    <row r="10115"/>
    <row r="10116"/>
    <row r="10117"/>
    <row r="10118"/>
    <row r="10119"/>
    <row r="10120"/>
    <row r="10121"/>
    <row r="10122"/>
    <row r="10123"/>
    <row r="10124"/>
    <row r="10125"/>
    <row r="10126"/>
    <row r="10127"/>
    <row r="10128"/>
    <row r="10129"/>
    <row r="10130"/>
    <row r="10131"/>
    <row r="10132"/>
    <row r="10133"/>
    <row r="10134"/>
    <row r="10135"/>
    <row r="10136"/>
    <row r="10137"/>
    <row r="10138"/>
    <row r="10139"/>
    <row r="10140"/>
    <row r="10141"/>
    <row r="10142"/>
    <row r="10143"/>
    <row r="10144"/>
    <row r="10145"/>
    <row r="10146"/>
    <row r="10147"/>
    <row r="10148"/>
    <row r="10149"/>
    <row r="10150"/>
    <row r="10151"/>
    <row r="10152"/>
    <row r="10153"/>
    <row r="10154"/>
    <row r="10155"/>
    <row r="10156"/>
    <row r="10157"/>
    <row r="10158"/>
    <row r="10159"/>
    <row r="10160"/>
    <row r="10161"/>
    <row r="10162"/>
    <row r="10163"/>
    <row r="10164"/>
    <row r="10165"/>
    <row r="10166"/>
    <row r="10167"/>
    <row r="10168"/>
    <row r="10169"/>
    <row r="10170"/>
    <row r="10171"/>
    <row r="10172"/>
    <row r="10173"/>
    <row r="10174"/>
    <row r="10175"/>
    <row r="10176"/>
    <row r="10177"/>
    <row r="10178"/>
    <row r="10179"/>
    <row r="10180"/>
    <row r="10181"/>
    <row r="10182"/>
    <row r="10183"/>
    <row r="10184"/>
    <row r="10185"/>
    <row r="10186"/>
    <row r="10187"/>
    <row r="10188"/>
    <row r="10189"/>
    <row r="10190"/>
    <row r="10191"/>
    <row r="10192"/>
    <row r="10193"/>
    <row r="10194"/>
    <row r="10195"/>
    <row r="10196"/>
    <row r="10197"/>
    <row r="10198"/>
    <row r="10199"/>
    <row r="10200"/>
    <row r="10201"/>
    <row r="10202"/>
    <row r="10203"/>
    <row r="10204"/>
    <row r="10205"/>
    <row r="10206"/>
    <row r="10207"/>
    <row r="10208"/>
    <row r="10209"/>
    <row r="10210"/>
    <row r="10211"/>
    <row r="10212"/>
    <row r="10213"/>
    <row r="10214"/>
    <row r="10215"/>
    <row r="10216"/>
    <row r="10217"/>
    <row r="10218"/>
    <row r="10219"/>
    <row r="10220"/>
    <row r="10221"/>
    <row r="10222"/>
    <row r="10223"/>
    <row r="10224"/>
    <row r="10225"/>
    <row r="10226"/>
    <row r="10227"/>
    <row r="10228"/>
    <row r="10229"/>
    <row r="10230"/>
    <row r="10231"/>
    <row r="10232"/>
    <row r="10233"/>
    <row r="10234"/>
    <row r="10235"/>
    <row r="10236"/>
    <row r="10237"/>
    <row r="10238"/>
    <row r="10239"/>
    <row r="10240"/>
    <row r="10241"/>
    <row r="10242"/>
    <row r="10243"/>
    <row r="10244"/>
    <row r="10245"/>
    <row r="10246"/>
    <row r="10247"/>
    <row r="10248"/>
    <row r="10249"/>
    <row r="10250"/>
    <row r="10251"/>
    <row r="10252"/>
    <row r="10253"/>
    <row r="10254"/>
    <row r="10255"/>
    <row r="10256"/>
    <row r="10257"/>
    <row r="10258"/>
    <row r="10259"/>
    <row r="10260"/>
    <row r="10261"/>
    <row r="10262"/>
    <row r="10263"/>
    <row r="10264"/>
    <row r="10265"/>
    <row r="10266"/>
    <row r="10267"/>
    <row r="10268"/>
    <row r="10269"/>
    <row r="10270"/>
    <row r="10271"/>
    <row r="10272"/>
    <row r="10273"/>
    <row r="10274"/>
    <row r="10275"/>
    <row r="10276"/>
    <row r="10277"/>
    <row r="10278"/>
    <row r="10279"/>
    <row r="10280"/>
    <row r="10281"/>
    <row r="10282"/>
    <row r="10283"/>
    <row r="10284"/>
    <row r="10285"/>
    <row r="10286"/>
    <row r="10287"/>
    <row r="10288"/>
    <row r="10289"/>
    <row r="10290"/>
    <row r="10291"/>
    <row r="10292"/>
    <row r="10293"/>
    <row r="10294"/>
    <row r="10295"/>
    <row r="10296"/>
    <row r="10297"/>
    <row r="10298"/>
    <row r="10299"/>
    <row r="10300"/>
    <row r="10301"/>
    <row r="10302"/>
    <row r="10303"/>
    <row r="10304"/>
    <row r="10305"/>
    <row r="10306"/>
    <row r="10307"/>
    <row r="10308"/>
    <row r="10309"/>
    <row r="10310"/>
    <row r="10311"/>
    <row r="10312"/>
    <row r="10313"/>
    <row r="10314"/>
    <row r="10315"/>
    <row r="10316"/>
    <row r="10317"/>
    <row r="10318"/>
    <row r="10319"/>
    <row r="10320"/>
    <row r="10321"/>
    <row r="10322"/>
    <row r="10323"/>
    <row r="10324"/>
    <row r="10325"/>
    <row r="10326"/>
    <row r="10327"/>
    <row r="10328"/>
    <row r="10329"/>
    <row r="10330"/>
    <row r="10331"/>
    <row r="10332"/>
    <row r="10333"/>
    <row r="10334"/>
    <row r="10335"/>
    <row r="10336"/>
    <row r="10337"/>
    <row r="10338"/>
    <row r="10339"/>
    <row r="10340"/>
    <row r="10341"/>
    <row r="10342"/>
    <row r="10343"/>
    <row r="10344"/>
    <row r="10345"/>
    <row r="10346"/>
    <row r="10347"/>
    <row r="10348"/>
    <row r="10349"/>
    <row r="10350"/>
    <row r="10351"/>
    <row r="10352"/>
    <row r="10353"/>
    <row r="10354"/>
    <row r="10355"/>
    <row r="10356"/>
    <row r="10357"/>
    <row r="10358"/>
    <row r="10359"/>
    <row r="10360"/>
    <row r="10361"/>
    <row r="10362"/>
    <row r="10363"/>
    <row r="10364"/>
    <row r="10365"/>
    <row r="10366"/>
    <row r="10367"/>
    <row r="10368"/>
    <row r="10369"/>
    <row r="10370"/>
    <row r="10371"/>
    <row r="10372"/>
    <row r="10373"/>
    <row r="10374"/>
    <row r="10375"/>
    <row r="10376"/>
    <row r="10377"/>
    <row r="10378"/>
    <row r="10379"/>
    <row r="10380"/>
    <row r="10381"/>
    <row r="10382"/>
    <row r="10383"/>
    <row r="10384"/>
    <row r="10385"/>
    <row r="10386"/>
    <row r="10387"/>
    <row r="10388"/>
    <row r="10389"/>
    <row r="10390"/>
    <row r="10391"/>
    <row r="10392"/>
    <row r="10393"/>
    <row r="10394"/>
    <row r="10395"/>
    <row r="10396"/>
    <row r="10397"/>
    <row r="10398"/>
    <row r="10399"/>
    <row r="10400"/>
    <row r="10401"/>
    <row r="10402"/>
    <row r="10403"/>
    <row r="10404"/>
    <row r="10405"/>
    <row r="10406"/>
    <row r="10407"/>
    <row r="10408"/>
    <row r="10409"/>
    <row r="10410"/>
    <row r="10411"/>
    <row r="10412"/>
    <row r="10413"/>
    <row r="10414"/>
    <row r="10415"/>
    <row r="10416"/>
    <row r="10417"/>
    <row r="10418"/>
    <row r="10419"/>
    <row r="10420"/>
    <row r="10421"/>
    <row r="10422"/>
    <row r="10423"/>
    <row r="10424"/>
    <row r="10425"/>
    <row r="10426"/>
    <row r="10427"/>
    <row r="10428"/>
    <row r="10429"/>
    <row r="10430"/>
    <row r="10431"/>
    <row r="10432"/>
    <row r="10433"/>
    <row r="10434"/>
    <row r="10435"/>
    <row r="10436"/>
    <row r="10437"/>
    <row r="10438"/>
    <row r="10439"/>
    <row r="10440"/>
    <row r="10441"/>
    <row r="10442"/>
    <row r="10443"/>
    <row r="10444"/>
    <row r="10445"/>
    <row r="10446"/>
    <row r="10447"/>
    <row r="10448"/>
    <row r="10449"/>
    <row r="10450"/>
    <row r="10451"/>
    <row r="10452"/>
    <row r="10453"/>
    <row r="10454"/>
    <row r="10455"/>
    <row r="10456"/>
    <row r="10457"/>
    <row r="10458"/>
    <row r="10459"/>
    <row r="10460"/>
    <row r="10461"/>
    <row r="10462"/>
    <row r="10463"/>
    <row r="10464"/>
    <row r="10465"/>
    <row r="10466"/>
    <row r="10467"/>
    <row r="10468"/>
    <row r="10469"/>
    <row r="10470"/>
    <row r="10471"/>
    <row r="10472"/>
    <row r="10473"/>
    <row r="10474"/>
    <row r="10475"/>
    <row r="10476"/>
    <row r="10477"/>
    <row r="10478"/>
    <row r="10479"/>
    <row r="10480"/>
    <row r="10481"/>
    <row r="10482"/>
    <row r="10483"/>
    <row r="10484"/>
    <row r="10485"/>
    <row r="10486"/>
    <row r="10487"/>
    <row r="10488"/>
    <row r="10489"/>
    <row r="10490"/>
    <row r="10491"/>
    <row r="10492"/>
    <row r="10493"/>
    <row r="10494"/>
    <row r="10495"/>
    <row r="10496"/>
    <row r="10497"/>
    <row r="10498"/>
    <row r="10499"/>
    <row r="10500"/>
    <row r="10501"/>
    <row r="10502"/>
    <row r="10503"/>
    <row r="10504"/>
    <row r="10505"/>
    <row r="10506"/>
    <row r="10507"/>
    <row r="10508"/>
    <row r="10509"/>
    <row r="10510"/>
    <row r="10511"/>
    <row r="10512"/>
    <row r="10513"/>
    <row r="10514"/>
    <row r="10515"/>
    <row r="10516"/>
    <row r="10517"/>
    <row r="10518"/>
    <row r="10519"/>
    <row r="10520"/>
    <row r="10521"/>
    <row r="10522"/>
    <row r="10523"/>
    <row r="10524"/>
    <row r="10525"/>
    <row r="10526"/>
    <row r="10527"/>
    <row r="10528"/>
    <row r="10529"/>
    <row r="10530"/>
    <row r="10531"/>
    <row r="10532"/>
    <row r="10533"/>
    <row r="10534"/>
    <row r="10535"/>
    <row r="10536"/>
    <row r="10537"/>
    <row r="10538"/>
    <row r="10539"/>
    <row r="10540"/>
    <row r="10541"/>
    <row r="10542"/>
    <row r="10543"/>
    <row r="10544"/>
    <row r="10545"/>
    <row r="10546"/>
    <row r="10547"/>
    <row r="10548"/>
    <row r="10549"/>
    <row r="10550"/>
    <row r="10551"/>
    <row r="10552"/>
    <row r="10553"/>
    <row r="10554"/>
    <row r="10555"/>
    <row r="10556"/>
    <row r="10557"/>
    <row r="10558"/>
    <row r="10559"/>
    <row r="10560"/>
    <row r="10561"/>
    <row r="10562"/>
    <row r="10563"/>
    <row r="10564"/>
    <row r="10565"/>
    <row r="10566"/>
    <row r="10567"/>
    <row r="10568"/>
    <row r="10569"/>
    <row r="10570"/>
    <row r="10571"/>
    <row r="10572"/>
    <row r="10573"/>
    <row r="10574"/>
    <row r="10575"/>
    <row r="10576"/>
    <row r="10577"/>
    <row r="10578"/>
    <row r="10579"/>
    <row r="10580"/>
    <row r="10581"/>
    <row r="10582"/>
    <row r="10583"/>
    <row r="10584"/>
    <row r="10585"/>
    <row r="10586"/>
    <row r="10587"/>
    <row r="10588"/>
    <row r="10589"/>
    <row r="10590"/>
    <row r="10591"/>
    <row r="10592"/>
    <row r="10593"/>
    <row r="10594"/>
    <row r="10595"/>
    <row r="10596"/>
    <row r="10597"/>
    <row r="10598"/>
    <row r="10599"/>
    <row r="10600"/>
    <row r="10601"/>
    <row r="10602"/>
    <row r="10603"/>
    <row r="10604"/>
    <row r="10605"/>
    <row r="10606"/>
    <row r="10607"/>
    <row r="10608"/>
    <row r="10609"/>
    <row r="10610"/>
    <row r="10611"/>
    <row r="10612"/>
    <row r="10613"/>
    <row r="10614"/>
    <row r="10615"/>
    <row r="10616"/>
    <row r="10617"/>
    <row r="10618"/>
    <row r="10619"/>
    <row r="10620"/>
    <row r="10621"/>
    <row r="10622"/>
    <row r="10623"/>
    <row r="10624"/>
    <row r="10625"/>
    <row r="10626"/>
    <row r="10627"/>
    <row r="10628"/>
    <row r="10629"/>
    <row r="10630"/>
    <row r="10631"/>
    <row r="10632"/>
    <row r="10633"/>
    <row r="10634"/>
    <row r="10635"/>
    <row r="10636"/>
    <row r="10637"/>
    <row r="10638"/>
    <row r="10639"/>
    <row r="10640"/>
    <row r="10641"/>
    <row r="10642"/>
    <row r="10643"/>
    <row r="10644"/>
    <row r="10645"/>
    <row r="10646"/>
    <row r="10647"/>
    <row r="10648"/>
    <row r="10649"/>
    <row r="10650"/>
    <row r="10651"/>
    <row r="10652"/>
    <row r="10653"/>
    <row r="10654"/>
    <row r="10655"/>
    <row r="10656"/>
    <row r="10657"/>
    <row r="10658"/>
    <row r="10659"/>
    <row r="10660"/>
    <row r="10661"/>
    <row r="10662"/>
    <row r="10663"/>
    <row r="10664"/>
    <row r="10665"/>
    <row r="10666"/>
    <row r="10667"/>
    <row r="10668"/>
    <row r="10669"/>
    <row r="10670"/>
    <row r="10671"/>
    <row r="10672"/>
    <row r="10673"/>
    <row r="10674"/>
    <row r="10675"/>
    <row r="10676"/>
    <row r="10677"/>
    <row r="10678"/>
    <row r="10679"/>
    <row r="10680"/>
    <row r="10681"/>
    <row r="10682"/>
    <row r="10683"/>
    <row r="10684"/>
    <row r="10685"/>
    <row r="10686"/>
    <row r="10687"/>
    <row r="10688"/>
    <row r="10689"/>
    <row r="10690"/>
    <row r="10691"/>
    <row r="10692"/>
    <row r="10693"/>
    <row r="10694"/>
    <row r="10695"/>
    <row r="10696"/>
    <row r="10697"/>
    <row r="10698"/>
    <row r="10699"/>
    <row r="10700"/>
    <row r="10701"/>
    <row r="10702"/>
    <row r="10703"/>
    <row r="10704"/>
    <row r="10705"/>
    <row r="10706"/>
    <row r="10707"/>
    <row r="10708"/>
    <row r="10709"/>
    <row r="10710"/>
    <row r="10711"/>
    <row r="10712"/>
    <row r="10713"/>
    <row r="10714"/>
    <row r="10715"/>
    <row r="10716"/>
    <row r="10717"/>
    <row r="10718"/>
    <row r="10719"/>
    <row r="10720"/>
    <row r="10721"/>
    <row r="10722"/>
    <row r="10723"/>
    <row r="10724"/>
    <row r="10725"/>
    <row r="10726"/>
    <row r="10727"/>
    <row r="10728"/>
    <row r="10729"/>
    <row r="10730"/>
    <row r="10731"/>
    <row r="10732"/>
    <row r="10733"/>
    <row r="10734"/>
    <row r="10735"/>
    <row r="10736"/>
    <row r="10737"/>
    <row r="10738"/>
    <row r="10739"/>
    <row r="10740"/>
    <row r="10741"/>
    <row r="10742"/>
    <row r="10743"/>
    <row r="10744"/>
    <row r="10745"/>
    <row r="10746"/>
    <row r="10747"/>
    <row r="10748"/>
    <row r="10749"/>
    <row r="10750"/>
    <row r="10751"/>
    <row r="10752"/>
    <row r="10753"/>
    <row r="10754"/>
    <row r="10755"/>
    <row r="10756"/>
    <row r="10757"/>
    <row r="10758"/>
    <row r="10759"/>
    <row r="10760"/>
    <row r="10761"/>
    <row r="10762"/>
    <row r="10763"/>
    <row r="10764"/>
    <row r="10765"/>
    <row r="10766"/>
    <row r="10767"/>
    <row r="10768"/>
    <row r="10769"/>
    <row r="10770"/>
    <row r="10771"/>
    <row r="10772"/>
    <row r="10773"/>
    <row r="10774"/>
    <row r="10775"/>
    <row r="10776"/>
    <row r="10777"/>
    <row r="10778"/>
    <row r="10779"/>
    <row r="10780"/>
    <row r="10781"/>
    <row r="10782"/>
    <row r="10783"/>
    <row r="10784"/>
    <row r="10785"/>
    <row r="10786"/>
    <row r="10787"/>
    <row r="10788"/>
    <row r="10789"/>
    <row r="10790"/>
    <row r="10791"/>
    <row r="10792"/>
    <row r="10793"/>
    <row r="10794"/>
    <row r="10795"/>
    <row r="10796"/>
    <row r="10797"/>
    <row r="10798"/>
    <row r="10799"/>
    <row r="10800"/>
    <row r="10801"/>
    <row r="10802"/>
    <row r="10803"/>
    <row r="10804"/>
    <row r="10805"/>
    <row r="10806"/>
    <row r="10807"/>
    <row r="10808"/>
    <row r="10809"/>
    <row r="10810"/>
    <row r="10811"/>
    <row r="10812"/>
    <row r="10813"/>
    <row r="10814"/>
    <row r="10815"/>
    <row r="10816"/>
    <row r="10817"/>
    <row r="10818"/>
    <row r="10819"/>
    <row r="10820"/>
    <row r="10821"/>
    <row r="10822"/>
    <row r="10823"/>
    <row r="10824"/>
    <row r="10825"/>
    <row r="10826"/>
    <row r="10827"/>
    <row r="10828"/>
    <row r="10829"/>
    <row r="10830"/>
    <row r="10831"/>
    <row r="10832"/>
    <row r="10833"/>
    <row r="10834"/>
    <row r="10835"/>
    <row r="10836"/>
    <row r="10837"/>
    <row r="10838"/>
    <row r="10839"/>
    <row r="10840"/>
    <row r="10841"/>
    <row r="10842"/>
    <row r="10843"/>
    <row r="10844"/>
    <row r="10845"/>
    <row r="10846"/>
    <row r="10847"/>
    <row r="10848"/>
    <row r="10849"/>
    <row r="10850"/>
    <row r="10851"/>
    <row r="10852"/>
    <row r="10853"/>
    <row r="10854"/>
    <row r="10855"/>
    <row r="10856"/>
    <row r="10857"/>
    <row r="10858"/>
    <row r="10859"/>
    <row r="10860"/>
    <row r="10861"/>
    <row r="10862"/>
    <row r="10863"/>
    <row r="10864"/>
    <row r="10865"/>
    <row r="10866"/>
    <row r="10867"/>
    <row r="10868"/>
    <row r="10869"/>
    <row r="10870"/>
    <row r="10871"/>
    <row r="10872"/>
    <row r="10873"/>
    <row r="10874"/>
    <row r="10875"/>
    <row r="10876"/>
    <row r="10877"/>
    <row r="10878"/>
    <row r="10879"/>
    <row r="10880"/>
    <row r="10881"/>
    <row r="10882"/>
    <row r="10883"/>
    <row r="10884"/>
    <row r="10885"/>
    <row r="10886"/>
    <row r="10887"/>
    <row r="10888"/>
    <row r="10889"/>
    <row r="10890"/>
    <row r="10891"/>
    <row r="10892"/>
    <row r="10893"/>
    <row r="10894"/>
    <row r="10895"/>
    <row r="10896"/>
    <row r="10897"/>
    <row r="10898"/>
    <row r="10899"/>
    <row r="10900"/>
    <row r="10901"/>
    <row r="10902"/>
    <row r="10903"/>
    <row r="10904"/>
    <row r="10905"/>
    <row r="10906"/>
    <row r="10907"/>
    <row r="10908"/>
    <row r="10909"/>
    <row r="10910"/>
    <row r="10911"/>
    <row r="10912"/>
    <row r="10913"/>
    <row r="10914"/>
    <row r="10915"/>
    <row r="10916"/>
    <row r="10917"/>
    <row r="10918"/>
    <row r="10919"/>
    <row r="10920"/>
    <row r="10921"/>
    <row r="10922"/>
    <row r="10923"/>
    <row r="10924"/>
    <row r="10925"/>
    <row r="10926"/>
    <row r="10927"/>
    <row r="10928"/>
    <row r="10929"/>
    <row r="10930"/>
    <row r="10931"/>
    <row r="10932"/>
    <row r="10933"/>
    <row r="10934"/>
    <row r="10935"/>
    <row r="10936"/>
    <row r="10937"/>
    <row r="10938"/>
    <row r="10939"/>
    <row r="10940"/>
    <row r="10941"/>
    <row r="10942"/>
    <row r="10943"/>
    <row r="10944"/>
    <row r="10945"/>
    <row r="10946"/>
    <row r="10947"/>
    <row r="10948"/>
    <row r="10949"/>
    <row r="10950"/>
    <row r="10951"/>
    <row r="10952"/>
    <row r="10953"/>
    <row r="10954"/>
    <row r="10955"/>
    <row r="10956"/>
    <row r="10957"/>
    <row r="10958"/>
    <row r="10959"/>
    <row r="10960"/>
    <row r="10961"/>
    <row r="10962"/>
    <row r="10963"/>
    <row r="10964"/>
    <row r="10965"/>
    <row r="10966"/>
    <row r="10967"/>
    <row r="10968"/>
    <row r="10969"/>
    <row r="10970"/>
    <row r="10971"/>
    <row r="10972"/>
    <row r="10973"/>
    <row r="10974"/>
    <row r="10975"/>
    <row r="10976"/>
    <row r="10977"/>
    <row r="10978"/>
    <row r="10979"/>
    <row r="10980"/>
    <row r="10981"/>
    <row r="10982"/>
    <row r="10983"/>
    <row r="10984"/>
    <row r="10985"/>
    <row r="10986"/>
    <row r="10987"/>
    <row r="10988"/>
    <row r="10989"/>
    <row r="10990"/>
    <row r="10991"/>
    <row r="10992"/>
    <row r="10993"/>
    <row r="10994"/>
    <row r="10995"/>
    <row r="10996"/>
    <row r="10997"/>
    <row r="10998"/>
    <row r="10999"/>
    <row r="11000"/>
    <row r="11001"/>
    <row r="11002"/>
    <row r="11003"/>
    <row r="11004"/>
    <row r="11005"/>
    <row r="11006"/>
    <row r="11007"/>
    <row r="11008"/>
    <row r="11009"/>
    <row r="11010"/>
    <row r="11011"/>
    <row r="11012"/>
    <row r="11013"/>
    <row r="11014"/>
    <row r="11015"/>
    <row r="11016"/>
    <row r="11017"/>
    <row r="11018"/>
    <row r="11019"/>
    <row r="11020"/>
    <row r="11021"/>
    <row r="11022"/>
    <row r="11023"/>
    <row r="11024"/>
    <row r="11025"/>
    <row r="11026"/>
    <row r="11027"/>
    <row r="11028"/>
    <row r="11029"/>
    <row r="11030"/>
    <row r="11031"/>
    <row r="11032"/>
    <row r="11033"/>
    <row r="11034"/>
    <row r="11035"/>
    <row r="11036"/>
    <row r="11037"/>
    <row r="11038"/>
    <row r="11039"/>
    <row r="11040"/>
    <row r="11041"/>
    <row r="11042"/>
    <row r="11043"/>
    <row r="11044"/>
    <row r="11045"/>
    <row r="11046"/>
    <row r="11047"/>
    <row r="11048"/>
    <row r="11049"/>
    <row r="11050"/>
    <row r="11051"/>
    <row r="11052"/>
    <row r="11053"/>
    <row r="11054"/>
    <row r="11055"/>
    <row r="11056"/>
    <row r="11057"/>
    <row r="11058"/>
    <row r="11059"/>
    <row r="11060"/>
    <row r="11061"/>
    <row r="11062"/>
    <row r="11063"/>
    <row r="11064"/>
    <row r="11065"/>
    <row r="11066"/>
    <row r="11067"/>
    <row r="11068"/>
    <row r="11069"/>
    <row r="11070"/>
    <row r="11071"/>
    <row r="11072"/>
    <row r="11073"/>
    <row r="11074"/>
    <row r="11075"/>
    <row r="11076"/>
    <row r="11077"/>
    <row r="11078"/>
    <row r="11079"/>
    <row r="11080"/>
    <row r="11081"/>
    <row r="11082"/>
    <row r="11083"/>
    <row r="11084"/>
    <row r="11085"/>
    <row r="11086"/>
    <row r="11087"/>
    <row r="11088"/>
    <row r="11089"/>
    <row r="11090"/>
    <row r="11091"/>
    <row r="11092"/>
    <row r="11093"/>
    <row r="11094"/>
    <row r="11095"/>
    <row r="11096"/>
    <row r="11097"/>
    <row r="11098"/>
    <row r="11099"/>
    <row r="11100"/>
    <row r="11101"/>
    <row r="11102"/>
    <row r="11103"/>
    <row r="11104"/>
    <row r="11105"/>
    <row r="11106"/>
    <row r="11107"/>
    <row r="11108"/>
    <row r="11109"/>
    <row r="11110"/>
    <row r="11111"/>
    <row r="11112"/>
    <row r="11113"/>
    <row r="11114"/>
    <row r="11115"/>
    <row r="11116"/>
    <row r="11117"/>
    <row r="11118"/>
    <row r="11119"/>
    <row r="11120"/>
    <row r="11121"/>
    <row r="11122"/>
    <row r="11123"/>
    <row r="11124"/>
    <row r="11125"/>
    <row r="11126"/>
    <row r="11127"/>
    <row r="11128"/>
    <row r="11129"/>
    <row r="11130"/>
    <row r="11131"/>
    <row r="11132"/>
    <row r="11133"/>
    <row r="11134"/>
    <row r="11135"/>
    <row r="11136"/>
    <row r="11137"/>
    <row r="11138"/>
    <row r="11139"/>
    <row r="11140"/>
    <row r="11141"/>
    <row r="11142"/>
    <row r="11143"/>
    <row r="11144"/>
    <row r="11145"/>
    <row r="11146"/>
    <row r="11147"/>
    <row r="11148"/>
    <row r="11149"/>
    <row r="11150"/>
    <row r="11151"/>
    <row r="11152"/>
    <row r="11153"/>
    <row r="11154"/>
    <row r="11155"/>
    <row r="11156"/>
    <row r="11157"/>
    <row r="11158"/>
    <row r="11159"/>
    <row r="11160"/>
    <row r="11161"/>
    <row r="11162"/>
    <row r="11163"/>
    <row r="11164"/>
    <row r="11165"/>
    <row r="11166"/>
    <row r="11167"/>
    <row r="11168"/>
    <row r="11169"/>
    <row r="11170"/>
    <row r="11171"/>
    <row r="11172"/>
    <row r="11173"/>
    <row r="11174"/>
    <row r="11175"/>
    <row r="11176"/>
    <row r="11177"/>
    <row r="11178"/>
    <row r="11179"/>
    <row r="11180"/>
    <row r="11181"/>
    <row r="11182"/>
    <row r="11183"/>
    <row r="11184"/>
    <row r="11185"/>
    <row r="11186"/>
    <row r="11187"/>
    <row r="11188"/>
    <row r="11189"/>
    <row r="11190"/>
    <row r="11191"/>
    <row r="11192"/>
    <row r="11193"/>
    <row r="11194"/>
    <row r="11195"/>
    <row r="11196"/>
    <row r="11197"/>
    <row r="11198"/>
    <row r="11199"/>
    <row r="11200"/>
    <row r="11201"/>
    <row r="11202"/>
    <row r="11203"/>
    <row r="11204"/>
    <row r="11205"/>
    <row r="11206"/>
    <row r="11207"/>
    <row r="11208"/>
    <row r="11209"/>
    <row r="11210"/>
    <row r="11211"/>
    <row r="11212"/>
    <row r="11213"/>
    <row r="11214"/>
    <row r="11215"/>
    <row r="11216"/>
    <row r="11217"/>
    <row r="11218"/>
    <row r="11219"/>
    <row r="11220"/>
    <row r="11221"/>
    <row r="11222"/>
    <row r="11223"/>
    <row r="11224"/>
    <row r="11225"/>
    <row r="11226"/>
    <row r="11227"/>
    <row r="11228"/>
    <row r="11229"/>
    <row r="11230"/>
    <row r="11231"/>
    <row r="11232"/>
    <row r="11233"/>
    <row r="11234"/>
    <row r="11235"/>
    <row r="11236"/>
    <row r="11237"/>
    <row r="11238"/>
    <row r="11239"/>
    <row r="11240"/>
    <row r="11241"/>
    <row r="11242"/>
    <row r="11243"/>
    <row r="11244"/>
    <row r="11245"/>
    <row r="11246"/>
    <row r="11247"/>
    <row r="11248"/>
    <row r="11249"/>
    <row r="11250"/>
    <row r="11251"/>
    <row r="11252"/>
    <row r="11253"/>
    <row r="11254"/>
    <row r="11255"/>
    <row r="11256"/>
    <row r="11257"/>
    <row r="11258"/>
    <row r="11259"/>
    <row r="11260"/>
    <row r="11261"/>
    <row r="11262"/>
    <row r="11263"/>
    <row r="11264"/>
    <row r="11265"/>
    <row r="11266"/>
    <row r="11267"/>
    <row r="11268"/>
    <row r="11269"/>
    <row r="11270"/>
    <row r="11271"/>
    <row r="11272"/>
    <row r="11273"/>
    <row r="11274"/>
    <row r="11275"/>
    <row r="11276"/>
    <row r="11277"/>
    <row r="11278"/>
    <row r="11279"/>
    <row r="11280"/>
    <row r="11281"/>
    <row r="11282"/>
    <row r="11283"/>
    <row r="11284"/>
    <row r="11285"/>
    <row r="11286"/>
    <row r="11287"/>
    <row r="11288"/>
    <row r="11289"/>
    <row r="11290"/>
    <row r="11291"/>
    <row r="11292"/>
    <row r="11293"/>
    <row r="11294"/>
    <row r="11295"/>
    <row r="11296"/>
    <row r="11297"/>
    <row r="11298"/>
    <row r="11299"/>
    <row r="11300"/>
    <row r="11301"/>
    <row r="11302"/>
    <row r="11303"/>
    <row r="11304"/>
    <row r="11305"/>
    <row r="11306"/>
    <row r="11307"/>
    <row r="11308"/>
    <row r="11309"/>
    <row r="11310"/>
    <row r="11311"/>
    <row r="11312"/>
    <row r="11313"/>
    <row r="11314"/>
    <row r="11315"/>
    <row r="11316"/>
    <row r="11317"/>
    <row r="11318"/>
    <row r="11319"/>
    <row r="11320"/>
    <row r="11321"/>
    <row r="11322"/>
    <row r="11323"/>
    <row r="11324"/>
    <row r="11325"/>
    <row r="11326"/>
    <row r="11327"/>
    <row r="11328"/>
    <row r="11329"/>
    <row r="11330"/>
    <row r="11331"/>
    <row r="11332"/>
    <row r="11333"/>
    <row r="11334"/>
    <row r="11335"/>
    <row r="11336"/>
    <row r="11337"/>
    <row r="11338"/>
    <row r="11339"/>
    <row r="11340"/>
    <row r="11341"/>
    <row r="11342"/>
    <row r="11343"/>
    <row r="11344"/>
    <row r="11345"/>
    <row r="11346"/>
    <row r="11347"/>
    <row r="11348"/>
    <row r="11349"/>
    <row r="11350"/>
    <row r="11351"/>
    <row r="11352"/>
    <row r="11353"/>
    <row r="11354"/>
    <row r="11355"/>
    <row r="11356"/>
    <row r="11357"/>
    <row r="11358"/>
    <row r="11359"/>
    <row r="11360"/>
    <row r="11361"/>
    <row r="11362"/>
    <row r="11363"/>
    <row r="11364"/>
    <row r="11365"/>
    <row r="11366"/>
    <row r="11367"/>
    <row r="11368"/>
    <row r="11369"/>
    <row r="11370"/>
    <row r="11371"/>
    <row r="11372"/>
    <row r="11373"/>
    <row r="11374"/>
    <row r="11375"/>
    <row r="11376"/>
    <row r="11377"/>
    <row r="11378"/>
    <row r="11379"/>
    <row r="11380"/>
    <row r="11381"/>
    <row r="11382"/>
    <row r="11383"/>
    <row r="11384"/>
    <row r="11385"/>
    <row r="11386"/>
    <row r="11387"/>
    <row r="11388"/>
    <row r="11389"/>
    <row r="11390"/>
    <row r="11391"/>
    <row r="11392"/>
    <row r="11393"/>
    <row r="11394"/>
    <row r="11395"/>
    <row r="11396"/>
    <row r="11397"/>
    <row r="11398"/>
    <row r="11399"/>
    <row r="11400"/>
    <row r="11401"/>
    <row r="11402"/>
    <row r="11403"/>
    <row r="11404"/>
    <row r="11405"/>
    <row r="11406"/>
    <row r="11407"/>
    <row r="11408"/>
    <row r="11409"/>
    <row r="11410"/>
    <row r="11411"/>
    <row r="11412"/>
    <row r="11413"/>
    <row r="11414"/>
    <row r="11415"/>
    <row r="11416"/>
    <row r="11417"/>
    <row r="11418"/>
    <row r="11419"/>
    <row r="11420"/>
    <row r="11421"/>
    <row r="11422"/>
    <row r="11423"/>
    <row r="11424"/>
    <row r="11425"/>
    <row r="11426"/>
    <row r="11427"/>
    <row r="11428"/>
    <row r="11429"/>
    <row r="11430"/>
    <row r="11431"/>
    <row r="11432"/>
    <row r="11433"/>
    <row r="11434"/>
    <row r="11435"/>
    <row r="11436"/>
    <row r="11437"/>
    <row r="11438"/>
    <row r="11439"/>
    <row r="11440"/>
    <row r="11441"/>
    <row r="11442"/>
    <row r="11443"/>
    <row r="11444"/>
    <row r="11445"/>
    <row r="11446"/>
    <row r="11447"/>
    <row r="11448"/>
    <row r="11449"/>
    <row r="11450"/>
    <row r="11451"/>
    <row r="11452"/>
    <row r="11453"/>
    <row r="11454"/>
    <row r="11455"/>
    <row r="11456"/>
    <row r="11457"/>
    <row r="11458"/>
    <row r="11459"/>
    <row r="11460"/>
    <row r="11461"/>
    <row r="11462"/>
    <row r="11463"/>
    <row r="11464"/>
    <row r="11465"/>
    <row r="11466"/>
    <row r="11467"/>
    <row r="11468"/>
    <row r="11469"/>
    <row r="11470"/>
    <row r="11471"/>
    <row r="11472"/>
    <row r="11473"/>
    <row r="11474"/>
    <row r="11475"/>
    <row r="11476"/>
    <row r="11477"/>
    <row r="11478"/>
    <row r="11479"/>
    <row r="11480"/>
    <row r="11481"/>
    <row r="11482"/>
    <row r="11483"/>
    <row r="11484"/>
    <row r="11485"/>
    <row r="11486"/>
    <row r="11487"/>
    <row r="11488"/>
    <row r="11489"/>
    <row r="11490"/>
    <row r="11491"/>
    <row r="11492"/>
    <row r="11493"/>
    <row r="11494"/>
    <row r="11495"/>
    <row r="11496"/>
    <row r="11497"/>
    <row r="11498"/>
    <row r="11499"/>
    <row r="11500"/>
    <row r="11501"/>
    <row r="11502"/>
    <row r="11503"/>
    <row r="11504"/>
    <row r="11505"/>
    <row r="11506"/>
    <row r="11507"/>
    <row r="11508"/>
    <row r="11509"/>
    <row r="11510"/>
    <row r="11511"/>
    <row r="11512"/>
    <row r="11513"/>
    <row r="11514"/>
    <row r="11515"/>
    <row r="11516"/>
    <row r="11517"/>
    <row r="11518"/>
    <row r="11519"/>
    <row r="11520"/>
    <row r="11521"/>
    <row r="11522"/>
    <row r="11523"/>
    <row r="11524"/>
    <row r="11525"/>
    <row r="11526"/>
    <row r="11527"/>
    <row r="11528"/>
    <row r="11529"/>
    <row r="11530"/>
    <row r="11531"/>
    <row r="11532"/>
    <row r="11533"/>
    <row r="11534"/>
    <row r="11535"/>
    <row r="11536"/>
    <row r="11537"/>
    <row r="11538"/>
    <row r="11539"/>
    <row r="11540"/>
    <row r="11541"/>
    <row r="11542"/>
    <row r="11543"/>
    <row r="11544"/>
    <row r="11545"/>
    <row r="11546"/>
    <row r="11547"/>
    <row r="11548"/>
    <row r="11549"/>
    <row r="11550"/>
    <row r="11551"/>
    <row r="11552"/>
    <row r="11553"/>
    <row r="11554"/>
    <row r="11555"/>
    <row r="11556"/>
    <row r="11557"/>
    <row r="11558"/>
    <row r="11559"/>
    <row r="11560"/>
    <row r="11561"/>
    <row r="11562"/>
    <row r="11563"/>
    <row r="11564"/>
    <row r="11565"/>
    <row r="11566"/>
    <row r="11567"/>
    <row r="11568"/>
    <row r="11569"/>
    <row r="11570"/>
    <row r="11571"/>
    <row r="11572"/>
    <row r="11573"/>
    <row r="11574"/>
    <row r="11575"/>
    <row r="11576"/>
    <row r="11577"/>
    <row r="11578"/>
    <row r="11579"/>
    <row r="11580"/>
    <row r="11581"/>
    <row r="11582"/>
    <row r="11583"/>
    <row r="11584"/>
    <row r="11585"/>
    <row r="11586"/>
    <row r="11587"/>
    <row r="11588"/>
    <row r="11589"/>
    <row r="11590"/>
    <row r="11591"/>
    <row r="11592"/>
    <row r="11593"/>
    <row r="11594"/>
    <row r="11595"/>
    <row r="11596"/>
    <row r="11597"/>
    <row r="11598"/>
    <row r="11599"/>
    <row r="11600"/>
    <row r="11601"/>
    <row r="11602"/>
    <row r="11603"/>
    <row r="11604"/>
    <row r="11605"/>
    <row r="11606"/>
    <row r="11607"/>
    <row r="11608"/>
    <row r="11609"/>
    <row r="11610"/>
    <row r="11611"/>
    <row r="11612"/>
    <row r="11613"/>
    <row r="11614"/>
    <row r="11615"/>
    <row r="11616"/>
    <row r="11617"/>
    <row r="11618"/>
    <row r="11619"/>
    <row r="11620"/>
    <row r="11621"/>
    <row r="11622"/>
    <row r="11623"/>
    <row r="11624"/>
    <row r="11625"/>
    <row r="11626"/>
    <row r="11627"/>
    <row r="11628"/>
    <row r="11629"/>
    <row r="11630"/>
    <row r="11631"/>
    <row r="11632"/>
    <row r="11633"/>
    <row r="11634"/>
    <row r="11635"/>
    <row r="11636"/>
    <row r="11637"/>
    <row r="11638"/>
    <row r="11639"/>
    <row r="11640"/>
    <row r="11641"/>
    <row r="11642"/>
    <row r="11643"/>
    <row r="11644"/>
    <row r="11645"/>
    <row r="11646"/>
    <row r="11647"/>
    <row r="11648"/>
    <row r="11649"/>
    <row r="11650"/>
    <row r="11651"/>
    <row r="11652"/>
    <row r="11653"/>
    <row r="11654"/>
    <row r="11655"/>
    <row r="11656"/>
    <row r="11657"/>
    <row r="11658"/>
    <row r="11659"/>
    <row r="11660"/>
    <row r="11661"/>
    <row r="11662"/>
    <row r="11663"/>
    <row r="11664"/>
    <row r="11665"/>
    <row r="11666"/>
    <row r="11667"/>
    <row r="11668"/>
    <row r="11669"/>
    <row r="11670"/>
    <row r="11671"/>
    <row r="11672"/>
    <row r="11673"/>
    <row r="11674"/>
    <row r="11675"/>
    <row r="11676"/>
    <row r="11677"/>
    <row r="11678"/>
    <row r="11679"/>
    <row r="11680"/>
    <row r="11681"/>
    <row r="11682"/>
    <row r="11683"/>
    <row r="11684"/>
    <row r="11685"/>
    <row r="11686"/>
    <row r="11687"/>
    <row r="11688"/>
    <row r="11689"/>
    <row r="11690"/>
    <row r="11691"/>
    <row r="11692"/>
    <row r="11693"/>
    <row r="11694"/>
    <row r="11695"/>
    <row r="11696"/>
    <row r="11697"/>
    <row r="11698"/>
    <row r="11699"/>
    <row r="11700"/>
    <row r="11701"/>
    <row r="11702"/>
    <row r="11703"/>
    <row r="11704"/>
    <row r="11705"/>
    <row r="11706"/>
    <row r="11707"/>
    <row r="11708"/>
    <row r="11709"/>
    <row r="11710"/>
    <row r="11711"/>
    <row r="11712"/>
    <row r="11713"/>
    <row r="11714"/>
    <row r="11715"/>
    <row r="11716"/>
    <row r="11717"/>
    <row r="11718"/>
    <row r="11719"/>
    <row r="11720"/>
    <row r="11721"/>
    <row r="11722"/>
    <row r="11723"/>
    <row r="11724"/>
    <row r="11725"/>
    <row r="11726"/>
    <row r="11727"/>
    <row r="11728"/>
    <row r="11729"/>
    <row r="11730"/>
    <row r="11731"/>
    <row r="11732"/>
    <row r="11733"/>
    <row r="11734"/>
    <row r="11735"/>
    <row r="11736"/>
    <row r="11737"/>
    <row r="11738"/>
    <row r="11739"/>
    <row r="11740"/>
    <row r="11741"/>
    <row r="11742"/>
    <row r="11743"/>
    <row r="11744"/>
    <row r="11745"/>
    <row r="11746"/>
    <row r="11747"/>
    <row r="11748"/>
    <row r="11749"/>
    <row r="11750"/>
    <row r="11751"/>
    <row r="11752"/>
    <row r="11753"/>
    <row r="11754"/>
    <row r="11755"/>
    <row r="11756"/>
    <row r="11757"/>
    <row r="11758"/>
    <row r="11759"/>
    <row r="11760"/>
    <row r="11761"/>
    <row r="11762"/>
    <row r="11763"/>
    <row r="11764"/>
    <row r="11765"/>
    <row r="11766"/>
    <row r="11767"/>
    <row r="11768"/>
    <row r="11769"/>
    <row r="11770"/>
    <row r="11771"/>
    <row r="11772"/>
    <row r="11773"/>
    <row r="11774"/>
    <row r="11775"/>
    <row r="11776"/>
    <row r="11777"/>
    <row r="11778"/>
    <row r="11779"/>
    <row r="11780"/>
    <row r="11781"/>
    <row r="11782"/>
    <row r="11783"/>
    <row r="11784"/>
    <row r="11785"/>
    <row r="11786"/>
    <row r="11787"/>
    <row r="11788"/>
    <row r="11789"/>
    <row r="11790"/>
    <row r="11791"/>
    <row r="11792"/>
    <row r="11793"/>
    <row r="11794"/>
    <row r="11795"/>
    <row r="11796"/>
    <row r="11797"/>
    <row r="11798"/>
    <row r="11799"/>
    <row r="11800"/>
    <row r="11801"/>
    <row r="11802"/>
    <row r="11803"/>
    <row r="11804"/>
    <row r="11805"/>
    <row r="11806"/>
    <row r="11807"/>
    <row r="11808"/>
    <row r="11809"/>
    <row r="11810"/>
    <row r="11811"/>
    <row r="11812"/>
    <row r="11813"/>
    <row r="11814"/>
    <row r="11815"/>
    <row r="11816"/>
    <row r="11817"/>
    <row r="11818"/>
    <row r="11819"/>
    <row r="11820"/>
    <row r="11821"/>
    <row r="11822"/>
    <row r="11823"/>
    <row r="11824"/>
    <row r="11825"/>
    <row r="11826"/>
    <row r="11827"/>
    <row r="11828"/>
    <row r="11829"/>
    <row r="11830"/>
    <row r="11831"/>
    <row r="11832"/>
    <row r="11833"/>
    <row r="11834"/>
    <row r="11835"/>
    <row r="11836"/>
    <row r="11837"/>
    <row r="11838"/>
    <row r="11839"/>
    <row r="11840"/>
    <row r="11841"/>
    <row r="11842"/>
    <row r="11843"/>
    <row r="11844"/>
    <row r="11845"/>
    <row r="11846"/>
    <row r="11847"/>
    <row r="11848"/>
    <row r="11849"/>
    <row r="11850"/>
    <row r="11851"/>
    <row r="11852"/>
    <row r="11853"/>
    <row r="11854"/>
    <row r="11855"/>
    <row r="11856"/>
    <row r="11857"/>
    <row r="11858"/>
    <row r="11859"/>
    <row r="11860"/>
    <row r="11861"/>
    <row r="11862"/>
    <row r="11863"/>
    <row r="11864"/>
    <row r="11865"/>
    <row r="11866"/>
    <row r="11867"/>
    <row r="11868"/>
    <row r="11869"/>
    <row r="11870"/>
    <row r="11871"/>
    <row r="11872"/>
    <row r="11873"/>
    <row r="11874"/>
    <row r="11875"/>
    <row r="11876"/>
    <row r="11877"/>
    <row r="11878"/>
    <row r="11879"/>
    <row r="11880"/>
    <row r="11881"/>
    <row r="11882"/>
    <row r="11883"/>
    <row r="11884"/>
    <row r="11885"/>
    <row r="11886"/>
    <row r="11887"/>
    <row r="11888"/>
    <row r="11889"/>
    <row r="11890"/>
    <row r="11891"/>
    <row r="11892"/>
    <row r="11893"/>
    <row r="11894"/>
    <row r="11895"/>
    <row r="11896"/>
    <row r="11897"/>
    <row r="11898"/>
    <row r="11899"/>
    <row r="11900"/>
    <row r="11901"/>
    <row r="11902"/>
    <row r="11903"/>
    <row r="11904"/>
    <row r="11905"/>
    <row r="11906"/>
    <row r="11907"/>
    <row r="11908"/>
    <row r="11909"/>
    <row r="11910"/>
    <row r="11911"/>
    <row r="11912"/>
    <row r="11913"/>
    <row r="11914"/>
    <row r="11915"/>
    <row r="11916"/>
    <row r="11917"/>
    <row r="11918"/>
    <row r="11919"/>
    <row r="11920"/>
    <row r="11921"/>
    <row r="11922"/>
    <row r="11923"/>
    <row r="11924"/>
    <row r="11925"/>
    <row r="11926"/>
    <row r="11927"/>
    <row r="11928"/>
    <row r="11929"/>
    <row r="11930"/>
    <row r="11931"/>
    <row r="11932"/>
    <row r="11933"/>
    <row r="11934"/>
    <row r="11935"/>
    <row r="11936"/>
    <row r="11937"/>
    <row r="11938"/>
    <row r="11939"/>
    <row r="11940"/>
    <row r="11941"/>
    <row r="11942"/>
    <row r="11943"/>
    <row r="11944"/>
    <row r="11945"/>
    <row r="11946"/>
    <row r="11947"/>
    <row r="11948"/>
    <row r="11949"/>
    <row r="11950"/>
    <row r="11951"/>
    <row r="11952"/>
    <row r="11953"/>
    <row r="11954"/>
    <row r="11955"/>
    <row r="11956"/>
    <row r="11957"/>
    <row r="11958"/>
    <row r="11959"/>
    <row r="11960"/>
    <row r="11961"/>
    <row r="11962"/>
    <row r="11963"/>
    <row r="11964"/>
    <row r="11965"/>
    <row r="11966"/>
    <row r="11967"/>
    <row r="11968"/>
    <row r="11969"/>
    <row r="11970"/>
    <row r="11971"/>
    <row r="11972"/>
    <row r="11973"/>
    <row r="11974"/>
    <row r="11975"/>
    <row r="11976"/>
    <row r="11977"/>
    <row r="11978"/>
    <row r="11979"/>
    <row r="11980"/>
    <row r="11981"/>
    <row r="11982"/>
    <row r="11983"/>
    <row r="11984"/>
    <row r="11985"/>
    <row r="11986"/>
    <row r="11987"/>
    <row r="11988"/>
    <row r="11989"/>
    <row r="11990"/>
    <row r="11991"/>
    <row r="11992"/>
    <row r="11993"/>
    <row r="11994"/>
    <row r="11995"/>
    <row r="11996"/>
    <row r="11997"/>
    <row r="11998"/>
    <row r="11999"/>
    <row r="12000"/>
    <row r="12001"/>
    <row r="12002"/>
    <row r="12003"/>
    <row r="12004"/>
    <row r="12005"/>
    <row r="12006"/>
    <row r="12007"/>
    <row r="12008"/>
    <row r="12009"/>
    <row r="12010"/>
    <row r="12011"/>
    <row r="12012"/>
    <row r="12013"/>
    <row r="12014"/>
    <row r="12015"/>
    <row r="12016"/>
    <row r="12017"/>
    <row r="12018"/>
    <row r="12019"/>
    <row r="12020"/>
    <row r="12021"/>
    <row r="12022"/>
    <row r="12023"/>
    <row r="12024"/>
    <row r="12025"/>
    <row r="12026"/>
    <row r="12027"/>
    <row r="12028"/>
    <row r="12029"/>
    <row r="12030"/>
    <row r="12031"/>
    <row r="12032"/>
    <row r="12033"/>
    <row r="12034"/>
    <row r="12035"/>
    <row r="12036"/>
    <row r="12037"/>
    <row r="12038"/>
    <row r="12039"/>
    <row r="12040"/>
    <row r="12041"/>
    <row r="12042"/>
    <row r="12043"/>
    <row r="12044"/>
    <row r="12045"/>
    <row r="12046"/>
    <row r="12047"/>
    <row r="12048"/>
    <row r="12049"/>
    <row r="12050"/>
    <row r="12051"/>
    <row r="12052"/>
    <row r="12053"/>
    <row r="12054"/>
    <row r="12055"/>
    <row r="12056"/>
    <row r="12057"/>
    <row r="12058"/>
    <row r="12059"/>
    <row r="12060"/>
    <row r="12061"/>
    <row r="12062"/>
    <row r="12063"/>
    <row r="12064"/>
    <row r="12065"/>
    <row r="12066"/>
    <row r="12067"/>
    <row r="12068"/>
    <row r="12069"/>
    <row r="12070"/>
    <row r="12071"/>
    <row r="12072"/>
    <row r="12073"/>
    <row r="12074"/>
    <row r="12075"/>
    <row r="12076"/>
    <row r="12077"/>
    <row r="12078"/>
    <row r="12079"/>
    <row r="12080"/>
    <row r="12081"/>
    <row r="12082"/>
    <row r="12083"/>
    <row r="12084"/>
    <row r="12085"/>
    <row r="12086"/>
    <row r="12087"/>
    <row r="12088"/>
    <row r="12089"/>
    <row r="12090"/>
    <row r="12091"/>
    <row r="12092"/>
    <row r="12093"/>
    <row r="12094"/>
    <row r="12095"/>
    <row r="12096"/>
    <row r="12097"/>
    <row r="12098"/>
    <row r="12099"/>
    <row r="12100"/>
    <row r="12101"/>
    <row r="12102"/>
    <row r="12103"/>
    <row r="12104"/>
    <row r="12105"/>
    <row r="12106"/>
    <row r="12107"/>
    <row r="12108"/>
    <row r="12109"/>
    <row r="12110"/>
    <row r="12111"/>
    <row r="12112"/>
    <row r="12113"/>
    <row r="12114"/>
    <row r="12115"/>
    <row r="12116"/>
    <row r="12117"/>
    <row r="12118"/>
    <row r="12119"/>
    <row r="12120"/>
    <row r="12121"/>
    <row r="12122"/>
    <row r="12123"/>
    <row r="12124"/>
    <row r="12125"/>
    <row r="12126"/>
    <row r="12127"/>
    <row r="12128"/>
    <row r="12129"/>
    <row r="12130"/>
    <row r="12131"/>
    <row r="12132"/>
    <row r="12133"/>
    <row r="12134"/>
    <row r="12135"/>
    <row r="12136"/>
    <row r="12137"/>
    <row r="12138"/>
    <row r="12139"/>
    <row r="12140"/>
    <row r="12141"/>
    <row r="12142"/>
    <row r="12143"/>
    <row r="12144"/>
    <row r="12145"/>
    <row r="12146"/>
    <row r="12147"/>
    <row r="12148"/>
    <row r="12149"/>
    <row r="12150"/>
    <row r="12151"/>
    <row r="12152"/>
    <row r="12153"/>
    <row r="12154"/>
    <row r="12155"/>
    <row r="12156"/>
    <row r="12157"/>
    <row r="12158"/>
    <row r="12159"/>
    <row r="12160"/>
    <row r="12161"/>
    <row r="12162"/>
    <row r="12163"/>
    <row r="12164"/>
    <row r="12165"/>
    <row r="12166"/>
    <row r="12167"/>
    <row r="12168"/>
    <row r="12169"/>
    <row r="12170"/>
    <row r="12171"/>
    <row r="12172"/>
    <row r="12173"/>
    <row r="12174"/>
    <row r="12175"/>
    <row r="12176"/>
    <row r="12177"/>
    <row r="12178"/>
    <row r="12179"/>
    <row r="12180"/>
    <row r="12181"/>
    <row r="12182"/>
    <row r="12183"/>
    <row r="12184"/>
    <row r="12185"/>
    <row r="12186"/>
    <row r="12187"/>
    <row r="12188"/>
    <row r="12189"/>
    <row r="12190"/>
    <row r="12191"/>
    <row r="12192"/>
    <row r="12193"/>
    <row r="12194"/>
    <row r="12195"/>
    <row r="12196"/>
    <row r="12197"/>
    <row r="12198"/>
    <row r="12199"/>
    <row r="12200"/>
    <row r="12201"/>
    <row r="12202"/>
    <row r="12203"/>
    <row r="12204"/>
    <row r="12205"/>
    <row r="12206"/>
    <row r="12207"/>
    <row r="12208"/>
    <row r="12209"/>
    <row r="12210"/>
    <row r="12211"/>
    <row r="12212"/>
    <row r="12213"/>
    <row r="12214"/>
    <row r="12215"/>
    <row r="12216"/>
    <row r="12217"/>
    <row r="12218"/>
    <row r="12219"/>
    <row r="12220"/>
    <row r="12221"/>
    <row r="12222"/>
    <row r="12223"/>
    <row r="12224"/>
    <row r="12225"/>
    <row r="12226"/>
    <row r="12227"/>
    <row r="12228"/>
    <row r="12229"/>
    <row r="12230"/>
    <row r="12231"/>
    <row r="12232"/>
    <row r="12233"/>
    <row r="12234"/>
    <row r="12235"/>
    <row r="12236"/>
    <row r="12237"/>
    <row r="12238"/>
    <row r="12239"/>
    <row r="12240"/>
    <row r="12241"/>
    <row r="12242"/>
    <row r="12243"/>
    <row r="12244"/>
    <row r="12245"/>
    <row r="12246"/>
    <row r="12247"/>
    <row r="12248"/>
    <row r="12249"/>
    <row r="12250"/>
    <row r="12251"/>
    <row r="12252"/>
    <row r="12253"/>
    <row r="12254"/>
    <row r="12255"/>
    <row r="12256"/>
    <row r="12257"/>
    <row r="12258"/>
    <row r="12259"/>
    <row r="12260"/>
    <row r="12261"/>
    <row r="12262"/>
    <row r="12263"/>
    <row r="12264"/>
    <row r="12265"/>
    <row r="12266"/>
    <row r="12267"/>
    <row r="12268"/>
    <row r="12269"/>
    <row r="12270"/>
    <row r="12271"/>
    <row r="12272"/>
    <row r="12273"/>
    <row r="12274"/>
    <row r="12275"/>
    <row r="12276"/>
    <row r="12277"/>
    <row r="12278"/>
    <row r="12279"/>
    <row r="12280"/>
    <row r="12281"/>
    <row r="12282"/>
    <row r="12283"/>
    <row r="12284"/>
    <row r="12285"/>
    <row r="12286"/>
    <row r="12287"/>
    <row r="12288"/>
    <row r="12289"/>
    <row r="12290"/>
    <row r="12291"/>
    <row r="12292"/>
    <row r="12293"/>
    <row r="12294"/>
    <row r="12295"/>
    <row r="12296"/>
    <row r="12297"/>
    <row r="12298"/>
    <row r="12299"/>
    <row r="12300"/>
    <row r="12301"/>
    <row r="12302"/>
    <row r="12303"/>
    <row r="12304"/>
    <row r="12305"/>
    <row r="12306"/>
    <row r="12307"/>
    <row r="12308"/>
    <row r="12309"/>
    <row r="12310"/>
    <row r="12311"/>
    <row r="12312"/>
    <row r="12313"/>
    <row r="12314"/>
    <row r="12315"/>
    <row r="12316"/>
    <row r="12317"/>
    <row r="12318"/>
    <row r="12319"/>
    <row r="12320"/>
    <row r="12321"/>
    <row r="12322"/>
    <row r="12323"/>
    <row r="12324"/>
    <row r="12325"/>
    <row r="12326"/>
    <row r="12327"/>
    <row r="12328"/>
    <row r="12329"/>
    <row r="12330"/>
    <row r="12331"/>
    <row r="12332"/>
    <row r="12333"/>
    <row r="12334"/>
    <row r="12335"/>
    <row r="12336"/>
    <row r="12337"/>
    <row r="12338"/>
    <row r="12339"/>
    <row r="12340"/>
    <row r="12341"/>
    <row r="12342"/>
    <row r="12343"/>
    <row r="12344"/>
    <row r="12345"/>
    <row r="12346"/>
    <row r="12347"/>
    <row r="12348"/>
    <row r="12349"/>
    <row r="12350"/>
    <row r="12351"/>
    <row r="12352"/>
    <row r="12353"/>
    <row r="12354"/>
    <row r="12355"/>
    <row r="12356"/>
    <row r="12357"/>
    <row r="12358"/>
    <row r="12359"/>
    <row r="12360"/>
    <row r="12361"/>
    <row r="12362"/>
    <row r="12363"/>
    <row r="12364"/>
    <row r="12365"/>
    <row r="12366"/>
    <row r="12367"/>
    <row r="12368"/>
    <row r="12369"/>
    <row r="12370"/>
    <row r="12371"/>
    <row r="12372"/>
    <row r="12373"/>
    <row r="12374"/>
    <row r="12375"/>
    <row r="12376"/>
    <row r="12377"/>
    <row r="12378"/>
    <row r="12379"/>
    <row r="12380"/>
    <row r="12381"/>
    <row r="12382"/>
    <row r="12383"/>
    <row r="12384"/>
    <row r="12385"/>
    <row r="12386"/>
    <row r="12387"/>
    <row r="12388"/>
    <row r="12389"/>
    <row r="12390"/>
    <row r="12391"/>
    <row r="12392"/>
    <row r="12393"/>
    <row r="12394"/>
    <row r="12395"/>
    <row r="12396"/>
    <row r="12397"/>
    <row r="12398"/>
    <row r="12399"/>
    <row r="12400"/>
    <row r="12401"/>
    <row r="12402"/>
    <row r="12403"/>
    <row r="12404"/>
    <row r="12405"/>
    <row r="12406"/>
    <row r="12407"/>
    <row r="12408"/>
    <row r="12409"/>
    <row r="12410"/>
    <row r="12411"/>
    <row r="12412"/>
    <row r="12413"/>
    <row r="12414"/>
    <row r="12415"/>
    <row r="12416"/>
    <row r="12417"/>
    <row r="12418"/>
    <row r="12419"/>
    <row r="12420"/>
    <row r="12421"/>
    <row r="12422"/>
    <row r="12423"/>
    <row r="12424"/>
    <row r="12425"/>
    <row r="12426"/>
    <row r="12427"/>
    <row r="12428"/>
    <row r="12429"/>
    <row r="12430"/>
    <row r="12431"/>
    <row r="12432"/>
    <row r="12433"/>
    <row r="12434"/>
    <row r="12435"/>
    <row r="12436"/>
    <row r="12437"/>
    <row r="12438"/>
    <row r="12439"/>
    <row r="12440"/>
    <row r="12441"/>
    <row r="12442"/>
    <row r="12443"/>
    <row r="12444"/>
    <row r="12445"/>
    <row r="12446"/>
    <row r="12447"/>
    <row r="12448"/>
    <row r="12449"/>
    <row r="12450"/>
    <row r="12451"/>
    <row r="12452"/>
    <row r="12453"/>
    <row r="12454"/>
    <row r="12455"/>
    <row r="12456"/>
    <row r="12457"/>
    <row r="12458"/>
    <row r="12459"/>
    <row r="12460"/>
    <row r="12461"/>
    <row r="12462"/>
    <row r="12463"/>
    <row r="12464"/>
    <row r="12465"/>
    <row r="12466"/>
    <row r="12467"/>
    <row r="12468"/>
    <row r="12469"/>
    <row r="12470"/>
    <row r="12471"/>
    <row r="12472"/>
    <row r="12473"/>
    <row r="12474"/>
    <row r="12475"/>
    <row r="12476"/>
    <row r="12477"/>
    <row r="12478"/>
    <row r="12479"/>
    <row r="12480"/>
    <row r="12481"/>
    <row r="12482"/>
    <row r="12483"/>
    <row r="12484"/>
    <row r="12485"/>
    <row r="12486"/>
    <row r="12487"/>
    <row r="12488"/>
    <row r="12489"/>
    <row r="12490"/>
    <row r="12491"/>
    <row r="12492"/>
    <row r="12493"/>
    <row r="12494"/>
    <row r="12495"/>
    <row r="12496"/>
    <row r="12497"/>
    <row r="12498"/>
    <row r="12499"/>
    <row r="12500"/>
    <row r="12501"/>
    <row r="12502"/>
    <row r="12503"/>
    <row r="12504"/>
    <row r="12505"/>
    <row r="12506"/>
    <row r="12507"/>
    <row r="12508"/>
    <row r="12509"/>
    <row r="12510"/>
    <row r="12511"/>
    <row r="12512"/>
    <row r="12513"/>
    <row r="12514"/>
    <row r="12515"/>
    <row r="12516"/>
    <row r="12517"/>
    <row r="12518"/>
    <row r="12519"/>
    <row r="12520"/>
    <row r="12521"/>
    <row r="12522"/>
    <row r="12523"/>
    <row r="12524"/>
    <row r="12525"/>
    <row r="12526"/>
    <row r="12527"/>
    <row r="12528"/>
    <row r="12529"/>
    <row r="12530"/>
    <row r="12531"/>
    <row r="12532"/>
    <row r="12533"/>
    <row r="12534"/>
    <row r="12535"/>
    <row r="12536"/>
    <row r="12537"/>
    <row r="12538"/>
    <row r="12539"/>
    <row r="12540"/>
    <row r="12541"/>
    <row r="12542"/>
    <row r="12543"/>
    <row r="12544"/>
    <row r="12545"/>
    <row r="12546"/>
    <row r="12547"/>
    <row r="12548"/>
    <row r="12549"/>
    <row r="12550"/>
    <row r="12551"/>
    <row r="12552"/>
    <row r="12553"/>
    <row r="12554"/>
    <row r="12555"/>
    <row r="12556"/>
    <row r="12557"/>
    <row r="12558"/>
    <row r="12559"/>
    <row r="12560"/>
    <row r="12561"/>
    <row r="12562"/>
    <row r="12563"/>
    <row r="12564"/>
    <row r="12565"/>
    <row r="12566"/>
    <row r="12567"/>
    <row r="12568"/>
    <row r="12569"/>
    <row r="12570"/>
    <row r="12571"/>
    <row r="12572"/>
    <row r="12573"/>
    <row r="12574"/>
    <row r="12575"/>
    <row r="12576"/>
    <row r="12577"/>
    <row r="12578"/>
    <row r="12579"/>
    <row r="12580"/>
    <row r="12581"/>
    <row r="12582"/>
    <row r="12583"/>
    <row r="12584"/>
    <row r="12585"/>
    <row r="12586"/>
    <row r="12587"/>
    <row r="12588"/>
    <row r="12589"/>
    <row r="12590"/>
    <row r="12591"/>
    <row r="12592"/>
    <row r="12593"/>
    <row r="12594"/>
    <row r="12595"/>
    <row r="12596"/>
    <row r="12597"/>
    <row r="12598"/>
    <row r="12599"/>
    <row r="12600"/>
    <row r="12601"/>
    <row r="12602"/>
    <row r="12603"/>
    <row r="12604"/>
    <row r="12605"/>
    <row r="12606"/>
    <row r="12607"/>
    <row r="12608"/>
    <row r="12609"/>
    <row r="12610"/>
    <row r="12611"/>
    <row r="12612"/>
    <row r="12613"/>
    <row r="12614"/>
    <row r="12615"/>
    <row r="12616"/>
    <row r="12617"/>
    <row r="12618"/>
    <row r="12619"/>
    <row r="12620"/>
    <row r="12621"/>
    <row r="12622"/>
    <row r="12623"/>
    <row r="12624"/>
    <row r="12625"/>
    <row r="12626"/>
    <row r="12627"/>
    <row r="12628"/>
    <row r="12629"/>
    <row r="12630"/>
    <row r="12631"/>
    <row r="12632"/>
    <row r="12633"/>
    <row r="12634"/>
    <row r="12635"/>
    <row r="12636"/>
    <row r="12637"/>
    <row r="12638"/>
    <row r="12639"/>
    <row r="12640"/>
    <row r="12641"/>
    <row r="12642"/>
    <row r="12643"/>
    <row r="12644"/>
    <row r="12645"/>
    <row r="12646"/>
    <row r="12647"/>
    <row r="12648"/>
    <row r="12649"/>
    <row r="12650"/>
    <row r="12651"/>
    <row r="12652"/>
    <row r="12653"/>
    <row r="12654"/>
    <row r="12655"/>
    <row r="12656"/>
    <row r="12657"/>
    <row r="12658"/>
    <row r="12659"/>
    <row r="12660"/>
    <row r="12661"/>
    <row r="12662"/>
    <row r="12663"/>
    <row r="12664"/>
    <row r="12665"/>
    <row r="12666"/>
    <row r="12667"/>
    <row r="12668"/>
    <row r="12669"/>
    <row r="12670"/>
    <row r="12671"/>
    <row r="12672"/>
    <row r="12673"/>
    <row r="12674"/>
    <row r="12675"/>
    <row r="12676"/>
    <row r="12677"/>
    <row r="12678"/>
    <row r="12679"/>
    <row r="12680"/>
    <row r="12681"/>
    <row r="12682"/>
    <row r="12683"/>
    <row r="12684"/>
    <row r="12685"/>
    <row r="12686"/>
    <row r="12687"/>
    <row r="12688"/>
    <row r="12689"/>
    <row r="12690"/>
    <row r="12691"/>
    <row r="12692"/>
    <row r="12693"/>
    <row r="12694"/>
    <row r="12695"/>
    <row r="12696"/>
    <row r="12697"/>
    <row r="12698"/>
    <row r="12699"/>
    <row r="12700"/>
    <row r="12701"/>
    <row r="12702"/>
    <row r="12703"/>
    <row r="12704"/>
    <row r="12705"/>
    <row r="12706"/>
    <row r="12707"/>
    <row r="12708"/>
    <row r="12709"/>
    <row r="12710"/>
    <row r="12711"/>
    <row r="12712"/>
    <row r="12713"/>
    <row r="12714"/>
    <row r="12715"/>
    <row r="12716"/>
    <row r="12717"/>
    <row r="12718"/>
    <row r="12719"/>
    <row r="12720"/>
    <row r="12721"/>
    <row r="12722"/>
    <row r="12723"/>
    <row r="12724"/>
    <row r="12725"/>
    <row r="12726"/>
    <row r="12727"/>
    <row r="12728"/>
    <row r="12729"/>
    <row r="12730"/>
    <row r="12731"/>
    <row r="12732"/>
    <row r="12733"/>
    <row r="12734"/>
    <row r="12735"/>
    <row r="12736"/>
    <row r="12737"/>
    <row r="12738"/>
    <row r="12739"/>
    <row r="12740"/>
    <row r="12741"/>
    <row r="12742"/>
    <row r="12743"/>
    <row r="12744"/>
    <row r="12745"/>
    <row r="12746"/>
    <row r="12747"/>
    <row r="12748"/>
    <row r="12749"/>
    <row r="12750"/>
    <row r="12751"/>
    <row r="12752"/>
    <row r="12753"/>
    <row r="12754"/>
    <row r="12755"/>
    <row r="12756"/>
    <row r="12757"/>
    <row r="12758"/>
    <row r="12759"/>
    <row r="12760"/>
    <row r="12761"/>
    <row r="12762"/>
    <row r="12763"/>
    <row r="12764"/>
    <row r="12765"/>
    <row r="12766"/>
    <row r="12767"/>
    <row r="12768"/>
    <row r="12769"/>
    <row r="12770"/>
    <row r="12771"/>
    <row r="12772"/>
    <row r="12773"/>
    <row r="12774"/>
    <row r="12775"/>
    <row r="12776"/>
    <row r="12777"/>
    <row r="12778"/>
    <row r="12779"/>
    <row r="12780"/>
    <row r="12781"/>
    <row r="12782"/>
    <row r="12783"/>
    <row r="12784"/>
    <row r="12785"/>
    <row r="12786"/>
    <row r="12787"/>
    <row r="12788"/>
    <row r="12789"/>
    <row r="12790"/>
    <row r="12791"/>
    <row r="12792"/>
    <row r="12793"/>
    <row r="12794"/>
    <row r="12795"/>
    <row r="12796"/>
    <row r="12797"/>
    <row r="12798"/>
    <row r="12799"/>
    <row r="12800"/>
    <row r="12801"/>
    <row r="12802"/>
    <row r="12803"/>
    <row r="12804"/>
    <row r="12805"/>
    <row r="12806"/>
    <row r="12807"/>
    <row r="12808"/>
    <row r="12809"/>
    <row r="12810"/>
    <row r="12811"/>
    <row r="12812"/>
    <row r="12813"/>
    <row r="12814"/>
    <row r="12815"/>
    <row r="12816"/>
    <row r="12817"/>
    <row r="12818"/>
    <row r="12819"/>
    <row r="12820"/>
    <row r="12821"/>
    <row r="12822"/>
    <row r="12823"/>
    <row r="12824"/>
    <row r="12825"/>
    <row r="12826"/>
    <row r="12827"/>
    <row r="12828"/>
    <row r="12829"/>
    <row r="12830"/>
    <row r="12831"/>
    <row r="12832"/>
    <row r="12833"/>
    <row r="12834"/>
    <row r="12835"/>
    <row r="12836"/>
    <row r="12837"/>
    <row r="12838"/>
    <row r="12839"/>
    <row r="12840"/>
    <row r="12841"/>
    <row r="12842"/>
    <row r="12843"/>
    <row r="12844"/>
    <row r="12845"/>
    <row r="12846"/>
    <row r="12847"/>
    <row r="12848"/>
    <row r="12849"/>
    <row r="12850"/>
    <row r="12851"/>
    <row r="12852"/>
    <row r="12853"/>
    <row r="12854"/>
    <row r="12855"/>
    <row r="12856"/>
    <row r="12857"/>
    <row r="12858"/>
    <row r="12859"/>
    <row r="12860"/>
    <row r="12861"/>
    <row r="12862"/>
    <row r="12863"/>
    <row r="12864"/>
    <row r="12865"/>
    <row r="12866"/>
    <row r="12867"/>
    <row r="12868"/>
    <row r="12869"/>
    <row r="12870"/>
    <row r="12871"/>
    <row r="12872"/>
    <row r="12873"/>
    <row r="12874"/>
    <row r="12875"/>
    <row r="12876"/>
    <row r="12877"/>
    <row r="12878"/>
    <row r="12879"/>
    <row r="12880"/>
    <row r="12881"/>
    <row r="12882"/>
    <row r="12883"/>
    <row r="12884"/>
    <row r="12885"/>
    <row r="12886"/>
    <row r="12887"/>
    <row r="12888"/>
    <row r="12889"/>
    <row r="12890"/>
    <row r="12891"/>
    <row r="12892"/>
    <row r="12893"/>
    <row r="12894"/>
    <row r="12895"/>
    <row r="12896"/>
    <row r="12897"/>
    <row r="12898"/>
    <row r="12899"/>
    <row r="12900"/>
    <row r="12901"/>
    <row r="12902"/>
    <row r="12903"/>
    <row r="12904"/>
    <row r="12905"/>
    <row r="12906"/>
    <row r="12907"/>
    <row r="12908"/>
    <row r="12909"/>
    <row r="12910"/>
    <row r="12911"/>
    <row r="12912"/>
    <row r="12913"/>
    <row r="12914"/>
    <row r="12915"/>
    <row r="12916"/>
    <row r="12917"/>
    <row r="12918"/>
    <row r="12919"/>
    <row r="12920"/>
    <row r="12921"/>
    <row r="12922"/>
    <row r="12923"/>
    <row r="12924"/>
    <row r="12925"/>
    <row r="12926"/>
    <row r="12927"/>
    <row r="12928"/>
    <row r="12929"/>
    <row r="12930"/>
    <row r="12931"/>
    <row r="12932"/>
    <row r="12933"/>
    <row r="12934"/>
    <row r="12935"/>
    <row r="12936"/>
    <row r="12937"/>
    <row r="12938"/>
    <row r="12939"/>
    <row r="12940"/>
    <row r="12941"/>
    <row r="12942"/>
    <row r="12943"/>
    <row r="12944"/>
    <row r="12945"/>
    <row r="12946"/>
    <row r="12947"/>
    <row r="12948"/>
    <row r="12949"/>
    <row r="12950"/>
    <row r="12951"/>
    <row r="12952"/>
    <row r="12953"/>
    <row r="12954"/>
    <row r="12955"/>
    <row r="12956"/>
    <row r="12957"/>
    <row r="12958"/>
    <row r="12959"/>
    <row r="12960"/>
    <row r="12961"/>
    <row r="12962"/>
    <row r="12963"/>
    <row r="12964"/>
    <row r="12965"/>
    <row r="12966"/>
    <row r="12967"/>
    <row r="12968"/>
    <row r="12969"/>
    <row r="12970"/>
    <row r="12971"/>
    <row r="12972"/>
    <row r="12973"/>
    <row r="12974"/>
    <row r="12975"/>
    <row r="12976"/>
    <row r="12977"/>
    <row r="12978"/>
    <row r="12979"/>
    <row r="12980"/>
    <row r="12981"/>
    <row r="12982"/>
    <row r="12983"/>
    <row r="12984"/>
    <row r="12985"/>
    <row r="12986"/>
    <row r="12987"/>
    <row r="12988"/>
    <row r="12989"/>
    <row r="12990"/>
    <row r="12991"/>
    <row r="12992"/>
    <row r="12993"/>
    <row r="12994"/>
    <row r="12995"/>
    <row r="12996"/>
    <row r="12997"/>
    <row r="12998"/>
    <row r="12999"/>
    <row r="13000"/>
    <row r="13001"/>
    <row r="13002"/>
    <row r="13003"/>
    <row r="13004"/>
    <row r="13005"/>
    <row r="13006"/>
    <row r="13007"/>
    <row r="13008"/>
    <row r="13009"/>
    <row r="13010"/>
    <row r="13011"/>
    <row r="13012"/>
    <row r="13013"/>
    <row r="13014"/>
    <row r="13015"/>
    <row r="13016"/>
    <row r="13017"/>
    <row r="13018"/>
    <row r="13019"/>
    <row r="13020"/>
    <row r="13021"/>
    <row r="13022"/>
    <row r="13023"/>
    <row r="13024"/>
    <row r="13025"/>
    <row r="13026"/>
    <row r="13027"/>
    <row r="13028"/>
    <row r="13029"/>
    <row r="13030"/>
    <row r="13031"/>
    <row r="13032"/>
    <row r="13033"/>
    <row r="13034"/>
    <row r="13035"/>
    <row r="13036"/>
    <row r="13037"/>
    <row r="13038"/>
    <row r="13039"/>
    <row r="13040"/>
    <row r="13041"/>
    <row r="13042"/>
    <row r="13043"/>
    <row r="13044"/>
    <row r="13045"/>
    <row r="13046"/>
    <row r="13047"/>
    <row r="13048"/>
    <row r="13049"/>
    <row r="13050"/>
    <row r="13051"/>
    <row r="13052"/>
    <row r="13053"/>
    <row r="13054"/>
    <row r="13055"/>
    <row r="13056"/>
    <row r="13057"/>
    <row r="13058"/>
    <row r="13059"/>
    <row r="13060"/>
    <row r="13061"/>
    <row r="13062"/>
    <row r="13063"/>
    <row r="13064"/>
    <row r="13065"/>
    <row r="13066"/>
    <row r="13067"/>
    <row r="13068"/>
    <row r="13069"/>
    <row r="13070"/>
    <row r="13071"/>
    <row r="13072"/>
    <row r="13073"/>
    <row r="13074"/>
    <row r="13075"/>
    <row r="13076"/>
    <row r="13077"/>
    <row r="13078"/>
    <row r="13079"/>
    <row r="13080"/>
    <row r="13081"/>
    <row r="13082"/>
    <row r="13083"/>
    <row r="13084"/>
    <row r="13085"/>
    <row r="13086"/>
    <row r="13087"/>
    <row r="13088"/>
    <row r="13089"/>
    <row r="13090"/>
    <row r="13091"/>
    <row r="13092"/>
    <row r="13093"/>
    <row r="13094"/>
    <row r="13095"/>
    <row r="13096"/>
    <row r="13097"/>
    <row r="13098"/>
    <row r="13099"/>
    <row r="13100"/>
    <row r="13101"/>
    <row r="13102"/>
    <row r="13103"/>
    <row r="13104"/>
    <row r="13105"/>
    <row r="13106"/>
    <row r="13107"/>
    <row r="13108"/>
    <row r="13109"/>
    <row r="13110"/>
    <row r="13111"/>
    <row r="13112"/>
    <row r="13113"/>
    <row r="13114"/>
    <row r="13115"/>
    <row r="13116"/>
    <row r="13117"/>
    <row r="13118"/>
    <row r="13119"/>
    <row r="13120"/>
    <row r="13121"/>
    <row r="13122"/>
    <row r="13123"/>
    <row r="13124"/>
    <row r="13125"/>
    <row r="13126"/>
    <row r="13127"/>
    <row r="13128"/>
    <row r="13129"/>
    <row r="13130"/>
    <row r="13131"/>
    <row r="13132"/>
    <row r="13133"/>
    <row r="13134"/>
    <row r="13135"/>
    <row r="13136"/>
    <row r="13137"/>
    <row r="13138"/>
    <row r="13139"/>
    <row r="13140"/>
    <row r="13141"/>
    <row r="13142"/>
    <row r="13143"/>
    <row r="13144"/>
    <row r="13145"/>
    <row r="13146"/>
    <row r="13147"/>
    <row r="13148"/>
    <row r="13149"/>
    <row r="13150"/>
    <row r="13151"/>
    <row r="13152"/>
    <row r="13153"/>
    <row r="13154"/>
    <row r="13155"/>
    <row r="13156"/>
    <row r="13157"/>
    <row r="13158"/>
    <row r="13159"/>
    <row r="13160"/>
    <row r="13161"/>
    <row r="13162"/>
    <row r="13163"/>
    <row r="13164"/>
    <row r="13165"/>
    <row r="13166"/>
    <row r="13167"/>
    <row r="13168"/>
    <row r="13169"/>
    <row r="13170"/>
    <row r="13171"/>
    <row r="13172"/>
    <row r="13173"/>
    <row r="13174"/>
    <row r="13175"/>
    <row r="13176"/>
    <row r="13177"/>
    <row r="13178"/>
    <row r="13179"/>
    <row r="13180"/>
    <row r="13181"/>
    <row r="13182"/>
    <row r="13183"/>
    <row r="13184"/>
    <row r="13185"/>
    <row r="13186"/>
    <row r="13187"/>
    <row r="13188"/>
    <row r="13189"/>
    <row r="13190"/>
    <row r="13191"/>
    <row r="13192"/>
    <row r="13193"/>
    <row r="13194"/>
    <row r="13195"/>
    <row r="13196"/>
    <row r="13197"/>
    <row r="13198"/>
    <row r="13199"/>
    <row r="13200"/>
    <row r="13201"/>
    <row r="13202"/>
    <row r="13203"/>
    <row r="13204"/>
    <row r="13205"/>
    <row r="13206"/>
    <row r="13207"/>
    <row r="13208"/>
    <row r="13209"/>
    <row r="13210"/>
    <row r="13211"/>
    <row r="13212"/>
    <row r="13213"/>
    <row r="13214"/>
    <row r="13215"/>
    <row r="13216"/>
    <row r="13217"/>
    <row r="13218"/>
    <row r="13219"/>
    <row r="13220"/>
    <row r="13221"/>
    <row r="13222"/>
    <row r="13223"/>
    <row r="13224"/>
    <row r="13225"/>
    <row r="13226"/>
    <row r="13227"/>
    <row r="13228"/>
    <row r="13229"/>
    <row r="13230"/>
    <row r="13231"/>
    <row r="13232"/>
    <row r="13233"/>
    <row r="13234"/>
    <row r="13235"/>
    <row r="13236"/>
    <row r="13237"/>
    <row r="13238"/>
    <row r="13239"/>
    <row r="13240"/>
    <row r="13241"/>
    <row r="13242"/>
    <row r="13243"/>
    <row r="13244"/>
    <row r="13245"/>
    <row r="13246"/>
    <row r="13247"/>
    <row r="13248"/>
    <row r="13249"/>
    <row r="13250"/>
    <row r="13251"/>
    <row r="13252"/>
    <row r="13253"/>
    <row r="13254"/>
    <row r="13255"/>
    <row r="13256"/>
    <row r="13257"/>
    <row r="13258"/>
    <row r="13259"/>
    <row r="13260"/>
    <row r="13261"/>
    <row r="13262"/>
    <row r="13263"/>
    <row r="13264"/>
    <row r="13265"/>
    <row r="13266"/>
    <row r="13267"/>
    <row r="13268"/>
    <row r="13269"/>
    <row r="13270"/>
    <row r="13271"/>
    <row r="13272"/>
    <row r="13273"/>
    <row r="13274"/>
    <row r="13275"/>
    <row r="13276"/>
    <row r="13277"/>
    <row r="13278"/>
    <row r="13279"/>
    <row r="13280"/>
    <row r="13281"/>
    <row r="13282"/>
    <row r="13283"/>
    <row r="13284"/>
    <row r="13285"/>
    <row r="13286"/>
    <row r="13287"/>
    <row r="13288"/>
    <row r="13289"/>
    <row r="13290"/>
    <row r="13291"/>
    <row r="13292"/>
    <row r="13293"/>
    <row r="13294"/>
    <row r="13295"/>
    <row r="13296"/>
    <row r="13297"/>
    <row r="13298"/>
    <row r="13299"/>
    <row r="13300"/>
    <row r="13301"/>
    <row r="13302"/>
    <row r="13303"/>
    <row r="13304"/>
    <row r="13305"/>
    <row r="13306"/>
    <row r="13307"/>
    <row r="13308"/>
    <row r="13309"/>
    <row r="13310"/>
    <row r="13311"/>
    <row r="13312"/>
    <row r="13313"/>
    <row r="13314"/>
    <row r="13315"/>
    <row r="13316"/>
    <row r="13317"/>
    <row r="13318"/>
    <row r="13319"/>
    <row r="13320"/>
    <row r="13321"/>
    <row r="13322"/>
    <row r="13323"/>
    <row r="13324"/>
    <row r="13325"/>
    <row r="13326"/>
    <row r="13327"/>
    <row r="13328"/>
    <row r="13329"/>
    <row r="13330"/>
    <row r="13331"/>
    <row r="13332"/>
    <row r="13333"/>
    <row r="13334"/>
    <row r="13335"/>
    <row r="13336"/>
    <row r="13337"/>
    <row r="13338"/>
    <row r="13339"/>
    <row r="13340"/>
    <row r="13341"/>
    <row r="13342"/>
    <row r="13343"/>
    <row r="13344"/>
    <row r="13345"/>
    <row r="13346"/>
    <row r="13347"/>
    <row r="13348"/>
    <row r="13349"/>
    <row r="13350"/>
    <row r="13351"/>
    <row r="13352"/>
    <row r="13353"/>
    <row r="13354"/>
    <row r="13355"/>
    <row r="13356"/>
    <row r="13357"/>
    <row r="13358"/>
    <row r="13359"/>
    <row r="13360"/>
    <row r="13361"/>
    <row r="13362"/>
    <row r="13363"/>
    <row r="13364"/>
    <row r="13365"/>
    <row r="13366"/>
    <row r="13367"/>
    <row r="13368"/>
    <row r="13369"/>
    <row r="13370"/>
    <row r="13371"/>
    <row r="13372"/>
    <row r="13373"/>
    <row r="13374"/>
    <row r="13375"/>
    <row r="13376"/>
    <row r="13377"/>
    <row r="13378"/>
    <row r="13379"/>
    <row r="13380"/>
    <row r="13381"/>
    <row r="13382"/>
    <row r="13383"/>
    <row r="13384"/>
    <row r="13385"/>
    <row r="13386"/>
    <row r="13387"/>
    <row r="13388"/>
    <row r="13389"/>
    <row r="13390"/>
    <row r="13391"/>
    <row r="13392"/>
    <row r="13393"/>
    <row r="13394"/>
    <row r="13395"/>
    <row r="13396"/>
    <row r="13397"/>
    <row r="13398"/>
    <row r="13399"/>
    <row r="13400"/>
    <row r="13401"/>
    <row r="13402"/>
    <row r="13403"/>
    <row r="13404"/>
    <row r="13405"/>
    <row r="13406"/>
    <row r="13407"/>
    <row r="13408"/>
    <row r="13409"/>
    <row r="13410"/>
    <row r="13411"/>
    <row r="13412"/>
    <row r="13413"/>
    <row r="13414"/>
    <row r="13415"/>
    <row r="13416"/>
    <row r="13417"/>
    <row r="13418"/>
    <row r="13419"/>
    <row r="13420"/>
    <row r="13421"/>
    <row r="13422"/>
    <row r="13423"/>
    <row r="13424"/>
    <row r="13425"/>
    <row r="13426"/>
    <row r="13427"/>
    <row r="13428"/>
    <row r="13429"/>
    <row r="13430"/>
    <row r="13431"/>
    <row r="13432"/>
    <row r="13433"/>
    <row r="13434"/>
    <row r="13435"/>
    <row r="13436"/>
    <row r="13437"/>
    <row r="13438"/>
    <row r="13439"/>
    <row r="13440"/>
    <row r="13441"/>
    <row r="13442"/>
    <row r="13443"/>
    <row r="13444"/>
    <row r="13445"/>
    <row r="13446"/>
    <row r="13447"/>
    <row r="13448"/>
    <row r="13449"/>
    <row r="13450"/>
    <row r="13451"/>
    <row r="13452"/>
    <row r="13453"/>
    <row r="13454"/>
    <row r="13455"/>
    <row r="13456"/>
    <row r="13457"/>
    <row r="13458"/>
    <row r="13459"/>
    <row r="13460"/>
    <row r="13461"/>
    <row r="13462"/>
    <row r="13463"/>
    <row r="13464"/>
    <row r="13465"/>
    <row r="13466"/>
    <row r="13467"/>
    <row r="13468"/>
    <row r="13469"/>
    <row r="13470"/>
    <row r="13471"/>
    <row r="13472"/>
    <row r="13473"/>
    <row r="13474"/>
    <row r="13475"/>
    <row r="13476"/>
    <row r="13477"/>
    <row r="13478"/>
    <row r="13479"/>
    <row r="13480"/>
    <row r="13481"/>
    <row r="13482"/>
    <row r="13483"/>
    <row r="13484"/>
    <row r="13485"/>
    <row r="13486"/>
    <row r="13487"/>
    <row r="13488"/>
    <row r="13489"/>
    <row r="13490"/>
    <row r="13491"/>
    <row r="13492"/>
    <row r="13493"/>
    <row r="13494"/>
    <row r="13495"/>
    <row r="13496"/>
    <row r="13497"/>
    <row r="13498"/>
    <row r="13499"/>
    <row r="13500"/>
    <row r="13501"/>
    <row r="13502"/>
    <row r="13503"/>
    <row r="13504"/>
    <row r="13505"/>
    <row r="13506"/>
    <row r="13507"/>
    <row r="13508"/>
    <row r="13509"/>
    <row r="13510"/>
    <row r="13511"/>
    <row r="13512"/>
    <row r="13513"/>
    <row r="13514"/>
    <row r="13515"/>
    <row r="13516"/>
    <row r="13517"/>
    <row r="13518"/>
    <row r="13519"/>
    <row r="13520"/>
    <row r="13521"/>
    <row r="13522"/>
    <row r="13523"/>
    <row r="13524"/>
    <row r="13525"/>
    <row r="13526"/>
    <row r="13527"/>
    <row r="13528"/>
    <row r="13529"/>
    <row r="13530"/>
    <row r="13531"/>
    <row r="13532"/>
    <row r="13533"/>
    <row r="13534"/>
    <row r="13535"/>
    <row r="13536"/>
    <row r="13537"/>
    <row r="13538"/>
    <row r="13539"/>
    <row r="13540"/>
    <row r="13541"/>
    <row r="13542"/>
    <row r="13543"/>
    <row r="13544"/>
    <row r="13545"/>
    <row r="13546"/>
    <row r="13547"/>
    <row r="13548"/>
    <row r="13549"/>
    <row r="13550"/>
    <row r="13551"/>
    <row r="13552"/>
    <row r="13553"/>
    <row r="13554"/>
    <row r="13555"/>
    <row r="13556"/>
    <row r="13557"/>
    <row r="13558"/>
    <row r="13559"/>
    <row r="13560"/>
    <row r="13561"/>
    <row r="13562"/>
    <row r="13563"/>
    <row r="13564"/>
    <row r="13565"/>
    <row r="13566"/>
    <row r="13567"/>
    <row r="13568"/>
    <row r="13569"/>
    <row r="13570"/>
    <row r="13571"/>
    <row r="13572"/>
    <row r="13573"/>
    <row r="13574"/>
    <row r="13575"/>
    <row r="13576"/>
    <row r="13577"/>
    <row r="13578"/>
    <row r="13579"/>
    <row r="13580"/>
    <row r="13581"/>
    <row r="13582"/>
    <row r="13583"/>
    <row r="13584"/>
    <row r="13585"/>
    <row r="13586"/>
    <row r="13587"/>
    <row r="13588"/>
    <row r="13589"/>
    <row r="13590"/>
    <row r="13591"/>
    <row r="13592"/>
    <row r="13593"/>
    <row r="13594"/>
    <row r="13595"/>
    <row r="13596"/>
    <row r="13597"/>
    <row r="13598"/>
    <row r="13599"/>
    <row r="13600"/>
    <row r="13601"/>
    <row r="13602"/>
    <row r="13603"/>
    <row r="13604"/>
    <row r="13605"/>
    <row r="13606"/>
    <row r="13607"/>
    <row r="13608"/>
    <row r="13609"/>
    <row r="13610"/>
    <row r="13611"/>
    <row r="13612"/>
    <row r="13613"/>
    <row r="13614"/>
    <row r="13615"/>
    <row r="13616"/>
    <row r="13617"/>
    <row r="13618"/>
    <row r="13619"/>
    <row r="13620"/>
    <row r="13621"/>
    <row r="13622"/>
    <row r="13623"/>
    <row r="13624"/>
    <row r="13625"/>
    <row r="13626"/>
    <row r="13627"/>
    <row r="13628"/>
    <row r="13629"/>
    <row r="13630"/>
    <row r="13631"/>
    <row r="13632"/>
    <row r="13633"/>
    <row r="13634"/>
    <row r="13635"/>
    <row r="13636"/>
    <row r="13637"/>
    <row r="13638"/>
    <row r="13639"/>
    <row r="13640"/>
    <row r="13641"/>
    <row r="13642"/>
    <row r="13643"/>
    <row r="13644"/>
    <row r="13645"/>
    <row r="13646"/>
    <row r="13647"/>
    <row r="13648"/>
    <row r="13649"/>
    <row r="13650"/>
    <row r="13651"/>
    <row r="13652"/>
    <row r="13653"/>
    <row r="13654"/>
    <row r="13655"/>
    <row r="13656"/>
    <row r="13657"/>
    <row r="13658"/>
    <row r="13659"/>
    <row r="13660"/>
    <row r="13661"/>
    <row r="13662"/>
    <row r="13663"/>
    <row r="13664"/>
    <row r="13665"/>
    <row r="13666"/>
    <row r="13667"/>
    <row r="13668"/>
    <row r="13669"/>
    <row r="13670"/>
    <row r="13671"/>
    <row r="13672"/>
    <row r="13673"/>
    <row r="13674"/>
    <row r="13675"/>
    <row r="13676"/>
    <row r="13677"/>
    <row r="13678"/>
    <row r="13679"/>
    <row r="13680"/>
    <row r="13681"/>
    <row r="13682"/>
    <row r="13683"/>
    <row r="13684"/>
    <row r="13685"/>
    <row r="13686"/>
    <row r="13687"/>
    <row r="13688"/>
    <row r="13689"/>
    <row r="13690"/>
    <row r="13691"/>
    <row r="13692"/>
    <row r="13693"/>
    <row r="13694"/>
    <row r="13695"/>
    <row r="13696"/>
    <row r="13697"/>
    <row r="13698"/>
    <row r="13699"/>
    <row r="13700"/>
    <row r="13701"/>
    <row r="13702"/>
    <row r="13703"/>
    <row r="13704"/>
    <row r="13705"/>
    <row r="13706"/>
    <row r="13707"/>
    <row r="13708"/>
    <row r="13709"/>
    <row r="13710"/>
    <row r="13711"/>
    <row r="13712"/>
    <row r="13713"/>
    <row r="13714"/>
    <row r="13715"/>
    <row r="13716"/>
    <row r="13717"/>
    <row r="13718"/>
    <row r="13719"/>
    <row r="13720"/>
    <row r="13721"/>
    <row r="13722"/>
    <row r="13723"/>
    <row r="13724"/>
    <row r="13725"/>
    <row r="13726"/>
    <row r="13727"/>
    <row r="13728"/>
    <row r="13729"/>
    <row r="13730"/>
    <row r="13731"/>
    <row r="13732"/>
    <row r="13733"/>
    <row r="13734"/>
    <row r="13735"/>
    <row r="13736"/>
    <row r="13737"/>
    <row r="13738"/>
    <row r="13739"/>
    <row r="13740"/>
    <row r="13741"/>
    <row r="13742"/>
    <row r="13743"/>
    <row r="13744"/>
    <row r="13745"/>
    <row r="13746"/>
    <row r="13747"/>
    <row r="13748"/>
    <row r="13749"/>
    <row r="13750"/>
    <row r="13751"/>
    <row r="13752"/>
    <row r="13753"/>
    <row r="13754"/>
    <row r="13755"/>
    <row r="13756"/>
    <row r="13757"/>
    <row r="13758"/>
    <row r="13759"/>
    <row r="13760"/>
    <row r="13761"/>
    <row r="13762"/>
    <row r="13763"/>
    <row r="13764"/>
    <row r="13765"/>
    <row r="13766"/>
    <row r="13767"/>
    <row r="13768"/>
    <row r="13769"/>
    <row r="13770"/>
    <row r="13771"/>
    <row r="13772"/>
    <row r="13773"/>
    <row r="13774"/>
    <row r="13775"/>
    <row r="13776"/>
    <row r="13777"/>
    <row r="13778"/>
    <row r="13779"/>
    <row r="13780"/>
    <row r="13781"/>
    <row r="13782"/>
    <row r="13783"/>
    <row r="13784"/>
    <row r="13785"/>
    <row r="13786"/>
    <row r="13787"/>
    <row r="13788"/>
    <row r="13789"/>
    <row r="13790"/>
    <row r="13791"/>
    <row r="13792"/>
    <row r="13793"/>
    <row r="13794"/>
    <row r="13795"/>
    <row r="13796"/>
    <row r="13797"/>
    <row r="13798"/>
    <row r="13799"/>
    <row r="13800"/>
    <row r="13801"/>
    <row r="13802"/>
    <row r="13803"/>
    <row r="13804"/>
    <row r="13805"/>
    <row r="13806"/>
    <row r="13807"/>
    <row r="13808"/>
    <row r="13809"/>
    <row r="13810"/>
    <row r="13811"/>
    <row r="13812"/>
    <row r="13813"/>
    <row r="13814"/>
    <row r="13815"/>
    <row r="13816"/>
    <row r="13817"/>
    <row r="13818"/>
    <row r="13819"/>
    <row r="13820"/>
    <row r="13821"/>
    <row r="13822"/>
    <row r="13823"/>
    <row r="13824"/>
    <row r="13825"/>
    <row r="13826"/>
    <row r="13827"/>
    <row r="13828"/>
    <row r="13829"/>
    <row r="13830"/>
    <row r="13831"/>
    <row r="13832"/>
    <row r="13833"/>
    <row r="13834"/>
    <row r="13835"/>
    <row r="13836"/>
    <row r="13837"/>
    <row r="13838"/>
    <row r="13839"/>
    <row r="13840"/>
    <row r="13841"/>
    <row r="13842"/>
    <row r="13843"/>
    <row r="13844"/>
    <row r="13845"/>
    <row r="13846"/>
    <row r="13847"/>
    <row r="13848"/>
    <row r="13849"/>
    <row r="13850"/>
    <row r="13851"/>
    <row r="13852"/>
    <row r="13853"/>
    <row r="13854"/>
    <row r="13855"/>
    <row r="13856"/>
    <row r="13857"/>
    <row r="13858"/>
    <row r="13859"/>
    <row r="13860"/>
    <row r="13861"/>
    <row r="13862"/>
    <row r="13863"/>
    <row r="13864"/>
    <row r="13865"/>
    <row r="13866"/>
    <row r="13867"/>
    <row r="13868"/>
    <row r="13869"/>
    <row r="13870"/>
    <row r="13871"/>
    <row r="13872"/>
    <row r="13873"/>
    <row r="13874"/>
    <row r="13875"/>
    <row r="13876"/>
    <row r="13877"/>
    <row r="13878"/>
    <row r="13879"/>
    <row r="13880"/>
    <row r="13881"/>
    <row r="13882"/>
    <row r="13883"/>
    <row r="13884"/>
    <row r="13885"/>
    <row r="13886"/>
    <row r="13887"/>
    <row r="13888"/>
    <row r="13889"/>
    <row r="13890"/>
    <row r="13891"/>
    <row r="13892"/>
    <row r="13893"/>
    <row r="13894"/>
    <row r="13895"/>
    <row r="13896"/>
    <row r="13897"/>
    <row r="13898"/>
    <row r="13899"/>
    <row r="13900"/>
    <row r="13901"/>
    <row r="13902"/>
    <row r="13903"/>
    <row r="13904"/>
    <row r="13905"/>
    <row r="13906"/>
    <row r="13907"/>
    <row r="13908"/>
    <row r="13909"/>
    <row r="13910"/>
    <row r="13911"/>
    <row r="13912"/>
    <row r="13913"/>
    <row r="13914"/>
    <row r="13915"/>
    <row r="13916"/>
    <row r="13917"/>
    <row r="13918"/>
    <row r="13919"/>
    <row r="13920"/>
    <row r="13921"/>
    <row r="13922"/>
    <row r="13923"/>
    <row r="13924"/>
    <row r="13925"/>
    <row r="13926"/>
    <row r="13927"/>
    <row r="13928"/>
    <row r="13929"/>
    <row r="13930"/>
    <row r="13931"/>
    <row r="13932"/>
    <row r="13933"/>
    <row r="13934"/>
    <row r="13935"/>
    <row r="13936"/>
    <row r="13937"/>
    <row r="13938"/>
    <row r="13939"/>
    <row r="13940"/>
    <row r="13941"/>
    <row r="13942"/>
    <row r="13943"/>
    <row r="13944"/>
    <row r="13945"/>
    <row r="13946"/>
    <row r="13947"/>
    <row r="13948"/>
    <row r="13949"/>
    <row r="13950"/>
    <row r="13951"/>
    <row r="13952"/>
    <row r="13953"/>
    <row r="13954"/>
    <row r="13955"/>
    <row r="13956"/>
    <row r="13957"/>
    <row r="13958"/>
    <row r="13959"/>
    <row r="13960"/>
    <row r="13961"/>
    <row r="13962"/>
    <row r="13963"/>
    <row r="13964"/>
    <row r="13965"/>
    <row r="13966"/>
    <row r="13967"/>
    <row r="13968"/>
    <row r="13969"/>
    <row r="13970"/>
    <row r="13971"/>
    <row r="13972"/>
    <row r="13973"/>
    <row r="13974"/>
    <row r="13975"/>
    <row r="13976"/>
    <row r="13977"/>
    <row r="13978"/>
    <row r="13979"/>
    <row r="13980"/>
    <row r="13981"/>
    <row r="13982"/>
    <row r="13983"/>
    <row r="13984"/>
    <row r="13985"/>
    <row r="13986"/>
    <row r="13987"/>
    <row r="13988"/>
    <row r="13989"/>
    <row r="13990"/>
    <row r="13991"/>
    <row r="13992"/>
    <row r="13993"/>
    <row r="13994"/>
    <row r="13995"/>
    <row r="13996"/>
    <row r="13997"/>
    <row r="13998"/>
    <row r="13999"/>
    <row r="14000"/>
    <row r="14001"/>
    <row r="14002"/>
    <row r="14003"/>
    <row r="14004"/>
    <row r="14005"/>
    <row r="14006"/>
    <row r="14007"/>
    <row r="14008"/>
    <row r="14009"/>
    <row r="14010"/>
    <row r="14011"/>
    <row r="14012"/>
    <row r="14013"/>
    <row r="14014"/>
    <row r="14015"/>
    <row r="14016"/>
    <row r="14017"/>
    <row r="14018"/>
    <row r="14019"/>
    <row r="14020"/>
    <row r="14021"/>
    <row r="14022"/>
    <row r="14023"/>
    <row r="14024"/>
    <row r="14025"/>
    <row r="14026"/>
    <row r="14027"/>
    <row r="14028"/>
    <row r="14029"/>
    <row r="14030"/>
    <row r="14031"/>
    <row r="14032"/>
    <row r="14033"/>
    <row r="14034"/>
    <row r="14035"/>
    <row r="14036"/>
    <row r="14037"/>
    <row r="14038"/>
    <row r="14039"/>
    <row r="14040"/>
    <row r="14041"/>
    <row r="14042"/>
    <row r="14043"/>
    <row r="14044"/>
    <row r="14045"/>
    <row r="14046"/>
    <row r="14047"/>
    <row r="14048"/>
    <row r="14049"/>
    <row r="14050"/>
    <row r="14051"/>
    <row r="14052"/>
    <row r="14053"/>
    <row r="14054"/>
    <row r="14055"/>
    <row r="14056"/>
    <row r="14057"/>
    <row r="14058"/>
    <row r="14059"/>
    <row r="14060"/>
    <row r="14061"/>
    <row r="14062"/>
    <row r="14063"/>
    <row r="14064"/>
    <row r="14065"/>
    <row r="14066"/>
    <row r="14067"/>
    <row r="14068"/>
    <row r="14069"/>
    <row r="14070"/>
    <row r="14071"/>
    <row r="14072"/>
    <row r="14073"/>
    <row r="14074"/>
    <row r="14075"/>
    <row r="14076"/>
    <row r="14077"/>
    <row r="14078"/>
    <row r="14079"/>
    <row r="14080"/>
    <row r="14081"/>
    <row r="14082"/>
    <row r="14083"/>
    <row r="14084"/>
    <row r="14085"/>
    <row r="14086"/>
    <row r="14087"/>
    <row r="14088"/>
    <row r="14089"/>
    <row r="14090"/>
    <row r="14091"/>
    <row r="14092"/>
    <row r="14093"/>
    <row r="14094"/>
    <row r="14095"/>
    <row r="14096"/>
    <row r="14097"/>
    <row r="14098"/>
    <row r="14099"/>
    <row r="14100"/>
    <row r="14101"/>
    <row r="14102"/>
    <row r="14103"/>
    <row r="14104"/>
    <row r="14105"/>
    <row r="14106"/>
    <row r="14107"/>
    <row r="14108"/>
    <row r="14109"/>
    <row r="14110"/>
    <row r="14111"/>
    <row r="14112"/>
    <row r="14113"/>
    <row r="14114"/>
    <row r="14115"/>
    <row r="14116"/>
    <row r="14117"/>
    <row r="14118"/>
    <row r="14119"/>
    <row r="14120"/>
    <row r="14121"/>
    <row r="14122"/>
    <row r="14123"/>
    <row r="14124"/>
    <row r="14125"/>
    <row r="14126"/>
    <row r="14127"/>
    <row r="14128"/>
    <row r="14129"/>
    <row r="14130"/>
    <row r="14131"/>
    <row r="14132"/>
    <row r="14133"/>
    <row r="14134"/>
    <row r="14135"/>
    <row r="14136"/>
    <row r="14137"/>
    <row r="14138"/>
    <row r="14139"/>
    <row r="14140"/>
    <row r="14141"/>
    <row r="14142"/>
    <row r="14143"/>
    <row r="14144"/>
    <row r="14145"/>
    <row r="14146"/>
    <row r="14147"/>
    <row r="14148"/>
    <row r="14149"/>
    <row r="14150"/>
    <row r="14151"/>
    <row r="14152"/>
    <row r="14153"/>
    <row r="14154"/>
    <row r="14155"/>
    <row r="14156"/>
    <row r="14157"/>
    <row r="14158"/>
    <row r="14159"/>
    <row r="14160"/>
    <row r="14161"/>
    <row r="14162"/>
    <row r="14163"/>
    <row r="14164"/>
    <row r="14165"/>
    <row r="14166"/>
    <row r="14167"/>
    <row r="14168"/>
    <row r="14169"/>
    <row r="14170"/>
    <row r="14171"/>
    <row r="14172"/>
    <row r="14173"/>
    <row r="14174"/>
    <row r="14175"/>
    <row r="14176"/>
    <row r="14177"/>
    <row r="14178"/>
    <row r="14179"/>
    <row r="14180"/>
    <row r="14181"/>
    <row r="14182"/>
    <row r="14183"/>
    <row r="14184"/>
    <row r="14185"/>
    <row r="14186"/>
    <row r="14187"/>
    <row r="14188"/>
    <row r="14189"/>
    <row r="14190"/>
    <row r="14191"/>
    <row r="14192"/>
    <row r="14193"/>
    <row r="14194"/>
    <row r="14195"/>
    <row r="14196"/>
    <row r="14197"/>
    <row r="14198"/>
    <row r="14199"/>
    <row r="14200"/>
    <row r="14201"/>
    <row r="14202"/>
    <row r="14203"/>
    <row r="14204"/>
    <row r="14205"/>
    <row r="14206"/>
    <row r="14207"/>
    <row r="14208"/>
    <row r="14209"/>
    <row r="14210"/>
    <row r="14211"/>
    <row r="14212"/>
    <row r="14213"/>
    <row r="14214"/>
    <row r="14215"/>
    <row r="14216"/>
    <row r="14217"/>
    <row r="14218"/>
    <row r="14219"/>
    <row r="14220"/>
    <row r="14221"/>
    <row r="14222"/>
    <row r="14223"/>
    <row r="14224"/>
    <row r="14225"/>
    <row r="14226"/>
    <row r="14227"/>
    <row r="14228"/>
    <row r="14229"/>
    <row r="14230"/>
    <row r="14231"/>
    <row r="14232"/>
    <row r="14233"/>
    <row r="14234"/>
    <row r="14235"/>
    <row r="14236"/>
    <row r="14237"/>
    <row r="14238"/>
    <row r="14239"/>
    <row r="14240"/>
    <row r="14241"/>
    <row r="14242"/>
    <row r="14243"/>
    <row r="14244"/>
    <row r="14245"/>
    <row r="14246"/>
    <row r="14247"/>
    <row r="14248"/>
    <row r="14249"/>
    <row r="14250"/>
    <row r="14251"/>
    <row r="14252"/>
    <row r="14253"/>
    <row r="14254"/>
    <row r="14255"/>
    <row r="14256"/>
    <row r="14257"/>
    <row r="14258"/>
    <row r="14259"/>
    <row r="14260"/>
    <row r="14261"/>
    <row r="14262"/>
    <row r="14263"/>
    <row r="14264"/>
    <row r="14265"/>
    <row r="14266"/>
    <row r="14267"/>
    <row r="14268"/>
    <row r="14269"/>
    <row r="14270"/>
    <row r="14271"/>
    <row r="14272"/>
    <row r="14273"/>
    <row r="14274"/>
    <row r="14275"/>
    <row r="14276"/>
    <row r="14277"/>
    <row r="14278"/>
    <row r="14279"/>
    <row r="14280"/>
    <row r="14281"/>
    <row r="14282"/>
    <row r="14283"/>
    <row r="14284"/>
    <row r="14285"/>
    <row r="14286"/>
    <row r="14287"/>
    <row r="14288"/>
    <row r="14289"/>
    <row r="14290"/>
    <row r="14291"/>
    <row r="14292"/>
    <row r="14293"/>
    <row r="14294"/>
    <row r="14295"/>
    <row r="14296"/>
    <row r="14297"/>
    <row r="14298"/>
    <row r="14299"/>
    <row r="14300"/>
    <row r="14301"/>
    <row r="14302"/>
    <row r="14303"/>
    <row r="14304"/>
    <row r="14305"/>
    <row r="14306"/>
    <row r="14307"/>
    <row r="14308"/>
    <row r="14309"/>
    <row r="14310"/>
    <row r="14311"/>
    <row r="14312"/>
    <row r="14313"/>
    <row r="14314"/>
    <row r="14315"/>
    <row r="14316"/>
    <row r="14317"/>
    <row r="14318"/>
    <row r="14319"/>
    <row r="14320"/>
    <row r="14321"/>
    <row r="14322"/>
    <row r="14323"/>
    <row r="14324"/>
    <row r="14325"/>
    <row r="14326"/>
    <row r="14327"/>
    <row r="14328"/>
    <row r="14329"/>
    <row r="14330"/>
    <row r="14331"/>
    <row r="14332"/>
    <row r="14333"/>
    <row r="14334"/>
    <row r="14335"/>
    <row r="14336"/>
    <row r="14337"/>
    <row r="14338"/>
    <row r="14339"/>
    <row r="14340"/>
    <row r="14341"/>
    <row r="14342"/>
    <row r="14343"/>
    <row r="14344"/>
    <row r="14345"/>
    <row r="14346"/>
    <row r="14347"/>
    <row r="14348"/>
    <row r="14349"/>
    <row r="14350"/>
    <row r="14351"/>
    <row r="14352"/>
    <row r="14353"/>
    <row r="14354"/>
    <row r="14355"/>
    <row r="14356"/>
    <row r="14357"/>
    <row r="14358"/>
    <row r="14359"/>
    <row r="14360"/>
    <row r="14361"/>
    <row r="14362"/>
    <row r="14363"/>
    <row r="14364"/>
    <row r="14365"/>
    <row r="14366"/>
    <row r="14367"/>
    <row r="14368"/>
    <row r="14369"/>
    <row r="14370"/>
    <row r="14371"/>
    <row r="14372"/>
    <row r="14373"/>
    <row r="14374"/>
    <row r="14375"/>
    <row r="14376"/>
    <row r="14377"/>
    <row r="14378"/>
    <row r="14379"/>
    <row r="14380"/>
    <row r="14381"/>
    <row r="14382"/>
    <row r="14383"/>
    <row r="14384"/>
    <row r="14385"/>
    <row r="14386"/>
    <row r="14387"/>
    <row r="14388"/>
    <row r="14389"/>
    <row r="14390"/>
    <row r="14391"/>
    <row r="14392"/>
    <row r="14393"/>
    <row r="14394"/>
    <row r="14395"/>
    <row r="14396"/>
    <row r="14397"/>
    <row r="14398"/>
    <row r="14399"/>
    <row r="14400"/>
    <row r="14401"/>
    <row r="14402"/>
    <row r="14403"/>
    <row r="14404"/>
    <row r="14405"/>
    <row r="14406"/>
    <row r="14407"/>
    <row r="14408"/>
    <row r="14409"/>
    <row r="14410"/>
    <row r="14411"/>
    <row r="14412"/>
    <row r="14413"/>
    <row r="14414"/>
    <row r="14415"/>
    <row r="14416"/>
    <row r="14417"/>
    <row r="14418"/>
    <row r="14419"/>
    <row r="14420"/>
    <row r="14421"/>
    <row r="14422"/>
    <row r="14423"/>
    <row r="14424"/>
    <row r="14425"/>
    <row r="14426"/>
    <row r="14427"/>
    <row r="14428"/>
    <row r="14429"/>
    <row r="14430"/>
    <row r="14431"/>
    <row r="14432"/>
    <row r="14433"/>
    <row r="14434"/>
    <row r="14435"/>
    <row r="14436"/>
    <row r="14437"/>
    <row r="14438"/>
    <row r="14439"/>
    <row r="14440"/>
    <row r="14441"/>
    <row r="14442"/>
    <row r="14443"/>
    <row r="14444"/>
    <row r="14445"/>
    <row r="14446"/>
    <row r="14447"/>
    <row r="14448"/>
    <row r="14449"/>
    <row r="14450"/>
    <row r="14451"/>
    <row r="14452"/>
    <row r="14453"/>
    <row r="14454"/>
    <row r="14455"/>
    <row r="14456"/>
    <row r="14457"/>
    <row r="14458"/>
    <row r="14459"/>
    <row r="14460"/>
    <row r="14461"/>
    <row r="14462"/>
    <row r="14463"/>
    <row r="14464"/>
    <row r="14465"/>
    <row r="14466"/>
    <row r="14467"/>
    <row r="14468"/>
    <row r="14469"/>
    <row r="14470"/>
    <row r="14471"/>
    <row r="14472"/>
    <row r="14473"/>
    <row r="14474"/>
    <row r="14475"/>
    <row r="14476"/>
    <row r="14477"/>
    <row r="14478"/>
    <row r="14479"/>
    <row r="14480"/>
    <row r="14481"/>
    <row r="14482"/>
    <row r="14483"/>
    <row r="14484"/>
    <row r="14485"/>
    <row r="14486"/>
    <row r="14487"/>
    <row r="14488"/>
    <row r="14489"/>
    <row r="14490"/>
    <row r="14491"/>
    <row r="14492"/>
    <row r="14493"/>
    <row r="14494"/>
    <row r="14495"/>
    <row r="14496"/>
    <row r="14497"/>
    <row r="14498"/>
    <row r="14499"/>
    <row r="14500"/>
    <row r="14501"/>
    <row r="14502"/>
    <row r="14503"/>
    <row r="14504"/>
    <row r="14505"/>
    <row r="14506"/>
    <row r="14507"/>
    <row r="14508"/>
    <row r="14509"/>
    <row r="14510"/>
    <row r="14511"/>
    <row r="14512"/>
    <row r="14513"/>
    <row r="14514"/>
    <row r="14515"/>
    <row r="14516"/>
    <row r="14517"/>
    <row r="14518"/>
    <row r="14519"/>
    <row r="14520"/>
    <row r="14521"/>
    <row r="14522"/>
    <row r="14523"/>
    <row r="14524"/>
    <row r="14525"/>
    <row r="14526"/>
    <row r="14527"/>
    <row r="14528"/>
    <row r="14529"/>
    <row r="14530"/>
    <row r="14531"/>
    <row r="14532"/>
    <row r="14533"/>
    <row r="14534"/>
    <row r="14535"/>
    <row r="14536"/>
    <row r="14537"/>
    <row r="14538"/>
    <row r="14539"/>
    <row r="14540"/>
    <row r="14541"/>
    <row r="14542"/>
    <row r="14543"/>
    <row r="14544"/>
    <row r="14545"/>
    <row r="14546"/>
    <row r="14547"/>
    <row r="14548"/>
    <row r="14549"/>
    <row r="14550"/>
    <row r="14551"/>
    <row r="14552"/>
    <row r="14553"/>
    <row r="14554"/>
    <row r="14555"/>
    <row r="14556"/>
    <row r="14557"/>
    <row r="14558"/>
    <row r="14559"/>
    <row r="14560"/>
    <row r="14561"/>
    <row r="14562"/>
    <row r="14563"/>
    <row r="14564"/>
    <row r="14565"/>
    <row r="14566"/>
    <row r="14567"/>
    <row r="14568"/>
    <row r="14569"/>
    <row r="14570"/>
    <row r="14571"/>
    <row r="14572"/>
    <row r="14573"/>
    <row r="14574"/>
    <row r="14575"/>
    <row r="14576"/>
    <row r="14577"/>
    <row r="14578"/>
    <row r="14579"/>
    <row r="14580"/>
    <row r="14581"/>
    <row r="14582"/>
    <row r="14583"/>
    <row r="14584"/>
    <row r="14585"/>
    <row r="14586"/>
    <row r="14587"/>
    <row r="14588"/>
    <row r="14589"/>
    <row r="14590"/>
    <row r="14591"/>
    <row r="14592"/>
    <row r="14593"/>
    <row r="14594"/>
    <row r="14595"/>
    <row r="14596"/>
    <row r="14597"/>
    <row r="14598"/>
    <row r="14599"/>
    <row r="14600"/>
    <row r="14601"/>
    <row r="14602"/>
    <row r="14603"/>
    <row r="14604"/>
    <row r="14605"/>
    <row r="14606"/>
    <row r="14607"/>
    <row r="14608"/>
    <row r="14609"/>
    <row r="14610"/>
    <row r="14611"/>
    <row r="14612"/>
    <row r="14613"/>
    <row r="14614"/>
    <row r="14615"/>
    <row r="14616"/>
    <row r="14617"/>
    <row r="14618"/>
    <row r="14619"/>
    <row r="14620"/>
    <row r="14621"/>
    <row r="14622"/>
    <row r="14623"/>
    <row r="14624"/>
    <row r="14625"/>
    <row r="14626"/>
    <row r="14627"/>
    <row r="14628"/>
    <row r="14629"/>
    <row r="14630"/>
    <row r="14631"/>
    <row r="14632"/>
    <row r="14633"/>
    <row r="14634"/>
    <row r="14635"/>
    <row r="14636"/>
    <row r="14637"/>
    <row r="14638"/>
    <row r="14639"/>
    <row r="14640"/>
    <row r="14641"/>
    <row r="14642"/>
    <row r="14643"/>
    <row r="14644"/>
    <row r="14645"/>
    <row r="14646"/>
    <row r="14647"/>
    <row r="14648"/>
    <row r="14649"/>
    <row r="14650"/>
    <row r="14651"/>
    <row r="14652"/>
    <row r="14653"/>
    <row r="14654"/>
    <row r="14655"/>
    <row r="14656"/>
    <row r="14657"/>
    <row r="14658"/>
    <row r="14659"/>
    <row r="14660"/>
    <row r="14661"/>
    <row r="14662"/>
    <row r="14663"/>
    <row r="14664"/>
    <row r="14665"/>
    <row r="14666"/>
    <row r="14667"/>
    <row r="14668"/>
    <row r="14669"/>
    <row r="14670"/>
    <row r="14671"/>
    <row r="14672"/>
    <row r="14673"/>
    <row r="14674"/>
    <row r="14675"/>
    <row r="14676"/>
    <row r="14677"/>
    <row r="14678"/>
    <row r="14679"/>
    <row r="14680"/>
    <row r="14681"/>
    <row r="14682"/>
    <row r="14683"/>
    <row r="14684"/>
    <row r="14685"/>
    <row r="14686"/>
    <row r="14687"/>
    <row r="14688"/>
    <row r="14689"/>
    <row r="14690"/>
    <row r="14691"/>
    <row r="14692"/>
    <row r="14693"/>
    <row r="14694"/>
    <row r="14695"/>
    <row r="14696"/>
    <row r="14697"/>
    <row r="14698"/>
    <row r="14699"/>
    <row r="14700"/>
    <row r="14701"/>
    <row r="14702"/>
    <row r="14703"/>
    <row r="14704"/>
    <row r="14705"/>
    <row r="14706"/>
    <row r="14707"/>
    <row r="14708"/>
    <row r="14709"/>
    <row r="14710"/>
    <row r="14711"/>
    <row r="14712"/>
    <row r="14713"/>
    <row r="14714"/>
    <row r="14715"/>
    <row r="14716"/>
    <row r="14717"/>
    <row r="14718"/>
    <row r="14719"/>
    <row r="14720"/>
    <row r="14721"/>
    <row r="14722"/>
    <row r="14723"/>
    <row r="14724"/>
    <row r="14725"/>
    <row r="14726"/>
    <row r="14727"/>
    <row r="14728"/>
    <row r="14729"/>
    <row r="14730"/>
    <row r="14731"/>
    <row r="14732"/>
    <row r="14733"/>
    <row r="14734"/>
    <row r="14735"/>
    <row r="14736"/>
    <row r="14737"/>
    <row r="14738"/>
    <row r="14739"/>
    <row r="14740"/>
    <row r="14741"/>
    <row r="14742"/>
    <row r="14743"/>
    <row r="14744"/>
    <row r="14745"/>
    <row r="14746"/>
    <row r="14747"/>
    <row r="14748"/>
    <row r="14749"/>
    <row r="14750"/>
    <row r="14751"/>
    <row r="14752"/>
    <row r="14753"/>
    <row r="14754"/>
    <row r="14755"/>
    <row r="14756"/>
    <row r="14757"/>
    <row r="14758"/>
    <row r="14759"/>
    <row r="14760"/>
    <row r="14761"/>
    <row r="14762"/>
    <row r="14763"/>
    <row r="14764"/>
    <row r="14765"/>
    <row r="14766"/>
    <row r="14767"/>
    <row r="14768"/>
    <row r="14769"/>
    <row r="14770"/>
    <row r="14771"/>
    <row r="14772"/>
    <row r="14773"/>
    <row r="14774"/>
    <row r="14775"/>
    <row r="14776"/>
    <row r="14777"/>
    <row r="14778"/>
    <row r="14779"/>
    <row r="14780"/>
    <row r="14781"/>
    <row r="14782"/>
    <row r="14783"/>
    <row r="14784"/>
    <row r="14785"/>
    <row r="14786"/>
    <row r="14787"/>
    <row r="14788"/>
    <row r="14789"/>
    <row r="14790"/>
    <row r="14791"/>
    <row r="14792"/>
    <row r="14793"/>
    <row r="14794"/>
    <row r="14795"/>
    <row r="14796"/>
    <row r="14797"/>
    <row r="14798"/>
    <row r="14799"/>
    <row r="14800"/>
    <row r="14801"/>
    <row r="14802"/>
    <row r="14803"/>
    <row r="14804"/>
    <row r="14805"/>
    <row r="14806"/>
    <row r="14807"/>
    <row r="14808"/>
    <row r="14809"/>
    <row r="14810"/>
    <row r="14811"/>
    <row r="14812"/>
    <row r="14813"/>
    <row r="14814"/>
    <row r="14815"/>
    <row r="14816"/>
    <row r="14817"/>
    <row r="14818"/>
    <row r="14819"/>
    <row r="14820"/>
    <row r="14821"/>
    <row r="14822"/>
    <row r="14823"/>
    <row r="14824"/>
    <row r="14825"/>
    <row r="14826"/>
    <row r="14827"/>
    <row r="14828"/>
    <row r="14829"/>
    <row r="14830"/>
    <row r="14831"/>
    <row r="14832"/>
    <row r="14833"/>
    <row r="14834"/>
    <row r="14835"/>
    <row r="14836"/>
    <row r="14837"/>
    <row r="14838"/>
    <row r="14839"/>
    <row r="14840"/>
    <row r="14841"/>
    <row r="14842"/>
    <row r="14843"/>
    <row r="14844"/>
    <row r="14845"/>
    <row r="14846"/>
    <row r="14847"/>
    <row r="14848"/>
    <row r="14849"/>
    <row r="14850"/>
    <row r="14851"/>
    <row r="14852"/>
    <row r="14853"/>
    <row r="14854"/>
    <row r="14855"/>
    <row r="14856"/>
    <row r="14857"/>
    <row r="14858"/>
    <row r="14859"/>
    <row r="14860"/>
    <row r="14861"/>
    <row r="14862"/>
    <row r="14863"/>
    <row r="14864"/>
    <row r="14865"/>
    <row r="14866"/>
    <row r="14867"/>
    <row r="14868"/>
    <row r="14869"/>
    <row r="14870"/>
    <row r="14871"/>
    <row r="14872"/>
    <row r="14873"/>
    <row r="14874"/>
    <row r="14875"/>
    <row r="14876"/>
    <row r="14877"/>
    <row r="14878"/>
    <row r="14879"/>
    <row r="14880"/>
    <row r="14881"/>
    <row r="14882"/>
    <row r="14883"/>
    <row r="14884"/>
    <row r="14885"/>
    <row r="14886"/>
    <row r="14887"/>
    <row r="14888"/>
    <row r="14889"/>
    <row r="14890"/>
    <row r="14891"/>
    <row r="14892"/>
    <row r="14893"/>
    <row r="14894"/>
    <row r="14895"/>
    <row r="14896"/>
    <row r="14897"/>
    <row r="14898"/>
    <row r="14899"/>
    <row r="14900"/>
    <row r="14901"/>
    <row r="14902"/>
    <row r="14903"/>
    <row r="14904"/>
    <row r="14905"/>
    <row r="14906"/>
    <row r="14907"/>
    <row r="14908"/>
    <row r="14909"/>
    <row r="14910"/>
    <row r="14911"/>
    <row r="14912"/>
    <row r="14913"/>
    <row r="14914"/>
    <row r="14915"/>
    <row r="14916"/>
    <row r="14917"/>
    <row r="14918"/>
    <row r="14919"/>
    <row r="14920"/>
    <row r="14921"/>
    <row r="14922"/>
    <row r="14923"/>
    <row r="14924"/>
    <row r="14925"/>
    <row r="14926"/>
    <row r="14927"/>
    <row r="14928"/>
    <row r="14929"/>
    <row r="14930"/>
    <row r="14931"/>
    <row r="14932"/>
    <row r="14933"/>
    <row r="14934"/>
    <row r="14935"/>
    <row r="14936"/>
    <row r="14937"/>
    <row r="14938"/>
    <row r="14939"/>
    <row r="14940"/>
    <row r="14941"/>
    <row r="14942"/>
    <row r="14943"/>
    <row r="14944"/>
    <row r="14945"/>
    <row r="14946"/>
    <row r="14947"/>
    <row r="14948"/>
    <row r="14949"/>
    <row r="14950"/>
    <row r="14951"/>
    <row r="14952"/>
    <row r="14953"/>
    <row r="14954"/>
    <row r="14955"/>
    <row r="14956"/>
    <row r="14957"/>
    <row r="14958"/>
    <row r="14959"/>
    <row r="14960"/>
    <row r="14961"/>
    <row r="14962"/>
    <row r="14963"/>
    <row r="14964"/>
    <row r="14965"/>
    <row r="14966"/>
    <row r="14967"/>
    <row r="14968"/>
    <row r="14969"/>
    <row r="14970"/>
    <row r="14971"/>
    <row r="14972"/>
    <row r="14973"/>
    <row r="14974"/>
    <row r="14975"/>
    <row r="14976"/>
    <row r="14977"/>
    <row r="14978"/>
    <row r="14979"/>
    <row r="14980"/>
    <row r="14981"/>
    <row r="14982"/>
    <row r="14983"/>
    <row r="14984"/>
    <row r="14985"/>
    <row r="14986"/>
    <row r="14987"/>
    <row r="14988"/>
    <row r="14989"/>
    <row r="14990"/>
    <row r="14991"/>
    <row r="14992"/>
    <row r="14993"/>
    <row r="14994"/>
    <row r="14995"/>
    <row r="14996"/>
    <row r="14997"/>
    <row r="14998"/>
    <row r="14999"/>
    <row r="15000"/>
    <row r="15001"/>
    <row r="15002"/>
    <row r="15003"/>
    <row r="15004"/>
    <row r="15005"/>
    <row r="15006"/>
    <row r="15007"/>
    <row r="15008"/>
    <row r="15009"/>
    <row r="15010"/>
    <row r="15011"/>
    <row r="15012"/>
    <row r="15013"/>
    <row r="15014"/>
    <row r="15015"/>
    <row r="15016"/>
    <row r="15017"/>
    <row r="15018"/>
    <row r="15019"/>
    <row r="15020"/>
    <row r="15021"/>
    <row r="15022"/>
    <row r="15023"/>
    <row r="15024"/>
    <row r="15025"/>
    <row r="15026"/>
    <row r="15027"/>
    <row r="15028"/>
    <row r="15029"/>
    <row r="15030"/>
    <row r="15031"/>
    <row r="15032"/>
    <row r="15033"/>
    <row r="15034"/>
    <row r="15035"/>
    <row r="15036"/>
    <row r="15037"/>
    <row r="15038"/>
    <row r="15039"/>
    <row r="15040"/>
    <row r="15041"/>
    <row r="15042"/>
    <row r="15043"/>
    <row r="15044"/>
    <row r="15045"/>
    <row r="15046"/>
    <row r="15047"/>
    <row r="15048"/>
    <row r="15049"/>
    <row r="15050"/>
    <row r="15051"/>
    <row r="15052"/>
    <row r="15053"/>
    <row r="15054"/>
    <row r="15055"/>
    <row r="15056"/>
    <row r="15057"/>
    <row r="15058"/>
    <row r="15059"/>
    <row r="15060"/>
    <row r="15061"/>
    <row r="15062"/>
    <row r="15063"/>
    <row r="15064"/>
    <row r="15065"/>
    <row r="15066"/>
    <row r="15067"/>
    <row r="15068"/>
    <row r="15069"/>
    <row r="15070"/>
    <row r="15071"/>
    <row r="15072"/>
    <row r="15073"/>
    <row r="15074"/>
    <row r="15075"/>
    <row r="15076"/>
    <row r="15077"/>
    <row r="15078"/>
    <row r="15079"/>
    <row r="15080"/>
    <row r="15081"/>
    <row r="15082"/>
    <row r="15083"/>
    <row r="15084"/>
    <row r="15085"/>
    <row r="15086"/>
    <row r="15087"/>
    <row r="15088"/>
    <row r="15089"/>
    <row r="15090"/>
    <row r="15091"/>
    <row r="15092"/>
    <row r="15093"/>
    <row r="15094"/>
    <row r="15095"/>
    <row r="15096"/>
    <row r="15097"/>
    <row r="15098"/>
    <row r="15099"/>
    <row r="15100"/>
    <row r="15101"/>
    <row r="15102"/>
    <row r="15103"/>
    <row r="15104"/>
    <row r="15105"/>
    <row r="15106"/>
    <row r="15107"/>
    <row r="15108"/>
    <row r="15109"/>
    <row r="15110"/>
    <row r="15111"/>
    <row r="15112"/>
    <row r="15113"/>
    <row r="15114"/>
    <row r="15115"/>
    <row r="15116"/>
    <row r="15117"/>
    <row r="15118"/>
    <row r="15119"/>
    <row r="15120"/>
    <row r="15121"/>
    <row r="15122"/>
    <row r="15123"/>
    <row r="15124"/>
    <row r="15125"/>
    <row r="15126"/>
    <row r="15127"/>
    <row r="15128"/>
    <row r="15129"/>
    <row r="15130"/>
    <row r="15131"/>
    <row r="15132"/>
    <row r="15133"/>
    <row r="15134"/>
    <row r="15135"/>
    <row r="15136"/>
    <row r="15137"/>
    <row r="15138"/>
    <row r="15139"/>
    <row r="15140"/>
    <row r="15141"/>
    <row r="15142"/>
    <row r="15143"/>
    <row r="15144"/>
    <row r="15145"/>
    <row r="15146"/>
    <row r="15147"/>
    <row r="15148"/>
    <row r="15149"/>
    <row r="15150"/>
    <row r="15151"/>
    <row r="15152"/>
    <row r="15153"/>
    <row r="15154"/>
    <row r="15155"/>
    <row r="15156"/>
    <row r="15157"/>
    <row r="15158"/>
    <row r="15159"/>
    <row r="15160"/>
    <row r="15161"/>
    <row r="15162"/>
    <row r="15163"/>
    <row r="15164"/>
    <row r="15165"/>
    <row r="15166"/>
    <row r="15167"/>
    <row r="15168"/>
    <row r="15169"/>
    <row r="15170"/>
    <row r="15171"/>
    <row r="15172"/>
    <row r="15173"/>
    <row r="15174"/>
    <row r="15175"/>
    <row r="15176"/>
    <row r="15177"/>
    <row r="15178"/>
    <row r="15179"/>
    <row r="15180"/>
    <row r="15181"/>
    <row r="15182"/>
    <row r="15183"/>
    <row r="15184"/>
    <row r="15185"/>
    <row r="15186"/>
    <row r="15187"/>
    <row r="15188"/>
    <row r="15189"/>
    <row r="15190"/>
    <row r="15191"/>
    <row r="15192"/>
    <row r="15193"/>
    <row r="15194"/>
    <row r="15195"/>
    <row r="15196"/>
    <row r="15197"/>
    <row r="15198"/>
    <row r="15199"/>
    <row r="15200"/>
    <row r="15201"/>
    <row r="15202"/>
    <row r="15203"/>
    <row r="15204"/>
    <row r="15205"/>
    <row r="15206"/>
    <row r="15207"/>
    <row r="15208"/>
    <row r="15209"/>
    <row r="15210"/>
    <row r="15211"/>
    <row r="15212"/>
    <row r="15213"/>
    <row r="15214"/>
    <row r="15215"/>
    <row r="15216"/>
    <row r="15217"/>
    <row r="15218"/>
    <row r="15219"/>
    <row r="15220"/>
    <row r="15221"/>
    <row r="15222"/>
    <row r="15223"/>
    <row r="15224"/>
    <row r="15225"/>
    <row r="15226"/>
    <row r="15227"/>
    <row r="15228"/>
    <row r="15229"/>
    <row r="15230"/>
    <row r="15231"/>
    <row r="15232"/>
    <row r="15233"/>
    <row r="15234"/>
    <row r="15235"/>
    <row r="15236"/>
    <row r="15237"/>
    <row r="15238"/>
    <row r="15239"/>
    <row r="15240"/>
    <row r="15241"/>
    <row r="15242"/>
    <row r="15243"/>
    <row r="15244"/>
    <row r="15245"/>
    <row r="15246"/>
    <row r="15247"/>
    <row r="15248"/>
    <row r="15249"/>
    <row r="15250"/>
    <row r="15251"/>
    <row r="15252"/>
    <row r="15253"/>
    <row r="15254"/>
    <row r="15255"/>
    <row r="15256"/>
    <row r="15257"/>
    <row r="15258"/>
    <row r="15259"/>
    <row r="15260"/>
    <row r="15261"/>
    <row r="15262"/>
    <row r="15263"/>
    <row r="15264"/>
    <row r="15265"/>
    <row r="15266"/>
    <row r="15267"/>
    <row r="15268"/>
    <row r="15269"/>
    <row r="15270"/>
    <row r="15271"/>
    <row r="15272"/>
    <row r="15273"/>
    <row r="15274"/>
    <row r="15275"/>
    <row r="15276"/>
    <row r="15277"/>
    <row r="15278"/>
    <row r="15279"/>
    <row r="15280"/>
    <row r="15281"/>
    <row r="15282"/>
    <row r="15283"/>
    <row r="15284"/>
    <row r="15285"/>
    <row r="15286"/>
    <row r="15287"/>
    <row r="15288"/>
    <row r="15289"/>
    <row r="15290"/>
    <row r="15291"/>
    <row r="15292"/>
    <row r="15293"/>
    <row r="15294"/>
    <row r="15295"/>
    <row r="15296"/>
    <row r="15297"/>
    <row r="15298"/>
    <row r="15299"/>
    <row r="15300"/>
    <row r="15301"/>
    <row r="15302"/>
    <row r="15303"/>
    <row r="15304"/>
    <row r="15305"/>
    <row r="15306"/>
    <row r="15307"/>
    <row r="15308"/>
    <row r="15309"/>
    <row r="15310"/>
    <row r="15311"/>
    <row r="15312"/>
    <row r="15313"/>
    <row r="15314"/>
    <row r="15315"/>
    <row r="15316"/>
    <row r="15317"/>
    <row r="15318"/>
    <row r="15319"/>
    <row r="15320"/>
    <row r="15321"/>
    <row r="15322"/>
    <row r="15323"/>
    <row r="15324"/>
    <row r="15325"/>
    <row r="15326"/>
    <row r="15327"/>
    <row r="15328"/>
    <row r="15329"/>
    <row r="15330"/>
    <row r="15331"/>
    <row r="15332"/>
    <row r="15333"/>
    <row r="15334"/>
    <row r="15335"/>
    <row r="15336"/>
    <row r="15337"/>
    <row r="15338"/>
    <row r="15339"/>
    <row r="15340"/>
    <row r="15341"/>
    <row r="15342"/>
    <row r="15343"/>
    <row r="15344"/>
    <row r="15345"/>
    <row r="15346"/>
    <row r="15347"/>
    <row r="15348"/>
    <row r="15349"/>
    <row r="15350"/>
    <row r="15351"/>
    <row r="15352"/>
    <row r="15353"/>
    <row r="15354"/>
    <row r="15355"/>
    <row r="15356"/>
    <row r="15357"/>
    <row r="15358"/>
    <row r="15359"/>
    <row r="15360"/>
    <row r="15361"/>
    <row r="15362"/>
    <row r="15363"/>
    <row r="15364"/>
    <row r="15365"/>
    <row r="15366"/>
    <row r="15367"/>
    <row r="15368"/>
    <row r="15369"/>
    <row r="15370"/>
    <row r="15371"/>
    <row r="15372"/>
    <row r="15373"/>
    <row r="15374"/>
    <row r="15375"/>
    <row r="15376"/>
    <row r="15377"/>
    <row r="15378"/>
    <row r="15379"/>
    <row r="15380"/>
    <row r="15381"/>
    <row r="15382"/>
    <row r="15383"/>
    <row r="15384"/>
    <row r="15385"/>
    <row r="15386"/>
    <row r="15387"/>
    <row r="15388"/>
    <row r="15389"/>
    <row r="15390"/>
    <row r="15391"/>
    <row r="15392"/>
    <row r="15393"/>
    <row r="15394"/>
    <row r="15395"/>
    <row r="15396"/>
    <row r="15397"/>
    <row r="15398"/>
    <row r="15399"/>
    <row r="15400"/>
    <row r="15401"/>
    <row r="15402"/>
    <row r="15403"/>
    <row r="15404"/>
    <row r="15405"/>
    <row r="15406"/>
    <row r="15407"/>
    <row r="15408"/>
    <row r="15409"/>
    <row r="15410"/>
    <row r="15411"/>
    <row r="15412"/>
    <row r="15413"/>
    <row r="15414"/>
    <row r="15415"/>
    <row r="15416"/>
    <row r="15417"/>
    <row r="15418"/>
    <row r="15419"/>
    <row r="15420"/>
    <row r="15421"/>
    <row r="15422"/>
    <row r="15423"/>
    <row r="15424"/>
    <row r="15425"/>
    <row r="15426"/>
    <row r="15427"/>
    <row r="15428"/>
    <row r="15429"/>
    <row r="15430"/>
    <row r="15431"/>
    <row r="15432"/>
    <row r="15433"/>
    <row r="15434"/>
    <row r="15435"/>
    <row r="15436"/>
    <row r="15437"/>
    <row r="15438"/>
    <row r="15439"/>
    <row r="15440"/>
    <row r="15441"/>
    <row r="15442"/>
    <row r="15443"/>
    <row r="15444"/>
    <row r="15445"/>
    <row r="15446"/>
    <row r="15447"/>
    <row r="15448"/>
    <row r="15449"/>
    <row r="15450"/>
    <row r="15451"/>
    <row r="15452"/>
    <row r="15453"/>
    <row r="15454"/>
    <row r="15455"/>
    <row r="15456"/>
    <row r="15457"/>
    <row r="15458"/>
    <row r="15459"/>
    <row r="15460"/>
    <row r="15461"/>
    <row r="15462"/>
    <row r="15463"/>
    <row r="15464"/>
    <row r="15465"/>
    <row r="15466"/>
    <row r="15467"/>
    <row r="15468"/>
    <row r="15469"/>
    <row r="15470"/>
    <row r="15471"/>
    <row r="15472"/>
    <row r="15473"/>
    <row r="15474"/>
    <row r="15475"/>
    <row r="15476"/>
    <row r="15477"/>
    <row r="15478"/>
    <row r="15479"/>
    <row r="15480"/>
    <row r="15481"/>
    <row r="15482"/>
    <row r="15483"/>
    <row r="15484"/>
    <row r="15485"/>
    <row r="15486"/>
    <row r="15487"/>
    <row r="15488"/>
    <row r="15489"/>
    <row r="15490"/>
    <row r="15491"/>
    <row r="15492"/>
    <row r="15493"/>
    <row r="15494"/>
    <row r="15495"/>
    <row r="15496"/>
    <row r="15497"/>
    <row r="15498"/>
    <row r="15499"/>
    <row r="15500"/>
    <row r="15501"/>
    <row r="15502"/>
    <row r="15503"/>
    <row r="15504"/>
    <row r="15505"/>
    <row r="15506"/>
    <row r="15507"/>
    <row r="15508"/>
    <row r="15509"/>
    <row r="15510"/>
    <row r="15511"/>
    <row r="15512"/>
    <row r="15513"/>
    <row r="15514"/>
    <row r="15515"/>
    <row r="15516"/>
    <row r="15517"/>
    <row r="15518"/>
    <row r="15519"/>
    <row r="15520"/>
    <row r="15521"/>
    <row r="15522"/>
    <row r="15523"/>
    <row r="15524"/>
    <row r="15525"/>
    <row r="15526"/>
    <row r="15527"/>
    <row r="15528"/>
    <row r="15529"/>
    <row r="15530"/>
    <row r="15531"/>
    <row r="15532"/>
    <row r="15533"/>
    <row r="15534"/>
    <row r="15535"/>
    <row r="15536"/>
    <row r="15537"/>
    <row r="15538"/>
    <row r="15539"/>
    <row r="15540"/>
    <row r="15541"/>
    <row r="15542"/>
    <row r="15543"/>
    <row r="15544"/>
    <row r="15545"/>
    <row r="15546"/>
    <row r="15547"/>
    <row r="15548"/>
    <row r="15549"/>
    <row r="15550"/>
    <row r="15551"/>
    <row r="15552"/>
    <row r="15553"/>
    <row r="15554"/>
    <row r="15555"/>
    <row r="15556"/>
    <row r="15557"/>
    <row r="15558"/>
    <row r="15559"/>
    <row r="15560"/>
    <row r="15561"/>
    <row r="15562"/>
    <row r="15563"/>
    <row r="15564"/>
    <row r="15565"/>
    <row r="15566"/>
    <row r="15567"/>
    <row r="15568"/>
    <row r="15569"/>
    <row r="15570"/>
    <row r="15571"/>
    <row r="15572"/>
    <row r="15573"/>
    <row r="15574"/>
    <row r="15575"/>
    <row r="15576"/>
    <row r="15577"/>
    <row r="15578"/>
    <row r="15579"/>
    <row r="15580"/>
    <row r="15581"/>
    <row r="15582"/>
    <row r="15583"/>
    <row r="15584"/>
    <row r="15585"/>
    <row r="15586"/>
    <row r="15587"/>
    <row r="15588"/>
    <row r="15589"/>
    <row r="15590"/>
    <row r="15591"/>
    <row r="15592"/>
    <row r="15593"/>
    <row r="15594"/>
    <row r="15595"/>
    <row r="15596"/>
    <row r="15597"/>
    <row r="15598"/>
    <row r="15599"/>
    <row r="15600"/>
    <row r="15601"/>
    <row r="15602"/>
    <row r="15603"/>
    <row r="15604"/>
    <row r="15605"/>
    <row r="15606"/>
    <row r="15607"/>
    <row r="15608"/>
    <row r="15609"/>
    <row r="15610"/>
    <row r="15611"/>
    <row r="15612"/>
    <row r="15613"/>
    <row r="15614"/>
    <row r="15615"/>
    <row r="15616"/>
    <row r="15617"/>
    <row r="15618"/>
    <row r="15619"/>
    <row r="15620"/>
    <row r="15621"/>
    <row r="15622"/>
    <row r="15623"/>
    <row r="15624"/>
    <row r="15625"/>
    <row r="15626"/>
    <row r="15627"/>
    <row r="15628"/>
    <row r="15629"/>
    <row r="15630"/>
    <row r="15631"/>
    <row r="15632"/>
    <row r="15633"/>
    <row r="15634"/>
    <row r="15635"/>
    <row r="15636"/>
    <row r="15637"/>
    <row r="15638"/>
    <row r="15639"/>
    <row r="15640"/>
    <row r="15641"/>
    <row r="15642"/>
    <row r="15643"/>
    <row r="15644"/>
    <row r="15645"/>
    <row r="15646"/>
    <row r="15647"/>
    <row r="15648"/>
    <row r="15649"/>
    <row r="15650"/>
    <row r="15651"/>
    <row r="15652"/>
    <row r="15653"/>
    <row r="15654"/>
    <row r="15655"/>
    <row r="15656"/>
    <row r="15657"/>
    <row r="15658"/>
    <row r="15659"/>
    <row r="15660"/>
    <row r="15661"/>
    <row r="15662"/>
    <row r="15663"/>
    <row r="15664"/>
    <row r="15665"/>
    <row r="15666"/>
    <row r="15667"/>
    <row r="15668"/>
    <row r="15669"/>
    <row r="15670"/>
    <row r="15671"/>
    <row r="15672"/>
    <row r="15673"/>
    <row r="15674"/>
    <row r="15675"/>
    <row r="15676"/>
    <row r="15677"/>
    <row r="15678"/>
    <row r="15679"/>
    <row r="15680"/>
    <row r="15681"/>
    <row r="15682"/>
    <row r="15683"/>
    <row r="15684"/>
    <row r="15685"/>
    <row r="15686"/>
    <row r="15687"/>
    <row r="15688"/>
    <row r="15689"/>
    <row r="15690"/>
    <row r="15691"/>
    <row r="15692"/>
    <row r="15693"/>
    <row r="15694"/>
    <row r="15695"/>
    <row r="15696"/>
    <row r="15697"/>
    <row r="15698"/>
    <row r="15699"/>
    <row r="15700"/>
    <row r="15701"/>
    <row r="15702"/>
    <row r="15703"/>
    <row r="15704"/>
    <row r="15705"/>
    <row r="15706"/>
    <row r="15707"/>
    <row r="15708"/>
    <row r="15709"/>
    <row r="15710"/>
    <row r="15711"/>
    <row r="15712"/>
    <row r="15713"/>
    <row r="15714"/>
    <row r="15715"/>
    <row r="15716"/>
    <row r="15717"/>
    <row r="15718"/>
    <row r="15719"/>
    <row r="15720"/>
    <row r="15721"/>
    <row r="15722"/>
    <row r="15723"/>
    <row r="15724"/>
    <row r="15725"/>
    <row r="15726"/>
    <row r="15727"/>
    <row r="15728"/>
    <row r="15729"/>
    <row r="15730"/>
    <row r="15731"/>
    <row r="15732"/>
    <row r="15733"/>
    <row r="15734"/>
    <row r="15735"/>
    <row r="15736"/>
    <row r="15737"/>
    <row r="15738"/>
    <row r="15739"/>
    <row r="15740"/>
    <row r="15741"/>
    <row r="15742"/>
    <row r="15743"/>
    <row r="15744"/>
    <row r="15745"/>
    <row r="15746"/>
    <row r="15747"/>
    <row r="15748"/>
    <row r="15749"/>
    <row r="15750"/>
    <row r="15751"/>
    <row r="15752"/>
    <row r="15753"/>
    <row r="15754"/>
    <row r="15755"/>
    <row r="15756"/>
    <row r="15757"/>
    <row r="15758"/>
    <row r="15759"/>
    <row r="15760"/>
    <row r="15761"/>
    <row r="15762"/>
    <row r="15763"/>
    <row r="15764"/>
    <row r="15765"/>
    <row r="15766"/>
    <row r="15767"/>
    <row r="15768"/>
    <row r="15769"/>
    <row r="15770"/>
    <row r="15771"/>
    <row r="15772"/>
    <row r="15773"/>
    <row r="15774"/>
    <row r="15775"/>
    <row r="15776"/>
    <row r="15777"/>
    <row r="15778"/>
    <row r="15779"/>
    <row r="15780"/>
    <row r="15781"/>
    <row r="15782"/>
    <row r="15783"/>
    <row r="15784"/>
    <row r="15785"/>
    <row r="15786"/>
    <row r="15787"/>
    <row r="15788"/>
    <row r="15789"/>
    <row r="15790"/>
    <row r="15791"/>
    <row r="15792"/>
    <row r="15793"/>
    <row r="15794"/>
    <row r="15795"/>
    <row r="15796"/>
    <row r="15797"/>
    <row r="15798"/>
    <row r="15799"/>
    <row r="15800"/>
    <row r="15801"/>
    <row r="15802"/>
    <row r="15803"/>
    <row r="15804"/>
    <row r="15805"/>
    <row r="15806"/>
    <row r="15807"/>
    <row r="15808"/>
    <row r="15809"/>
    <row r="15810"/>
    <row r="15811"/>
    <row r="15812"/>
    <row r="15813"/>
    <row r="15814"/>
    <row r="15815"/>
    <row r="15816"/>
    <row r="15817"/>
    <row r="15818"/>
    <row r="15819"/>
    <row r="15820"/>
    <row r="15821"/>
    <row r="15822"/>
    <row r="15823"/>
    <row r="15824"/>
    <row r="15825"/>
    <row r="15826"/>
    <row r="15827"/>
    <row r="15828"/>
    <row r="15829"/>
    <row r="15830"/>
    <row r="15831"/>
    <row r="15832"/>
    <row r="15833"/>
    <row r="15834"/>
    <row r="15835"/>
    <row r="15836"/>
    <row r="15837"/>
    <row r="15838"/>
    <row r="15839"/>
    <row r="15840"/>
    <row r="15841"/>
    <row r="15842"/>
    <row r="15843"/>
    <row r="15844"/>
    <row r="15845"/>
    <row r="15846"/>
    <row r="15847"/>
    <row r="15848"/>
    <row r="15849"/>
    <row r="15850"/>
    <row r="15851"/>
    <row r="15852"/>
    <row r="15853"/>
    <row r="15854"/>
    <row r="15855"/>
    <row r="15856"/>
    <row r="15857"/>
    <row r="15858"/>
    <row r="15859"/>
    <row r="15860"/>
    <row r="15861"/>
    <row r="15862"/>
    <row r="15863"/>
    <row r="15864"/>
    <row r="15865"/>
    <row r="15866"/>
    <row r="15867"/>
    <row r="15868"/>
    <row r="15869"/>
    <row r="15870"/>
    <row r="15871"/>
    <row r="15872"/>
    <row r="15873"/>
    <row r="15874"/>
    <row r="15875"/>
    <row r="15876"/>
    <row r="15877"/>
    <row r="15878"/>
    <row r="15879"/>
    <row r="15880"/>
    <row r="15881"/>
    <row r="15882"/>
    <row r="15883"/>
    <row r="15884"/>
    <row r="15885"/>
    <row r="15886"/>
    <row r="15887"/>
    <row r="15888"/>
    <row r="15889"/>
    <row r="15890"/>
    <row r="15891"/>
    <row r="15892"/>
    <row r="15893"/>
    <row r="15894"/>
    <row r="15895"/>
    <row r="15896"/>
    <row r="15897"/>
    <row r="15898"/>
    <row r="15899"/>
    <row r="15900"/>
    <row r="15901"/>
    <row r="15902"/>
    <row r="15903"/>
    <row r="15904"/>
    <row r="15905"/>
    <row r="15906"/>
    <row r="15907"/>
    <row r="15908"/>
    <row r="15909"/>
    <row r="15910"/>
    <row r="15911"/>
    <row r="15912"/>
    <row r="15913"/>
    <row r="15914"/>
    <row r="15915"/>
    <row r="15916"/>
    <row r="15917"/>
    <row r="15918"/>
    <row r="15919"/>
    <row r="15920"/>
    <row r="15921"/>
    <row r="15922"/>
    <row r="15923"/>
    <row r="15924"/>
    <row r="15925"/>
    <row r="15926"/>
    <row r="15927"/>
    <row r="15928"/>
    <row r="15929"/>
    <row r="15930"/>
    <row r="15931"/>
    <row r="15932"/>
    <row r="15933"/>
    <row r="15934"/>
    <row r="15935"/>
    <row r="15936"/>
    <row r="15937"/>
    <row r="15938"/>
    <row r="15939"/>
    <row r="15940"/>
    <row r="15941"/>
    <row r="15942"/>
    <row r="15943"/>
    <row r="15944"/>
    <row r="15945"/>
    <row r="15946"/>
    <row r="15947"/>
    <row r="15948"/>
    <row r="15949"/>
    <row r="15950"/>
    <row r="15951"/>
    <row r="15952"/>
    <row r="15953"/>
    <row r="15954"/>
    <row r="15955"/>
    <row r="15956"/>
    <row r="15957"/>
    <row r="15958"/>
    <row r="15959"/>
    <row r="15960"/>
    <row r="15961"/>
    <row r="15962"/>
    <row r="15963"/>
    <row r="15964"/>
    <row r="15965"/>
    <row r="15966"/>
    <row r="15967"/>
    <row r="15968"/>
    <row r="15969"/>
    <row r="15970"/>
    <row r="15971"/>
    <row r="15972"/>
    <row r="15973"/>
    <row r="15974"/>
    <row r="15975"/>
    <row r="15976"/>
    <row r="15977"/>
    <row r="15978"/>
    <row r="15979"/>
    <row r="15980"/>
    <row r="15981"/>
    <row r="15982"/>
    <row r="15983"/>
    <row r="15984"/>
    <row r="15985"/>
    <row r="15986"/>
    <row r="15987"/>
    <row r="15988"/>
    <row r="15989"/>
    <row r="15990"/>
    <row r="15991"/>
    <row r="15992"/>
    <row r="15993"/>
    <row r="15994"/>
    <row r="15995"/>
    <row r="15996"/>
    <row r="15997"/>
    <row r="15998"/>
    <row r="15999"/>
    <row r="16000"/>
    <row r="16001"/>
    <row r="16002"/>
    <row r="16003"/>
    <row r="16004"/>
    <row r="16005"/>
    <row r="16006"/>
    <row r="16007"/>
    <row r="16008"/>
    <row r="16009"/>
    <row r="16010"/>
    <row r="16011"/>
    <row r="16012"/>
    <row r="16013"/>
    <row r="16014"/>
    <row r="16015"/>
    <row r="16016"/>
    <row r="16017"/>
    <row r="16018"/>
    <row r="16019"/>
    <row r="16020"/>
    <row r="16021"/>
    <row r="16022"/>
    <row r="16023"/>
    <row r="16024"/>
    <row r="16025"/>
    <row r="16026"/>
    <row r="16027"/>
    <row r="16028"/>
    <row r="16029"/>
    <row r="16030"/>
    <row r="16031"/>
    <row r="16032"/>
    <row r="16033"/>
    <row r="16034"/>
    <row r="16035"/>
    <row r="16036"/>
    <row r="16037"/>
    <row r="16038"/>
    <row r="16039"/>
    <row r="16040"/>
    <row r="16041"/>
    <row r="16042"/>
    <row r="16043"/>
    <row r="16044"/>
    <row r="16045"/>
    <row r="16046"/>
    <row r="16047"/>
    <row r="16048"/>
    <row r="16049"/>
    <row r="16050"/>
    <row r="16051"/>
    <row r="16052"/>
    <row r="16053"/>
    <row r="16054"/>
    <row r="16055"/>
    <row r="16056"/>
    <row r="16057"/>
    <row r="16058"/>
    <row r="16059"/>
    <row r="16060"/>
    <row r="16061"/>
    <row r="16062"/>
    <row r="16063"/>
    <row r="16064"/>
    <row r="16065"/>
    <row r="16066"/>
    <row r="16067"/>
    <row r="16068"/>
    <row r="16069"/>
    <row r="16070"/>
    <row r="16071"/>
    <row r="16072"/>
    <row r="16073"/>
    <row r="16074"/>
    <row r="16075"/>
    <row r="16076"/>
    <row r="16077"/>
    <row r="16078"/>
    <row r="16079"/>
    <row r="16080"/>
    <row r="16081"/>
    <row r="16082"/>
    <row r="16083"/>
    <row r="16084"/>
    <row r="16085"/>
    <row r="16086"/>
    <row r="16087"/>
    <row r="16088"/>
    <row r="16089"/>
    <row r="16090"/>
    <row r="16091"/>
    <row r="16092"/>
    <row r="16093"/>
    <row r="16094"/>
    <row r="16095"/>
    <row r="16096"/>
    <row r="16097"/>
    <row r="16098"/>
    <row r="16099"/>
    <row r="16100"/>
    <row r="16101"/>
    <row r="16102"/>
    <row r="16103"/>
    <row r="16104"/>
    <row r="16105"/>
    <row r="16106"/>
    <row r="16107"/>
    <row r="16108"/>
    <row r="16109"/>
    <row r="16110"/>
    <row r="16111"/>
    <row r="16112"/>
    <row r="16113"/>
    <row r="16114"/>
    <row r="16115"/>
    <row r="16116"/>
    <row r="16117"/>
    <row r="16118"/>
    <row r="16119"/>
    <row r="16120"/>
    <row r="16121"/>
    <row r="16122"/>
    <row r="16123"/>
    <row r="16124"/>
    <row r="16125"/>
    <row r="16126"/>
    <row r="16127"/>
    <row r="16128"/>
    <row r="16129"/>
    <row r="16130"/>
    <row r="16131"/>
    <row r="16132"/>
    <row r="16133"/>
    <row r="16134"/>
    <row r="16135"/>
    <row r="16136"/>
    <row r="16137"/>
    <row r="16138"/>
    <row r="16139"/>
    <row r="16140"/>
    <row r="16141"/>
    <row r="16142"/>
    <row r="16143"/>
    <row r="16144"/>
    <row r="16145"/>
    <row r="16146"/>
    <row r="16147"/>
    <row r="16148"/>
    <row r="16149"/>
    <row r="16150"/>
    <row r="16151"/>
    <row r="16152"/>
    <row r="16153"/>
    <row r="16154"/>
    <row r="16155"/>
    <row r="16156"/>
    <row r="16157"/>
    <row r="16158"/>
    <row r="16159"/>
    <row r="16160"/>
    <row r="16161"/>
    <row r="16162"/>
    <row r="16163"/>
    <row r="16164"/>
    <row r="16165"/>
    <row r="16166"/>
    <row r="16167"/>
    <row r="16168"/>
    <row r="16169"/>
    <row r="16170"/>
    <row r="16171"/>
    <row r="16172"/>
    <row r="16173"/>
    <row r="16174"/>
    <row r="16175"/>
    <row r="16176"/>
    <row r="16177"/>
    <row r="16178"/>
    <row r="16179"/>
    <row r="16180"/>
    <row r="16181"/>
    <row r="16182"/>
    <row r="16183"/>
    <row r="16184"/>
    <row r="16185"/>
    <row r="16186"/>
    <row r="16187"/>
    <row r="16188"/>
    <row r="16189"/>
    <row r="16190"/>
    <row r="16191"/>
    <row r="16192"/>
    <row r="16193"/>
    <row r="16194"/>
    <row r="16195"/>
    <row r="16196"/>
    <row r="16197"/>
    <row r="16198"/>
    <row r="16199"/>
    <row r="16200"/>
    <row r="16201"/>
    <row r="16202"/>
    <row r="16203"/>
    <row r="16204"/>
    <row r="16205"/>
    <row r="16206"/>
    <row r="16207"/>
    <row r="16208"/>
    <row r="16209"/>
    <row r="16210"/>
    <row r="16211"/>
    <row r="16212"/>
    <row r="16213"/>
    <row r="16214"/>
    <row r="16215"/>
    <row r="16216"/>
    <row r="16217"/>
    <row r="16218"/>
    <row r="16219"/>
    <row r="16220"/>
    <row r="16221"/>
    <row r="16222"/>
    <row r="16223"/>
    <row r="16224"/>
    <row r="16225"/>
    <row r="16226"/>
    <row r="16227"/>
    <row r="16228"/>
    <row r="16229"/>
    <row r="16230"/>
    <row r="16231"/>
    <row r="16232"/>
    <row r="16233"/>
    <row r="16234"/>
    <row r="16235"/>
    <row r="16236"/>
    <row r="16237"/>
    <row r="16238"/>
    <row r="16239"/>
    <row r="16240"/>
    <row r="16241"/>
    <row r="16242"/>
    <row r="16243"/>
    <row r="16244"/>
    <row r="16245"/>
    <row r="16246"/>
    <row r="16247"/>
    <row r="16248"/>
    <row r="16249"/>
    <row r="16250"/>
    <row r="16251"/>
    <row r="16252"/>
    <row r="16253"/>
    <row r="16254"/>
    <row r="16255"/>
    <row r="16256"/>
    <row r="16257"/>
    <row r="16258"/>
    <row r="16259"/>
    <row r="16260"/>
    <row r="16261"/>
    <row r="16262"/>
    <row r="16263"/>
    <row r="16264"/>
    <row r="16265"/>
    <row r="16266"/>
    <row r="16267"/>
    <row r="16268"/>
    <row r="16269"/>
    <row r="16270"/>
    <row r="16271"/>
    <row r="16272"/>
    <row r="16273"/>
    <row r="16274"/>
    <row r="16275"/>
    <row r="16276"/>
    <row r="16277"/>
    <row r="16278"/>
    <row r="16279"/>
    <row r="16280"/>
    <row r="16281"/>
    <row r="16282"/>
    <row r="16283"/>
    <row r="16284"/>
    <row r="16285"/>
    <row r="16286"/>
    <row r="16287"/>
    <row r="16288"/>
    <row r="16289"/>
    <row r="16290"/>
    <row r="16291"/>
    <row r="16292"/>
    <row r="16293"/>
    <row r="16294"/>
    <row r="16295"/>
    <row r="16296"/>
    <row r="16297"/>
    <row r="16298"/>
    <row r="16299"/>
    <row r="16300"/>
    <row r="16301"/>
    <row r="16302"/>
    <row r="16303"/>
    <row r="16304"/>
    <row r="16305"/>
    <row r="16306"/>
    <row r="16307"/>
    <row r="16308"/>
    <row r="16309"/>
    <row r="16310"/>
    <row r="16311"/>
    <row r="16312"/>
    <row r="16313"/>
    <row r="16314"/>
    <row r="16315"/>
    <row r="16316"/>
    <row r="16317"/>
    <row r="16318"/>
    <row r="16319"/>
    <row r="16320"/>
    <row r="16321"/>
    <row r="16322"/>
    <row r="16323"/>
    <row r="16324"/>
    <row r="16325"/>
    <row r="16326"/>
    <row r="16327"/>
    <row r="16328"/>
    <row r="16329"/>
    <row r="16330"/>
    <row r="16331"/>
    <row r="16332"/>
    <row r="16333"/>
    <row r="16334"/>
    <row r="16335"/>
    <row r="16336"/>
    <row r="16337"/>
    <row r="16338"/>
    <row r="16339"/>
    <row r="16340"/>
    <row r="16341"/>
    <row r="16342"/>
    <row r="16343"/>
    <row r="16344"/>
    <row r="16345"/>
    <row r="16346"/>
    <row r="16347"/>
    <row r="16348"/>
    <row r="16349"/>
    <row r="16350"/>
    <row r="16351"/>
    <row r="16352"/>
    <row r="16353"/>
    <row r="16354"/>
    <row r="16355"/>
    <row r="16356"/>
    <row r="16357"/>
    <row r="16358"/>
    <row r="16359"/>
    <row r="16360"/>
    <row r="16361"/>
    <row r="16362"/>
    <row r="16363"/>
    <row r="16364"/>
    <row r="16365"/>
    <row r="16366"/>
    <row r="16367"/>
    <row r="16368"/>
    <row r="16369"/>
    <row r="16370"/>
    <row r="16371"/>
    <row r="16372"/>
    <row r="16373"/>
    <row r="16374"/>
    <row r="16375"/>
    <row r="16376"/>
    <row r="16377"/>
    <row r="16378"/>
    <row r="16379"/>
    <row r="16380"/>
    <row r="16381"/>
    <row r="16382"/>
    <row r="16383"/>
    <row r="16384"/>
    <row r="16385"/>
    <row r="16386"/>
    <row r="16387"/>
    <row r="16388"/>
    <row r="16389"/>
    <row r="16390"/>
    <row r="16391"/>
    <row r="16392"/>
    <row r="16393"/>
    <row r="16394"/>
    <row r="16395"/>
    <row r="16396"/>
    <row r="16397"/>
    <row r="16398"/>
    <row r="16399"/>
    <row r="16400"/>
    <row r="16401"/>
    <row r="16402"/>
    <row r="16403"/>
    <row r="16404"/>
    <row r="16405"/>
    <row r="16406"/>
    <row r="16407"/>
    <row r="16408"/>
    <row r="16409"/>
    <row r="16410"/>
    <row r="16411"/>
    <row r="16412"/>
    <row r="16413"/>
    <row r="16414"/>
    <row r="16415"/>
    <row r="16416"/>
    <row r="16417"/>
    <row r="16418"/>
    <row r="16419"/>
    <row r="16420"/>
    <row r="16421"/>
    <row r="16422"/>
    <row r="16423"/>
    <row r="16424"/>
    <row r="16425"/>
    <row r="16426"/>
    <row r="16427"/>
    <row r="16428"/>
    <row r="16429"/>
    <row r="16430"/>
    <row r="16431"/>
    <row r="16432"/>
    <row r="16433"/>
    <row r="16434"/>
    <row r="16435"/>
    <row r="16436"/>
    <row r="16437"/>
    <row r="16438"/>
    <row r="16439"/>
    <row r="16440"/>
    <row r="16441"/>
    <row r="16442"/>
    <row r="16443"/>
    <row r="16444"/>
    <row r="16445"/>
    <row r="16446"/>
    <row r="16447"/>
    <row r="16448"/>
    <row r="16449"/>
    <row r="16450"/>
    <row r="16451"/>
    <row r="16452"/>
    <row r="16453"/>
    <row r="16454"/>
    <row r="16455"/>
    <row r="16456"/>
    <row r="16457"/>
    <row r="16458"/>
    <row r="16459"/>
    <row r="16460"/>
    <row r="16461"/>
    <row r="16462"/>
    <row r="16463"/>
    <row r="16464"/>
    <row r="16465"/>
    <row r="16466"/>
    <row r="16467"/>
    <row r="16468"/>
    <row r="16469"/>
    <row r="16470"/>
    <row r="16471"/>
    <row r="16472"/>
    <row r="16473"/>
    <row r="16474"/>
    <row r="16475"/>
    <row r="16476"/>
    <row r="16477"/>
    <row r="16478"/>
    <row r="16479"/>
    <row r="16480"/>
    <row r="16481"/>
    <row r="16482"/>
    <row r="16483"/>
    <row r="16484"/>
    <row r="16485"/>
    <row r="16486"/>
    <row r="16487"/>
    <row r="16488"/>
    <row r="16489"/>
    <row r="16490"/>
    <row r="16491"/>
    <row r="16492"/>
    <row r="16493"/>
    <row r="16494"/>
    <row r="16495"/>
    <row r="16496"/>
    <row r="16497"/>
    <row r="16498"/>
    <row r="16499"/>
    <row r="16500"/>
    <row r="16501"/>
    <row r="16502"/>
    <row r="16503"/>
    <row r="16504"/>
    <row r="16505"/>
    <row r="16506"/>
    <row r="16507"/>
    <row r="16508"/>
    <row r="16509"/>
    <row r="16510"/>
    <row r="16511"/>
    <row r="16512"/>
    <row r="16513"/>
    <row r="16514"/>
    <row r="16515"/>
    <row r="16516"/>
    <row r="16517"/>
    <row r="16518"/>
    <row r="16519"/>
    <row r="16520"/>
    <row r="16521"/>
    <row r="16522"/>
    <row r="16523"/>
    <row r="16524"/>
    <row r="16525"/>
    <row r="16526"/>
    <row r="16527"/>
    <row r="16528"/>
    <row r="16529"/>
    <row r="16530"/>
    <row r="16531"/>
    <row r="16532"/>
    <row r="16533"/>
    <row r="16534"/>
    <row r="16535"/>
    <row r="16536"/>
    <row r="16537"/>
    <row r="16538"/>
    <row r="16539"/>
    <row r="16540"/>
    <row r="16541"/>
    <row r="16542"/>
    <row r="16543"/>
    <row r="16544"/>
    <row r="16545"/>
    <row r="16546"/>
    <row r="16547"/>
    <row r="16548"/>
    <row r="16549"/>
    <row r="16550"/>
    <row r="16551"/>
    <row r="16552"/>
    <row r="16553"/>
    <row r="16554"/>
    <row r="16555"/>
    <row r="16556"/>
    <row r="16557"/>
    <row r="16558"/>
    <row r="16559"/>
    <row r="16560"/>
    <row r="16561"/>
    <row r="16562"/>
    <row r="16563"/>
    <row r="16564"/>
    <row r="16565"/>
    <row r="16566"/>
    <row r="16567"/>
    <row r="16568"/>
    <row r="16569"/>
    <row r="16570"/>
    <row r="16571"/>
    <row r="16572"/>
    <row r="16573"/>
    <row r="16574"/>
    <row r="16575"/>
    <row r="16576"/>
    <row r="16577"/>
    <row r="16578"/>
    <row r="16579"/>
    <row r="16580"/>
    <row r="16581"/>
    <row r="16582"/>
    <row r="16583"/>
    <row r="16584"/>
    <row r="16585"/>
    <row r="16586"/>
    <row r="16587"/>
    <row r="16588"/>
    <row r="16589"/>
    <row r="16590"/>
    <row r="16591"/>
    <row r="16592"/>
    <row r="16593"/>
    <row r="16594"/>
    <row r="16595"/>
    <row r="16596"/>
    <row r="16597"/>
    <row r="16598"/>
    <row r="16599"/>
    <row r="16600"/>
    <row r="16601"/>
    <row r="16602"/>
    <row r="16603"/>
    <row r="16604"/>
    <row r="16605"/>
    <row r="16606"/>
    <row r="16607"/>
    <row r="16608"/>
    <row r="16609"/>
    <row r="16610"/>
    <row r="16611"/>
    <row r="16612"/>
    <row r="16613"/>
    <row r="16614"/>
    <row r="16615"/>
    <row r="16616"/>
    <row r="16617"/>
    <row r="16618"/>
    <row r="16619"/>
    <row r="16620"/>
    <row r="16621"/>
    <row r="16622"/>
    <row r="16623"/>
    <row r="16624"/>
    <row r="16625"/>
    <row r="16626"/>
    <row r="16627"/>
    <row r="16628"/>
    <row r="16629"/>
    <row r="16630"/>
    <row r="16631"/>
    <row r="16632"/>
    <row r="16633"/>
    <row r="16634"/>
    <row r="16635"/>
    <row r="16636"/>
    <row r="16637"/>
    <row r="16638"/>
    <row r="16639"/>
    <row r="16640"/>
    <row r="16641"/>
    <row r="16642"/>
    <row r="16643"/>
    <row r="16644"/>
    <row r="16645"/>
    <row r="16646"/>
    <row r="16647"/>
    <row r="16648"/>
    <row r="16649"/>
    <row r="16650"/>
    <row r="16651"/>
    <row r="16652"/>
    <row r="16653"/>
    <row r="16654"/>
    <row r="16655"/>
    <row r="16656"/>
    <row r="16657"/>
    <row r="16658"/>
    <row r="16659"/>
    <row r="16660"/>
    <row r="16661"/>
    <row r="16662"/>
    <row r="16663"/>
    <row r="16664"/>
    <row r="16665"/>
    <row r="16666"/>
    <row r="16667"/>
    <row r="16668"/>
    <row r="16669"/>
    <row r="16670"/>
    <row r="16671"/>
    <row r="16672"/>
    <row r="16673"/>
    <row r="16674"/>
    <row r="16675"/>
    <row r="16676"/>
    <row r="16677"/>
    <row r="16678"/>
    <row r="16679"/>
    <row r="16680"/>
    <row r="16681"/>
    <row r="16682"/>
    <row r="16683"/>
    <row r="16684"/>
    <row r="16685"/>
    <row r="16686"/>
    <row r="16687"/>
    <row r="16688"/>
    <row r="16689"/>
    <row r="16690"/>
    <row r="16691"/>
    <row r="16692"/>
    <row r="16693"/>
    <row r="16694"/>
    <row r="16695"/>
    <row r="16696"/>
    <row r="16697"/>
    <row r="16698"/>
    <row r="16699"/>
    <row r="16700"/>
    <row r="16701"/>
    <row r="16702"/>
    <row r="16703"/>
    <row r="16704"/>
    <row r="16705"/>
    <row r="16706"/>
    <row r="16707"/>
    <row r="16708"/>
    <row r="16709"/>
    <row r="16710"/>
    <row r="16711"/>
    <row r="16712"/>
    <row r="16713"/>
    <row r="16714"/>
    <row r="16715"/>
    <row r="16716"/>
    <row r="16717"/>
    <row r="16718"/>
    <row r="16719"/>
    <row r="16720"/>
    <row r="16721"/>
    <row r="16722"/>
    <row r="16723"/>
    <row r="16724"/>
    <row r="16725"/>
    <row r="16726"/>
    <row r="16727"/>
    <row r="16728"/>
    <row r="16729"/>
    <row r="16730"/>
    <row r="16731"/>
    <row r="16732"/>
    <row r="16733"/>
    <row r="16734"/>
    <row r="16735"/>
    <row r="16736"/>
    <row r="16737"/>
    <row r="16738"/>
    <row r="16739"/>
    <row r="16740"/>
    <row r="16741"/>
    <row r="16742"/>
    <row r="16743"/>
    <row r="16744"/>
    <row r="16745"/>
    <row r="16746"/>
    <row r="16747"/>
    <row r="16748"/>
    <row r="16749"/>
    <row r="16750"/>
    <row r="16751"/>
    <row r="16752"/>
    <row r="16753"/>
    <row r="16754"/>
    <row r="16755"/>
    <row r="16756"/>
    <row r="16757"/>
    <row r="16758"/>
    <row r="16759"/>
    <row r="16760"/>
    <row r="16761"/>
    <row r="16762"/>
    <row r="16763"/>
    <row r="16764"/>
    <row r="16765"/>
    <row r="16766"/>
    <row r="16767"/>
    <row r="16768"/>
    <row r="16769"/>
    <row r="16770"/>
    <row r="16771"/>
    <row r="16772"/>
    <row r="16773"/>
    <row r="16774"/>
    <row r="16775"/>
    <row r="16776"/>
    <row r="16777"/>
    <row r="16778"/>
    <row r="16779"/>
    <row r="16780"/>
    <row r="16781"/>
    <row r="16782"/>
    <row r="16783"/>
    <row r="16784"/>
    <row r="16785"/>
    <row r="16786"/>
    <row r="16787"/>
    <row r="16788"/>
    <row r="16789"/>
    <row r="16790"/>
    <row r="16791"/>
    <row r="16792"/>
    <row r="16793"/>
    <row r="16794"/>
    <row r="16795"/>
    <row r="16796"/>
    <row r="16797"/>
    <row r="16798"/>
    <row r="16799"/>
    <row r="16800"/>
    <row r="16801"/>
    <row r="16802"/>
    <row r="16803"/>
    <row r="16804"/>
    <row r="16805"/>
    <row r="16806"/>
    <row r="16807"/>
    <row r="16808"/>
    <row r="16809"/>
    <row r="16810"/>
    <row r="16811"/>
    <row r="16812"/>
    <row r="16813"/>
    <row r="16814"/>
    <row r="16815"/>
    <row r="16816"/>
    <row r="16817"/>
    <row r="16818"/>
    <row r="16819"/>
    <row r="16820"/>
    <row r="16821"/>
    <row r="16822"/>
    <row r="16823"/>
    <row r="16824"/>
    <row r="16825"/>
    <row r="16826"/>
    <row r="16827"/>
    <row r="16828"/>
    <row r="16829"/>
    <row r="16830"/>
    <row r="16831"/>
    <row r="16832"/>
    <row r="16833"/>
    <row r="16834"/>
    <row r="16835"/>
    <row r="16836"/>
    <row r="16837"/>
    <row r="16838"/>
    <row r="16839"/>
    <row r="16840"/>
    <row r="16841"/>
    <row r="16842"/>
    <row r="16843"/>
    <row r="16844"/>
    <row r="16845"/>
    <row r="16846"/>
    <row r="16847"/>
    <row r="16848"/>
    <row r="16849"/>
    <row r="16850"/>
    <row r="16851"/>
    <row r="16852"/>
    <row r="16853"/>
    <row r="16854"/>
    <row r="16855"/>
    <row r="16856"/>
    <row r="16857"/>
    <row r="16858"/>
    <row r="16859"/>
    <row r="16860"/>
    <row r="16861"/>
    <row r="16862"/>
    <row r="16863"/>
    <row r="16864"/>
    <row r="16865"/>
    <row r="16866"/>
    <row r="16867"/>
    <row r="16868"/>
    <row r="16869"/>
    <row r="16870"/>
    <row r="16871"/>
    <row r="16872"/>
    <row r="16873"/>
    <row r="16874"/>
    <row r="16875"/>
    <row r="16876"/>
    <row r="16877"/>
    <row r="16878"/>
    <row r="16879"/>
    <row r="16880"/>
    <row r="16881"/>
    <row r="16882"/>
    <row r="16883"/>
    <row r="16884"/>
    <row r="16885"/>
    <row r="16886"/>
    <row r="16887"/>
    <row r="16888"/>
    <row r="16889"/>
    <row r="16890"/>
    <row r="16891"/>
    <row r="16892"/>
    <row r="16893"/>
    <row r="16894"/>
    <row r="16895"/>
    <row r="16896"/>
    <row r="16897"/>
    <row r="16898"/>
    <row r="16899"/>
    <row r="16900"/>
    <row r="16901"/>
    <row r="16902"/>
    <row r="16903"/>
    <row r="16904"/>
    <row r="16905"/>
    <row r="16906"/>
    <row r="16907"/>
    <row r="16908"/>
    <row r="16909"/>
    <row r="16910"/>
    <row r="16911"/>
    <row r="16912"/>
    <row r="16913"/>
    <row r="16914"/>
    <row r="16915"/>
    <row r="16916"/>
    <row r="16917"/>
    <row r="16918"/>
    <row r="16919"/>
    <row r="16920"/>
    <row r="16921"/>
    <row r="16922"/>
    <row r="16923"/>
    <row r="16924"/>
    <row r="16925"/>
    <row r="16926"/>
    <row r="16927"/>
    <row r="16928"/>
    <row r="16929"/>
    <row r="16930"/>
    <row r="16931"/>
    <row r="16932"/>
    <row r="16933"/>
    <row r="16934"/>
    <row r="16935"/>
    <row r="16936"/>
    <row r="16937"/>
    <row r="16938"/>
    <row r="16939"/>
    <row r="16940"/>
    <row r="16941"/>
    <row r="16942"/>
    <row r="16943"/>
    <row r="16944"/>
    <row r="16945"/>
    <row r="16946"/>
    <row r="16947"/>
    <row r="16948"/>
    <row r="16949"/>
    <row r="16950"/>
    <row r="16951"/>
    <row r="16952"/>
    <row r="16953"/>
    <row r="16954"/>
    <row r="16955"/>
    <row r="16956"/>
    <row r="16957"/>
    <row r="16958"/>
    <row r="16959"/>
    <row r="16960"/>
    <row r="16961"/>
    <row r="16962"/>
    <row r="16963"/>
    <row r="16964"/>
    <row r="16965"/>
    <row r="16966"/>
    <row r="16967"/>
    <row r="16968"/>
    <row r="16969"/>
    <row r="16970"/>
    <row r="16971"/>
    <row r="16972"/>
    <row r="16973"/>
    <row r="16974"/>
    <row r="16975"/>
    <row r="16976"/>
    <row r="16977"/>
    <row r="16978"/>
    <row r="16979"/>
    <row r="16980"/>
    <row r="16981"/>
    <row r="16982"/>
    <row r="16983"/>
    <row r="16984"/>
    <row r="16985"/>
    <row r="16986"/>
    <row r="16987"/>
    <row r="16988"/>
    <row r="16989"/>
    <row r="16990"/>
    <row r="16991"/>
    <row r="16992"/>
    <row r="16993"/>
    <row r="16994"/>
    <row r="16995"/>
    <row r="16996"/>
    <row r="16997"/>
    <row r="16998"/>
    <row r="16999"/>
    <row r="17000"/>
    <row r="17001"/>
    <row r="17002"/>
    <row r="17003"/>
    <row r="17004"/>
    <row r="17005"/>
    <row r="17006"/>
    <row r="17007"/>
    <row r="17008"/>
    <row r="17009"/>
    <row r="17010"/>
    <row r="17011"/>
    <row r="17012"/>
    <row r="17013"/>
    <row r="17014"/>
    <row r="17015"/>
    <row r="17016"/>
    <row r="17017"/>
    <row r="17018"/>
    <row r="17019"/>
    <row r="17020"/>
    <row r="17021"/>
    <row r="17022"/>
    <row r="17023"/>
    <row r="17024"/>
    <row r="17025"/>
    <row r="17026"/>
    <row r="17027"/>
    <row r="17028"/>
    <row r="17029"/>
    <row r="17030"/>
    <row r="17031"/>
    <row r="17032"/>
    <row r="17033"/>
    <row r="17034"/>
    <row r="17035"/>
    <row r="17036"/>
    <row r="17037"/>
    <row r="17038"/>
    <row r="17039"/>
    <row r="17040"/>
    <row r="17041"/>
    <row r="17042"/>
    <row r="17043"/>
    <row r="17044"/>
    <row r="17045"/>
    <row r="17046"/>
    <row r="17047"/>
    <row r="17048"/>
    <row r="17049"/>
    <row r="17050"/>
    <row r="17051"/>
    <row r="17052"/>
    <row r="17053"/>
    <row r="17054"/>
    <row r="17055"/>
    <row r="17056"/>
    <row r="17057"/>
    <row r="17058"/>
    <row r="17059"/>
    <row r="17060"/>
    <row r="17061"/>
    <row r="17062"/>
    <row r="17063"/>
    <row r="17064"/>
    <row r="17065"/>
    <row r="17066"/>
    <row r="17067"/>
    <row r="17068"/>
    <row r="17069"/>
    <row r="17070"/>
    <row r="17071"/>
    <row r="17072"/>
    <row r="17073"/>
    <row r="17074"/>
    <row r="17075"/>
    <row r="17076"/>
    <row r="17077"/>
    <row r="17078"/>
    <row r="17079"/>
    <row r="17080"/>
    <row r="17081"/>
    <row r="17082"/>
    <row r="17083"/>
    <row r="17084"/>
    <row r="17085"/>
    <row r="17086"/>
    <row r="17087"/>
    <row r="17088"/>
    <row r="17089"/>
    <row r="17090"/>
    <row r="17091"/>
    <row r="17092"/>
    <row r="17093"/>
    <row r="17094"/>
    <row r="17095"/>
    <row r="17096"/>
    <row r="17097"/>
    <row r="17098"/>
    <row r="17099"/>
    <row r="17100"/>
    <row r="17101"/>
    <row r="17102"/>
    <row r="17103"/>
    <row r="17104"/>
    <row r="17105"/>
    <row r="17106"/>
    <row r="17107"/>
    <row r="17108"/>
    <row r="17109"/>
    <row r="17110"/>
    <row r="17111"/>
    <row r="17112"/>
    <row r="17113"/>
    <row r="17114"/>
    <row r="17115"/>
    <row r="17116"/>
    <row r="17117"/>
    <row r="17118"/>
    <row r="17119"/>
    <row r="17120"/>
    <row r="17121"/>
    <row r="17122"/>
    <row r="17123"/>
    <row r="17124"/>
    <row r="17125"/>
    <row r="17126"/>
    <row r="17127"/>
    <row r="17128"/>
    <row r="17129"/>
    <row r="17130"/>
    <row r="17131"/>
    <row r="17132"/>
    <row r="17133"/>
    <row r="17134"/>
    <row r="17135"/>
    <row r="17136"/>
    <row r="17137"/>
    <row r="17138"/>
    <row r="17139"/>
    <row r="17140"/>
    <row r="17141"/>
    <row r="17142"/>
    <row r="17143"/>
    <row r="17144"/>
    <row r="17145"/>
    <row r="17146"/>
    <row r="17147"/>
    <row r="17148"/>
    <row r="17149"/>
    <row r="17150"/>
    <row r="17151"/>
    <row r="17152"/>
    <row r="17153"/>
    <row r="17154"/>
    <row r="17155"/>
    <row r="17156"/>
    <row r="17157"/>
    <row r="17158"/>
    <row r="17159"/>
    <row r="17160"/>
    <row r="17161"/>
    <row r="17162"/>
    <row r="17163"/>
    <row r="17164"/>
    <row r="17165"/>
    <row r="17166"/>
    <row r="17167"/>
    <row r="17168"/>
    <row r="17169"/>
    <row r="17170"/>
    <row r="17171"/>
    <row r="17172"/>
    <row r="17173"/>
    <row r="17174"/>
    <row r="17175"/>
    <row r="17176"/>
    <row r="17177"/>
    <row r="17178"/>
    <row r="17179"/>
    <row r="17180"/>
    <row r="17181"/>
    <row r="17182"/>
    <row r="17183"/>
    <row r="17184"/>
    <row r="17185"/>
    <row r="17186"/>
    <row r="17187"/>
    <row r="17188"/>
    <row r="17189"/>
    <row r="17190"/>
    <row r="17191"/>
    <row r="17192"/>
    <row r="17193"/>
    <row r="17194"/>
    <row r="17195"/>
    <row r="17196"/>
    <row r="17197"/>
    <row r="17198"/>
    <row r="17199"/>
    <row r="17200"/>
    <row r="17201"/>
    <row r="17202"/>
    <row r="17203"/>
    <row r="17204"/>
    <row r="17205"/>
    <row r="17206"/>
    <row r="17207"/>
    <row r="17208"/>
    <row r="17209"/>
    <row r="17210"/>
    <row r="17211"/>
    <row r="17212"/>
    <row r="17213"/>
    <row r="17214"/>
    <row r="17215"/>
    <row r="17216"/>
    <row r="17217"/>
    <row r="17218"/>
    <row r="17219"/>
    <row r="17220"/>
    <row r="17221"/>
    <row r="17222"/>
    <row r="17223"/>
    <row r="17224"/>
    <row r="17225"/>
    <row r="17226"/>
    <row r="17227"/>
    <row r="17228"/>
    <row r="17229"/>
    <row r="17230"/>
    <row r="17231"/>
    <row r="17232"/>
    <row r="17233"/>
    <row r="17234"/>
    <row r="17235"/>
    <row r="17236"/>
    <row r="17237"/>
    <row r="17238"/>
    <row r="17239"/>
    <row r="17240"/>
    <row r="17241"/>
    <row r="17242"/>
    <row r="17243"/>
    <row r="17244"/>
    <row r="17245"/>
    <row r="17246"/>
    <row r="17247"/>
    <row r="17248"/>
    <row r="17249"/>
    <row r="17250"/>
    <row r="17251"/>
    <row r="17252"/>
    <row r="17253"/>
    <row r="17254"/>
    <row r="17255"/>
    <row r="17256"/>
    <row r="17257"/>
    <row r="17258"/>
    <row r="17259"/>
    <row r="17260"/>
    <row r="17261"/>
    <row r="17262"/>
    <row r="17263"/>
    <row r="17264"/>
    <row r="17265"/>
    <row r="17266"/>
    <row r="17267"/>
    <row r="17268"/>
    <row r="17269"/>
    <row r="17270"/>
    <row r="17271"/>
    <row r="17272"/>
    <row r="17273"/>
    <row r="17274"/>
    <row r="17275"/>
    <row r="17276"/>
    <row r="17277"/>
    <row r="17278"/>
    <row r="17279"/>
    <row r="17280"/>
    <row r="17281"/>
    <row r="17282"/>
    <row r="17283"/>
    <row r="17284"/>
    <row r="17285"/>
    <row r="17286"/>
    <row r="17287"/>
    <row r="17288"/>
    <row r="17289"/>
    <row r="17290"/>
    <row r="17291"/>
    <row r="17292"/>
    <row r="17293"/>
    <row r="17294"/>
    <row r="17295"/>
    <row r="17296"/>
    <row r="17297"/>
    <row r="17298"/>
    <row r="17299"/>
    <row r="17300"/>
    <row r="17301"/>
    <row r="17302"/>
    <row r="17303"/>
    <row r="17304"/>
    <row r="17305"/>
    <row r="17306"/>
    <row r="17307"/>
    <row r="17308"/>
    <row r="17309"/>
    <row r="17310"/>
    <row r="17311"/>
    <row r="17312"/>
    <row r="17313"/>
    <row r="17314"/>
    <row r="17315"/>
    <row r="17316"/>
    <row r="17317"/>
    <row r="17318"/>
    <row r="17319"/>
    <row r="17320"/>
    <row r="17321"/>
    <row r="17322"/>
    <row r="17323"/>
    <row r="17324"/>
    <row r="17325"/>
    <row r="17326"/>
    <row r="17327"/>
    <row r="17328"/>
    <row r="17329"/>
    <row r="17330"/>
    <row r="17331"/>
    <row r="17332"/>
    <row r="17333"/>
    <row r="17334"/>
    <row r="17335"/>
    <row r="17336"/>
    <row r="17337"/>
    <row r="17338"/>
    <row r="17339"/>
    <row r="17340"/>
    <row r="17341"/>
    <row r="17342"/>
    <row r="17343"/>
    <row r="17344"/>
    <row r="17345"/>
    <row r="17346"/>
    <row r="17347"/>
    <row r="17348"/>
    <row r="17349"/>
    <row r="17350"/>
    <row r="17351"/>
    <row r="17352"/>
    <row r="17353"/>
    <row r="17354"/>
    <row r="17355"/>
    <row r="17356"/>
    <row r="17357"/>
    <row r="17358"/>
    <row r="17359"/>
    <row r="17360"/>
    <row r="17361"/>
    <row r="17362"/>
    <row r="17363"/>
    <row r="17364"/>
    <row r="17365"/>
    <row r="17366"/>
    <row r="17367"/>
    <row r="17368"/>
    <row r="17369"/>
    <row r="17370"/>
    <row r="17371"/>
    <row r="17372"/>
    <row r="17373"/>
    <row r="17374"/>
    <row r="17375"/>
    <row r="17376"/>
    <row r="17377"/>
    <row r="17378"/>
    <row r="17379"/>
    <row r="17380"/>
    <row r="17381"/>
    <row r="17382"/>
    <row r="17383"/>
    <row r="17384"/>
    <row r="17385"/>
    <row r="17386"/>
    <row r="17387"/>
    <row r="17388"/>
    <row r="17389"/>
    <row r="17390"/>
    <row r="17391"/>
    <row r="17392"/>
    <row r="17393"/>
    <row r="17394"/>
    <row r="17395"/>
    <row r="17396"/>
    <row r="17397"/>
    <row r="17398"/>
    <row r="17399"/>
    <row r="17400"/>
    <row r="17401"/>
    <row r="17402"/>
    <row r="17403"/>
    <row r="17404"/>
    <row r="17405"/>
    <row r="17406"/>
    <row r="17407"/>
    <row r="17408"/>
    <row r="17409"/>
    <row r="17410"/>
    <row r="17411"/>
    <row r="17412"/>
    <row r="17413"/>
    <row r="17414"/>
    <row r="17415"/>
    <row r="17416"/>
    <row r="17417"/>
    <row r="17418"/>
    <row r="17419"/>
    <row r="17420"/>
    <row r="17421"/>
    <row r="17422"/>
    <row r="17423"/>
    <row r="17424"/>
    <row r="17425"/>
    <row r="17426"/>
    <row r="17427"/>
    <row r="17428"/>
    <row r="17429"/>
    <row r="17430"/>
    <row r="17431"/>
    <row r="17432"/>
    <row r="17433"/>
    <row r="17434"/>
    <row r="17435"/>
    <row r="17436"/>
    <row r="17437"/>
    <row r="17438"/>
    <row r="17439"/>
    <row r="17440"/>
    <row r="17441"/>
    <row r="17442"/>
    <row r="17443"/>
    <row r="17444"/>
    <row r="17445"/>
    <row r="17446"/>
    <row r="17447"/>
    <row r="17448"/>
    <row r="17449"/>
    <row r="17450"/>
    <row r="17451"/>
    <row r="17452"/>
    <row r="17453"/>
    <row r="17454"/>
    <row r="17455"/>
    <row r="17456"/>
    <row r="17457"/>
    <row r="17458"/>
    <row r="17459"/>
    <row r="17460"/>
    <row r="17461"/>
    <row r="17462"/>
    <row r="17463"/>
    <row r="17464"/>
    <row r="17465"/>
    <row r="17466"/>
    <row r="17467"/>
    <row r="17468"/>
    <row r="17469"/>
    <row r="17470"/>
    <row r="17471"/>
    <row r="17472"/>
    <row r="17473"/>
    <row r="17474"/>
    <row r="17475"/>
    <row r="17476"/>
    <row r="17477"/>
    <row r="17478"/>
    <row r="17479"/>
    <row r="17480"/>
    <row r="17481"/>
    <row r="17482"/>
    <row r="17483"/>
    <row r="17484"/>
    <row r="17485"/>
    <row r="17486"/>
    <row r="17487"/>
    <row r="17488"/>
    <row r="17489"/>
    <row r="17490"/>
    <row r="17491"/>
    <row r="17492"/>
    <row r="17493"/>
    <row r="17494"/>
    <row r="17495"/>
    <row r="17496"/>
    <row r="17497"/>
    <row r="17498"/>
    <row r="17499"/>
    <row r="17500"/>
    <row r="17501"/>
    <row r="17502"/>
    <row r="17503"/>
    <row r="17504"/>
    <row r="17505"/>
    <row r="17506"/>
    <row r="17507"/>
    <row r="17508"/>
    <row r="17509"/>
    <row r="17510"/>
    <row r="17511"/>
    <row r="17512"/>
    <row r="17513"/>
    <row r="17514"/>
    <row r="17515"/>
    <row r="17516"/>
    <row r="17517"/>
    <row r="17518"/>
    <row r="17519"/>
    <row r="17520"/>
    <row r="17521"/>
    <row r="17522"/>
    <row r="17523"/>
    <row r="17524"/>
    <row r="17525"/>
    <row r="17526"/>
    <row r="17527"/>
    <row r="17528"/>
    <row r="17529"/>
    <row r="17530"/>
    <row r="17531"/>
    <row r="17532"/>
    <row r="17533"/>
    <row r="17534"/>
    <row r="17535"/>
    <row r="17536"/>
    <row r="17537"/>
    <row r="17538"/>
    <row r="17539"/>
    <row r="17540"/>
    <row r="17541"/>
    <row r="17542"/>
    <row r="17543"/>
    <row r="17544"/>
    <row r="17545"/>
    <row r="17546"/>
    <row r="17547"/>
    <row r="17548"/>
    <row r="17549"/>
    <row r="17550"/>
    <row r="17551"/>
    <row r="17552"/>
    <row r="17553"/>
    <row r="17554"/>
    <row r="17555"/>
    <row r="17556"/>
    <row r="17557"/>
    <row r="17558"/>
    <row r="17559"/>
    <row r="17560"/>
    <row r="17561"/>
    <row r="17562"/>
    <row r="17563"/>
    <row r="17564"/>
    <row r="17565"/>
    <row r="17566"/>
    <row r="17567"/>
    <row r="17568"/>
    <row r="17569"/>
    <row r="17570"/>
    <row r="17571"/>
    <row r="17572"/>
    <row r="17573"/>
    <row r="17574"/>
    <row r="17575"/>
    <row r="17576"/>
    <row r="17577"/>
    <row r="17578"/>
    <row r="17579"/>
    <row r="17580"/>
    <row r="17581"/>
    <row r="17582"/>
    <row r="17583"/>
    <row r="17584"/>
    <row r="17585"/>
    <row r="17586"/>
    <row r="17587"/>
    <row r="17588"/>
    <row r="17589"/>
    <row r="17590"/>
    <row r="17591"/>
    <row r="17592"/>
    <row r="17593"/>
    <row r="17594"/>
    <row r="17595"/>
    <row r="17596"/>
    <row r="17597"/>
    <row r="17598"/>
    <row r="17599"/>
    <row r="17600"/>
    <row r="17601"/>
    <row r="17602"/>
    <row r="17603"/>
    <row r="17604"/>
    <row r="17605"/>
    <row r="17606"/>
    <row r="17607"/>
    <row r="17608"/>
    <row r="17609"/>
    <row r="17610"/>
    <row r="17611"/>
    <row r="17612"/>
    <row r="17613"/>
    <row r="17614"/>
    <row r="17615"/>
    <row r="17616"/>
    <row r="17617"/>
    <row r="17618"/>
    <row r="17619"/>
    <row r="17620"/>
    <row r="17621"/>
    <row r="17622"/>
    <row r="17623"/>
    <row r="17624"/>
    <row r="17625"/>
    <row r="17626"/>
    <row r="17627"/>
    <row r="17628"/>
    <row r="17629"/>
    <row r="17630"/>
    <row r="17631"/>
    <row r="17632"/>
    <row r="17633"/>
    <row r="17634"/>
    <row r="17635"/>
    <row r="17636"/>
    <row r="17637"/>
    <row r="17638"/>
    <row r="17639"/>
    <row r="17640"/>
    <row r="17641"/>
    <row r="17642"/>
    <row r="17643"/>
    <row r="17644"/>
    <row r="17645"/>
    <row r="17646"/>
    <row r="17647"/>
    <row r="17648"/>
    <row r="17649"/>
    <row r="17650"/>
    <row r="17651"/>
    <row r="17652"/>
    <row r="17653"/>
    <row r="17654"/>
    <row r="17655"/>
    <row r="17656"/>
    <row r="17657"/>
    <row r="17658"/>
    <row r="17659"/>
    <row r="17660"/>
    <row r="17661"/>
    <row r="17662"/>
    <row r="17663"/>
    <row r="17664"/>
    <row r="17665"/>
    <row r="17666"/>
    <row r="17667"/>
    <row r="17668"/>
    <row r="17669"/>
    <row r="17670"/>
    <row r="17671"/>
    <row r="17672"/>
    <row r="17673"/>
    <row r="17674"/>
    <row r="17675"/>
    <row r="17676"/>
    <row r="17677"/>
    <row r="17678"/>
    <row r="17679"/>
    <row r="17680"/>
    <row r="17681"/>
    <row r="17682"/>
    <row r="17683"/>
    <row r="17684"/>
    <row r="17685"/>
    <row r="17686"/>
    <row r="17687"/>
    <row r="17688"/>
    <row r="17689"/>
    <row r="17690"/>
    <row r="17691"/>
    <row r="17692"/>
    <row r="17693"/>
    <row r="17694"/>
    <row r="17695"/>
    <row r="17696"/>
    <row r="17697"/>
    <row r="17698"/>
    <row r="17699"/>
    <row r="17700"/>
    <row r="17701"/>
    <row r="17702"/>
    <row r="17703"/>
    <row r="17704"/>
    <row r="17705"/>
    <row r="17706"/>
    <row r="17707"/>
    <row r="17708"/>
    <row r="17709"/>
    <row r="17710"/>
    <row r="17711"/>
    <row r="17712"/>
    <row r="17713"/>
    <row r="17714"/>
    <row r="17715"/>
    <row r="17716"/>
    <row r="17717"/>
    <row r="17718"/>
    <row r="17719"/>
    <row r="17720"/>
    <row r="17721"/>
    <row r="17722"/>
    <row r="17723"/>
    <row r="17724"/>
    <row r="17725"/>
    <row r="17726"/>
    <row r="17727"/>
    <row r="17728"/>
    <row r="17729"/>
    <row r="17730"/>
    <row r="17731"/>
    <row r="17732"/>
    <row r="17733"/>
    <row r="17734"/>
    <row r="17735"/>
    <row r="17736"/>
    <row r="17737"/>
    <row r="17738"/>
    <row r="17739"/>
    <row r="17740"/>
    <row r="17741"/>
    <row r="17742"/>
    <row r="17743"/>
    <row r="17744"/>
    <row r="17745"/>
    <row r="17746"/>
    <row r="17747"/>
    <row r="17748"/>
    <row r="17749"/>
    <row r="17750"/>
    <row r="17751"/>
    <row r="17752"/>
    <row r="17753"/>
    <row r="17754"/>
    <row r="17755"/>
    <row r="17756"/>
    <row r="17757"/>
    <row r="17758"/>
    <row r="17759"/>
    <row r="17760"/>
    <row r="17761"/>
    <row r="17762"/>
    <row r="17763"/>
    <row r="17764"/>
    <row r="17765"/>
    <row r="17766"/>
    <row r="17767"/>
    <row r="17768"/>
    <row r="17769"/>
    <row r="17770"/>
    <row r="17771"/>
    <row r="17772"/>
    <row r="17773"/>
    <row r="17774"/>
    <row r="17775"/>
    <row r="17776"/>
    <row r="17777"/>
    <row r="17778"/>
    <row r="17779"/>
    <row r="17780"/>
    <row r="17781"/>
    <row r="17782"/>
    <row r="17783"/>
    <row r="17784"/>
    <row r="17785"/>
    <row r="17786"/>
    <row r="17787"/>
    <row r="17788"/>
    <row r="17789"/>
    <row r="17790"/>
    <row r="17791"/>
    <row r="17792"/>
    <row r="17793"/>
    <row r="17794"/>
    <row r="17795"/>
    <row r="17796"/>
    <row r="17797"/>
    <row r="17798"/>
    <row r="17799"/>
    <row r="17800"/>
    <row r="17801"/>
    <row r="17802"/>
    <row r="17803"/>
    <row r="17804"/>
    <row r="17805"/>
    <row r="17806"/>
    <row r="17807"/>
    <row r="17808"/>
    <row r="17809"/>
    <row r="17810"/>
    <row r="17811"/>
    <row r="17812"/>
    <row r="17813"/>
    <row r="17814"/>
    <row r="17815"/>
    <row r="17816"/>
    <row r="17817"/>
    <row r="17818"/>
    <row r="17819"/>
    <row r="17820"/>
    <row r="17821"/>
    <row r="17822"/>
    <row r="17823"/>
    <row r="17824"/>
    <row r="17825"/>
    <row r="17826"/>
    <row r="17827"/>
    <row r="17828"/>
    <row r="17829"/>
    <row r="17830"/>
    <row r="17831"/>
    <row r="17832"/>
    <row r="17833"/>
    <row r="17834"/>
    <row r="17835"/>
    <row r="17836"/>
    <row r="17837"/>
    <row r="17838"/>
    <row r="17839"/>
    <row r="17840"/>
    <row r="17841"/>
    <row r="17842"/>
    <row r="17843"/>
    <row r="17844"/>
    <row r="17845"/>
    <row r="17846"/>
    <row r="17847"/>
    <row r="17848"/>
    <row r="17849"/>
    <row r="17850"/>
    <row r="17851"/>
    <row r="17852"/>
    <row r="17853"/>
    <row r="17854"/>
    <row r="17855"/>
    <row r="17856"/>
    <row r="17857"/>
    <row r="17858"/>
    <row r="17859"/>
    <row r="17860"/>
    <row r="17861"/>
    <row r="17862"/>
    <row r="17863"/>
    <row r="17864"/>
    <row r="17865"/>
    <row r="17866"/>
    <row r="17867"/>
    <row r="17868"/>
    <row r="17869"/>
    <row r="17870"/>
    <row r="17871"/>
    <row r="17872"/>
    <row r="17873"/>
    <row r="17874"/>
    <row r="17875"/>
    <row r="17876"/>
    <row r="17877"/>
    <row r="17878"/>
    <row r="17879"/>
    <row r="17880"/>
    <row r="17881"/>
    <row r="17882"/>
    <row r="17883"/>
    <row r="17884"/>
    <row r="17885"/>
    <row r="17886"/>
    <row r="17887"/>
    <row r="17888"/>
    <row r="17889"/>
    <row r="17890"/>
    <row r="17891"/>
    <row r="17892"/>
    <row r="17893"/>
    <row r="17894"/>
    <row r="17895"/>
    <row r="17896"/>
    <row r="17897"/>
    <row r="17898"/>
    <row r="17899"/>
    <row r="17900"/>
    <row r="17901"/>
    <row r="17902"/>
    <row r="17903"/>
    <row r="17904"/>
    <row r="17905"/>
    <row r="17906"/>
    <row r="17907"/>
    <row r="17908"/>
    <row r="17909"/>
    <row r="17910"/>
    <row r="17911"/>
    <row r="17912"/>
    <row r="17913"/>
    <row r="17914"/>
    <row r="17915"/>
    <row r="17916"/>
    <row r="17917"/>
    <row r="17918"/>
    <row r="17919"/>
    <row r="17920"/>
    <row r="17921"/>
    <row r="17922"/>
    <row r="17923"/>
    <row r="17924"/>
    <row r="17925"/>
    <row r="17926"/>
    <row r="17927"/>
    <row r="17928"/>
    <row r="17929"/>
    <row r="17930"/>
    <row r="17931"/>
    <row r="17932"/>
    <row r="17933"/>
    <row r="17934"/>
    <row r="17935"/>
    <row r="17936"/>
    <row r="17937"/>
    <row r="17938"/>
    <row r="17939"/>
    <row r="17940"/>
    <row r="17941"/>
    <row r="17942"/>
    <row r="17943"/>
    <row r="17944"/>
    <row r="17945"/>
    <row r="17946"/>
    <row r="17947"/>
    <row r="17948"/>
    <row r="17949"/>
    <row r="17950"/>
    <row r="17951"/>
    <row r="17952"/>
    <row r="17953"/>
    <row r="17954"/>
    <row r="17955"/>
    <row r="17956"/>
    <row r="17957"/>
    <row r="17958"/>
    <row r="17959"/>
    <row r="17960"/>
    <row r="17961"/>
    <row r="17962"/>
    <row r="17963"/>
    <row r="17964"/>
    <row r="17965"/>
    <row r="17966"/>
    <row r="17967"/>
    <row r="17968"/>
    <row r="17969"/>
    <row r="17970"/>
    <row r="17971"/>
    <row r="17972"/>
    <row r="17973"/>
    <row r="17974"/>
    <row r="17975"/>
    <row r="17976"/>
    <row r="17977"/>
    <row r="17978"/>
    <row r="17979"/>
    <row r="17980"/>
    <row r="17981"/>
    <row r="17982"/>
    <row r="17983"/>
    <row r="17984"/>
    <row r="17985"/>
    <row r="17986"/>
    <row r="17987"/>
    <row r="17988"/>
    <row r="17989"/>
    <row r="17990"/>
    <row r="17991"/>
    <row r="17992"/>
    <row r="17993"/>
    <row r="17994"/>
    <row r="17995"/>
    <row r="17996"/>
    <row r="17997"/>
    <row r="17998"/>
    <row r="17999"/>
    <row r="18000"/>
    <row r="18001"/>
    <row r="18002"/>
    <row r="18003"/>
    <row r="18004"/>
    <row r="18005"/>
    <row r="18006"/>
    <row r="18007"/>
    <row r="18008"/>
    <row r="18009"/>
    <row r="18010"/>
    <row r="18011"/>
    <row r="18012"/>
    <row r="18013"/>
    <row r="18014"/>
    <row r="18015"/>
    <row r="18016"/>
    <row r="18017"/>
    <row r="18018"/>
    <row r="18019"/>
    <row r="18020"/>
    <row r="18021"/>
    <row r="18022"/>
    <row r="18023"/>
    <row r="18024"/>
    <row r="18025"/>
    <row r="18026"/>
    <row r="18027"/>
    <row r="18028"/>
    <row r="18029"/>
    <row r="18030"/>
    <row r="18031"/>
    <row r="18032"/>
    <row r="18033"/>
    <row r="18034"/>
    <row r="18035"/>
    <row r="18036"/>
    <row r="18037"/>
    <row r="18038"/>
    <row r="18039"/>
    <row r="18040"/>
    <row r="18041"/>
    <row r="18042"/>
    <row r="18043"/>
    <row r="18044"/>
    <row r="18045"/>
    <row r="18046"/>
    <row r="18047"/>
    <row r="18048"/>
    <row r="18049"/>
    <row r="18050"/>
    <row r="18051"/>
    <row r="18052"/>
    <row r="18053"/>
    <row r="18054"/>
    <row r="18055"/>
    <row r="18056"/>
    <row r="18057"/>
    <row r="18058"/>
    <row r="18059"/>
    <row r="18060"/>
    <row r="18061"/>
    <row r="18062"/>
    <row r="18063"/>
    <row r="18064"/>
    <row r="18065"/>
    <row r="18066"/>
    <row r="18067"/>
    <row r="18068"/>
    <row r="18069"/>
    <row r="18070"/>
    <row r="18071"/>
    <row r="18072"/>
    <row r="18073"/>
    <row r="18074"/>
    <row r="18075"/>
    <row r="18076"/>
    <row r="18077"/>
    <row r="18078"/>
    <row r="18079"/>
    <row r="18080"/>
    <row r="18081"/>
    <row r="18082"/>
    <row r="18083"/>
    <row r="18084"/>
    <row r="18085"/>
    <row r="18086"/>
    <row r="18087"/>
    <row r="18088"/>
    <row r="18089"/>
    <row r="18090"/>
    <row r="18091"/>
    <row r="18092"/>
    <row r="18093"/>
    <row r="18094"/>
    <row r="18095"/>
    <row r="18096"/>
    <row r="18097"/>
    <row r="18098"/>
    <row r="18099"/>
    <row r="18100"/>
    <row r="18101"/>
    <row r="18102"/>
    <row r="18103"/>
    <row r="18104"/>
    <row r="18105"/>
    <row r="18106"/>
    <row r="18107"/>
    <row r="18108"/>
    <row r="18109"/>
    <row r="18110"/>
    <row r="18111"/>
    <row r="18112"/>
    <row r="18113"/>
    <row r="18114"/>
    <row r="18115"/>
    <row r="18116"/>
    <row r="18117"/>
    <row r="18118"/>
    <row r="18119"/>
    <row r="18120"/>
    <row r="18121"/>
    <row r="18122"/>
    <row r="18123"/>
    <row r="18124"/>
    <row r="18125"/>
    <row r="18126"/>
    <row r="18127"/>
    <row r="18128"/>
    <row r="18129"/>
    <row r="18130"/>
    <row r="18131"/>
    <row r="18132"/>
    <row r="18133"/>
    <row r="18134"/>
    <row r="18135"/>
    <row r="18136"/>
    <row r="18137"/>
    <row r="18138"/>
    <row r="18139"/>
    <row r="18140"/>
    <row r="18141"/>
    <row r="18142"/>
    <row r="18143"/>
    <row r="18144"/>
    <row r="18145"/>
    <row r="18146"/>
    <row r="18147"/>
    <row r="18148"/>
    <row r="18149"/>
    <row r="18150"/>
    <row r="18151"/>
    <row r="18152"/>
    <row r="18153"/>
    <row r="18154"/>
    <row r="18155"/>
    <row r="18156"/>
    <row r="18157"/>
    <row r="18158"/>
    <row r="18159"/>
    <row r="18160"/>
    <row r="18161"/>
    <row r="18162"/>
    <row r="18163"/>
    <row r="18164"/>
    <row r="18165"/>
    <row r="18166"/>
    <row r="18167"/>
    <row r="18168"/>
    <row r="18169"/>
    <row r="18170"/>
    <row r="18171"/>
    <row r="18172"/>
    <row r="18173"/>
    <row r="18174"/>
    <row r="18175"/>
    <row r="18176"/>
    <row r="18177"/>
    <row r="18178"/>
    <row r="18179"/>
    <row r="18180"/>
    <row r="18181"/>
    <row r="18182"/>
    <row r="18183"/>
    <row r="18184"/>
    <row r="18185"/>
    <row r="18186"/>
    <row r="18187"/>
    <row r="18188"/>
    <row r="18189"/>
    <row r="18190"/>
    <row r="18191"/>
    <row r="18192"/>
    <row r="18193"/>
    <row r="18194"/>
    <row r="18195"/>
    <row r="18196"/>
    <row r="18197"/>
    <row r="18198"/>
    <row r="18199"/>
    <row r="18200"/>
    <row r="18201"/>
    <row r="18202"/>
    <row r="18203"/>
    <row r="18204"/>
    <row r="18205"/>
    <row r="18206"/>
    <row r="18207"/>
    <row r="18208"/>
    <row r="18209"/>
    <row r="18210"/>
    <row r="18211"/>
    <row r="18212"/>
    <row r="18213"/>
    <row r="18214"/>
    <row r="18215"/>
    <row r="18216"/>
    <row r="18217"/>
    <row r="18218"/>
    <row r="18219"/>
    <row r="18220"/>
    <row r="18221"/>
    <row r="18222"/>
    <row r="18223"/>
    <row r="18224"/>
    <row r="18225"/>
    <row r="18226"/>
    <row r="18227"/>
    <row r="18228"/>
    <row r="18229"/>
    <row r="18230"/>
    <row r="18231"/>
    <row r="18232"/>
    <row r="18233"/>
    <row r="18234"/>
    <row r="18235"/>
    <row r="18236"/>
    <row r="18237"/>
    <row r="18238"/>
    <row r="18239"/>
    <row r="18240"/>
    <row r="18241"/>
    <row r="18242"/>
    <row r="18243"/>
    <row r="18244"/>
    <row r="18245"/>
    <row r="18246"/>
    <row r="18247"/>
    <row r="18248"/>
    <row r="18249"/>
    <row r="18250"/>
    <row r="18251"/>
    <row r="18252"/>
    <row r="18253"/>
    <row r="18254"/>
    <row r="18255"/>
    <row r="18256"/>
    <row r="18257"/>
    <row r="18258"/>
    <row r="18259"/>
    <row r="18260"/>
    <row r="18261"/>
    <row r="18262"/>
    <row r="18263"/>
    <row r="18264"/>
    <row r="18265"/>
    <row r="18266"/>
    <row r="18267"/>
    <row r="18268"/>
    <row r="18269"/>
    <row r="18270"/>
    <row r="18271"/>
    <row r="18272"/>
    <row r="18273"/>
    <row r="18274"/>
    <row r="18275"/>
    <row r="18276"/>
    <row r="18277"/>
    <row r="18278"/>
    <row r="18279"/>
    <row r="18280"/>
    <row r="18281"/>
    <row r="18282"/>
    <row r="18283"/>
    <row r="18284"/>
    <row r="18285"/>
    <row r="18286"/>
    <row r="18287"/>
    <row r="18288"/>
    <row r="18289"/>
    <row r="18290"/>
    <row r="18291"/>
    <row r="18292"/>
    <row r="18293"/>
    <row r="18294"/>
    <row r="18295"/>
    <row r="18296"/>
    <row r="18297"/>
    <row r="18298"/>
    <row r="18299"/>
    <row r="18300"/>
    <row r="18301"/>
    <row r="18302"/>
    <row r="18303"/>
    <row r="18304"/>
    <row r="18305"/>
    <row r="18306"/>
    <row r="18307"/>
    <row r="18308"/>
    <row r="18309"/>
    <row r="18310"/>
    <row r="18311"/>
    <row r="18312"/>
    <row r="18313"/>
    <row r="18314"/>
    <row r="18315"/>
    <row r="18316"/>
    <row r="18317"/>
    <row r="18318"/>
    <row r="18319"/>
    <row r="18320"/>
    <row r="18321"/>
    <row r="18322"/>
    <row r="18323"/>
    <row r="18324"/>
    <row r="18325"/>
    <row r="18326"/>
    <row r="18327"/>
    <row r="18328"/>
    <row r="18329"/>
    <row r="18330"/>
    <row r="18331"/>
    <row r="18332"/>
    <row r="18333"/>
    <row r="18334"/>
    <row r="18335"/>
    <row r="18336"/>
    <row r="18337"/>
    <row r="18338"/>
    <row r="18339"/>
    <row r="18340"/>
    <row r="18341"/>
    <row r="18342"/>
    <row r="18343"/>
    <row r="18344"/>
    <row r="18345"/>
    <row r="18346"/>
    <row r="18347"/>
    <row r="18348"/>
    <row r="18349"/>
    <row r="18350"/>
    <row r="18351"/>
    <row r="18352"/>
    <row r="18353"/>
    <row r="18354"/>
    <row r="18355"/>
    <row r="18356"/>
    <row r="18357"/>
    <row r="18358"/>
    <row r="18359"/>
    <row r="18360"/>
    <row r="18361"/>
    <row r="18362"/>
    <row r="18363"/>
    <row r="18364"/>
    <row r="18365"/>
    <row r="18366"/>
    <row r="18367"/>
    <row r="18368"/>
    <row r="18369"/>
    <row r="18370"/>
    <row r="18371"/>
    <row r="18372"/>
    <row r="18373"/>
    <row r="18374"/>
    <row r="18375"/>
    <row r="18376"/>
    <row r="18377"/>
    <row r="18378"/>
    <row r="18379"/>
    <row r="18380"/>
    <row r="18381"/>
    <row r="18382"/>
    <row r="18383"/>
    <row r="18384"/>
    <row r="18385"/>
    <row r="18386"/>
    <row r="18387"/>
    <row r="18388"/>
    <row r="18389"/>
    <row r="18390"/>
    <row r="18391"/>
    <row r="18392"/>
    <row r="18393"/>
    <row r="18394"/>
    <row r="18395"/>
    <row r="18396"/>
    <row r="18397"/>
    <row r="18398"/>
    <row r="18399"/>
    <row r="18400"/>
    <row r="18401"/>
    <row r="18402"/>
    <row r="18403"/>
    <row r="18404"/>
    <row r="18405"/>
    <row r="18406"/>
    <row r="18407"/>
    <row r="18408"/>
    <row r="18409"/>
    <row r="18410"/>
    <row r="18411"/>
    <row r="18412"/>
    <row r="18413"/>
    <row r="18414"/>
    <row r="18415"/>
    <row r="18416"/>
    <row r="18417"/>
    <row r="18418"/>
    <row r="18419"/>
    <row r="18420"/>
    <row r="18421"/>
    <row r="18422"/>
    <row r="18423"/>
    <row r="18424"/>
    <row r="18425"/>
    <row r="18426"/>
    <row r="18427"/>
    <row r="18428"/>
    <row r="18429"/>
    <row r="18430"/>
    <row r="18431"/>
    <row r="18432"/>
    <row r="18433"/>
    <row r="18434"/>
    <row r="18435"/>
    <row r="18436"/>
    <row r="18437"/>
    <row r="18438"/>
    <row r="18439"/>
    <row r="18440"/>
    <row r="18441"/>
    <row r="18442"/>
    <row r="18443"/>
    <row r="18444"/>
    <row r="18445"/>
    <row r="18446"/>
    <row r="18447"/>
    <row r="18448"/>
    <row r="18449"/>
    <row r="18450"/>
    <row r="18451"/>
    <row r="18452"/>
    <row r="18453"/>
    <row r="18454"/>
    <row r="18455"/>
    <row r="18456"/>
    <row r="18457"/>
    <row r="18458"/>
    <row r="18459"/>
    <row r="18460"/>
    <row r="18461"/>
    <row r="18462"/>
    <row r="18463"/>
    <row r="18464"/>
    <row r="18465"/>
    <row r="18466"/>
    <row r="18467"/>
    <row r="18468"/>
    <row r="18469"/>
    <row r="18470"/>
    <row r="18471"/>
    <row r="18472"/>
    <row r="18473"/>
    <row r="18474"/>
    <row r="18475"/>
    <row r="18476"/>
    <row r="18477"/>
    <row r="18478"/>
    <row r="18479"/>
    <row r="18480"/>
    <row r="18481"/>
    <row r="18482"/>
    <row r="18483"/>
    <row r="18484"/>
    <row r="18485"/>
    <row r="18486"/>
    <row r="18487"/>
    <row r="18488"/>
    <row r="18489"/>
    <row r="18490"/>
    <row r="18491"/>
    <row r="18492"/>
    <row r="18493"/>
    <row r="18494"/>
    <row r="18495"/>
    <row r="18496"/>
    <row r="18497"/>
    <row r="18498"/>
    <row r="18499"/>
    <row r="18500"/>
    <row r="18501"/>
    <row r="18502"/>
    <row r="18503"/>
    <row r="18504"/>
    <row r="18505"/>
    <row r="18506"/>
    <row r="18507"/>
    <row r="18508"/>
    <row r="18509"/>
    <row r="18510"/>
    <row r="18511"/>
    <row r="18512"/>
    <row r="18513"/>
    <row r="18514"/>
    <row r="18515"/>
    <row r="18516"/>
    <row r="18517"/>
    <row r="18518"/>
    <row r="18519"/>
    <row r="18520"/>
    <row r="18521"/>
    <row r="18522"/>
    <row r="18523"/>
    <row r="18524"/>
    <row r="18525"/>
    <row r="18526"/>
    <row r="18527"/>
    <row r="18528"/>
    <row r="18529"/>
    <row r="18530"/>
    <row r="18531"/>
    <row r="18532"/>
    <row r="18533"/>
    <row r="18534"/>
    <row r="18535"/>
    <row r="18536"/>
    <row r="18537"/>
    <row r="18538"/>
    <row r="18539"/>
    <row r="18540"/>
    <row r="18541"/>
    <row r="18542"/>
    <row r="18543"/>
    <row r="18544"/>
    <row r="18545"/>
    <row r="18546"/>
    <row r="18547"/>
    <row r="18548"/>
    <row r="18549"/>
    <row r="18550"/>
    <row r="18551"/>
    <row r="18552"/>
    <row r="18553"/>
    <row r="18554"/>
    <row r="18555"/>
    <row r="18556"/>
    <row r="18557"/>
    <row r="18558"/>
    <row r="18559"/>
    <row r="18560"/>
    <row r="18561"/>
    <row r="18562"/>
    <row r="18563"/>
    <row r="18564"/>
    <row r="18565"/>
    <row r="18566"/>
    <row r="18567"/>
    <row r="18568"/>
    <row r="18569"/>
    <row r="18570"/>
    <row r="18571"/>
    <row r="18572"/>
    <row r="18573"/>
    <row r="18574"/>
    <row r="18575"/>
    <row r="18576"/>
    <row r="18577"/>
    <row r="18578"/>
    <row r="18579"/>
    <row r="18580"/>
    <row r="18581"/>
    <row r="18582"/>
    <row r="18583"/>
    <row r="18584"/>
    <row r="18585"/>
    <row r="18586"/>
    <row r="18587"/>
    <row r="18588"/>
    <row r="18589"/>
    <row r="18590"/>
    <row r="18591"/>
    <row r="18592"/>
    <row r="18593"/>
    <row r="18594"/>
    <row r="18595"/>
    <row r="18596"/>
    <row r="18597"/>
    <row r="18598"/>
    <row r="18599"/>
    <row r="18600"/>
    <row r="18601"/>
    <row r="18602"/>
    <row r="18603"/>
    <row r="18604"/>
    <row r="18605"/>
    <row r="18606"/>
    <row r="18607"/>
    <row r="18608"/>
    <row r="18609"/>
    <row r="18610"/>
    <row r="18611"/>
    <row r="18612"/>
    <row r="18613"/>
    <row r="18614"/>
    <row r="18615"/>
    <row r="18616"/>
    <row r="18617"/>
    <row r="18618"/>
    <row r="18619"/>
    <row r="18620"/>
    <row r="18621"/>
    <row r="18622"/>
    <row r="18623"/>
    <row r="18624"/>
    <row r="18625"/>
    <row r="18626"/>
    <row r="18627"/>
    <row r="18628"/>
    <row r="18629"/>
    <row r="18630"/>
    <row r="18631"/>
    <row r="18632"/>
    <row r="18633"/>
    <row r="18634"/>
    <row r="18635"/>
    <row r="18636"/>
    <row r="18637"/>
    <row r="18638"/>
    <row r="18639"/>
    <row r="18640"/>
    <row r="18641"/>
    <row r="18642"/>
    <row r="18643"/>
    <row r="18644"/>
    <row r="18645"/>
    <row r="18646"/>
    <row r="18647"/>
    <row r="18648"/>
    <row r="18649"/>
    <row r="18650"/>
    <row r="18651"/>
    <row r="18652"/>
    <row r="18653"/>
    <row r="18654"/>
    <row r="18655"/>
    <row r="18656"/>
    <row r="18657"/>
    <row r="18658"/>
    <row r="18659"/>
    <row r="18660"/>
    <row r="18661"/>
    <row r="18662"/>
    <row r="18663"/>
    <row r="18664"/>
    <row r="18665"/>
    <row r="18666"/>
    <row r="18667"/>
    <row r="18668"/>
    <row r="18669"/>
    <row r="18670"/>
    <row r="18671"/>
    <row r="18672"/>
    <row r="18673"/>
    <row r="18674"/>
    <row r="18675"/>
    <row r="18676"/>
    <row r="18677"/>
    <row r="18678"/>
    <row r="18679"/>
    <row r="18680"/>
    <row r="18681"/>
    <row r="18682"/>
    <row r="18683"/>
    <row r="18684"/>
    <row r="18685"/>
    <row r="18686"/>
    <row r="18687"/>
    <row r="18688"/>
    <row r="18689"/>
    <row r="18690"/>
    <row r="18691"/>
    <row r="18692"/>
    <row r="18693"/>
    <row r="18694"/>
    <row r="18695"/>
    <row r="18696"/>
    <row r="18697"/>
    <row r="18698"/>
    <row r="18699"/>
    <row r="18700"/>
    <row r="18701"/>
    <row r="18702"/>
    <row r="18703"/>
    <row r="18704"/>
    <row r="18705"/>
    <row r="18706"/>
    <row r="18707"/>
    <row r="18708"/>
    <row r="18709"/>
    <row r="18710"/>
    <row r="18711"/>
    <row r="18712"/>
    <row r="18713"/>
    <row r="18714"/>
    <row r="18715"/>
    <row r="18716"/>
    <row r="18717"/>
    <row r="18718"/>
    <row r="18719"/>
    <row r="18720"/>
    <row r="18721"/>
    <row r="18722"/>
    <row r="18723"/>
    <row r="18724"/>
    <row r="18725"/>
    <row r="18726"/>
    <row r="18727"/>
    <row r="18728"/>
    <row r="18729"/>
    <row r="18730"/>
    <row r="18731"/>
    <row r="18732"/>
    <row r="18733"/>
    <row r="18734"/>
    <row r="18735"/>
    <row r="18736"/>
    <row r="18737"/>
    <row r="18738"/>
    <row r="18739"/>
    <row r="18740"/>
    <row r="18741"/>
    <row r="18742"/>
    <row r="18743"/>
    <row r="18744"/>
    <row r="18745"/>
    <row r="18746"/>
    <row r="18747"/>
    <row r="18748"/>
    <row r="18749"/>
    <row r="18750"/>
    <row r="18751"/>
    <row r="18752"/>
    <row r="18753"/>
    <row r="18754"/>
    <row r="18755"/>
    <row r="18756"/>
    <row r="18757"/>
    <row r="18758"/>
    <row r="18759"/>
    <row r="18760"/>
    <row r="18761"/>
    <row r="18762"/>
    <row r="18763"/>
    <row r="18764"/>
    <row r="18765"/>
    <row r="18766"/>
    <row r="18767"/>
    <row r="18768"/>
    <row r="18769"/>
    <row r="18770"/>
    <row r="18771"/>
    <row r="18772"/>
    <row r="18773"/>
    <row r="18774"/>
    <row r="18775"/>
    <row r="18776"/>
    <row r="18777"/>
    <row r="18778"/>
    <row r="18779"/>
    <row r="18780"/>
    <row r="18781"/>
    <row r="18782"/>
    <row r="18783"/>
    <row r="18784"/>
    <row r="18785"/>
    <row r="18786"/>
    <row r="18787"/>
    <row r="18788"/>
    <row r="18789"/>
    <row r="18790"/>
    <row r="18791"/>
    <row r="18792"/>
    <row r="18793"/>
    <row r="18794"/>
    <row r="18795"/>
    <row r="18796"/>
    <row r="18797"/>
    <row r="18798"/>
    <row r="18799"/>
    <row r="18800"/>
    <row r="18801"/>
    <row r="18802"/>
    <row r="18803"/>
    <row r="18804"/>
    <row r="18805"/>
    <row r="18806"/>
    <row r="18807"/>
    <row r="18808"/>
    <row r="18809"/>
    <row r="18810"/>
    <row r="18811"/>
    <row r="18812"/>
    <row r="18813"/>
    <row r="18814"/>
    <row r="18815"/>
    <row r="18816"/>
    <row r="18817"/>
    <row r="18818"/>
    <row r="18819"/>
    <row r="18820"/>
    <row r="18821"/>
    <row r="18822"/>
    <row r="18823"/>
    <row r="18824"/>
    <row r="18825"/>
    <row r="18826"/>
    <row r="18827"/>
    <row r="18828"/>
    <row r="18829"/>
    <row r="18830"/>
    <row r="18831"/>
    <row r="18832"/>
    <row r="18833"/>
    <row r="18834"/>
    <row r="18835"/>
    <row r="18836"/>
    <row r="18837"/>
    <row r="18838"/>
    <row r="18839"/>
    <row r="18840"/>
    <row r="18841"/>
    <row r="18842"/>
    <row r="18843"/>
    <row r="18844"/>
    <row r="18845"/>
    <row r="18846"/>
    <row r="18847"/>
    <row r="18848"/>
    <row r="18849"/>
    <row r="18850"/>
    <row r="18851"/>
    <row r="18852"/>
    <row r="18853"/>
    <row r="18854"/>
    <row r="18855"/>
    <row r="18856"/>
    <row r="18857"/>
    <row r="18858"/>
    <row r="18859"/>
    <row r="18860"/>
    <row r="18861"/>
    <row r="18862"/>
    <row r="18863"/>
    <row r="18864"/>
    <row r="18865"/>
    <row r="18866"/>
    <row r="18867"/>
    <row r="18868"/>
    <row r="18869"/>
    <row r="18870"/>
    <row r="18871"/>
    <row r="18872"/>
    <row r="18873"/>
    <row r="18874"/>
    <row r="18875"/>
    <row r="18876"/>
    <row r="18877"/>
    <row r="18878"/>
    <row r="18879"/>
    <row r="18880"/>
    <row r="18881"/>
    <row r="18882"/>
    <row r="18883"/>
    <row r="18884"/>
    <row r="18885"/>
    <row r="18886"/>
    <row r="18887"/>
    <row r="18888"/>
    <row r="18889"/>
    <row r="18890"/>
    <row r="18891"/>
    <row r="18892"/>
    <row r="18893"/>
    <row r="18894"/>
    <row r="18895"/>
    <row r="18896"/>
    <row r="18897"/>
    <row r="18898"/>
    <row r="18899"/>
    <row r="18900"/>
    <row r="18901"/>
    <row r="18902"/>
    <row r="18903"/>
    <row r="18904"/>
    <row r="18905"/>
    <row r="18906"/>
    <row r="18907"/>
    <row r="18908"/>
    <row r="18909"/>
    <row r="18910"/>
    <row r="18911"/>
    <row r="18912"/>
    <row r="18913"/>
    <row r="18914"/>
    <row r="18915"/>
    <row r="18916"/>
    <row r="18917"/>
    <row r="18918"/>
    <row r="18919"/>
    <row r="18920"/>
    <row r="18921"/>
    <row r="18922"/>
    <row r="18923"/>
    <row r="18924"/>
    <row r="18925"/>
    <row r="18926"/>
    <row r="18927"/>
    <row r="18928"/>
    <row r="18929"/>
    <row r="18930"/>
    <row r="18931"/>
    <row r="18932"/>
    <row r="18933"/>
    <row r="18934"/>
    <row r="18935"/>
    <row r="18936"/>
    <row r="18937"/>
    <row r="18938"/>
    <row r="18939"/>
    <row r="18940"/>
    <row r="18941"/>
    <row r="18942"/>
    <row r="18943"/>
    <row r="18944"/>
    <row r="18945"/>
    <row r="18946"/>
    <row r="18947"/>
    <row r="18948"/>
    <row r="18949"/>
    <row r="18950"/>
    <row r="18951"/>
    <row r="18952"/>
    <row r="18953"/>
    <row r="18954"/>
    <row r="18955"/>
    <row r="18956"/>
    <row r="18957"/>
    <row r="18958"/>
    <row r="18959"/>
    <row r="18960"/>
    <row r="18961"/>
    <row r="18962"/>
    <row r="18963"/>
    <row r="18964"/>
    <row r="18965"/>
    <row r="18966"/>
    <row r="18967"/>
    <row r="18968"/>
    <row r="18969"/>
    <row r="18970"/>
    <row r="18971"/>
    <row r="18972"/>
    <row r="18973"/>
    <row r="18974"/>
    <row r="18975"/>
    <row r="18976"/>
    <row r="18977"/>
    <row r="18978"/>
    <row r="18979"/>
    <row r="18980"/>
    <row r="18981"/>
    <row r="18982"/>
    <row r="18983"/>
    <row r="18984"/>
    <row r="18985"/>
    <row r="18986"/>
    <row r="18987"/>
    <row r="18988"/>
    <row r="18989"/>
    <row r="18990"/>
    <row r="18991"/>
    <row r="18992"/>
    <row r="18993"/>
    <row r="18994"/>
    <row r="18995"/>
    <row r="18996"/>
    <row r="18997"/>
    <row r="18998"/>
    <row r="18999"/>
    <row r="19000"/>
    <row r="19001"/>
    <row r="19002"/>
    <row r="19003"/>
    <row r="19004"/>
    <row r="19005"/>
    <row r="19006"/>
    <row r="19007"/>
    <row r="19008"/>
    <row r="19009"/>
    <row r="19010"/>
    <row r="19011"/>
    <row r="19012"/>
    <row r="19013"/>
    <row r="19014"/>
    <row r="19015"/>
    <row r="19016"/>
    <row r="19017"/>
    <row r="19018"/>
    <row r="19019"/>
    <row r="19020"/>
    <row r="19021"/>
    <row r="19022"/>
    <row r="19023"/>
    <row r="19024"/>
    <row r="19025"/>
    <row r="19026"/>
    <row r="19027"/>
    <row r="19028"/>
    <row r="19029"/>
    <row r="19030"/>
    <row r="19031"/>
    <row r="19032"/>
    <row r="19033"/>
    <row r="19034"/>
    <row r="19035"/>
    <row r="19036"/>
    <row r="19037"/>
    <row r="19038"/>
    <row r="19039"/>
    <row r="19040"/>
    <row r="19041"/>
    <row r="19042"/>
    <row r="19043"/>
    <row r="19044"/>
    <row r="19045"/>
    <row r="19046"/>
    <row r="19047"/>
    <row r="19048"/>
    <row r="19049"/>
    <row r="19050"/>
    <row r="19051"/>
    <row r="19052"/>
    <row r="19053"/>
    <row r="19054"/>
    <row r="19055"/>
    <row r="19056"/>
    <row r="19057"/>
    <row r="19058"/>
    <row r="19059"/>
    <row r="19060"/>
    <row r="19061"/>
    <row r="19062"/>
    <row r="19063"/>
    <row r="19064"/>
    <row r="19065"/>
    <row r="19066"/>
    <row r="19067"/>
    <row r="19068"/>
    <row r="19069"/>
    <row r="19070"/>
    <row r="19071"/>
    <row r="19072"/>
    <row r="19073"/>
    <row r="19074"/>
    <row r="19075"/>
    <row r="19076"/>
    <row r="19077"/>
    <row r="19078"/>
    <row r="19079"/>
    <row r="19080"/>
    <row r="19081"/>
    <row r="19082"/>
    <row r="19083"/>
    <row r="19084"/>
    <row r="19085"/>
    <row r="19086"/>
    <row r="19087"/>
    <row r="19088"/>
    <row r="19089"/>
    <row r="19090"/>
    <row r="19091"/>
    <row r="19092"/>
    <row r="19093"/>
    <row r="19094"/>
    <row r="19095"/>
    <row r="19096"/>
    <row r="19097"/>
    <row r="19098"/>
    <row r="19099"/>
    <row r="19100"/>
    <row r="19101"/>
    <row r="19102"/>
    <row r="19103"/>
    <row r="19104"/>
    <row r="19105"/>
    <row r="19106"/>
    <row r="19107"/>
    <row r="19108"/>
    <row r="19109"/>
    <row r="19110"/>
    <row r="19111"/>
    <row r="19112"/>
    <row r="19113"/>
    <row r="19114"/>
    <row r="19115"/>
    <row r="19116"/>
    <row r="19117"/>
    <row r="19118"/>
    <row r="19119"/>
    <row r="19120"/>
    <row r="19121"/>
    <row r="19122"/>
    <row r="19123"/>
    <row r="19124"/>
    <row r="19125"/>
    <row r="19126"/>
    <row r="19127"/>
    <row r="19128"/>
    <row r="19129"/>
    <row r="19130"/>
    <row r="19131"/>
    <row r="19132"/>
    <row r="19133"/>
    <row r="19134"/>
    <row r="19135"/>
    <row r="19136"/>
    <row r="19137"/>
    <row r="19138"/>
    <row r="19139"/>
    <row r="19140"/>
    <row r="19141"/>
    <row r="19142"/>
    <row r="19143"/>
    <row r="19144"/>
    <row r="19145"/>
    <row r="19146"/>
    <row r="19147"/>
    <row r="19148"/>
    <row r="19149"/>
    <row r="19150"/>
    <row r="19151"/>
    <row r="19152"/>
    <row r="19153"/>
    <row r="19154"/>
    <row r="19155"/>
    <row r="19156"/>
    <row r="19157"/>
    <row r="19158"/>
    <row r="19159"/>
    <row r="19160"/>
    <row r="19161"/>
    <row r="19162"/>
    <row r="19163"/>
    <row r="19164"/>
    <row r="19165"/>
    <row r="19166"/>
    <row r="19167"/>
    <row r="19168"/>
    <row r="19169"/>
    <row r="19170"/>
    <row r="19171"/>
    <row r="19172"/>
    <row r="19173"/>
    <row r="19174"/>
    <row r="19175"/>
    <row r="19176"/>
    <row r="19177"/>
    <row r="19178"/>
    <row r="19179"/>
    <row r="19180"/>
    <row r="19181"/>
    <row r="19182"/>
    <row r="19183"/>
    <row r="19184"/>
    <row r="19185"/>
    <row r="19186"/>
    <row r="19187"/>
    <row r="19188"/>
    <row r="19189"/>
    <row r="19190"/>
    <row r="19191"/>
    <row r="19192"/>
    <row r="19193"/>
    <row r="19194"/>
    <row r="19195"/>
    <row r="19196"/>
    <row r="19197"/>
    <row r="19198"/>
    <row r="19199"/>
    <row r="19200"/>
    <row r="19201"/>
    <row r="19202"/>
    <row r="19203"/>
    <row r="19204"/>
    <row r="19205"/>
    <row r="19206"/>
    <row r="19207"/>
    <row r="19208"/>
    <row r="19209"/>
    <row r="19210"/>
    <row r="19211"/>
    <row r="19212"/>
    <row r="19213"/>
    <row r="19214"/>
    <row r="19215"/>
    <row r="19216"/>
    <row r="19217"/>
    <row r="19218"/>
    <row r="19219"/>
    <row r="19220"/>
    <row r="19221"/>
    <row r="19222"/>
    <row r="19223"/>
    <row r="19224"/>
    <row r="19225"/>
    <row r="19226"/>
    <row r="19227"/>
    <row r="19228"/>
    <row r="19229"/>
    <row r="19230"/>
    <row r="19231"/>
    <row r="19232"/>
    <row r="19233"/>
    <row r="19234"/>
    <row r="19235"/>
    <row r="19236"/>
    <row r="19237"/>
    <row r="19238"/>
    <row r="19239"/>
    <row r="19240"/>
    <row r="19241"/>
    <row r="19242"/>
    <row r="19243"/>
    <row r="19244"/>
    <row r="19245"/>
    <row r="19246"/>
    <row r="19247"/>
    <row r="19248"/>
    <row r="19249"/>
    <row r="19250"/>
    <row r="19251"/>
    <row r="19252"/>
    <row r="19253"/>
    <row r="19254"/>
    <row r="19255"/>
    <row r="19256"/>
    <row r="19257"/>
    <row r="19258"/>
    <row r="19259"/>
    <row r="19260"/>
    <row r="19261"/>
    <row r="19262"/>
    <row r="19263"/>
    <row r="19264"/>
    <row r="19265"/>
    <row r="19266"/>
    <row r="19267"/>
    <row r="19268"/>
    <row r="19269"/>
    <row r="19270"/>
    <row r="19271"/>
    <row r="19272"/>
    <row r="19273"/>
    <row r="19274"/>
    <row r="19275"/>
    <row r="19276"/>
    <row r="19277"/>
    <row r="19278"/>
    <row r="19279"/>
    <row r="19280"/>
    <row r="19281"/>
    <row r="19282"/>
    <row r="19283"/>
    <row r="19284"/>
    <row r="19285"/>
    <row r="19286"/>
    <row r="19287"/>
    <row r="19288"/>
    <row r="19289"/>
    <row r="19290"/>
    <row r="19291"/>
    <row r="19292"/>
    <row r="19293"/>
    <row r="19294"/>
    <row r="19295"/>
    <row r="19296"/>
    <row r="19297"/>
    <row r="19298"/>
    <row r="19299"/>
    <row r="19300"/>
    <row r="19301"/>
    <row r="19302"/>
    <row r="19303"/>
    <row r="19304"/>
    <row r="19305"/>
    <row r="19306"/>
    <row r="19307"/>
    <row r="19308"/>
    <row r="19309"/>
    <row r="19310"/>
    <row r="19311"/>
    <row r="19312"/>
    <row r="19313"/>
    <row r="19314"/>
    <row r="19315"/>
    <row r="19316"/>
    <row r="19317"/>
    <row r="19318"/>
    <row r="19319"/>
    <row r="19320"/>
    <row r="19321"/>
    <row r="19322"/>
    <row r="19323"/>
    <row r="19324"/>
    <row r="19325"/>
    <row r="19326"/>
    <row r="19327"/>
    <row r="19328"/>
    <row r="19329"/>
    <row r="19330"/>
    <row r="19331"/>
    <row r="19332"/>
    <row r="19333"/>
    <row r="19334"/>
    <row r="19335"/>
    <row r="19336"/>
    <row r="19337"/>
    <row r="19338"/>
    <row r="19339"/>
    <row r="19340"/>
    <row r="19341"/>
    <row r="19342"/>
    <row r="19343"/>
    <row r="19344"/>
    <row r="19345"/>
    <row r="19346"/>
    <row r="19347"/>
    <row r="19348"/>
    <row r="19349"/>
    <row r="19350"/>
    <row r="19351"/>
    <row r="19352"/>
    <row r="19353"/>
    <row r="19354"/>
    <row r="19355"/>
    <row r="19356"/>
    <row r="19357"/>
    <row r="19358"/>
    <row r="19359"/>
    <row r="19360"/>
    <row r="19361"/>
    <row r="19362"/>
    <row r="19363"/>
    <row r="19364"/>
    <row r="19365"/>
    <row r="19366"/>
    <row r="19367"/>
    <row r="19368"/>
    <row r="19369"/>
    <row r="19370"/>
    <row r="19371"/>
    <row r="19372"/>
    <row r="19373"/>
    <row r="19374"/>
    <row r="19375"/>
    <row r="19376"/>
    <row r="19377"/>
    <row r="19378"/>
    <row r="19379"/>
    <row r="19380"/>
    <row r="19381"/>
    <row r="19382"/>
    <row r="19383"/>
    <row r="19384"/>
    <row r="19385"/>
    <row r="19386"/>
    <row r="19387"/>
    <row r="19388"/>
    <row r="19389"/>
    <row r="19390"/>
    <row r="19391"/>
    <row r="19392"/>
    <row r="19393"/>
    <row r="19394"/>
    <row r="19395"/>
    <row r="19396"/>
    <row r="19397"/>
    <row r="19398"/>
    <row r="19399"/>
    <row r="19400"/>
    <row r="19401"/>
    <row r="19402"/>
    <row r="19403"/>
    <row r="19404"/>
    <row r="19405"/>
    <row r="19406"/>
    <row r="19407"/>
    <row r="19408"/>
    <row r="19409"/>
    <row r="19410"/>
    <row r="19411"/>
    <row r="19412"/>
    <row r="19413"/>
    <row r="19414"/>
    <row r="19415"/>
    <row r="19416"/>
    <row r="19417"/>
    <row r="19418"/>
    <row r="19419"/>
    <row r="19420"/>
    <row r="19421"/>
    <row r="19422"/>
    <row r="19423"/>
    <row r="19424"/>
    <row r="19425"/>
    <row r="19426"/>
    <row r="19427"/>
    <row r="19428"/>
    <row r="19429"/>
    <row r="19430"/>
    <row r="19431"/>
    <row r="19432"/>
    <row r="19433"/>
    <row r="19434"/>
    <row r="19435"/>
    <row r="19436"/>
    <row r="19437"/>
    <row r="19438"/>
    <row r="19439"/>
    <row r="19440"/>
    <row r="19441"/>
    <row r="19442"/>
    <row r="19443"/>
    <row r="19444"/>
    <row r="19445"/>
    <row r="19446"/>
    <row r="19447"/>
    <row r="19448"/>
    <row r="19449"/>
    <row r="19450"/>
    <row r="19451"/>
    <row r="19452"/>
    <row r="19453"/>
    <row r="19454"/>
    <row r="19455"/>
    <row r="19456"/>
    <row r="19457"/>
    <row r="19458"/>
    <row r="19459"/>
    <row r="19460"/>
    <row r="19461"/>
    <row r="19462"/>
    <row r="19463"/>
    <row r="19464"/>
    <row r="19465"/>
    <row r="19466"/>
    <row r="19467"/>
    <row r="19468"/>
    <row r="19469"/>
    <row r="19470"/>
    <row r="19471"/>
    <row r="19472"/>
    <row r="19473"/>
    <row r="19474"/>
    <row r="19475"/>
    <row r="19476"/>
    <row r="19477"/>
    <row r="19478"/>
    <row r="19479"/>
    <row r="19480"/>
    <row r="19481"/>
    <row r="19482"/>
    <row r="19483"/>
    <row r="19484"/>
    <row r="19485"/>
    <row r="19486"/>
    <row r="19487"/>
    <row r="19488"/>
    <row r="19489"/>
    <row r="19490"/>
    <row r="19491"/>
    <row r="19492"/>
    <row r="19493"/>
    <row r="19494"/>
    <row r="19495"/>
    <row r="19496"/>
    <row r="19497"/>
    <row r="19498"/>
    <row r="19499"/>
    <row r="19500"/>
    <row r="19501"/>
    <row r="19502"/>
    <row r="19503"/>
    <row r="19504"/>
    <row r="19505"/>
    <row r="19506"/>
    <row r="19507"/>
    <row r="19508"/>
    <row r="19509"/>
    <row r="19510"/>
    <row r="19511"/>
    <row r="19512"/>
    <row r="19513"/>
    <row r="19514"/>
    <row r="19515"/>
    <row r="19516"/>
    <row r="19517"/>
    <row r="19518"/>
    <row r="19519"/>
    <row r="19520"/>
    <row r="19521"/>
    <row r="19522"/>
    <row r="19523"/>
    <row r="19524"/>
    <row r="19525"/>
    <row r="19526"/>
    <row r="19527"/>
    <row r="19528"/>
    <row r="19529"/>
    <row r="19530"/>
    <row r="19531"/>
    <row r="19532"/>
    <row r="19533"/>
    <row r="19534"/>
    <row r="19535"/>
    <row r="19536"/>
    <row r="19537"/>
    <row r="19538"/>
    <row r="19539"/>
    <row r="19540"/>
    <row r="19541"/>
    <row r="19542"/>
    <row r="19543"/>
    <row r="19544"/>
    <row r="19545"/>
    <row r="19546"/>
    <row r="19547"/>
    <row r="19548"/>
    <row r="19549"/>
    <row r="19550"/>
    <row r="19551"/>
    <row r="19552"/>
    <row r="19553"/>
    <row r="19554"/>
    <row r="19555"/>
    <row r="19556"/>
    <row r="19557"/>
    <row r="19558"/>
    <row r="19559"/>
    <row r="19560"/>
    <row r="19561"/>
    <row r="19562"/>
    <row r="19563"/>
    <row r="19564"/>
    <row r="19565"/>
    <row r="19566"/>
    <row r="19567"/>
    <row r="19568"/>
    <row r="19569"/>
    <row r="19570"/>
    <row r="19571"/>
    <row r="19572"/>
    <row r="19573"/>
    <row r="19574"/>
    <row r="19575"/>
    <row r="19576"/>
    <row r="19577"/>
    <row r="19578"/>
    <row r="19579"/>
    <row r="19580"/>
    <row r="19581"/>
    <row r="19582"/>
    <row r="19583"/>
    <row r="19584"/>
    <row r="19585"/>
    <row r="19586"/>
    <row r="19587"/>
    <row r="19588"/>
    <row r="19589"/>
    <row r="19590"/>
    <row r="19591"/>
    <row r="19592"/>
    <row r="19593"/>
    <row r="19594"/>
    <row r="19595"/>
    <row r="19596"/>
    <row r="19597"/>
    <row r="19598"/>
    <row r="19599"/>
    <row r="19600"/>
    <row r="19601"/>
    <row r="19602"/>
    <row r="19603"/>
    <row r="19604"/>
    <row r="19605"/>
    <row r="19606"/>
    <row r="19607"/>
    <row r="19608"/>
    <row r="19609"/>
    <row r="19610"/>
    <row r="19611"/>
    <row r="19612"/>
    <row r="19613"/>
    <row r="19614"/>
    <row r="19615"/>
    <row r="19616"/>
    <row r="19617"/>
    <row r="19618"/>
    <row r="19619"/>
    <row r="19620"/>
    <row r="19621"/>
    <row r="19622"/>
    <row r="19623"/>
    <row r="19624"/>
    <row r="19625"/>
    <row r="19626"/>
    <row r="19627"/>
    <row r="19628"/>
    <row r="19629"/>
    <row r="19630"/>
    <row r="19631"/>
    <row r="19632"/>
    <row r="19633"/>
    <row r="19634"/>
    <row r="19635"/>
    <row r="19636"/>
    <row r="19637"/>
    <row r="19638"/>
    <row r="19639"/>
    <row r="19640"/>
    <row r="19641"/>
    <row r="19642"/>
    <row r="19643"/>
    <row r="19644"/>
    <row r="19645"/>
    <row r="19646"/>
    <row r="19647"/>
    <row r="19648"/>
    <row r="19649"/>
    <row r="19650"/>
    <row r="19651"/>
    <row r="19652"/>
    <row r="19653"/>
    <row r="19654"/>
    <row r="19655"/>
    <row r="19656"/>
    <row r="19657"/>
    <row r="19658"/>
    <row r="19659"/>
    <row r="19660"/>
    <row r="19661"/>
    <row r="19662"/>
    <row r="19663"/>
    <row r="19664"/>
    <row r="19665"/>
    <row r="19666"/>
    <row r="19667"/>
    <row r="19668"/>
    <row r="19669"/>
    <row r="19670"/>
    <row r="19671"/>
    <row r="19672"/>
    <row r="19673"/>
    <row r="19674"/>
    <row r="19675"/>
    <row r="19676"/>
    <row r="19677"/>
    <row r="19678"/>
    <row r="19679"/>
    <row r="19680"/>
    <row r="19681"/>
    <row r="19682"/>
    <row r="19683"/>
    <row r="19684"/>
    <row r="19685"/>
    <row r="19686"/>
    <row r="19687"/>
    <row r="19688"/>
    <row r="19689"/>
    <row r="19690"/>
    <row r="19691"/>
    <row r="19692"/>
    <row r="19693"/>
    <row r="19694"/>
    <row r="19695"/>
    <row r="19696"/>
    <row r="19697"/>
    <row r="19698"/>
    <row r="19699"/>
    <row r="19700"/>
    <row r="19701"/>
    <row r="19702"/>
    <row r="19703"/>
    <row r="19704"/>
    <row r="19705"/>
    <row r="19706"/>
    <row r="19707"/>
    <row r="19708"/>
    <row r="19709"/>
    <row r="19710"/>
    <row r="19711"/>
    <row r="19712"/>
    <row r="19713"/>
    <row r="19714"/>
    <row r="19715"/>
    <row r="19716"/>
    <row r="19717"/>
    <row r="19718"/>
    <row r="19719"/>
    <row r="19720"/>
    <row r="19721"/>
    <row r="19722"/>
    <row r="19723"/>
    <row r="19724"/>
    <row r="19725"/>
    <row r="19726"/>
    <row r="19727"/>
    <row r="19728"/>
    <row r="19729"/>
    <row r="19730"/>
    <row r="19731"/>
    <row r="19732"/>
    <row r="19733"/>
    <row r="19734"/>
    <row r="19735"/>
    <row r="19736"/>
    <row r="19737"/>
    <row r="19738"/>
    <row r="19739"/>
    <row r="19740"/>
    <row r="19741"/>
    <row r="19742"/>
    <row r="19743"/>
    <row r="19744"/>
    <row r="19745"/>
    <row r="19746"/>
    <row r="19747"/>
    <row r="19748"/>
    <row r="19749"/>
    <row r="19750"/>
    <row r="19751"/>
    <row r="19752"/>
    <row r="19753"/>
    <row r="19754"/>
    <row r="19755"/>
    <row r="19756"/>
    <row r="19757"/>
    <row r="19758"/>
    <row r="19759"/>
    <row r="19760"/>
    <row r="19761"/>
    <row r="19762"/>
    <row r="19763"/>
    <row r="19764"/>
    <row r="19765"/>
    <row r="19766"/>
    <row r="19767"/>
    <row r="19768"/>
    <row r="19769"/>
    <row r="19770"/>
    <row r="19771"/>
    <row r="19772"/>
    <row r="19773"/>
    <row r="19774"/>
    <row r="19775"/>
    <row r="19776"/>
    <row r="19777"/>
    <row r="19778"/>
    <row r="19779"/>
    <row r="19780"/>
    <row r="19781"/>
    <row r="19782"/>
    <row r="19783"/>
    <row r="19784"/>
    <row r="19785"/>
    <row r="19786"/>
    <row r="19787"/>
    <row r="19788"/>
    <row r="19789"/>
    <row r="19790"/>
    <row r="19791"/>
    <row r="19792"/>
    <row r="19793"/>
    <row r="19794"/>
    <row r="19795"/>
    <row r="19796"/>
    <row r="19797"/>
    <row r="19798"/>
    <row r="19799"/>
    <row r="19800"/>
    <row r="19801"/>
    <row r="19802"/>
    <row r="19803"/>
    <row r="19804"/>
    <row r="19805"/>
    <row r="19806"/>
    <row r="19807"/>
    <row r="19808"/>
    <row r="19809"/>
    <row r="19810"/>
    <row r="19811"/>
    <row r="19812"/>
    <row r="19813"/>
    <row r="19814"/>
    <row r="19815"/>
    <row r="19816"/>
    <row r="19817"/>
    <row r="19818"/>
    <row r="19819"/>
    <row r="19820"/>
    <row r="19821"/>
    <row r="19822"/>
    <row r="19823"/>
    <row r="19824"/>
    <row r="19825"/>
    <row r="19826"/>
    <row r="19827"/>
    <row r="19828"/>
    <row r="19829"/>
    <row r="19830"/>
    <row r="19831"/>
    <row r="19832"/>
    <row r="19833"/>
    <row r="19834"/>
    <row r="19835"/>
    <row r="19836"/>
    <row r="19837"/>
    <row r="19838"/>
    <row r="19839"/>
    <row r="19840"/>
    <row r="19841"/>
    <row r="19842"/>
    <row r="19843"/>
    <row r="19844"/>
    <row r="19845"/>
    <row r="19846"/>
    <row r="19847"/>
    <row r="19848"/>
    <row r="19849"/>
    <row r="19850"/>
    <row r="19851"/>
    <row r="19852"/>
    <row r="19853"/>
    <row r="19854"/>
    <row r="19855"/>
    <row r="19856"/>
    <row r="19857"/>
    <row r="19858"/>
    <row r="19859"/>
    <row r="19860"/>
    <row r="19861"/>
    <row r="19862"/>
    <row r="19863"/>
    <row r="19864"/>
    <row r="19865"/>
    <row r="19866"/>
    <row r="19867"/>
    <row r="19868"/>
    <row r="19869"/>
    <row r="19870"/>
    <row r="19871"/>
    <row r="19872"/>
    <row r="19873"/>
    <row r="19874"/>
    <row r="19875"/>
    <row r="19876"/>
    <row r="19877"/>
    <row r="19878"/>
    <row r="19879"/>
    <row r="19880"/>
    <row r="19881"/>
    <row r="19882"/>
    <row r="19883"/>
    <row r="19884"/>
    <row r="19885"/>
    <row r="19886"/>
    <row r="19887"/>
    <row r="19888"/>
    <row r="19889"/>
    <row r="19890"/>
    <row r="19891"/>
    <row r="19892"/>
    <row r="19893"/>
    <row r="19894"/>
    <row r="19895"/>
    <row r="19896"/>
    <row r="19897"/>
    <row r="19898"/>
    <row r="19899"/>
    <row r="19900"/>
    <row r="19901"/>
    <row r="19902"/>
    <row r="19903"/>
    <row r="19904"/>
    <row r="19905"/>
    <row r="19906"/>
    <row r="19907"/>
    <row r="19908"/>
    <row r="19909"/>
    <row r="19910"/>
    <row r="19911"/>
    <row r="19912"/>
    <row r="19913"/>
    <row r="19914"/>
    <row r="19915"/>
    <row r="19916"/>
    <row r="19917"/>
    <row r="19918"/>
    <row r="19919"/>
    <row r="19920"/>
    <row r="19921"/>
    <row r="19922"/>
    <row r="19923"/>
    <row r="19924"/>
    <row r="19925"/>
    <row r="19926"/>
    <row r="19927"/>
    <row r="19928"/>
    <row r="19929"/>
    <row r="19930"/>
    <row r="19931"/>
    <row r="19932"/>
    <row r="19933"/>
    <row r="19934"/>
    <row r="19935"/>
    <row r="19936"/>
    <row r="19937"/>
    <row r="19938"/>
    <row r="19939"/>
    <row r="19940"/>
    <row r="19941"/>
    <row r="19942"/>
    <row r="19943"/>
    <row r="19944"/>
    <row r="19945"/>
    <row r="19946"/>
    <row r="19947"/>
    <row r="19948"/>
    <row r="19949"/>
    <row r="19950"/>
    <row r="19951"/>
    <row r="19952"/>
    <row r="19953"/>
    <row r="19954"/>
    <row r="19955"/>
    <row r="19956"/>
    <row r="19957"/>
    <row r="19958"/>
    <row r="19959"/>
    <row r="19960"/>
    <row r="19961"/>
    <row r="19962"/>
    <row r="19963"/>
    <row r="19964"/>
    <row r="19965"/>
    <row r="19966"/>
    <row r="19967"/>
    <row r="19968"/>
    <row r="19969"/>
    <row r="19970"/>
    <row r="19971"/>
    <row r="19972"/>
    <row r="19973"/>
    <row r="19974"/>
    <row r="19975"/>
    <row r="19976"/>
    <row r="19977"/>
    <row r="19978"/>
    <row r="19979"/>
    <row r="19980"/>
    <row r="19981"/>
    <row r="19982"/>
    <row r="19983"/>
    <row r="19984"/>
    <row r="19985"/>
    <row r="19986"/>
    <row r="19987"/>
    <row r="19988"/>
    <row r="19989"/>
    <row r="19990"/>
    <row r="19991"/>
    <row r="19992"/>
    <row r="19993"/>
    <row r="19994"/>
    <row r="19995"/>
    <row r="19996"/>
    <row r="19997"/>
    <row r="19998"/>
    <row r="19999"/>
    <row r="20000"/>
    <row r="20001"/>
    <row r="20002"/>
    <row r="20003"/>
    <row r="20004"/>
    <row r="20005"/>
    <row r="20006"/>
    <row r="20007"/>
    <row r="20008"/>
    <row r="20009"/>
    <row r="20010"/>
    <row r="20011"/>
    <row r="20012"/>
    <row r="20013"/>
    <row r="20014"/>
    <row r="20015"/>
    <row r="20016"/>
    <row r="20017"/>
    <row r="20018"/>
    <row r="20019"/>
    <row r="20020"/>
    <row r="20021"/>
    <row r="20022"/>
    <row r="20023"/>
    <row r="20024"/>
    <row r="20025"/>
    <row r="20026"/>
    <row r="20027"/>
    <row r="20028"/>
    <row r="20029"/>
    <row r="20030"/>
    <row r="20031"/>
    <row r="20032"/>
    <row r="20033"/>
    <row r="20034"/>
    <row r="20035"/>
    <row r="20036"/>
    <row r="20037"/>
    <row r="20038"/>
    <row r="20039"/>
    <row r="20040"/>
    <row r="20041"/>
    <row r="20042"/>
    <row r="20043"/>
    <row r="20044"/>
    <row r="20045"/>
    <row r="20046"/>
    <row r="20047"/>
    <row r="20048"/>
    <row r="20049"/>
    <row r="20050"/>
    <row r="20051"/>
    <row r="20052"/>
    <row r="20053"/>
    <row r="20054"/>
    <row r="20055"/>
    <row r="20056"/>
    <row r="20057"/>
    <row r="20058"/>
    <row r="20059"/>
    <row r="20060"/>
    <row r="20061"/>
    <row r="20062"/>
    <row r="20063"/>
    <row r="20064"/>
    <row r="20065"/>
    <row r="20066"/>
    <row r="20067"/>
    <row r="20068"/>
    <row r="20069"/>
    <row r="20070"/>
    <row r="20071"/>
    <row r="20072"/>
    <row r="20073"/>
    <row r="20074"/>
    <row r="20075"/>
    <row r="20076"/>
    <row r="20077"/>
    <row r="20078"/>
    <row r="20079"/>
    <row r="20080"/>
    <row r="20081"/>
    <row r="20082"/>
    <row r="20083"/>
    <row r="20084"/>
    <row r="20085"/>
    <row r="20086"/>
    <row r="20087"/>
    <row r="20088"/>
    <row r="20089"/>
    <row r="20090"/>
    <row r="20091"/>
    <row r="20092"/>
    <row r="20093"/>
    <row r="20094"/>
    <row r="20095"/>
    <row r="20096"/>
    <row r="20097"/>
    <row r="20098"/>
    <row r="20099"/>
    <row r="20100"/>
    <row r="20101"/>
    <row r="20102"/>
    <row r="20103"/>
    <row r="20104"/>
    <row r="20105"/>
    <row r="20106"/>
    <row r="20107"/>
    <row r="20108"/>
    <row r="20109"/>
    <row r="20110"/>
    <row r="20111"/>
    <row r="20112"/>
    <row r="20113"/>
    <row r="20114"/>
    <row r="20115"/>
    <row r="20116"/>
    <row r="20117"/>
    <row r="20118"/>
    <row r="20119"/>
    <row r="20120"/>
    <row r="20121"/>
    <row r="20122"/>
    <row r="20123"/>
    <row r="20124"/>
    <row r="20125"/>
    <row r="20126"/>
    <row r="20127"/>
    <row r="20128"/>
    <row r="20129"/>
    <row r="20130"/>
    <row r="20131"/>
    <row r="20132"/>
    <row r="20133"/>
    <row r="20134"/>
    <row r="20135"/>
    <row r="20136"/>
    <row r="20137"/>
    <row r="20138"/>
    <row r="20139"/>
    <row r="20140"/>
    <row r="20141"/>
    <row r="20142"/>
    <row r="20143"/>
    <row r="20144"/>
    <row r="20145"/>
    <row r="20146"/>
    <row r="20147"/>
    <row r="20148"/>
    <row r="20149"/>
    <row r="20150"/>
    <row r="20151"/>
    <row r="20152"/>
    <row r="20153"/>
    <row r="20154"/>
    <row r="20155"/>
    <row r="20156"/>
    <row r="20157"/>
    <row r="20158"/>
    <row r="20159"/>
    <row r="20160"/>
    <row r="20161"/>
    <row r="20162"/>
    <row r="20163"/>
    <row r="20164"/>
    <row r="20165"/>
    <row r="20166"/>
    <row r="20167"/>
    <row r="20168"/>
    <row r="20169"/>
    <row r="20170"/>
    <row r="20171"/>
    <row r="20172"/>
    <row r="20173"/>
    <row r="20174"/>
    <row r="20175"/>
    <row r="20176"/>
    <row r="20177"/>
    <row r="20178"/>
    <row r="20179"/>
    <row r="20180"/>
    <row r="20181"/>
    <row r="20182"/>
    <row r="20183"/>
    <row r="20184"/>
    <row r="20185"/>
    <row r="20186"/>
    <row r="20187"/>
    <row r="20188"/>
    <row r="20189"/>
    <row r="20190"/>
    <row r="20191"/>
    <row r="20192"/>
    <row r="20193"/>
    <row r="20194"/>
    <row r="20195"/>
    <row r="20196"/>
    <row r="20197"/>
    <row r="20198"/>
    <row r="20199"/>
    <row r="20200"/>
    <row r="20201"/>
    <row r="20202"/>
    <row r="20203"/>
    <row r="20204"/>
    <row r="20205"/>
    <row r="20206"/>
    <row r="20207"/>
    <row r="20208"/>
    <row r="20209"/>
    <row r="20210"/>
    <row r="20211"/>
    <row r="20212"/>
    <row r="20213"/>
    <row r="20214"/>
    <row r="20215"/>
    <row r="20216"/>
    <row r="20217"/>
    <row r="20218"/>
    <row r="20219"/>
    <row r="20220"/>
    <row r="20221"/>
    <row r="20222"/>
    <row r="20223"/>
    <row r="20224"/>
    <row r="20225"/>
    <row r="20226"/>
    <row r="20227"/>
    <row r="20228"/>
    <row r="20229"/>
    <row r="20230"/>
    <row r="20231"/>
    <row r="20232"/>
    <row r="20233"/>
    <row r="20234"/>
    <row r="20235"/>
    <row r="20236"/>
    <row r="20237"/>
    <row r="20238"/>
    <row r="20239"/>
    <row r="20240"/>
    <row r="20241"/>
    <row r="20242"/>
    <row r="20243"/>
    <row r="20244"/>
    <row r="20245"/>
    <row r="20246"/>
    <row r="20247"/>
    <row r="20248"/>
    <row r="20249"/>
    <row r="20250"/>
    <row r="20251"/>
    <row r="20252"/>
    <row r="20253"/>
    <row r="20254"/>
    <row r="20255"/>
    <row r="20256"/>
    <row r="20257"/>
    <row r="20258"/>
    <row r="20259"/>
    <row r="20260"/>
    <row r="20261"/>
    <row r="20262"/>
    <row r="20263"/>
    <row r="20264"/>
    <row r="20265"/>
    <row r="20266"/>
    <row r="20267"/>
    <row r="20268"/>
    <row r="20269"/>
    <row r="20270"/>
    <row r="20271"/>
    <row r="20272"/>
    <row r="20273"/>
    <row r="20274"/>
    <row r="20275"/>
    <row r="20276"/>
    <row r="20277"/>
    <row r="20278"/>
    <row r="20279"/>
    <row r="20280"/>
    <row r="20281"/>
    <row r="20282"/>
    <row r="20283"/>
    <row r="20284"/>
    <row r="20285"/>
    <row r="20286"/>
    <row r="20287"/>
    <row r="20288"/>
    <row r="20289"/>
    <row r="20290"/>
    <row r="20291"/>
    <row r="20292"/>
    <row r="20293"/>
    <row r="20294"/>
    <row r="20295"/>
    <row r="20296"/>
    <row r="20297"/>
    <row r="20298"/>
    <row r="20299"/>
    <row r="20300"/>
    <row r="20301"/>
    <row r="20302"/>
    <row r="20303"/>
    <row r="20304"/>
    <row r="20305"/>
    <row r="20306"/>
    <row r="20307"/>
    <row r="20308"/>
    <row r="20309"/>
    <row r="20310"/>
    <row r="20311"/>
    <row r="20312"/>
    <row r="20313"/>
    <row r="20314"/>
    <row r="20315"/>
    <row r="20316"/>
    <row r="20317"/>
    <row r="20318"/>
    <row r="20319"/>
    <row r="20320"/>
    <row r="20321"/>
    <row r="20322"/>
    <row r="20323"/>
    <row r="20324"/>
    <row r="20325"/>
    <row r="20326"/>
    <row r="20327"/>
    <row r="20328"/>
    <row r="20329"/>
    <row r="20330"/>
    <row r="20331"/>
    <row r="20332"/>
    <row r="20333"/>
    <row r="20334"/>
    <row r="20335"/>
    <row r="20336"/>
    <row r="20337"/>
    <row r="20338"/>
    <row r="20339"/>
    <row r="20340"/>
    <row r="20341"/>
    <row r="20342"/>
    <row r="20343"/>
    <row r="20344"/>
    <row r="20345"/>
    <row r="20346"/>
    <row r="20347"/>
    <row r="20348"/>
    <row r="20349"/>
    <row r="20350"/>
    <row r="20351"/>
    <row r="20352"/>
    <row r="20353"/>
    <row r="20354"/>
    <row r="20355"/>
    <row r="20356"/>
    <row r="20357"/>
    <row r="20358"/>
    <row r="20359"/>
    <row r="20360"/>
    <row r="20361"/>
    <row r="20362"/>
    <row r="20363"/>
    <row r="20364"/>
    <row r="20365"/>
    <row r="20366"/>
    <row r="20367"/>
    <row r="20368"/>
    <row r="20369"/>
    <row r="20370"/>
    <row r="20371"/>
    <row r="20372"/>
    <row r="20373"/>
    <row r="20374"/>
    <row r="20375"/>
    <row r="20376"/>
    <row r="20377"/>
    <row r="20378"/>
    <row r="20379"/>
    <row r="20380"/>
    <row r="20381"/>
    <row r="20382"/>
    <row r="20383"/>
    <row r="20384"/>
    <row r="20385"/>
    <row r="20386"/>
    <row r="20387"/>
    <row r="20388"/>
    <row r="20389"/>
    <row r="20390"/>
    <row r="20391"/>
    <row r="20392"/>
    <row r="20393"/>
    <row r="20394"/>
    <row r="20395"/>
    <row r="20396"/>
    <row r="20397"/>
    <row r="20398"/>
    <row r="20399"/>
    <row r="20400"/>
    <row r="20401"/>
    <row r="20402"/>
    <row r="20403"/>
    <row r="20404"/>
    <row r="20405"/>
    <row r="20406"/>
    <row r="20407"/>
    <row r="20408"/>
    <row r="20409"/>
    <row r="20410"/>
    <row r="20411"/>
    <row r="20412"/>
    <row r="20413"/>
    <row r="20414"/>
    <row r="20415"/>
    <row r="20416"/>
    <row r="20417"/>
    <row r="20418"/>
    <row r="20419"/>
    <row r="20420"/>
    <row r="20421"/>
    <row r="20422"/>
    <row r="20423"/>
    <row r="20424"/>
    <row r="20425"/>
    <row r="20426"/>
    <row r="20427"/>
    <row r="20428"/>
    <row r="20429"/>
    <row r="20430"/>
    <row r="20431"/>
    <row r="20432"/>
    <row r="20433"/>
    <row r="20434"/>
    <row r="20435"/>
    <row r="20436"/>
    <row r="20437"/>
    <row r="20438"/>
    <row r="20439"/>
    <row r="20440"/>
    <row r="20441"/>
    <row r="20442"/>
    <row r="20443"/>
    <row r="20444"/>
    <row r="20445"/>
    <row r="20446"/>
    <row r="20447"/>
    <row r="20448"/>
    <row r="20449"/>
    <row r="20450"/>
    <row r="20451"/>
    <row r="20452"/>
    <row r="20453"/>
    <row r="20454"/>
    <row r="20455"/>
    <row r="20456"/>
    <row r="20457"/>
    <row r="20458"/>
    <row r="20459"/>
    <row r="20460"/>
    <row r="20461"/>
    <row r="20462"/>
    <row r="20463"/>
    <row r="20464"/>
    <row r="20465"/>
    <row r="20466"/>
    <row r="20467"/>
    <row r="20468"/>
    <row r="20469"/>
    <row r="20470"/>
    <row r="20471"/>
    <row r="20472"/>
    <row r="20473"/>
    <row r="20474"/>
    <row r="20475"/>
    <row r="20476"/>
    <row r="20477"/>
    <row r="20478"/>
    <row r="20479"/>
    <row r="20480"/>
    <row r="20481"/>
    <row r="20482"/>
    <row r="20483"/>
    <row r="20484"/>
    <row r="20485"/>
    <row r="20486"/>
    <row r="20487"/>
    <row r="20488"/>
    <row r="20489"/>
    <row r="20490"/>
    <row r="20491"/>
    <row r="20492"/>
    <row r="20493"/>
    <row r="20494"/>
    <row r="20495"/>
    <row r="20496"/>
    <row r="20497"/>
    <row r="20498"/>
    <row r="20499"/>
    <row r="20500"/>
    <row r="20501"/>
    <row r="20502"/>
    <row r="20503"/>
    <row r="20504"/>
    <row r="20505"/>
    <row r="20506"/>
    <row r="20507"/>
    <row r="20508"/>
    <row r="20509"/>
    <row r="20510"/>
    <row r="20511"/>
    <row r="20512"/>
    <row r="20513"/>
    <row r="20514"/>
    <row r="20515"/>
    <row r="20516"/>
    <row r="20517"/>
    <row r="20518"/>
    <row r="20519"/>
    <row r="20520"/>
    <row r="20521"/>
    <row r="20522"/>
    <row r="20523"/>
    <row r="20524"/>
    <row r="20525"/>
    <row r="20526"/>
    <row r="20527"/>
    <row r="20528"/>
    <row r="20529"/>
    <row r="20530"/>
    <row r="20531"/>
    <row r="20532"/>
    <row r="20533"/>
    <row r="20534"/>
    <row r="20535"/>
    <row r="20536"/>
    <row r="20537"/>
    <row r="20538"/>
    <row r="20539"/>
    <row r="20540"/>
    <row r="20541"/>
    <row r="20542"/>
    <row r="20543"/>
    <row r="20544"/>
    <row r="20545"/>
    <row r="20546"/>
    <row r="20547"/>
    <row r="20548"/>
    <row r="20549"/>
    <row r="20550"/>
    <row r="20551"/>
    <row r="20552"/>
    <row r="20553"/>
    <row r="20554"/>
    <row r="20555"/>
    <row r="20556"/>
    <row r="20557"/>
    <row r="20558"/>
    <row r="20559"/>
    <row r="20560"/>
    <row r="20561"/>
    <row r="20562"/>
    <row r="20563"/>
    <row r="20564"/>
    <row r="20565"/>
    <row r="20566"/>
    <row r="20567"/>
    <row r="20568"/>
    <row r="20569"/>
    <row r="20570"/>
    <row r="20571"/>
    <row r="20572"/>
    <row r="20573"/>
    <row r="20574"/>
    <row r="20575"/>
    <row r="20576"/>
    <row r="20577"/>
    <row r="20578"/>
    <row r="20579"/>
    <row r="20580"/>
    <row r="20581"/>
    <row r="20582"/>
    <row r="20583"/>
    <row r="20584"/>
    <row r="20585"/>
    <row r="20586"/>
    <row r="20587"/>
    <row r="20588"/>
    <row r="20589"/>
    <row r="20590"/>
    <row r="20591"/>
    <row r="20592"/>
    <row r="20593"/>
    <row r="20594"/>
    <row r="20595"/>
    <row r="20596"/>
    <row r="20597"/>
    <row r="20598"/>
    <row r="20599"/>
    <row r="20600"/>
    <row r="20601"/>
    <row r="20602"/>
    <row r="20603"/>
    <row r="20604"/>
    <row r="20605"/>
    <row r="20606"/>
    <row r="20607"/>
    <row r="20608"/>
    <row r="20609"/>
    <row r="20610"/>
    <row r="20611"/>
    <row r="20612"/>
    <row r="20613"/>
    <row r="20614"/>
    <row r="20615"/>
    <row r="20616"/>
    <row r="20617"/>
    <row r="20618"/>
    <row r="20619"/>
    <row r="20620"/>
    <row r="20621"/>
    <row r="20622"/>
    <row r="20623"/>
    <row r="20624"/>
    <row r="20625"/>
    <row r="20626"/>
    <row r="20627"/>
    <row r="20628"/>
    <row r="20629"/>
    <row r="20630"/>
    <row r="20631"/>
    <row r="20632"/>
    <row r="20633"/>
    <row r="20634"/>
    <row r="20635"/>
    <row r="20636"/>
    <row r="20637"/>
    <row r="20638"/>
    <row r="20639"/>
    <row r="20640"/>
    <row r="20641"/>
    <row r="20642"/>
    <row r="20643"/>
    <row r="20644"/>
    <row r="20645"/>
    <row r="20646"/>
    <row r="20647"/>
    <row r="20648"/>
    <row r="20649"/>
    <row r="20650"/>
    <row r="20651"/>
    <row r="20652"/>
    <row r="20653"/>
    <row r="20654"/>
    <row r="20655"/>
    <row r="20656"/>
    <row r="20657"/>
    <row r="20658"/>
    <row r="20659"/>
    <row r="20660"/>
    <row r="20661"/>
    <row r="20662"/>
    <row r="20663"/>
    <row r="20664"/>
    <row r="20665"/>
    <row r="20666"/>
    <row r="20667"/>
    <row r="20668"/>
    <row r="20669"/>
    <row r="20670"/>
    <row r="20671"/>
    <row r="20672"/>
    <row r="20673"/>
    <row r="20674"/>
    <row r="20675"/>
    <row r="20676"/>
    <row r="20677"/>
    <row r="20678"/>
    <row r="20679"/>
    <row r="20680"/>
    <row r="20681"/>
    <row r="20682"/>
    <row r="20683"/>
    <row r="20684"/>
    <row r="20685"/>
    <row r="20686"/>
    <row r="20687"/>
    <row r="20688"/>
    <row r="20689"/>
    <row r="20690"/>
    <row r="20691"/>
    <row r="20692"/>
    <row r="20693"/>
    <row r="20694"/>
    <row r="20695"/>
    <row r="20696"/>
    <row r="20697"/>
    <row r="20698"/>
    <row r="20699"/>
    <row r="20700"/>
    <row r="20701"/>
    <row r="20702"/>
    <row r="20703"/>
    <row r="20704"/>
    <row r="20705"/>
    <row r="20706"/>
    <row r="20707"/>
    <row r="20708"/>
    <row r="20709"/>
    <row r="20710"/>
    <row r="20711"/>
    <row r="20712"/>
    <row r="20713"/>
    <row r="20714"/>
    <row r="20715"/>
    <row r="20716"/>
    <row r="20717"/>
    <row r="20718"/>
    <row r="20719"/>
    <row r="20720"/>
    <row r="20721"/>
    <row r="20722"/>
    <row r="20723"/>
    <row r="20724"/>
    <row r="20725"/>
    <row r="20726"/>
    <row r="20727"/>
    <row r="20728"/>
    <row r="20729"/>
    <row r="20730"/>
    <row r="20731"/>
    <row r="20732"/>
    <row r="20733"/>
    <row r="20734"/>
    <row r="20735"/>
    <row r="20736"/>
    <row r="20737"/>
    <row r="20738"/>
    <row r="20739"/>
    <row r="20740"/>
    <row r="20741"/>
    <row r="20742"/>
    <row r="20743"/>
    <row r="20744"/>
    <row r="20745"/>
    <row r="20746"/>
    <row r="20747"/>
    <row r="20748"/>
    <row r="20749"/>
    <row r="20750"/>
    <row r="20751"/>
    <row r="20752"/>
    <row r="20753"/>
    <row r="20754"/>
    <row r="20755"/>
    <row r="20756"/>
    <row r="20757"/>
    <row r="20758"/>
    <row r="20759"/>
    <row r="20760"/>
    <row r="20761"/>
    <row r="20762"/>
    <row r="20763"/>
    <row r="20764"/>
    <row r="20765"/>
    <row r="20766"/>
    <row r="20767"/>
    <row r="20768"/>
    <row r="20769"/>
    <row r="20770"/>
    <row r="20771"/>
    <row r="20772"/>
    <row r="20773"/>
    <row r="20774"/>
    <row r="20775"/>
    <row r="20776"/>
    <row r="20777"/>
    <row r="20778"/>
    <row r="20779"/>
    <row r="20780"/>
    <row r="20781"/>
    <row r="20782"/>
    <row r="20783"/>
    <row r="20784"/>
    <row r="20785"/>
    <row r="20786"/>
    <row r="20787"/>
    <row r="20788"/>
    <row r="20789"/>
    <row r="20790"/>
    <row r="20791"/>
    <row r="20792"/>
    <row r="20793"/>
    <row r="20794"/>
    <row r="20795"/>
    <row r="20796"/>
    <row r="20797"/>
    <row r="20798"/>
    <row r="20799"/>
    <row r="20800"/>
    <row r="20801"/>
    <row r="20802"/>
    <row r="20803"/>
    <row r="20804"/>
    <row r="20805"/>
    <row r="20806"/>
    <row r="20807"/>
    <row r="20808"/>
    <row r="20809"/>
    <row r="20810"/>
    <row r="20811"/>
    <row r="20812"/>
    <row r="20813"/>
    <row r="20814"/>
    <row r="20815"/>
    <row r="20816"/>
    <row r="20817"/>
    <row r="20818"/>
    <row r="20819"/>
    <row r="20820"/>
    <row r="20821"/>
    <row r="20822"/>
    <row r="20823"/>
    <row r="20824"/>
    <row r="20825"/>
    <row r="20826"/>
    <row r="20827"/>
    <row r="20828"/>
    <row r="20829"/>
    <row r="20830"/>
    <row r="20831"/>
    <row r="20832"/>
    <row r="20833"/>
    <row r="20834"/>
    <row r="20835"/>
    <row r="20836"/>
    <row r="20837"/>
    <row r="20838"/>
    <row r="20839"/>
    <row r="20840"/>
    <row r="20841"/>
    <row r="20842"/>
    <row r="20843"/>
    <row r="20844"/>
    <row r="20845"/>
    <row r="20846"/>
    <row r="20847"/>
    <row r="20848"/>
    <row r="20849"/>
    <row r="20850"/>
    <row r="20851"/>
    <row r="20852"/>
    <row r="20853"/>
    <row r="20854"/>
    <row r="20855"/>
    <row r="20856"/>
    <row r="20857"/>
    <row r="20858"/>
    <row r="20859"/>
    <row r="20860"/>
    <row r="20861"/>
    <row r="20862"/>
    <row r="20863"/>
    <row r="20864"/>
    <row r="20865"/>
    <row r="20866"/>
    <row r="20867"/>
    <row r="20868"/>
    <row r="20869"/>
    <row r="20870"/>
    <row r="20871"/>
    <row r="20872"/>
    <row r="20873"/>
    <row r="20874"/>
    <row r="20875"/>
    <row r="20876"/>
    <row r="20877"/>
    <row r="20878"/>
    <row r="20879"/>
    <row r="20880"/>
    <row r="20881"/>
    <row r="20882"/>
    <row r="20883"/>
    <row r="20884"/>
    <row r="20885"/>
    <row r="20886"/>
    <row r="20887"/>
    <row r="20888"/>
    <row r="20889"/>
    <row r="20890"/>
    <row r="20891"/>
    <row r="20892"/>
    <row r="20893"/>
    <row r="20894"/>
    <row r="20895"/>
    <row r="20896"/>
    <row r="20897"/>
    <row r="20898"/>
    <row r="20899"/>
    <row r="20900"/>
    <row r="20901"/>
    <row r="20902"/>
    <row r="20903"/>
    <row r="20904"/>
    <row r="20905"/>
    <row r="20906"/>
    <row r="20907"/>
    <row r="20908"/>
    <row r="20909"/>
    <row r="20910"/>
    <row r="20911"/>
    <row r="20912"/>
    <row r="20913"/>
    <row r="20914"/>
    <row r="20915"/>
    <row r="20916"/>
    <row r="20917"/>
    <row r="20918"/>
    <row r="20919"/>
    <row r="20920"/>
    <row r="20921"/>
    <row r="20922"/>
    <row r="20923"/>
    <row r="20924"/>
    <row r="20925"/>
    <row r="20926"/>
    <row r="20927"/>
    <row r="20928"/>
    <row r="20929"/>
    <row r="20930"/>
    <row r="20931"/>
    <row r="20932"/>
    <row r="20933"/>
    <row r="20934"/>
    <row r="20935"/>
    <row r="20936"/>
    <row r="20937"/>
    <row r="20938"/>
    <row r="20939"/>
    <row r="20940"/>
    <row r="20941"/>
    <row r="20942"/>
    <row r="20943"/>
    <row r="20944"/>
    <row r="20945"/>
    <row r="20946"/>
    <row r="20947"/>
    <row r="20948"/>
    <row r="20949"/>
    <row r="20950"/>
    <row r="20951"/>
    <row r="20952"/>
    <row r="20953"/>
    <row r="20954"/>
    <row r="20955"/>
    <row r="20956"/>
    <row r="20957"/>
    <row r="20958"/>
    <row r="20959"/>
    <row r="20960"/>
    <row r="20961"/>
    <row r="20962"/>
    <row r="20963"/>
    <row r="20964"/>
    <row r="20965"/>
    <row r="20966"/>
    <row r="20967"/>
    <row r="20968"/>
    <row r="20969"/>
    <row r="20970"/>
    <row r="20971"/>
    <row r="20972"/>
    <row r="20973"/>
    <row r="20974"/>
    <row r="20975"/>
    <row r="20976"/>
    <row r="20977"/>
    <row r="20978"/>
    <row r="20979"/>
    <row r="20980"/>
    <row r="20981"/>
    <row r="20982"/>
    <row r="20983"/>
    <row r="20984"/>
    <row r="20985"/>
    <row r="20986"/>
    <row r="20987"/>
    <row r="20988"/>
    <row r="20989"/>
    <row r="20990"/>
    <row r="20991"/>
    <row r="20992"/>
    <row r="20993"/>
    <row r="20994"/>
    <row r="20995"/>
    <row r="20996"/>
    <row r="20997"/>
    <row r="20998"/>
    <row r="20999"/>
    <row r="21000"/>
    <row r="21001"/>
    <row r="21002"/>
    <row r="21003"/>
    <row r="21004"/>
    <row r="21005"/>
    <row r="21006"/>
    <row r="21007"/>
    <row r="21008"/>
    <row r="21009"/>
    <row r="21010"/>
    <row r="21011"/>
    <row r="21012"/>
    <row r="21013"/>
    <row r="21014"/>
    <row r="21015"/>
    <row r="21016"/>
    <row r="21017"/>
    <row r="21018"/>
    <row r="21019"/>
    <row r="21020"/>
    <row r="21021"/>
    <row r="21022"/>
    <row r="21023"/>
    <row r="21024"/>
    <row r="21025"/>
    <row r="21026"/>
    <row r="21027"/>
    <row r="21028"/>
    <row r="21029"/>
    <row r="21030"/>
    <row r="21031"/>
    <row r="21032"/>
    <row r="21033"/>
    <row r="21034"/>
    <row r="21035"/>
    <row r="21036"/>
    <row r="21037"/>
    <row r="21038"/>
    <row r="21039"/>
    <row r="21040"/>
    <row r="21041"/>
    <row r="21042"/>
    <row r="21043"/>
    <row r="21044"/>
    <row r="21045"/>
    <row r="21046"/>
    <row r="21047"/>
    <row r="21048"/>
    <row r="21049"/>
    <row r="21050"/>
    <row r="21051"/>
    <row r="21052"/>
    <row r="21053"/>
    <row r="21054"/>
    <row r="21055"/>
    <row r="21056"/>
    <row r="21057"/>
    <row r="21058"/>
    <row r="21059"/>
    <row r="21060"/>
    <row r="21061"/>
    <row r="21062"/>
    <row r="21063"/>
    <row r="21064"/>
    <row r="21065"/>
    <row r="21066"/>
    <row r="21067"/>
    <row r="21068"/>
    <row r="21069"/>
    <row r="21070"/>
    <row r="21071"/>
    <row r="21072"/>
    <row r="21073"/>
    <row r="21074"/>
    <row r="21075"/>
    <row r="21076"/>
    <row r="21077"/>
    <row r="21078"/>
    <row r="21079"/>
    <row r="21080"/>
    <row r="21081"/>
    <row r="21082"/>
    <row r="21083"/>
    <row r="21084"/>
    <row r="21085"/>
    <row r="21086"/>
    <row r="21087"/>
    <row r="21088"/>
    <row r="21089"/>
    <row r="21090"/>
    <row r="21091"/>
    <row r="21092"/>
    <row r="21093"/>
    <row r="21094"/>
    <row r="21095"/>
    <row r="21096"/>
    <row r="21097"/>
    <row r="21098"/>
    <row r="21099"/>
    <row r="21100"/>
    <row r="21101"/>
    <row r="21102"/>
    <row r="21103"/>
    <row r="21104"/>
    <row r="21105"/>
    <row r="21106"/>
    <row r="21107"/>
    <row r="21108"/>
    <row r="21109"/>
    <row r="21110"/>
    <row r="21111"/>
    <row r="21112"/>
    <row r="21113"/>
    <row r="21114"/>
    <row r="21115"/>
    <row r="21116"/>
    <row r="21117"/>
    <row r="21118"/>
    <row r="21119"/>
    <row r="21120"/>
    <row r="21121"/>
    <row r="21122"/>
    <row r="21123"/>
    <row r="21124"/>
    <row r="21125"/>
    <row r="21126"/>
    <row r="21127"/>
    <row r="21128"/>
    <row r="21129"/>
    <row r="21130"/>
    <row r="21131"/>
    <row r="21132"/>
    <row r="21133"/>
    <row r="21134"/>
    <row r="21135"/>
    <row r="21136"/>
    <row r="21137"/>
    <row r="21138"/>
    <row r="21139"/>
    <row r="21140"/>
    <row r="21141"/>
    <row r="21142"/>
    <row r="21143"/>
    <row r="21144"/>
    <row r="21145"/>
    <row r="21146"/>
    <row r="21147"/>
    <row r="21148"/>
    <row r="21149"/>
    <row r="21150"/>
    <row r="21151"/>
    <row r="21152"/>
    <row r="21153"/>
    <row r="21154"/>
    <row r="21155"/>
    <row r="21156"/>
    <row r="21157"/>
    <row r="21158"/>
    <row r="21159"/>
    <row r="21160"/>
    <row r="21161"/>
    <row r="21162"/>
    <row r="21163"/>
    <row r="21164"/>
    <row r="21165"/>
    <row r="21166"/>
    <row r="21167"/>
    <row r="21168"/>
    <row r="21169"/>
    <row r="21170"/>
    <row r="21171"/>
    <row r="21172"/>
    <row r="21173"/>
    <row r="21174"/>
    <row r="21175"/>
    <row r="21176"/>
    <row r="21177"/>
    <row r="21178"/>
    <row r="21179"/>
    <row r="21180"/>
    <row r="21181"/>
    <row r="21182"/>
    <row r="21183"/>
    <row r="21184"/>
    <row r="21185"/>
    <row r="21186"/>
    <row r="21187"/>
    <row r="21188"/>
    <row r="21189"/>
    <row r="21190"/>
    <row r="21191"/>
    <row r="21192"/>
    <row r="21193"/>
    <row r="21194"/>
    <row r="21195"/>
    <row r="21196"/>
    <row r="21197"/>
    <row r="21198"/>
    <row r="21199"/>
    <row r="21200"/>
    <row r="21201"/>
    <row r="21202"/>
    <row r="21203"/>
    <row r="21204"/>
    <row r="21205"/>
    <row r="21206"/>
    <row r="21207"/>
    <row r="21208"/>
    <row r="21209"/>
    <row r="21210"/>
    <row r="21211"/>
    <row r="21212"/>
    <row r="21213"/>
    <row r="21214"/>
    <row r="21215"/>
    <row r="21216"/>
    <row r="21217"/>
    <row r="21218"/>
    <row r="21219"/>
    <row r="21220"/>
    <row r="21221"/>
    <row r="21222"/>
    <row r="21223"/>
    <row r="21224"/>
    <row r="21225"/>
    <row r="21226"/>
    <row r="21227"/>
    <row r="21228"/>
    <row r="21229"/>
    <row r="21230"/>
    <row r="21231"/>
    <row r="21232"/>
    <row r="21233"/>
    <row r="21234"/>
    <row r="21235"/>
    <row r="21236"/>
    <row r="21237"/>
    <row r="21238"/>
    <row r="21239"/>
    <row r="21240"/>
    <row r="21241"/>
    <row r="21242"/>
    <row r="21243"/>
    <row r="21244"/>
    <row r="21245"/>
    <row r="21246"/>
    <row r="21247"/>
    <row r="21248"/>
    <row r="21249"/>
    <row r="21250"/>
    <row r="21251"/>
    <row r="21252"/>
    <row r="21253"/>
    <row r="21254"/>
    <row r="21255"/>
    <row r="21256"/>
    <row r="21257"/>
    <row r="21258"/>
    <row r="21259"/>
    <row r="21260"/>
    <row r="21261"/>
    <row r="21262"/>
    <row r="21263"/>
    <row r="21264"/>
    <row r="21265"/>
    <row r="21266"/>
    <row r="21267"/>
    <row r="21268"/>
    <row r="21269"/>
    <row r="21270"/>
    <row r="21271"/>
    <row r="21272"/>
    <row r="21273"/>
    <row r="21274"/>
    <row r="21275"/>
    <row r="21276"/>
    <row r="21277"/>
    <row r="21278"/>
    <row r="21279"/>
    <row r="21280"/>
    <row r="21281"/>
    <row r="21282"/>
    <row r="21283"/>
    <row r="21284"/>
    <row r="21285"/>
    <row r="21286"/>
    <row r="21287"/>
    <row r="21288"/>
    <row r="21289"/>
    <row r="21290"/>
    <row r="21291"/>
    <row r="21292"/>
    <row r="21293"/>
    <row r="21294"/>
    <row r="21295"/>
    <row r="21296"/>
    <row r="21297"/>
    <row r="21298"/>
    <row r="21299"/>
    <row r="21300"/>
    <row r="21301"/>
    <row r="21302"/>
    <row r="21303"/>
    <row r="21304"/>
    <row r="21305"/>
    <row r="21306"/>
    <row r="21307"/>
    <row r="21308"/>
    <row r="21309"/>
    <row r="21310"/>
    <row r="21311"/>
    <row r="21312"/>
    <row r="21313"/>
    <row r="21314"/>
    <row r="21315"/>
    <row r="21316"/>
    <row r="21317"/>
    <row r="21318"/>
    <row r="21319"/>
    <row r="21320"/>
    <row r="21321"/>
    <row r="21322"/>
    <row r="21323"/>
    <row r="21324"/>
    <row r="21325"/>
    <row r="21326"/>
    <row r="21327"/>
    <row r="21328"/>
    <row r="21329"/>
    <row r="21330"/>
    <row r="21331"/>
    <row r="21332"/>
    <row r="21333"/>
    <row r="21334"/>
    <row r="21335"/>
    <row r="21336"/>
    <row r="21337"/>
    <row r="21338"/>
    <row r="21339"/>
    <row r="21340"/>
    <row r="21341"/>
    <row r="21342"/>
    <row r="21343"/>
    <row r="21344"/>
    <row r="21345"/>
    <row r="21346"/>
    <row r="21347"/>
    <row r="21348"/>
    <row r="21349"/>
    <row r="21350"/>
    <row r="21351"/>
    <row r="21352"/>
    <row r="21353"/>
    <row r="21354"/>
    <row r="21355"/>
    <row r="21356"/>
    <row r="21357"/>
    <row r="21358"/>
    <row r="21359"/>
    <row r="21360"/>
    <row r="21361"/>
    <row r="21362"/>
    <row r="21363"/>
    <row r="21364"/>
    <row r="21365"/>
    <row r="21366"/>
    <row r="21367"/>
    <row r="21368"/>
    <row r="21369"/>
    <row r="21370"/>
    <row r="21371"/>
    <row r="21372"/>
    <row r="21373"/>
    <row r="21374"/>
    <row r="21375"/>
    <row r="21376"/>
    <row r="21377"/>
    <row r="21378"/>
    <row r="21379"/>
    <row r="21380"/>
    <row r="21381"/>
    <row r="21382"/>
    <row r="21383"/>
    <row r="21384"/>
    <row r="21385"/>
    <row r="21386"/>
    <row r="21387"/>
    <row r="21388"/>
    <row r="21389"/>
    <row r="21390"/>
    <row r="21391"/>
    <row r="21392"/>
    <row r="21393"/>
    <row r="21394"/>
    <row r="21395"/>
    <row r="21396"/>
    <row r="21397"/>
    <row r="21398"/>
    <row r="21399"/>
    <row r="21400"/>
    <row r="21401"/>
    <row r="21402"/>
    <row r="21403"/>
    <row r="21404"/>
    <row r="21405"/>
    <row r="21406"/>
    <row r="21407"/>
    <row r="21408"/>
    <row r="21409"/>
    <row r="21410"/>
    <row r="21411"/>
    <row r="21412"/>
    <row r="21413"/>
    <row r="21414"/>
    <row r="21415"/>
    <row r="21416"/>
    <row r="21417"/>
    <row r="21418"/>
    <row r="21419"/>
    <row r="21420"/>
    <row r="21421"/>
    <row r="21422"/>
    <row r="21423"/>
    <row r="21424"/>
    <row r="21425"/>
    <row r="21426"/>
    <row r="21427"/>
    <row r="21428"/>
    <row r="21429"/>
    <row r="21430"/>
    <row r="21431"/>
    <row r="21432"/>
    <row r="21433"/>
    <row r="21434"/>
    <row r="21435"/>
    <row r="21436"/>
    <row r="21437"/>
    <row r="21438"/>
    <row r="21439"/>
    <row r="21440"/>
    <row r="21441"/>
    <row r="21442"/>
    <row r="21443"/>
    <row r="21444"/>
    <row r="21445"/>
    <row r="21446"/>
    <row r="21447"/>
    <row r="21448"/>
    <row r="21449"/>
    <row r="21450"/>
    <row r="21451"/>
    <row r="21452"/>
    <row r="21453"/>
    <row r="21454"/>
    <row r="21455"/>
    <row r="21456"/>
    <row r="21457"/>
    <row r="21458"/>
    <row r="21459"/>
    <row r="21460"/>
    <row r="21461"/>
    <row r="21462"/>
    <row r="21463"/>
    <row r="21464"/>
    <row r="21465"/>
    <row r="21466"/>
    <row r="21467"/>
    <row r="21468"/>
    <row r="21469"/>
    <row r="21470"/>
    <row r="21471"/>
    <row r="21472"/>
    <row r="21473"/>
    <row r="21474"/>
    <row r="21475"/>
    <row r="21476"/>
    <row r="21477"/>
    <row r="21478"/>
    <row r="21479"/>
    <row r="21480"/>
    <row r="21481"/>
    <row r="21482"/>
    <row r="21483"/>
    <row r="21484"/>
    <row r="21485"/>
    <row r="21486"/>
    <row r="21487"/>
    <row r="21488"/>
    <row r="21489"/>
    <row r="21490"/>
    <row r="21491"/>
    <row r="21492"/>
    <row r="21493"/>
    <row r="21494"/>
    <row r="21495"/>
    <row r="21496"/>
    <row r="21497"/>
    <row r="21498"/>
    <row r="21499"/>
    <row r="21500"/>
    <row r="21501"/>
    <row r="21502"/>
    <row r="21503"/>
    <row r="21504"/>
    <row r="21505"/>
    <row r="21506"/>
    <row r="21507"/>
    <row r="21508"/>
    <row r="21509"/>
    <row r="21510"/>
    <row r="21511"/>
    <row r="21512"/>
    <row r="21513"/>
    <row r="21514"/>
    <row r="21515"/>
    <row r="21516"/>
    <row r="21517"/>
    <row r="21518"/>
    <row r="21519"/>
    <row r="21520"/>
    <row r="21521"/>
    <row r="21522"/>
    <row r="21523"/>
    <row r="21524"/>
    <row r="21525"/>
    <row r="21526"/>
    <row r="21527"/>
    <row r="21528"/>
    <row r="21529"/>
    <row r="21530"/>
    <row r="21531"/>
    <row r="21532"/>
    <row r="21533"/>
    <row r="21534"/>
    <row r="21535"/>
    <row r="21536"/>
    <row r="21537"/>
    <row r="21538"/>
    <row r="21539"/>
    <row r="21540"/>
    <row r="21541"/>
    <row r="21542"/>
    <row r="21543"/>
    <row r="21544"/>
    <row r="21545"/>
    <row r="21546"/>
    <row r="21547"/>
    <row r="21548"/>
    <row r="21549"/>
    <row r="21550"/>
    <row r="21551"/>
    <row r="21552"/>
    <row r="21553"/>
    <row r="21554"/>
    <row r="21555"/>
    <row r="21556"/>
    <row r="21557"/>
    <row r="21558"/>
    <row r="21559"/>
    <row r="21560"/>
    <row r="21561"/>
    <row r="21562"/>
    <row r="21563"/>
    <row r="21564"/>
    <row r="21565"/>
    <row r="21566"/>
    <row r="21567"/>
    <row r="21568"/>
    <row r="21569"/>
    <row r="21570"/>
    <row r="21571"/>
    <row r="21572"/>
    <row r="21573"/>
    <row r="21574"/>
    <row r="21575"/>
    <row r="21576"/>
    <row r="21577"/>
    <row r="21578"/>
    <row r="21579"/>
    <row r="21580"/>
    <row r="21581"/>
    <row r="21582"/>
    <row r="21583"/>
    <row r="21584"/>
    <row r="21585"/>
    <row r="21586"/>
    <row r="21587"/>
    <row r="21588"/>
    <row r="21589"/>
    <row r="21590"/>
    <row r="21591"/>
    <row r="21592"/>
    <row r="21593"/>
    <row r="21594"/>
    <row r="21595"/>
    <row r="21596"/>
    <row r="21597"/>
    <row r="21598"/>
    <row r="21599"/>
    <row r="21600"/>
    <row r="21601"/>
    <row r="21602"/>
    <row r="21603"/>
    <row r="21604"/>
    <row r="21605"/>
    <row r="21606"/>
    <row r="21607"/>
    <row r="21608"/>
    <row r="21609"/>
    <row r="21610"/>
    <row r="21611"/>
    <row r="21612"/>
    <row r="21613"/>
    <row r="21614"/>
    <row r="21615"/>
    <row r="21616"/>
    <row r="21617"/>
    <row r="21618"/>
    <row r="21619"/>
    <row r="21620"/>
    <row r="21621"/>
    <row r="21622"/>
    <row r="21623"/>
    <row r="21624"/>
    <row r="21625"/>
    <row r="21626"/>
    <row r="21627"/>
    <row r="21628"/>
    <row r="21629"/>
    <row r="21630"/>
    <row r="21631"/>
    <row r="21632"/>
    <row r="21633"/>
    <row r="21634"/>
    <row r="21635"/>
    <row r="21636"/>
    <row r="21637"/>
    <row r="21638"/>
    <row r="21639"/>
    <row r="21640"/>
    <row r="21641"/>
    <row r="21642"/>
    <row r="21643"/>
    <row r="21644"/>
    <row r="21645"/>
    <row r="21646"/>
    <row r="21647"/>
    <row r="21648"/>
    <row r="21649"/>
    <row r="21650"/>
    <row r="21651"/>
    <row r="21652"/>
    <row r="21653"/>
    <row r="21654"/>
    <row r="21655"/>
    <row r="21656"/>
    <row r="21657"/>
    <row r="21658"/>
    <row r="21659"/>
    <row r="21660"/>
    <row r="21661"/>
    <row r="21662"/>
    <row r="21663"/>
    <row r="21664"/>
    <row r="21665"/>
    <row r="21666"/>
    <row r="21667"/>
    <row r="21668"/>
    <row r="21669"/>
    <row r="21670"/>
    <row r="21671"/>
    <row r="21672"/>
    <row r="21673"/>
    <row r="21674"/>
    <row r="21675"/>
    <row r="21676"/>
    <row r="21677"/>
    <row r="21678"/>
    <row r="21679"/>
    <row r="21680"/>
    <row r="21681"/>
    <row r="21682"/>
    <row r="21683"/>
    <row r="21684"/>
    <row r="21685"/>
    <row r="21686"/>
    <row r="21687"/>
    <row r="21688"/>
    <row r="21689"/>
    <row r="21690"/>
    <row r="21691"/>
    <row r="21692"/>
    <row r="21693"/>
    <row r="21694"/>
    <row r="21695"/>
    <row r="21696"/>
    <row r="21697"/>
    <row r="21698"/>
    <row r="21699"/>
    <row r="21700"/>
    <row r="21701"/>
    <row r="21702"/>
    <row r="21703"/>
    <row r="21704"/>
    <row r="21705"/>
    <row r="21706"/>
    <row r="21707"/>
    <row r="21708"/>
    <row r="21709"/>
    <row r="21710"/>
    <row r="21711"/>
    <row r="21712"/>
    <row r="21713"/>
    <row r="21714"/>
    <row r="21715"/>
    <row r="21716"/>
    <row r="21717"/>
    <row r="21718"/>
    <row r="21719"/>
    <row r="21720"/>
    <row r="21721"/>
    <row r="21722"/>
    <row r="21723"/>
    <row r="21724"/>
    <row r="21725"/>
    <row r="21726"/>
    <row r="21727"/>
    <row r="21728"/>
    <row r="21729"/>
    <row r="21730"/>
    <row r="21731"/>
    <row r="21732"/>
    <row r="21733"/>
    <row r="21734"/>
    <row r="21735"/>
    <row r="21736"/>
    <row r="21737"/>
    <row r="21738"/>
    <row r="21739"/>
    <row r="21740"/>
    <row r="21741"/>
    <row r="21742"/>
    <row r="21743"/>
    <row r="21744"/>
    <row r="21745"/>
    <row r="21746"/>
    <row r="21747"/>
    <row r="21748"/>
    <row r="21749"/>
    <row r="21750"/>
    <row r="21751"/>
    <row r="21752"/>
    <row r="21753"/>
    <row r="21754"/>
    <row r="21755"/>
    <row r="21756"/>
    <row r="21757"/>
    <row r="21758"/>
    <row r="21759"/>
    <row r="21760"/>
    <row r="21761"/>
    <row r="21762"/>
    <row r="21763"/>
    <row r="21764"/>
    <row r="21765"/>
    <row r="21766"/>
    <row r="21767"/>
    <row r="21768"/>
    <row r="21769"/>
    <row r="21770"/>
    <row r="21771"/>
    <row r="21772"/>
    <row r="21773"/>
    <row r="21774"/>
    <row r="21775"/>
    <row r="21776"/>
    <row r="21777"/>
    <row r="21778"/>
    <row r="21779"/>
    <row r="21780"/>
    <row r="21781"/>
    <row r="21782"/>
    <row r="21783"/>
    <row r="21784"/>
    <row r="21785"/>
    <row r="21786"/>
    <row r="21787"/>
    <row r="21788"/>
    <row r="21789"/>
    <row r="21790"/>
    <row r="21791"/>
    <row r="21792"/>
    <row r="21793"/>
    <row r="21794"/>
    <row r="21795"/>
    <row r="21796"/>
    <row r="21797"/>
    <row r="21798"/>
    <row r="21799"/>
    <row r="21800"/>
    <row r="21801"/>
    <row r="21802"/>
    <row r="21803"/>
    <row r="21804"/>
    <row r="21805"/>
    <row r="21806"/>
    <row r="21807"/>
    <row r="21808"/>
    <row r="21809"/>
    <row r="21810"/>
    <row r="21811"/>
    <row r="21812"/>
    <row r="21813"/>
    <row r="21814"/>
    <row r="21815"/>
    <row r="21816"/>
    <row r="21817"/>
    <row r="21818"/>
    <row r="21819"/>
    <row r="21820"/>
    <row r="21821"/>
    <row r="21822"/>
    <row r="21823"/>
    <row r="21824"/>
    <row r="21825"/>
    <row r="21826"/>
    <row r="21827"/>
    <row r="21828"/>
    <row r="21829"/>
    <row r="21830"/>
    <row r="21831"/>
    <row r="21832"/>
    <row r="21833"/>
    <row r="21834"/>
    <row r="21835"/>
    <row r="21836"/>
    <row r="21837"/>
    <row r="21838"/>
    <row r="21839"/>
    <row r="21840"/>
    <row r="21841"/>
    <row r="21842"/>
    <row r="21843"/>
    <row r="21844"/>
    <row r="21845"/>
    <row r="21846"/>
    <row r="21847"/>
    <row r="21848"/>
    <row r="21849"/>
    <row r="21850"/>
    <row r="21851"/>
    <row r="21852"/>
    <row r="21853"/>
    <row r="21854"/>
    <row r="21855"/>
    <row r="21856"/>
    <row r="21857"/>
    <row r="21858"/>
    <row r="21859"/>
    <row r="21860"/>
    <row r="21861"/>
    <row r="21862"/>
    <row r="21863"/>
    <row r="21864"/>
    <row r="21865"/>
    <row r="21866"/>
    <row r="21867"/>
    <row r="21868"/>
    <row r="21869"/>
    <row r="21870"/>
    <row r="21871"/>
    <row r="21872"/>
    <row r="21873"/>
    <row r="21874"/>
    <row r="21875"/>
    <row r="21876"/>
    <row r="21877"/>
    <row r="21878"/>
    <row r="21879"/>
    <row r="21880"/>
    <row r="21881"/>
    <row r="21882"/>
    <row r="21883"/>
    <row r="21884"/>
    <row r="21885"/>
    <row r="21886"/>
    <row r="21887"/>
    <row r="21888"/>
    <row r="21889"/>
    <row r="21890"/>
    <row r="21891"/>
    <row r="21892"/>
    <row r="21893"/>
    <row r="21894"/>
    <row r="21895"/>
    <row r="21896"/>
    <row r="21897"/>
    <row r="21898"/>
    <row r="21899"/>
    <row r="21900"/>
    <row r="21901"/>
    <row r="21902"/>
    <row r="21903"/>
    <row r="21904"/>
    <row r="21905"/>
    <row r="21906"/>
    <row r="21907"/>
    <row r="21908"/>
    <row r="21909"/>
    <row r="21910"/>
    <row r="21911"/>
    <row r="21912"/>
    <row r="21913"/>
    <row r="21914"/>
    <row r="21915"/>
    <row r="21916"/>
    <row r="21917"/>
    <row r="21918"/>
    <row r="21919"/>
    <row r="21920"/>
    <row r="21921"/>
    <row r="21922"/>
    <row r="21923"/>
    <row r="21924"/>
    <row r="21925"/>
    <row r="21926"/>
    <row r="21927"/>
    <row r="21928"/>
    <row r="21929"/>
    <row r="21930"/>
    <row r="21931"/>
    <row r="21932"/>
    <row r="21933"/>
    <row r="21934"/>
    <row r="21935"/>
    <row r="21936"/>
    <row r="21937"/>
    <row r="21938"/>
    <row r="21939"/>
    <row r="21940"/>
    <row r="21941"/>
    <row r="21942"/>
    <row r="21943"/>
    <row r="21944"/>
    <row r="21945"/>
    <row r="21946"/>
    <row r="21947"/>
    <row r="21948"/>
    <row r="21949"/>
    <row r="21950"/>
    <row r="21951"/>
    <row r="21952"/>
    <row r="21953"/>
    <row r="21954"/>
    <row r="21955"/>
    <row r="21956"/>
    <row r="21957"/>
    <row r="21958"/>
    <row r="21959"/>
    <row r="21960"/>
    <row r="21961"/>
    <row r="21962"/>
    <row r="21963"/>
    <row r="21964"/>
    <row r="21965"/>
    <row r="21966"/>
    <row r="21967"/>
    <row r="21968"/>
    <row r="21969"/>
    <row r="21970"/>
    <row r="21971"/>
    <row r="21972"/>
    <row r="21973"/>
    <row r="21974"/>
    <row r="21975"/>
    <row r="21976"/>
    <row r="21977"/>
    <row r="21978"/>
    <row r="21979"/>
    <row r="21980"/>
    <row r="21981"/>
    <row r="21982"/>
    <row r="21983"/>
    <row r="21984"/>
    <row r="21985"/>
    <row r="21986"/>
    <row r="21987"/>
    <row r="21988"/>
    <row r="21989"/>
    <row r="21990"/>
    <row r="21991"/>
    <row r="21992"/>
    <row r="21993"/>
    <row r="21994"/>
    <row r="21995"/>
    <row r="21996"/>
    <row r="21997"/>
    <row r="21998"/>
    <row r="21999"/>
    <row r="22000"/>
    <row r="22001"/>
    <row r="22002"/>
    <row r="22003"/>
    <row r="22004"/>
    <row r="22005"/>
    <row r="22006"/>
    <row r="22007"/>
    <row r="22008"/>
    <row r="22009"/>
    <row r="22010"/>
    <row r="22011"/>
    <row r="22012"/>
    <row r="22013"/>
    <row r="22014"/>
    <row r="22015"/>
    <row r="22016"/>
    <row r="22017"/>
    <row r="22018"/>
    <row r="22019"/>
    <row r="22020"/>
    <row r="22021"/>
    <row r="22022"/>
    <row r="22023"/>
    <row r="22024"/>
    <row r="22025"/>
    <row r="22026"/>
    <row r="22027"/>
    <row r="22028"/>
    <row r="22029"/>
    <row r="22030"/>
    <row r="22031"/>
    <row r="22032"/>
    <row r="22033"/>
    <row r="22034"/>
    <row r="22035"/>
    <row r="22036"/>
    <row r="22037"/>
    <row r="22038"/>
    <row r="22039"/>
    <row r="22040"/>
    <row r="22041"/>
    <row r="22042"/>
    <row r="22043"/>
    <row r="22044"/>
    <row r="22045"/>
    <row r="22046"/>
    <row r="22047"/>
    <row r="22048"/>
    <row r="22049"/>
    <row r="22050"/>
    <row r="22051"/>
    <row r="22052"/>
    <row r="22053"/>
    <row r="22054"/>
    <row r="22055"/>
    <row r="22056"/>
    <row r="22057"/>
    <row r="22058"/>
    <row r="22059"/>
    <row r="22060"/>
    <row r="22061"/>
    <row r="22062"/>
    <row r="22063"/>
    <row r="22064"/>
    <row r="22065"/>
    <row r="22066"/>
    <row r="22067"/>
    <row r="22068"/>
    <row r="22069"/>
    <row r="22070"/>
    <row r="22071"/>
    <row r="22072"/>
    <row r="22073"/>
    <row r="22074"/>
    <row r="22075"/>
    <row r="22076"/>
    <row r="22077"/>
    <row r="22078"/>
    <row r="22079"/>
    <row r="22080"/>
    <row r="22081"/>
    <row r="22082"/>
    <row r="22083"/>
    <row r="22084"/>
    <row r="22085"/>
    <row r="22086"/>
    <row r="22087"/>
    <row r="22088"/>
    <row r="22089"/>
    <row r="22090"/>
    <row r="22091"/>
    <row r="22092"/>
    <row r="22093"/>
    <row r="22094"/>
    <row r="22095"/>
    <row r="22096"/>
    <row r="22097"/>
    <row r="22098"/>
    <row r="22099"/>
    <row r="22100"/>
    <row r="22101"/>
    <row r="22102"/>
    <row r="22103"/>
    <row r="22104"/>
    <row r="22105"/>
    <row r="22106"/>
    <row r="22107"/>
    <row r="22108"/>
    <row r="22109"/>
    <row r="22110"/>
    <row r="22111"/>
    <row r="22112"/>
    <row r="22113"/>
    <row r="22114"/>
    <row r="22115"/>
    <row r="22116"/>
    <row r="22117"/>
    <row r="22118"/>
    <row r="22119"/>
    <row r="22120"/>
    <row r="22121"/>
    <row r="22122"/>
    <row r="22123"/>
    <row r="22124"/>
    <row r="22125"/>
    <row r="22126"/>
    <row r="22127"/>
    <row r="22128"/>
    <row r="22129"/>
    <row r="22130"/>
    <row r="22131"/>
    <row r="22132"/>
    <row r="22133"/>
    <row r="22134"/>
    <row r="22135"/>
    <row r="22136"/>
    <row r="22137"/>
    <row r="22138"/>
    <row r="22139"/>
    <row r="22140"/>
    <row r="22141"/>
    <row r="22142"/>
    <row r="22143"/>
    <row r="22144"/>
    <row r="22145"/>
    <row r="22146"/>
    <row r="22147"/>
    <row r="22148"/>
    <row r="22149"/>
    <row r="22150"/>
    <row r="22151"/>
    <row r="22152"/>
    <row r="22153"/>
    <row r="22154"/>
    <row r="22155"/>
    <row r="22156"/>
    <row r="22157"/>
    <row r="22158"/>
    <row r="22159"/>
    <row r="22160"/>
    <row r="22161"/>
    <row r="22162"/>
    <row r="22163"/>
    <row r="22164"/>
    <row r="22165"/>
    <row r="22166"/>
    <row r="22167"/>
    <row r="22168"/>
    <row r="22169"/>
    <row r="22170"/>
    <row r="22171"/>
    <row r="22172"/>
    <row r="22173"/>
    <row r="22174"/>
    <row r="22175"/>
    <row r="22176"/>
    <row r="22177"/>
    <row r="22178"/>
    <row r="22179"/>
    <row r="22180"/>
    <row r="22181"/>
    <row r="22182"/>
    <row r="22183"/>
    <row r="22184"/>
    <row r="22185"/>
    <row r="22186"/>
    <row r="22187"/>
    <row r="22188"/>
    <row r="22189"/>
    <row r="22190"/>
    <row r="22191"/>
    <row r="22192"/>
    <row r="22193"/>
    <row r="22194"/>
    <row r="22195"/>
    <row r="22196"/>
    <row r="22197"/>
    <row r="22198"/>
    <row r="22199"/>
    <row r="22200"/>
    <row r="22201"/>
    <row r="22202"/>
    <row r="22203"/>
    <row r="22204"/>
    <row r="22205"/>
    <row r="22206"/>
    <row r="22207"/>
    <row r="22208"/>
    <row r="22209"/>
    <row r="22210"/>
    <row r="22211"/>
    <row r="22212"/>
    <row r="22213"/>
    <row r="22214"/>
    <row r="22215"/>
    <row r="22216"/>
    <row r="22217"/>
    <row r="22218"/>
    <row r="22219"/>
    <row r="22220"/>
    <row r="22221"/>
    <row r="22222"/>
    <row r="22223"/>
    <row r="22224"/>
    <row r="22225"/>
    <row r="22226"/>
    <row r="22227"/>
    <row r="22228"/>
    <row r="22229"/>
    <row r="22230"/>
    <row r="22231"/>
    <row r="22232"/>
    <row r="22233"/>
    <row r="22234"/>
    <row r="22235"/>
    <row r="22236"/>
    <row r="22237"/>
    <row r="22238"/>
    <row r="22239"/>
    <row r="22240"/>
    <row r="22241"/>
    <row r="22242"/>
    <row r="22243"/>
    <row r="22244"/>
    <row r="22245"/>
    <row r="22246"/>
    <row r="22247"/>
    <row r="22248"/>
    <row r="22249"/>
    <row r="22250"/>
    <row r="22251"/>
    <row r="22252"/>
    <row r="22253"/>
    <row r="22254"/>
    <row r="22255"/>
    <row r="22256"/>
    <row r="22257"/>
    <row r="22258"/>
    <row r="22259"/>
    <row r="22260"/>
    <row r="22261"/>
    <row r="22262"/>
    <row r="22263"/>
    <row r="22264"/>
    <row r="22265"/>
    <row r="22266"/>
    <row r="22267"/>
    <row r="22268"/>
    <row r="22269"/>
    <row r="22270"/>
    <row r="22271"/>
    <row r="22272"/>
    <row r="22273"/>
    <row r="22274"/>
    <row r="22275"/>
    <row r="22276"/>
    <row r="22277"/>
    <row r="22278"/>
    <row r="22279"/>
    <row r="22280"/>
    <row r="22281"/>
    <row r="22282"/>
    <row r="22283"/>
    <row r="22284"/>
    <row r="22285"/>
    <row r="22286"/>
    <row r="22287"/>
    <row r="22288"/>
    <row r="22289"/>
    <row r="22290"/>
    <row r="22291"/>
    <row r="22292"/>
    <row r="22293"/>
    <row r="22294"/>
    <row r="22295"/>
    <row r="22296"/>
    <row r="22297"/>
    <row r="22298"/>
    <row r="22299"/>
    <row r="22300"/>
    <row r="22301"/>
    <row r="22302"/>
    <row r="22303"/>
    <row r="22304"/>
    <row r="22305"/>
    <row r="22306"/>
    <row r="22307"/>
    <row r="22308"/>
    <row r="22309"/>
    <row r="22310"/>
    <row r="22311"/>
    <row r="22312"/>
    <row r="22313"/>
    <row r="22314"/>
    <row r="22315"/>
    <row r="22316"/>
    <row r="22317"/>
    <row r="22318"/>
    <row r="22319"/>
    <row r="22320"/>
    <row r="22321"/>
    <row r="22322"/>
    <row r="22323"/>
    <row r="22324"/>
    <row r="22325"/>
    <row r="22326"/>
    <row r="22327"/>
    <row r="22328"/>
    <row r="22329"/>
    <row r="22330"/>
    <row r="22331"/>
    <row r="22332"/>
    <row r="22333"/>
    <row r="22334"/>
    <row r="22335"/>
    <row r="22336"/>
    <row r="22337"/>
    <row r="22338"/>
    <row r="22339"/>
    <row r="22340"/>
    <row r="22341"/>
    <row r="22342"/>
    <row r="22343"/>
    <row r="22344"/>
    <row r="22345"/>
    <row r="22346"/>
    <row r="22347"/>
    <row r="22348"/>
    <row r="22349"/>
    <row r="22350"/>
    <row r="22351"/>
    <row r="22352"/>
    <row r="22353"/>
    <row r="22354"/>
    <row r="22355"/>
    <row r="22356"/>
    <row r="22357"/>
    <row r="22358"/>
    <row r="22359"/>
    <row r="22360"/>
    <row r="22361"/>
    <row r="22362"/>
    <row r="22363"/>
    <row r="22364"/>
    <row r="22365"/>
    <row r="22366"/>
    <row r="22367"/>
    <row r="22368"/>
    <row r="22369"/>
    <row r="22370"/>
    <row r="22371"/>
    <row r="22372"/>
    <row r="22373"/>
    <row r="22374"/>
    <row r="22375"/>
    <row r="22376"/>
    <row r="22377"/>
    <row r="22378"/>
    <row r="22379"/>
    <row r="22380"/>
    <row r="22381"/>
    <row r="22382"/>
    <row r="22383"/>
    <row r="22384"/>
    <row r="22385"/>
    <row r="22386"/>
    <row r="22387"/>
    <row r="22388"/>
    <row r="22389"/>
    <row r="22390"/>
    <row r="22391"/>
    <row r="22392"/>
    <row r="22393"/>
    <row r="22394"/>
    <row r="22395"/>
    <row r="22396"/>
    <row r="22397"/>
    <row r="22398"/>
    <row r="22399"/>
    <row r="22400"/>
    <row r="22401"/>
    <row r="22402"/>
    <row r="22403"/>
    <row r="22404"/>
    <row r="22405"/>
    <row r="22406"/>
    <row r="22407"/>
    <row r="22408"/>
    <row r="22409"/>
    <row r="22410"/>
    <row r="22411"/>
    <row r="22412"/>
    <row r="22413"/>
    <row r="22414"/>
    <row r="22415"/>
    <row r="22416"/>
    <row r="22417"/>
    <row r="22418"/>
    <row r="22419"/>
    <row r="22420"/>
    <row r="22421"/>
    <row r="22422"/>
    <row r="22423"/>
    <row r="22424"/>
    <row r="22425"/>
    <row r="22426"/>
    <row r="22427"/>
    <row r="22428"/>
    <row r="22429"/>
    <row r="22430"/>
    <row r="22431"/>
    <row r="22432"/>
    <row r="22433"/>
    <row r="22434"/>
    <row r="22435"/>
    <row r="22436"/>
    <row r="22437"/>
    <row r="22438"/>
    <row r="22439"/>
    <row r="22440"/>
    <row r="22441"/>
    <row r="22442"/>
    <row r="22443"/>
    <row r="22444"/>
    <row r="22445"/>
    <row r="22446"/>
    <row r="22447"/>
    <row r="22448"/>
    <row r="22449"/>
    <row r="22450"/>
    <row r="22451"/>
    <row r="22452"/>
    <row r="22453"/>
    <row r="22454"/>
    <row r="22455"/>
    <row r="22456"/>
    <row r="22457"/>
    <row r="22458"/>
    <row r="22459"/>
    <row r="22460"/>
    <row r="22461"/>
    <row r="22462"/>
    <row r="22463"/>
    <row r="22464"/>
    <row r="22465"/>
    <row r="22466"/>
    <row r="22467"/>
    <row r="22468"/>
    <row r="22469"/>
    <row r="22470"/>
    <row r="22471"/>
    <row r="22472"/>
    <row r="22473"/>
    <row r="22474"/>
    <row r="22475"/>
    <row r="22476"/>
    <row r="22477"/>
    <row r="22478"/>
    <row r="22479"/>
    <row r="22480"/>
    <row r="22481"/>
    <row r="22482"/>
    <row r="22483"/>
    <row r="22484"/>
    <row r="22485"/>
    <row r="22486"/>
    <row r="22487"/>
    <row r="22488"/>
    <row r="22489"/>
    <row r="22490"/>
    <row r="22491"/>
    <row r="22492"/>
    <row r="22493"/>
    <row r="22494"/>
    <row r="22495"/>
    <row r="22496"/>
    <row r="22497"/>
    <row r="22498"/>
    <row r="22499"/>
    <row r="22500"/>
    <row r="22501"/>
    <row r="22502"/>
    <row r="22503"/>
    <row r="22504"/>
    <row r="22505"/>
    <row r="22506"/>
    <row r="22507"/>
    <row r="22508"/>
    <row r="22509"/>
    <row r="22510"/>
    <row r="22511"/>
    <row r="22512"/>
    <row r="22513"/>
    <row r="22514"/>
    <row r="22515"/>
    <row r="22516"/>
    <row r="22517"/>
    <row r="22518"/>
    <row r="22519"/>
    <row r="22520"/>
    <row r="22521"/>
    <row r="22522"/>
    <row r="22523"/>
    <row r="22524"/>
    <row r="22525"/>
    <row r="22526"/>
    <row r="22527"/>
    <row r="22528"/>
    <row r="22529"/>
    <row r="22530"/>
    <row r="22531"/>
    <row r="22532"/>
    <row r="22533"/>
    <row r="22534"/>
    <row r="22535"/>
    <row r="22536"/>
    <row r="22537"/>
    <row r="22538"/>
    <row r="22539"/>
    <row r="22540"/>
    <row r="22541"/>
    <row r="22542"/>
    <row r="22543"/>
    <row r="22544"/>
    <row r="22545"/>
    <row r="22546"/>
    <row r="22547"/>
    <row r="22548"/>
    <row r="22549"/>
    <row r="22550"/>
    <row r="22551"/>
    <row r="22552"/>
    <row r="22553"/>
    <row r="22554"/>
    <row r="22555"/>
    <row r="22556"/>
    <row r="22557"/>
    <row r="22558"/>
    <row r="22559"/>
    <row r="22560"/>
    <row r="22561"/>
    <row r="22562"/>
    <row r="22563"/>
    <row r="22564"/>
    <row r="22565"/>
    <row r="22566"/>
    <row r="22567"/>
    <row r="22568"/>
    <row r="22569"/>
    <row r="22570"/>
    <row r="22571"/>
    <row r="22572"/>
    <row r="22573"/>
    <row r="22574"/>
    <row r="22575"/>
    <row r="22576"/>
    <row r="22577"/>
    <row r="22578"/>
    <row r="22579"/>
    <row r="22580"/>
    <row r="22581"/>
    <row r="22582"/>
    <row r="22583"/>
    <row r="22584"/>
    <row r="22585"/>
    <row r="22586"/>
    <row r="22587"/>
    <row r="22588"/>
    <row r="22589"/>
    <row r="22590"/>
    <row r="22591"/>
    <row r="22592"/>
    <row r="22593"/>
    <row r="22594"/>
    <row r="22595"/>
    <row r="22596"/>
    <row r="22597"/>
    <row r="22598"/>
    <row r="22599"/>
    <row r="22600"/>
    <row r="22601"/>
    <row r="22602"/>
    <row r="22603"/>
    <row r="22604"/>
    <row r="22605"/>
    <row r="22606"/>
    <row r="22607"/>
    <row r="22608"/>
    <row r="22609"/>
    <row r="22610"/>
    <row r="22611"/>
    <row r="22612"/>
    <row r="22613"/>
    <row r="22614"/>
    <row r="22615"/>
    <row r="22616"/>
    <row r="22617"/>
    <row r="22618"/>
    <row r="22619"/>
    <row r="22620"/>
    <row r="22621"/>
    <row r="22622"/>
    <row r="22623"/>
    <row r="22624"/>
    <row r="22625"/>
    <row r="22626"/>
    <row r="22627"/>
    <row r="22628"/>
    <row r="22629"/>
    <row r="22630"/>
    <row r="22631"/>
    <row r="22632"/>
    <row r="22633"/>
    <row r="22634"/>
    <row r="22635"/>
    <row r="22636"/>
    <row r="22637"/>
    <row r="22638"/>
    <row r="22639"/>
    <row r="22640"/>
    <row r="22641"/>
    <row r="22642"/>
    <row r="22643"/>
    <row r="22644"/>
    <row r="22645"/>
    <row r="22646"/>
    <row r="22647"/>
    <row r="22648"/>
    <row r="22649"/>
    <row r="22650"/>
    <row r="22651"/>
    <row r="22652"/>
    <row r="22653"/>
    <row r="22654"/>
    <row r="22655"/>
    <row r="22656"/>
    <row r="22657"/>
    <row r="22658"/>
    <row r="22659"/>
    <row r="22660"/>
    <row r="22661"/>
    <row r="22662"/>
    <row r="22663"/>
    <row r="22664"/>
    <row r="22665"/>
    <row r="22666"/>
    <row r="22667"/>
    <row r="22668"/>
    <row r="22669"/>
    <row r="22670"/>
    <row r="22671"/>
    <row r="22672"/>
    <row r="22673"/>
    <row r="22674"/>
    <row r="22675"/>
    <row r="22676"/>
    <row r="22677"/>
    <row r="22678"/>
    <row r="22679"/>
    <row r="22680"/>
    <row r="22681"/>
    <row r="22682"/>
    <row r="22683"/>
    <row r="22684"/>
    <row r="22685"/>
    <row r="22686"/>
    <row r="22687"/>
    <row r="22688"/>
    <row r="22689"/>
    <row r="22690"/>
    <row r="22691"/>
    <row r="22692"/>
    <row r="22693"/>
    <row r="22694"/>
    <row r="22695"/>
    <row r="22696"/>
    <row r="22697"/>
    <row r="22698"/>
    <row r="22699"/>
    <row r="22700"/>
    <row r="22701"/>
    <row r="22702"/>
    <row r="22703"/>
    <row r="22704"/>
    <row r="22705"/>
    <row r="22706"/>
    <row r="22707"/>
    <row r="22708"/>
    <row r="22709"/>
    <row r="22710"/>
    <row r="22711"/>
    <row r="22712"/>
    <row r="22713"/>
    <row r="22714"/>
    <row r="22715"/>
    <row r="22716"/>
    <row r="22717"/>
    <row r="22718"/>
    <row r="22719"/>
    <row r="22720"/>
    <row r="22721"/>
    <row r="22722"/>
    <row r="22723"/>
    <row r="22724"/>
    <row r="22725"/>
    <row r="22726"/>
    <row r="22727"/>
    <row r="22728"/>
    <row r="22729"/>
    <row r="22730"/>
    <row r="22731"/>
    <row r="22732"/>
    <row r="22733"/>
    <row r="22734"/>
    <row r="22735"/>
    <row r="22736"/>
    <row r="22737"/>
    <row r="22738"/>
    <row r="22739"/>
    <row r="22740"/>
    <row r="22741"/>
    <row r="22742"/>
    <row r="22743"/>
    <row r="22744"/>
    <row r="22745"/>
    <row r="22746"/>
    <row r="22747"/>
    <row r="22748"/>
    <row r="22749"/>
    <row r="22750"/>
    <row r="22751"/>
    <row r="22752"/>
    <row r="22753"/>
    <row r="22754"/>
    <row r="22755"/>
    <row r="22756"/>
    <row r="22757"/>
    <row r="22758"/>
    <row r="22759"/>
    <row r="22760"/>
    <row r="22761"/>
    <row r="22762"/>
    <row r="22763"/>
    <row r="22764"/>
    <row r="22765"/>
    <row r="22766"/>
    <row r="22767"/>
    <row r="22768"/>
    <row r="22769"/>
    <row r="22770"/>
    <row r="22771"/>
    <row r="22772"/>
    <row r="22773"/>
    <row r="22774"/>
    <row r="22775"/>
    <row r="22776"/>
    <row r="22777"/>
    <row r="22778"/>
    <row r="22779"/>
    <row r="22780"/>
    <row r="22781"/>
    <row r="22782"/>
    <row r="22783"/>
    <row r="22784"/>
    <row r="22785"/>
    <row r="22786"/>
    <row r="22787"/>
    <row r="22788"/>
    <row r="22789"/>
    <row r="22790"/>
    <row r="22791"/>
    <row r="22792"/>
    <row r="22793"/>
    <row r="22794"/>
    <row r="22795"/>
    <row r="22796"/>
    <row r="22797"/>
    <row r="22798"/>
    <row r="22799"/>
    <row r="22800"/>
    <row r="22801"/>
    <row r="22802"/>
    <row r="22803"/>
    <row r="22804"/>
    <row r="22805"/>
    <row r="22806"/>
    <row r="22807"/>
    <row r="22808"/>
    <row r="22809"/>
    <row r="22810"/>
    <row r="22811"/>
    <row r="22812"/>
    <row r="22813"/>
    <row r="22814"/>
    <row r="22815"/>
    <row r="22816"/>
    <row r="22817"/>
    <row r="22818"/>
    <row r="22819"/>
    <row r="22820"/>
    <row r="22821"/>
    <row r="22822"/>
    <row r="22823"/>
    <row r="22824"/>
    <row r="22825"/>
    <row r="22826"/>
    <row r="22827"/>
    <row r="22828"/>
    <row r="22829"/>
    <row r="22830"/>
    <row r="22831"/>
    <row r="22832"/>
    <row r="22833"/>
    <row r="22834"/>
    <row r="22835"/>
    <row r="22836"/>
    <row r="22837"/>
    <row r="22838"/>
    <row r="22839"/>
    <row r="22840"/>
    <row r="22841"/>
    <row r="22842"/>
    <row r="22843"/>
    <row r="22844"/>
    <row r="22845"/>
    <row r="22846"/>
    <row r="22847"/>
    <row r="22848"/>
    <row r="22849"/>
    <row r="22850"/>
    <row r="22851"/>
    <row r="22852"/>
    <row r="22853"/>
    <row r="22854"/>
    <row r="22855"/>
    <row r="22856"/>
    <row r="22857"/>
    <row r="22858"/>
    <row r="22859"/>
    <row r="22860"/>
    <row r="22861"/>
    <row r="22862"/>
    <row r="22863"/>
    <row r="22864"/>
    <row r="22865"/>
    <row r="22866"/>
    <row r="22867"/>
    <row r="22868"/>
    <row r="22869"/>
    <row r="22870"/>
    <row r="22871"/>
    <row r="22872"/>
    <row r="22873"/>
    <row r="22874"/>
    <row r="22875"/>
    <row r="22876"/>
    <row r="22877"/>
    <row r="22878"/>
    <row r="22879"/>
    <row r="22880"/>
    <row r="22881"/>
    <row r="22882"/>
    <row r="22883"/>
    <row r="22884"/>
    <row r="22885"/>
    <row r="22886"/>
    <row r="22887"/>
    <row r="22888"/>
    <row r="22889"/>
    <row r="22890"/>
    <row r="22891"/>
    <row r="22892"/>
    <row r="22893"/>
    <row r="22894"/>
    <row r="22895"/>
    <row r="22896"/>
    <row r="22897"/>
    <row r="22898"/>
    <row r="22899"/>
    <row r="22900"/>
    <row r="22901"/>
    <row r="22902"/>
    <row r="22903"/>
    <row r="22904"/>
    <row r="22905"/>
    <row r="22906"/>
    <row r="22907"/>
    <row r="22908"/>
    <row r="22909"/>
    <row r="22910"/>
    <row r="22911"/>
    <row r="22912"/>
    <row r="22913"/>
    <row r="22914"/>
    <row r="22915"/>
    <row r="22916"/>
    <row r="22917"/>
    <row r="22918"/>
    <row r="22919"/>
    <row r="22920"/>
    <row r="22921"/>
    <row r="22922"/>
    <row r="22923"/>
    <row r="22924"/>
    <row r="22925"/>
    <row r="22926"/>
    <row r="22927"/>
    <row r="22928"/>
    <row r="22929"/>
    <row r="22930"/>
    <row r="22931"/>
    <row r="22932"/>
    <row r="22933"/>
    <row r="22934"/>
    <row r="22935"/>
    <row r="22936"/>
    <row r="22937"/>
    <row r="22938"/>
    <row r="22939"/>
    <row r="22940"/>
    <row r="22941"/>
    <row r="22942"/>
    <row r="22943"/>
    <row r="22944"/>
    <row r="22945"/>
    <row r="22946"/>
    <row r="22947"/>
    <row r="22948"/>
    <row r="22949"/>
    <row r="22950"/>
    <row r="22951"/>
    <row r="22952"/>
    <row r="22953"/>
    <row r="22954"/>
    <row r="22955"/>
    <row r="22956"/>
    <row r="22957"/>
    <row r="22958"/>
    <row r="22959"/>
    <row r="22960"/>
    <row r="22961"/>
    <row r="22962"/>
    <row r="22963"/>
    <row r="22964"/>
    <row r="22965"/>
    <row r="22966"/>
    <row r="22967"/>
    <row r="22968"/>
    <row r="22969"/>
    <row r="22970"/>
    <row r="22971"/>
    <row r="22972"/>
    <row r="22973"/>
    <row r="22974"/>
    <row r="22975"/>
    <row r="22976"/>
    <row r="22977"/>
    <row r="22978"/>
    <row r="22979"/>
    <row r="22980"/>
    <row r="22981"/>
    <row r="22982"/>
    <row r="22983"/>
    <row r="22984"/>
    <row r="22985"/>
    <row r="22986"/>
    <row r="22987"/>
    <row r="22988"/>
    <row r="22989"/>
    <row r="22990"/>
    <row r="22991"/>
    <row r="22992"/>
    <row r="22993"/>
    <row r="22994"/>
    <row r="22995"/>
    <row r="22996"/>
    <row r="22997"/>
    <row r="22998"/>
    <row r="22999"/>
    <row r="23000"/>
    <row r="23001"/>
    <row r="23002"/>
    <row r="23003"/>
    <row r="23004"/>
    <row r="23005"/>
    <row r="23006"/>
    <row r="23007"/>
    <row r="23008"/>
    <row r="23009"/>
    <row r="23010"/>
    <row r="23011"/>
    <row r="23012"/>
    <row r="23013"/>
    <row r="23014"/>
    <row r="23015"/>
    <row r="23016"/>
    <row r="23017"/>
    <row r="23018"/>
    <row r="23019"/>
    <row r="23020"/>
    <row r="23021"/>
    <row r="23022"/>
    <row r="23023"/>
    <row r="23024"/>
    <row r="23025"/>
    <row r="23026"/>
    <row r="23027"/>
    <row r="23028"/>
    <row r="23029"/>
    <row r="23030"/>
    <row r="23031"/>
    <row r="23032"/>
    <row r="23033"/>
    <row r="23034"/>
    <row r="23035"/>
    <row r="23036"/>
    <row r="23037"/>
    <row r="23038"/>
    <row r="23039"/>
    <row r="23040"/>
    <row r="23041"/>
    <row r="23042"/>
    <row r="23043"/>
    <row r="23044"/>
    <row r="23045"/>
    <row r="23046"/>
    <row r="23047"/>
    <row r="23048"/>
    <row r="23049"/>
    <row r="23050"/>
    <row r="23051"/>
    <row r="23052"/>
    <row r="23053"/>
    <row r="23054"/>
    <row r="23055"/>
    <row r="23056"/>
    <row r="23057"/>
    <row r="23058"/>
    <row r="23059"/>
    <row r="23060"/>
    <row r="23061"/>
    <row r="23062"/>
    <row r="23063"/>
    <row r="23064"/>
    <row r="23065"/>
    <row r="23066"/>
    <row r="23067"/>
    <row r="23068"/>
    <row r="23069"/>
    <row r="23070"/>
    <row r="23071"/>
    <row r="23072"/>
    <row r="23073"/>
    <row r="23074"/>
    <row r="23075"/>
    <row r="23076"/>
    <row r="23077"/>
    <row r="23078"/>
    <row r="23079"/>
    <row r="23080"/>
    <row r="23081"/>
    <row r="23082"/>
    <row r="23083"/>
    <row r="23084"/>
    <row r="23085"/>
    <row r="23086"/>
    <row r="23087"/>
    <row r="23088"/>
    <row r="23089"/>
    <row r="23090"/>
    <row r="23091"/>
    <row r="23092"/>
    <row r="23093"/>
    <row r="23094"/>
    <row r="23095"/>
    <row r="23096"/>
    <row r="23097"/>
    <row r="23098"/>
    <row r="23099"/>
    <row r="23100"/>
    <row r="23101"/>
    <row r="23102"/>
    <row r="23103"/>
    <row r="23104"/>
    <row r="23105"/>
    <row r="23106"/>
    <row r="23107"/>
    <row r="23108"/>
    <row r="23109"/>
    <row r="23110"/>
    <row r="23111"/>
    <row r="23112"/>
    <row r="23113"/>
    <row r="23114"/>
    <row r="23115"/>
    <row r="23116"/>
    <row r="23117"/>
    <row r="23118"/>
    <row r="23119"/>
    <row r="23120"/>
    <row r="23121"/>
    <row r="23122"/>
    <row r="23123"/>
    <row r="23124"/>
    <row r="23125"/>
    <row r="23126"/>
    <row r="23127"/>
    <row r="23128"/>
    <row r="23129"/>
    <row r="23130"/>
    <row r="23131"/>
    <row r="23132"/>
    <row r="23133"/>
    <row r="23134"/>
    <row r="23135"/>
    <row r="23136"/>
    <row r="23137"/>
    <row r="23138"/>
    <row r="23139"/>
    <row r="23140"/>
    <row r="23141"/>
    <row r="23142"/>
    <row r="23143"/>
    <row r="23144"/>
    <row r="23145"/>
    <row r="23146"/>
    <row r="23147"/>
    <row r="23148"/>
    <row r="23149"/>
    <row r="23150"/>
    <row r="23151"/>
    <row r="23152"/>
    <row r="23153"/>
    <row r="23154"/>
    <row r="23155"/>
    <row r="23156"/>
    <row r="23157"/>
    <row r="23158"/>
    <row r="23159"/>
    <row r="23160"/>
    <row r="23161"/>
    <row r="23162"/>
    <row r="23163"/>
    <row r="23164"/>
    <row r="23165"/>
    <row r="23166"/>
    <row r="23167"/>
    <row r="23168"/>
    <row r="23169"/>
    <row r="23170"/>
    <row r="23171"/>
    <row r="23172"/>
    <row r="23173"/>
    <row r="23174"/>
    <row r="23175"/>
    <row r="23176"/>
    <row r="23177"/>
    <row r="23178"/>
    <row r="23179"/>
    <row r="23180"/>
    <row r="23181"/>
    <row r="23182"/>
    <row r="23183"/>
    <row r="23184"/>
    <row r="23185"/>
    <row r="23186"/>
    <row r="23187"/>
    <row r="23188"/>
    <row r="23189"/>
    <row r="23190"/>
    <row r="23191"/>
    <row r="23192"/>
    <row r="23193"/>
    <row r="23194"/>
    <row r="23195"/>
    <row r="23196"/>
    <row r="23197"/>
    <row r="23198"/>
    <row r="23199"/>
    <row r="23200"/>
    <row r="23201"/>
    <row r="23202"/>
    <row r="23203"/>
    <row r="23204"/>
    <row r="23205"/>
    <row r="23206"/>
    <row r="23207"/>
    <row r="23208"/>
    <row r="23209"/>
    <row r="23210"/>
    <row r="23211"/>
    <row r="23212"/>
    <row r="23213"/>
    <row r="23214"/>
    <row r="23215"/>
    <row r="23216"/>
    <row r="23217"/>
    <row r="23218"/>
    <row r="23219"/>
    <row r="23220"/>
    <row r="23221"/>
    <row r="23222"/>
    <row r="23223"/>
    <row r="23224"/>
    <row r="23225"/>
    <row r="23226"/>
    <row r="23227"/>
    <row r="23228"/>
    <row r="23229"/>
    <row r="23230"/>
    <row r="23231"/>
    <row r="23232"/>
    <row r="23233"/>
    <row r="23234"/>
    <row r="23235"/>
    <row r="23236"/>
    <row r="23237"/>
    <row r="23238"/>
    <row r="23239"/>
    <row r="23240"/>
    <row r="23241"/>
    <row r="23242"/>
    <row r="23243"/>
    <row r="23244"/>
    <row r="23245"/>
    <row r="23246"/>
    <row r="23247"/>
    <row r="23248"/>
    <row r="23249"/>
    <row r="23250"/>
    <row r="23251"/>
    <row r="23252"/>
    <row r="23253"/>
    <row r="23254"/>
    <row r="23255"/>
    <row r="23256"/>
    <row r="23257"/>
    <row r="23258"/>
    <row r="23259"/>
    <row r="23260"/>
    <row r="23261"/>
    <row r="23262"/>
    <row r="23263"/>
    <row r="23264"/>
    <row r="23265"/>
    <row r="23266"/>
    <row r="23267"/>
    <row r="23268"/>
    <row r="23269"/>
    <row r="23270"/>
    <row r="23271"/>
    <row r="23272"/>
    <row r="23273"/>
    <row r="23274"/>
    <row r="23275"/>
    <row r="23276"/>
    <row r="23277"/>
    <row r="23278"/>
    <row r="23279"/>
    <row r="23280"/>
    <row r="23281"/>
    <row r="23282"/>
    <row r="23283"/>
    <row r="23284"/>
    <row r="23285"/>
    <row r="23286"/>
    <row r="23287"/>
    <row r="23288"/>
    <row r="23289"/>
    <row r="23290"/>
    <row r="23291"/>
    <row r="23292"/>
    <row r="23293"/>
    <row r="23294"/>
    <row r="23295"/>
    <row r="23296"/>
    <row r="23297"/>
    <row r="23298"/>
    <row r="23299"/>
    <row r="23300"/>
    <row r="23301"/>
    <row r="23302"/>
    <row r="23303"/>
    <row r="23304"/>
    <row r="23305"/>
    <row r="23306"/>
    <row r="23307"/>
    <row r="23308"/>
    <row r="23309"/>
    <row r="23310"/>
    <row r="23311"/>
    <row r="23312"/>
    <row r="23313"/>
    <row r="23314"/>
    <row r="23315"/>
    <row r="23316"/>
    <row r="23317"/>
    <row r="23318"/>
    <row r="23319"/>
    <row r="23320"/>
    <row r="23321"/>
    <row r="23322"/>
    <row r="23323"/>
    <row r="23324"/>
    <row r="23325"/>
    <row r="23326"/>
    <row r="23327"/>
    <row r="23328"/>
    <row r="23329"/>
    <row r="23330"/>
    <row r="23331"/>
    <row r="23332"/>
    <row r="23333"/>
    <row r="23334"/>
    <row r="23335"/>
    <row r="23336"/>
    <row r="23337"/>
    <row r="23338"/>
    <row r="23339"/>
    <row r="23340"/>
    <row r="23341"/>
    <row r="23342"/>
    <row r="23343"/>
    <row r="23344"/>
    <row r="23345"/>
    <row r="23346"/>
    <row r="23347"/>
    <row r="23348"/>
    <row r="23349"/>
    <row r="23350"/>
    <row r="23351"/>
    <row r="23352"/>
    <row r="23353"/>
    <row r="23354"/>
    <row r="23355"/>
    <row r="23356"/>
    <row r="23357"/>
    <row r="23358"/>
    <row r="23359"/>
    <row r="23360"/>
    <row r="23361"/>
    <row r="23362"/>
    <row r="23363"/>
    <row r="23364"/>
    <row r="23365"/>
    <row r="23366"/>
    <row r="23367"/>
    <row r="23368"/>
    <row r="23369"/>
    <row r="23370"/>
    <row r="23371"/>
    <row r="23372"/>
    <row r="23373"/>
    <row r="23374"/>
    <row r="23375"/>
    <row r="23376"/>
    <row r="23377"/>
    <row r="23378"/>
    <row r="23379"/>
    <row r="23380"/>
    <row r="23381"/>
    <row r="23382"/>
    <row r="23383"/>
    <row r="23384"/>
    <row r="23385"/>
    <row r="23386"/>
    <row r="23387"/>
    <row r="23388"/>
    <row r="23389"/>
    <row r="23390"/>
    <row r="23391"/>
    <row r="23392"/>
    <row r="23393"/>
    <row r="23394"/>
    <row r="23395"/>
    <row r="23396"/>
    <row r="23397"/>
    <row r="23398"/>
    <row r="23399"/>
    <row r="23400"/>
    <row r="23401"/>
    <row r="23402"/>
    <row r="23403"/>
    <row r="23404"/>
    <row r="23405"/>
    <row r="23406"/>
    <row r="23407"/>
    <row r="23408"/>
    <row r="23409"/>
    <row r="23410"/>
    <row r="23411"/>
    <row r="23412"/>
    <row r="23413"/>
    <row r="23414"/>
    <row r="23415"/>
    <row r="23416"/>
    <row r="23417"/>
    <row r="23418"/>
    <row r="23419"/>
    <row r="23420"/>
    <row r="23421"/>
    <row r="23422"/>
    <row r="23423"/>
    <row r="23424"/>
    <row r="23425"/>
    <row r="23426"/>
    <row r="23427"/>
    <row r="23428"/>
    <row r="23429"/>
    <row r="23430"/>
    <row r="23431"/>
    <row r="23432"/>
    <row r="23433"/>
    <row r="23434"/>
    <row r="23435"/>
    <row r="23436"/>
    <row r="23437"/>
    <row r="23438"/>
    <row r="23439"/>
    <row r="23440"/>
    <row r="23441"/>
    <row r="23442"/>
    <row r="23443"/>
    <row r="23444"/>
    <row r="23445"/>
    <row r="23446"/>
    <row r="23447"/>
    <row r="23448"/>
    <row r="23449"/>
    <row r="23450"/>
    <row r="23451"/>
    <row r="23452"/>
    <row r="23453"/>
    <row r="23454"/>
    <row r="23455"/>
    <row r="23456"/>
    <row r="23457"/>
    <row r="23458"/>
    <row r="23459"/>
    <row r="23460"/>
    <row r="23461"/>
    <row r="23462"/>
    <row r="23463"/>
    <row r="23464"/>
    <row r="23465"/>
    <row r="23466"/>
    <row r="23467"/>
    <row r="23468"/>
    <row r="23469"/>
    <row r="23470"/>
    <row r="23471"/>
    <row r="23472"/>
    <row r="23473"/>
    <row r="23474"/>
    <row r="23475"/>
    <row r="23476"/>
    <row r="23477"/>
    <row r="23478"/>
    <row r="23479"/>
    <row r="23480"/>
    <row r="23481"/>
    <row r="23482"/>
    <row r="23483"/>
    <row r="23484"/>
    <row r="23485"/>
    <row r="23486"/>
    <row r="23487"/>
    <row r="23488"/>
    <row r="23489"/>
    <row r="23490"/>
    <row r="23491"/>
    <row r="23492"/>
    <row r="23493"/>
    <row r="23494"/>
    <row r="23495"/>
    <row r="23496"/>
    <row r="23497"/>
    <row r="23498"/>
    <row r="23499"/>
    <row r="23500"/>
    <row r="23501"/>
    <row r="23502"/>
    <row r="23503"/>
    <row r="23504"/>
    <row r="23505"/>
    <row r="23506"/>
    <row r="23507"/>
    <row r="23508"/>
    <row r="23509"/>
    <row r="23510"/>
    <row r="23511"/>
    <row r="23512"/>
    <row r="23513"/>
    <row r="23514"/>
    <row r="23515"/>
    <row r="23516"/>
    <row r="23517"/>
    <row r="23518"/>
    <row r="23519"/>
    <row r="23520"/>
    <row r="23521"/>
    <row r="23522"/>
    <row r="23523"/>
    <row r="23524"/>
    <row r="23525"/>
    <row r="23526"/>
    <row r="23527"/>
    <row r="23528"/>
    <row r="23529"/>
    <row r="23530"/>
    <row r="23531"/>
    <row r="23532"/>
    <row r="23533"/>
    <row r="23534"/>
    <row r="23535"/>
    <row r="23536"/>
    <row r="23537"/>
    <row r="23538"/>
    <row r="23539"/>
    <row r="23540"/>
    <row r="23541"/>
    <row r="23542"/>
    <row r="23543"/>
    <row r="23544"/>
    <row r="23545"/>
    <row r="23546"/>
    <row r="23547"/>
    <row r="23548"/>
    <row r="23549"/>
    <row r="23550"/>
    <row r="23551"/>
    <row r="23552"/>
    <row r="23553"/>
    <row r="23554"/>
    <row r="23555"/>
    <row r="23556"/>
    <row r="23557"/>
    <row r="23558"/>
    <row r="23559"/>
    <row r="23560"/>
    <row r="23561"/>
    <row r="23562"/>
    <row r="23563"/>
    <row r="23564"/>
    <row r="23565"/>
    <row r="23566"/>
    <row r="23567"/>
    <row r="23568"/>
    <row r="23569"/>
    <row r="23570"/>
    <row r="23571"/>
    <row r="23572"/>
    <row r="23573"/>
    <row r="23574"/>
    <row r="23575"/>
    <row r="23576"/>
    <row r="23577"/>
    <row r="23578"/>
    <row r="23579"/>
    <row r="23580"/>
    <row r="23581"/>
    <row r="23582"/>
    <row r="23583"/>
    <row r="23584"/>
    <row r="23585"/>
    <row r="23586"/>
    <row r="23587"/>
    <row r="23588"/>
    <row r="23589"/>
    <row r="23590"/>
    <row r="23591"/>
    <row r="23592"/>
    <row r="23593"/>
    <row r="23594"/>
    <row r="23595"/>
    <row r="23596"/>
    <row r="23597"/>
    <row r="23598"/>
    <row r="23599"/>
    <row r="23600"/>
    <row r="23601"/>
    <row r="23602"/>
    <row r="23603"/>
    <row r="23604"/>
    <row r="23605"/>
    <row r="23606"/>
    <row r="23607"/>
    <row r="23608"/>
    <row r="23609"/>
    <row r="23610"/>
    <row r="23611"/>
    <row r="23612"/>
    <row r="23613"/>
    <row r="23614"/>
    <row r="23615"/>
    <row r="23616"/>
    <row r="23617"/>
    <row r="23618"/>
    <row r="23619"/>
    <row r="23620"/>
    <row r="23621"/>
    <row r="23622"/>
    <row r="23623"/>
    <row r="23624"/>
    <row r="23625"/>
    <row r="23626"/>
    <row r="23627"/>
    <row r="23628"/>
    <row r="23629"/>
    <row r="23630"/>
    <row r="23631"/>
    <row r="23632"/>
    <row r="23633"/>
    <row r="23634"/>
    <row r="23635"/>
    <row r="23636"/>
    <row r="23637"/>
    <row r="23638"/>
    <row r="23639"/>
    <row r="23640"/>
    <row r="23641"/>
    <row r="23642"/>
    <row r="23643"/>
    <row r="23644"/>
    <row r="23645"/>
    <row r="23646"/>
    <row r="23647"/>
    <row r="23648"/>
    <row r="23649"/>
    <row r="23650"/>
    <row r="23651"/>
    <row r="23652"/>
    <row r="23653"/>
    <row r="23654"/>
    <row r="23655"/>
    <row r="23656"/>
    <row r="23657"/>
    <row r="23658"/>
    <row r="23659"/>
    <row r="23660"/>
    <row r="23661"/>
    <row r="23662"/>
    <row r="23663"/>
    <row r="23664"/>
    <row r="23665"/>
    <row r="23666"/>
    <row r="23667"/>
    <row r="23668"/>
    <row r="23669"/>
    <row r="23670"/>
    <row r="23671"/>
    <row r="23672"/>
    <row r="23673"/>
    <row r="23674"/>
    <row r="23675"/>
    <row r="23676"/>
    <row r="23677"/>
    <row r="23678"/>
    <row r="23679"/>
    <row r="23680"/>
    <row r="23681"/>
    <row r="23682"/>
    <row r="23683"/>
    <row r="23684"/>
    <row r="23685"/>
    <row r="23686"/>
    <row r="23687"/>
    <row r="23688"/>
    <row r="23689"/>
    <row r="23690"/>
    <row r="23691"/>
    <row r="23692"/>
    <row r="23693"/>
    <row r="23694"/>
    <row r="23695"/>
    <row r="23696"/>
    <row r="23697"/>
    <row r="23698"/>
    <row r="23699"/>
    <row r="23700"/>
    <row r="23701"/>
    <row r="23702"/>
    <row r="23703"/>
    <row r="23704"/>
    <row r="23705"/>
    <row r="23706"/>
    <row r="23707"/>
    <row r="23708"/>
    <row r="23709"/>
    <row r="23710"/>
    <row r="23711"/>
    <row r="23712"/>
    <row r="23713"/>
    <row r="23714"/>
    <row r="23715"/>
    <row r="23716"/>
    <row r="23717"/>
    <row r="23718"/>
    <row r="23719"/>
    <row r="23720"/>
    <row r="23721"/>
    <row r="23722"/>
    <row r="23723"/>
    <row r="23724"/>
    <row r="23725"/>
    <row r="23726"/>
    <row r="23727"/>
    <row r="23728"/>
    <row r="23729"/>
    <row r="23730"/>
    <row r="23731"/>
    <row r="23732"/>
    <row r="23733"/>
    <row r="23734"/>
    <row r="23735"/>
    <row r="23736"/>
    <row r="23737"/>
    <row r="23738"/>
    <row r="23739"/>
    <row r="23740"/>
    <row r="23741"/>
    <row r="23742"/>
    <row r="23743"/>
    <row r="23744"/>
    <row r="23745"/>
    <row r="23746"/>
    <row r="23747"/>
    <row r="23748"/>
    <row r="23749"/>
    <row r="23750"/>
    <row r="23751"/>
    <row r="23752"/>
    <row r="23753"/>
    <row r="23754"/>
    <row r="23755"/>
    <row r="23756"/>
    <row r="23757"/>
    <row r="23758"/>
    <row r="23759"/>
    <row r="23760"/>
    <row r="23761"/>
    <row r="23762"/>
    <row r="23763"/>
    <row r="23764"/>
    <row r="23765"/>
    <row r="23766"/>
    <row r="23767"/>
    <row r="23768"/>
    <row r="23769"/>
    <row r="23770"/>
    <row r="23771"/>
    <row r="23772"/>
    <row r="23773"/>
    <row r="23774"/>
    <row r="23775"/>
    <row r="23776"/>
    <row r="23777"/>
    <row r="23778"/>
    <row r="23779"/>
    <row r="23780"/>
    <row r="23781"/>
    <row r="23782"/>
    <row r="23783"/>
    <row r="23784"/>
    <row r="23785"/>
    <row r="23786"/>
    <row r="23787"/>
    <row r="23788"/>
    <row r="23789"/>
    <row r="23790"/>
    <row r="23791"/>
    <row r="23792"/>
    <row r="23793"/>
    <row r="23794"/>
    <row r="23795"/>
    <row r="23796"/>
    <row r="23797"/>
    <row r="23798"/>
    <row r="23799"/>
    <row r="23800"/>
    <row r="23801"/>
    <row r="23802"/>
    <row r="23803"/>
    <row r="23804"/>
    <row r="23805"/>
    <row r="23806"/>
    <row r="23807"/>
    <row r="23808"/>
    <row r="23809"/>
    <row r="23810"/>
    <row r="23811"/>
    <row r="23812"/>
    <row r="23813"/>
    <row r="23814"/>
    <row r="23815"/>
    <row r="23816"/>
    <row r="23817"/>
    <row r="23818"/>
    <row r="23819"/>
    <row r="23820"/>
    <row r="23821"/>
    <row r="23822"/>
    <row r="23823"/>
    <row r="23824"/>
    <row r="23825"/>
    <row r="23826"/>
    <row r="23827"/>
    <row r="23828"/>
    <row r="23829"/>
    <row r="23830"/>
    <row r="23831"/>
    <row r="23832"/>
    <row r="23833"/>
    <row r="23834"/>
    <row r="23835"/>
    <row r="23836"/>
    <row r="23837"/>
    <row r="23838"/>
    <row r="23839"/>
    <row r="23840"/>
    <row r="23841"/>
    <row r="23842"/>
    <row r="23843"/>
    <row r="23844"/>
    <row r="23845"/>
    <row r="23846"/>
    <row r="23847"/>
    <row r="23848"/>
    <row r="23849"/>
    <row r="23850"/>
    <row r="23851"/>
    <row r="23852"/>
    <row r="23853"/>
    <row r="23854"/>
    <row r="23855"/>
    <row r="23856"/>
    <row r="23857"/>
    <row r="23858"/>
    <row r="23859"/>
    <row r="23860"/>
    <row r="23861"/>
    <row r="23862"/>
    <row r="23863"/>
    <row r="23864"/>
    <row r="23865"/>
    <row r="23866"/>
    <row r="23867"/>
    <row r="23868"/>
    <row r="23869"/>
    <row r="23870"/>
    <row r="23871"/>
    <row r="23872"/>
    <row r="23873"/>
    <row r="23874"/>
    <row r="23875"/>
    <row r="23876"/>
    <row r="23877"/>
    <row r="23878"/>
    <row r="23879"/>
    <row r="23880"/>
    <row r="23881"/>
    <row r="23882"/>
    <row r="23883"/>
    <row r="23884"/>
    <row r="23885"/>
    <row r="23886"/>
    <row r="23887"/>
    <row r="23888"/>
    <row r="23889"/>
    <row r="23890"/>
    <row r="23891"/>
    <row r="23892"/>
    <row r="23893"/>
    <row r="23894"/>
    <row r="23895"/>
    <row r="23896"/>
    <row r="23897"/>
    <row r="23898"/>
    <row r="23899"/>
    <row r="23900"/>
    <row r="23901"/>
    <row r="23902"/>
    <row r="23903"/>
    <row r="23904"/>
    <row r="23905"/>
    <row r="23906"/>
    <row r="23907"/>
    <row r="23908"/>
    <row r="23909"/>
    <row r="23910"/>
    <row r="23911"/>
    <row r="23912"/>
    <row r="23913"/>
    <row r="23914"/>
    <row r="23915"/>
    <row r="23916"/>
    <row r="23917"/>
    <row r="23918"/>
    <row r="23919"/>
    <row r="23920"/>
    <row r="23921"/>
    <row r="23922"/>
    <row r="23923"/>
    <row r="23924"/>
    <row r="23925"/>
    <row r="23926"/>
    <row r="23927"/>
    <row r="23928"/>
    <row r="23929"/>
    <row r="23930"/>
    <row r="23931"/>
    <row r="23932"/>
    <row r="23933"/>
    <row r="23934"/>
    <row r="23935"/>
    <row r="23936"/>
    <row r="23937"/>
    <row r="23938"/>
    <row r="23939"/>
    <row r="23940"/>
    <row r="23941"/>
    <row r="23942"/>
    <row r="23943"/>
    <row r="23944"/>
    <row r="23945"/>
    <row r="23946"/>
    <row r="23947"/>
    <row r="23948"/>
    <row r="23949"/>
    <row r="23950"/>
    <row r="23951"/>
    <row r="23952"/>
    <row r="23953"/>
    <row r="23954"/>
    <row r="23955"/>
    <row r="23956"/>
    <row r="23957"/>
    <row r="23958"/>
    <row r="23959"/>
    <row r="23960"/>
    <row r="23961"/>
    <row r="23962"/>
    <row r="23963"/>
    <row r="23964"/>
    <row r="23965"/>
    <row r="23966"/>
    <row r="23967"/>
    <row r="23968"/>
    <row r="23969"/>
    <row r="23970"/>
    <row r="23971"/>
    <row r="23972"/>
    <row r="23973"/>
    <row r="23974"/>
    <row r="23975"/>
    <row r="23976"/>
    <row r="23977"/>
    <row r="23978"/>
    <row r="23979"/>
    <row r="23980"/>
    <row r="23981"/>
    <row r="23982"/>
    <row r="23983"/>
    <row r="23984"/>
    <row r="23985"/>
    <row r="23986"/>
    <row r="23987"/>
    <row r="23988"/>
    <row r="23989"/>
    <row r="23990"/>
    <row r="23991"/>
    <row r="23992"/>
    <row r="23993"/>
    <row r="23994"/>
    <row r="23995"/>
    <row r="23996"/>
    <row r="23997"/>
    <row r="23998"/>
    <row r="23999"/>
    <row r="24000"/>
    <row r="24001"/>
    <row r="24002"/>
    <row r="24003"/>
    <row r="24004"/>
    <row r="24005"/>
    <row r="24006"/>
    <row r="24007"/>
    <row r="24008"/>
    <row r="24009"/>
    <row r="24010"/>
    <row r="24011"/>
    <row r="24012"/>
    <row r="24013"/>
    <row r="24014"/>
    <row r="24015"/>
    <row r="24016"/>
    <row r="24017"/>
    <row r="24018"/>
    <row r="24019"/>
    <row r="24020"/>
    <row r="24021"/>
    <row r="24022"/>
    <row r="24023"/>
    <row r="24024"/>
    <row r="24025"/>
    <row r="24026"/>
    <row r="24027"/>
    <row r="24028"/>
    <row r="24029"/>
    <row r="24030"/>
    <row r="24031"/>
    <row r="24032"/>
    <row r="24033"/>
    <row r="24034"/>
    <row r="24035"/>
    <row r="24036"/>
    <row r="24037"/>
    <row r="24038"/>
    <row r="24039"/>
    <row r="24040"/>
    <row r="24041"/>
    <row r="24042"/>
    <row r="24043"/>
    <row r="24044"/>
    <row r="24045"/>
    <row r="24046"/>
    <row r="24047"/>
    <row r="24048"/>
    <row r="24049"/>
    <row r="24050"/>
    <row r="24051"/>
    <row r="24052"/>
    <row r="24053"/>
    <row r="24054"/>
    <row r="24055"/>
    <row r="24056"/>
    <row r="24057"/>
    <row r="24058"/>
    <row r="24059"/>
    <row r="24060"/>
    <row r="24061"/>
    <row r="24062"/>
    <row r="24063"/>
    <row r="24064"/>
    <row r="24065"/>
    <row r="24066"/>
    <row r="24067"/>
    <row r="24068"/>
    <row r="24069"/>
    <row r="24070"/>
    <row r="24071"/>
    <row r="24072"/>
    <row r="24073"/>
    <row r="24074"/>
    <row r="24075"/>
    <row r="24076"/>
    <row r="24077"/>
    <row r="24078"/>
    <row r="24079"/>
    <row r="24080"/>
    <row r="24081"/>
    <row r="24082"/>
    <row r="24083"/>
    <row r="24084"/>
    <row r="24085"/>
    <row r="24086"/>
    <row r="24087"/>
    <row r="24088"/>
    <row r="24089"/>
    <row r="24090"/>
    <row r="24091"/>
    <row r="24092"/>
    <row r="24093"/>
    <row r="24094"/>
    <row r="24095"/>
    <row r="24096"/>
    <row r="24097"/>
    <row r="24098"/>
    <row r="24099"/>
    <row r="24100"/>
    <row r="24101"/>
    <row r="24102"/>
    <row r="24103"/>
    <row r="24104"/>
    <row r="24105"/>
    <row r="24106"/>
    <row r="24107"/>
    <row r="24108"/>
    <row r="24109"/>
    <row r="24110"/>
    <row r="24111"/>
    <row r="24112"/>
    <row r="24113"/>
    <row r="24114"/>
    <row r="24115"/>
    <row r="24116"/>
    <row r="24117"/>
    <row r="24118"/>
    <row r="24119"/>
    <row r="24120"/>
    <row r="24121"/>
    <row r="24122"/>
    <row r="24123"/>
    <row r="24124"/>
    <row r="24125"/>
    <row r="24126"/>
    <row r="24127"/>
    <row r="24128"/>
    <row r="24129"/>
    <row r="24130"/>
    <row r="24131"/>
    <row r="24132"/>
    <row r="24133"/>
    <row r="24134"/>
    <row r="24135"/>
    <row r="24136"/>
    <row r="24137"/>
    <row r="24138"/>
    <row r="24139"/>
    <row r="24140"/>
    <row r="24141"/>
    <row r="24142"/>
    <row r="24143"/>
    <row r="24144"/>
    <row r="24145"/>
    <row r="24146"/>
    <row r="24147"/>
    <row r="24148"/>
    <row r="24149"/>
    <row r="24150"/>
    <row r="24151"/>
    <row r="24152"/>
    <row r="24153"/>
    <row r="24154"/>
    <row r="24155"/>
    <row r="24156"/>
    <row r="24157"/>
    <row r="24158"/>
    <row r="24159"/>
    <row r="24160"/>
    <row r="24161"/>
    <row r="24162"/>
    <row r="24163"/>
    <row r="24164"/>
    <row r="24165"/>
    <row r="24166"/>
    <row r="24167"/>
    <row r="24168"/>
    <row r="24169"/>
    <row r="24170"/>
    <row r="24171"/>
    <row r="24172"/>
    <row r="24173"/>
    <row r="24174"/>
    <row r="24175"/>
    <row r="24176"/>
    <row r="24177"/>
    <row r="24178"/>
    <row r="24179"/>
    <row r="24180"/>
    <row r="24181"/>
    <row r="24182"/>
    <row r="24183"/>
    <row r="24184"/>
    <row r="24185"/>
    <row r="24186"/>
    <row r="24187"/>
    <row r="24188"/>
    <row r="24189"/>
    <row r="24190"/>
    <row r="24191"/>
    <row r="24192"/>
    <row r="24193"/>
    <row r="24194"/>
    <row r="24195"/>
    <row r="24196"/>
    <row r="24197"/>
    <row r="24198"/>
    <row r="24199"/>
    <row r="24200"/>
    <row r="24201"/>
    <row r="24202"/>
    <row r="24203"/>
    <row r="24204"/>
    <row r="24205"/>
    <row r="24206"/>
    <row r="24207"/>
    <row r="24208"/>
    <row r="24209"/>
    <row r="24210"/>
    <row r="24211"/>
    <row r="24212"/>
    <row r="24213"/>
    <row r="24214"/>
    <row r="24215"/>
    <row r="24216"/>
    <row r="24217"/>
    <row r="24218"/>
    <row r="24219"/>
    <row r="24220"/>
    <row r="24221"/>
    <row r="24222"/>
    <row r="24223"/>
    <row r="24224"/>
    <row r="24225"/>
    <row r="24226"/>
    <row r="24227"/>
    <row r="24228"/>
    <row r="24229"/>
    <row r="24230"/>
    <row r="24231"/>
    <row r="24232"/>
    <row r="24233"/>
    <row r="24234"/>
    <row r="24235"/>
    <row r="24236"/>
    <row r="24237"/>
    <row r="24238"/>
    <row r="24239"/>
    <row r="24240"/>
    <row r="24241"/>
    <row r="24242"/>
    <row r="24243"/>
    <row r="24244"/>
    <row r="24245"/>
    <row r="24246"/>
    <row r="24247"/>
    <row r="24248"/>
    <row r="24249"/>
    <row r="24250"/>
    <row r="24251"/>
    <row r="24252"/>
    <row r="24253"/>
    <row r="24254"/>
    <row r="24255"/>
    <row r="24256"/>
    <row r="24257"/>
    <row r="24258"/>
    <row r="24259"/>
    <row r="24260"/>
    <row r="24261"/>
    <row r="24262"/>
    <row r="24263"/>
    <row r="24264"/>
    <row r="24265"/>
    <row r="24266"/>
    <row r="24267"/>
    <row r="24268"/>
    <row r="24269"/>
    <row r="24270"/>
    <row r="24271"/>
    <row r="24272"/>
    <row r="24273"/>
    <row r="24274"/>
    <row r="24275"/>
    <row r="24276"/>
    <row r="24277"/>
    <row r="24278"/>
    <row r="24279"/>
    <row r="24280"/>
    <row r="24281"/>
    <row r="24282"/>
    <row r="24283"/>
    <row r="24284"/>
    <row r="24285"/>
    <row r="24286"/>
    <row r="24287"/>
    <row r="24288"/>
    <row r="24289"/>
    <row r="24290"/>
    <row r="24291"/>
    <row r="24292"/>
    <row r="24293"/>
    <row r="24294"/>
    <row r="24295"/>
    <row r="24296"/>
    <row r="24297"/>
    <row r="24298"/>
    <row r="24299"/>
    <row r="24300"/>
    <row r="24301"/>
    <row r="24302"/>
    <row r="24303"/>
    <row r="24304"/>
    <row r="24305"/>
    <row r="24306"/>
    <row r="24307"/>
    <row r="24308"/>
    <row r="24309"/>
    <row r="24310"/>
    <row r="24311"/>
    <row r="24312"/>
    <row r="24313"/>
    <row r="24314"/>
    <row r="24315"/>
    <row r="24316"/>
    <row r="24317"/>
    <row r="24318"/>
    <row r="24319"/>
    <row r="24320"/>
    <row r="24321"/>
    <row r="24322"/>
    <row r="24323"/>
    <row r="24324"/>
    <row r="24325"/>
    <row r="24326"/>
    <row r="24327"/>
    <row r="24328"/>
    <row r="24329"/>
    <row r="24330"/>
    <row r="24331"/>
    <row r="24332"/>
    <row r="24333"/>
    <row r="24334"/>
    <row r="24335"/>
    <row r="24336"/>
    <row r="24337"/>
    <row r="24338"/>
    <row r="24339"/>
    <row r="24340"/>
    <row r="24341"/>
    <row r="24342"/>
    <row r="24343"/>
    <row r="24344"/>
    <row r="24345"/>
    <row r="24346"/>
    <row r="24347"/>
    <row r="24348"/>
    <row r="24349"/>
    <row r="24350"/>
    <row r="24351"/>
    <row r="24352"/>
    <row r="24353"/>
    <row r="24354"/>
    <row r="24355"/>
    <row r="24356"/>
    <row r="24357"/>
    <row r="24358"/>
    <row r="24359"/>
    <row r="24360"/>
    <row r="24361"/>
    <row r="24362"/>
    <row r="24363"/>
    <row r="24364"/>
    <row r="24365"/>
    <row r="24366"/>
    <row r="24367"/>
    <row r="24368"/>
    <row r="24369"/>
    <row r="24370"/>
    <row r="24371"/>
    <row r="24372"/>
    <row r="24373"/>
    <row r="24374"/>
    <row r="24375"/>
    <row r="24376"/>
    <row r="24377"/>
    <row r="24378"/>
    <row r="24379"/>
    <row r="24380"/>
    <row r="24381"/>
    <row r="24382"/>
    <row r="24383"/>
    <row r="24384"/>
    <row r="24385"/>
    <row r="24386"/>
    <row r="24387"/>
    <row r="24388"/>
    <row r="24389"/>
    <row r="24390"/>
    <row r="24391"/>
    <row r="24392"/>
    <row r="24393"/>
    <row r="24394"/>
    <row r="24395"/>
    <row r="24396"/>
    <row r="24397"/>
    <row r="24398"/>
    <row r="24399"/>
    <row r="24400"/>
    <row r="24401"/>
    <row r="24402"/>
    <row r="24403"/>
    <row r="24404"/>
    <row r="24405"/>
    <row r="24406"/>
    <row r="24407"/>
    <row r="24408"/>
    <row r="24409"/>
    <row r="24410"/>
    <row r="24411"/>
    <row r="24412"/>
    <row r="24413"/>
    <row r="24414"/>
    <row r="24415"/>
    <row r="24416"/>
    <row r="24417"/>
    <row r="24418"/>
    <row r="24419"/>
    <row r="24420"/>
    <row r="24421"/>
    <row r="24422"/>
    <row r="24423"/>
    <row r="24424"/>
    <row r="24425"/>
    <row r="24426"/>
    <row r="24427"/>
    <row r="24428"/>
    <row r="24429"/>
    <row r="24430"/>
    <row r="24431"/>
    <row r="24432"/>
    <row r="24433"/>
    <row r="24434"/>
    <row r="24435"/>
    <row r="24436"/>
    <row r="24437"/>
    <row r="24438"/>
    <row r="24439"/>
    <row r="24440"/>
    <row r="24441"/>
    <row r="24442"/>
    <row r="24443"/>
    <row r="24444"/>
    <row r="24445"/>
    <row r="24446"/>
    <row r="24447"/>
    <row r="24448"/>
    <row r="24449"/>
    <row r="24450"/>
    <row r="24451"/>
    <row r="24452"/>
    <row r="24453"/>
    <row r="24454"/>
    <row r="24455"/>
    <row r="24456"/>
    <row r="24457"/>
    <row r="24458"/>
    <row r="24459"/>
    <row r="24460"/>
    <row r="24461"/>
    <row r="24462"/>
    <row r="24463"/>
    <row r="24464"/>
    <row r="24465"/>
    <row r="24466"/>
    <row r="24467"/>
    <row r="24468"/>
    <row r="24469"/>
    <row r="24470"/>
    <row r="24471"/>
    <row r="24472"/>
    <row r="24473"/>
    <row r="24474"/>
    <row r="24475"/>
    <row r="24476"/>
    <row r="24477"/>
    <row r="24478"/>
    <row r="24479"/>
    <row r="24480"/>
    <row r="24481"/>
    <row r="24482"/>
    <row r="24483"/>
    <row r="24484"/>
    <row r="24485"/>
    <row r="24486"/>
    <row r="24487"/>
    <row r="24488"/>
    <row r="24489"/>
    <row r="24490"/>
    <row r="24491"/>
    <row r="24492"/>
    <row r="24493"/>
    <row r="24494"/>
    <row r="24495"/>
    <row r="24496"/>
    <row r="24497"/>
    <row r="24498"/>
    <row r="24499"/>
    <row r="24500"/>
    <row r="24501"/>
    <row r="24502"/>
    <row r="24503"/>
    <row r="24504"/>
    <row r="24505"/>
    <row r="24506"/>
    <row r="24507"/>
    <row r="24508"/>
    <row r="24509"/>
    <row r="24510"/>
    <row r="24511"/>
    <row r="24512"/>
    <row r="24513"/>
    <row r="24514"/>
    <row r="24515"/>
    <row r="24516"/>
    <row r="24517"/>
    <row r="24518"/>
    <row r="24519"/>
    <row r="24520"/>
    <row r="24521"/>
    <row r="24522"/>
    <row r="24523"/>
    <row r="24524"/>
    <row r="24525"/>
    <row r="24526"/>
    <row r="24527"/>
    <row r="24528"/>
    <row r="24529"/>
    <row r="24530"/>
    <row r="24531"/>
    <row r="24532"/>
    <row r="24533"/>
    <row r="24534"/>
    <row r="24535"/>
    <row r="24536"/>
    <row r="24537"/>
    <row r="24538"/>
    <row r="24539"/>
    <row r="24540"/>
    <row r="24541"/>
    <row r="24542"/>
    <row r="24543"/>
    <row r="24544"/>
    <row r="24545"/>
    <row r="24546"/>
    <row r="24547"/>
    <row r="24548"/>
    <row r="24549"/>
    <row r="24550"/>
    <row r="24551"/>
    <row r="24552"/>
    <row r="24553"/>
    <row r="24554"/>
    <row r="24555"/>
    <row r="24556"/>
    <row r="24557"/>
    <row r="24558"/>
    <row r="24559"/>
    <row r="24560"/>
    <row r="24561"/>
    <row r="24562"/>
    <row r="24563"/>
    <row r="24564"/>
    <row r="24565"/>
    <row r="24566"/>
    <row r="24567"/>
    <row r="24568"/>
    <row r="24569"/>
    <row r="24570"/>
    <row r="24571"/>
    <row r="24572"/>
    <row r="24573"/>
    <row r="24574"/>
    <row r="24575"/>
    <row r="24576"/>
    <row r="24577"/>
    <row r="24578"/>
    <row r="24579"/>
    <row r="24580"/>
    <row r="24581"/>
    <row r="24582"/>
    <row r="24583"/>
    <row r="24584"/>
    <row r="24585"/>
    <row r="24586"/>
    <row r="24587"/>
    <row r="24588"/>
    <row r="24589"/>
    <row r="24590"/>
    <row r="24591"/>
    <row r="24592"/>
    <row r="24593"/>
    <row r="24594"/>
    <row r="24595"/>
    <row r="24596"/>
    <row r="24597"/>
    <row r="24598"/>
    <row r="24599"/>
    <row r="24600"/>
    <row r="24601"/>
    <row r="24602"/>
    <row r="24603"/>
    <row r="24604"/>
    <row r="24605"/>
    <row r="24606"/>
    <row r="24607"/>
    <row r="24608"/>
    <row r="24609"/>
    <row r="24610"/>
    <row r="24611"/>
    <row r="24612"/>
    <row r="24613"/>
    <row r="24614"/>
    <row r="24615"/>
    <row r="24616"/>
    <row r="24617"/>
    <row r="24618"/>
    <row r="24619"/>
    <row r="24620"/>
    <row r="24621"/>
    <row r="24622"/>
    <row r="24623"/>
    <row r="24624"/>
    <row r="24625"/>
    <row r="24626"/>
    <row r="24627"/>
    <row r="24628"/>
    <row r="24629"/>
    <row r="24630"/>
    <row r="24631"/>
    <row r="24632"/>
    <row r="24633"/>
    <row r="24634"/>
    <row r="24635"/>
    <row r="24636"/>
    <row r="24637"/>
    <row r="24638"/>
    <row r="24639"/>
    <row r="24640"/>
    <row r="24641"/>
    <row r="24642"/>
    <row r="24643"/>
    <row r="24644"/>
    <row r="24645"/>
    <row r="24646"/>
    <row r="24647"/>
    <row r="24648"/>
    <row r="24649"/>
    <row r="24650"/>
    <row r="24651"/>
    <row r="24652"/>
    <row r="24653"/>
    <row r="24654"/>
    <row r="24655"/>
    <row r="24656"/>
    <row r="24657"/>
    <row r="24658"/>
    <row r="24659"/>
    <row r="24660"/>
    <row r="24661"/>
    <row r="24662"/>
    <row r="24663"/>
    <row r="24664"/>
    <row r="24665"/>
    <row r="24666"/>
    <row r="24667"/>
    <row r="24668"/>
    <row r="24669"/>
    <row r="24670"/>
    <row r="24671"/>
    <row r="24672"/>
    <row r="24673"/>
    <row r="24674"/>
    <row r="24675"/>
    <row r="24676"/>
    <row r="24677"/>
    <row r="24678"/>
    <row r="24679"/>
    <row r="24680"/>
    <row r="24681"/>
    <row r="24682"/>
    <row r="24683"/>
    <row r="24684"/>
    <row r="24685"/>
    <row r="24686"/>
    <row r="24687"/>
    <row r="24688"/>
    <row r="24689"/>
    <row r="24690"/>
    <row r="24691"/>
    <row r="24692"/>
    <row r="24693"/>
    <row r="24694"/>
    <row r="24695"/>
    <row r="24696"/>
    <row r="24697"/>
    <row r="24698"/>
    <row r="24699"/>
    <row r="24700"/>
    <row r="24701"/>
    <row r="24702"/>
    <row r="24703"/>
    <row r="24704"/>
    <row r="24705"/>
    <row r="24706"/>
    <row r="24707"/>
    <row r="24708"/>
    <row r="24709"/>
    <row r="24710"/>
    <row r="24711"/>
    <row r="24712"/>
    <row r="24713"/>
    <row r="24714"/>
    <row r="24715"/>
    <row r="24716"/>
    <row r="24717"/>
    <row r="24718"/>
    <row r="24719"/>
    <row r="24720"/>
    <row r="24721"/>
    <row r="24722"/>
    <row r="24723"/>
    <row r="24724"/>
    <row r="24725"/>
    <row r="24726"/>
    <row r="24727"/>
    <row r="24728"/>
    <row r="24729"/>
    <row r="24730"/>
    <row r="24731"/>
    <row r="24732"/>
    <row r="24733"/>
    <row r="24734"/>
    <row r="24735"/>
    <row r="24736"/>
    <row r="24737"/>
    <row r="24738"/>
    <row r="24739"/>
    <row r="24740"/>
    <row r="24741"/>
    <row r="24742"/>
    <row r="24743"/>
    <row r="24744"/>
    <row r="24745"/>
    <row r="24746"/>
    <row r="24747"/>
    <row r="24748"/>
    <row r="24749"/>
    <row r="24750"/>
    <row r="24751"/>
    <row r="24752"/>
    <row r="24753"/>
    <row r="24754"/>
    <row r="24755"/>
    <row r="24756"/>
    <row r="24757"/>
    <row r="24758"/>
    <row r="24759"/>
    <row r="24760"/>
    <row r="24761"/>
    <row r="24762"/>
    <row r="24763"/>
    <row r="24764"/>
    <row r="24765"/>
    <row r="24766"/>
    <row r="24767"/>
    <row r="24768"/>
    <row r="24769"/>
    <row r="24770"/>
    <row r="24771"/>
    <row r="24772"/>
    <row r="24773"/>
    <row r="24774"/>
    <row r="24775"/>
    <row r="24776"/>
    <row r="24777"/>
    <row r="24778"/>
    <row r="24779"/>
    <row r="24780"/>
    <row r="24781"/>
    <row r="24782"/>
    <row r="24783"/>
    <row r="24784"/>
    <row r="24785"/>
    <row r="24786"/>
    <row r="24787"/>
    <row r="24788"/>
    <row r="24789"/>
    <row r="24790"/>
    <row r="24791"/>
    <row r="24792"/>
    <row r="24793"/>
    <row r="24794"/>
    <row r="24795"/>
    <row r="24796"/>
    <row r="24797"/>
    <row r="24798"/>
    <row r="24799"/>
    <row r="24800"/>
    <row r="24801"/>
    <row r="24802"/>
    <row r="24803"/>
    <row r="24804"/>
    <row r="24805"/>
    <row r="24806"/>
    <row r="24807"/>
    <row r="24808"/>
    <row r="24809"/>
    <row r="24810"/>
    <row r="24811"/>
    <row r="24812"/>
    <row r="24813"/>
    <row r="24814"/>
    <row r="24815"/>
    <row r="24816"/>
    <row r="24817"/>
    <row r="24818"/>
    <row r="24819"/>
    <row r="24820"/>
    <row r="24821"/>
    <row r="24822"/>
    <row r="24823"/>
    <row r="24824"/>
    <row r="24825"/>
    <row r="24826"/>
    <row r="24827"/>
    <row r="24828"/>
    <row r="24829"/>
    <row r="24830"/>
    <row r="24831"/>
    <row r="24832"/>
    <row r="24833"/>
    <row r="24834"/>
    <row r="24835"/>
    <row r="24836"/>
    <row r="24837"/>
    <row r="24838"/>
    <row r="24839"/>
    <row r="24840"/>
    <row r="24841"/>
    <row r="24842"/>
    <row r="24843"/>
    <row r="24844"/>
    <row r="24845"/>
    <row r="24846"/>
    <row r="24847"/>
    <row r="24848"/>
    <row r="24849"/>
    <row r="24850"/>
    <row r="24851"/>
    <row r="24852"/>
    <row r="24853"/>
    <row r="24854"/>
    <row r="24855"/>
    <row r="24856"/>
    <row r="24857"/>
    <row r="24858"/>
    <row r="24859"/>
    <row r="24860"/>
    <row r="24861"/>
    <row r="24862"/>
    <row r="24863"/>
    <row r="24864"/>
    <row r="24865"/>
    <row r="24866"/>
    <row r="24867"/>
    <row r="24868"/>
    <row r="24869"/>
    <row r="24870"/>
    <row r="24871"/>
    <row r="24872"/>
    <row r="24873"/>
    <row r="24874"/>
    <row r="24875"/>
    <row r="24876"/>
    <row r="24877"/>
    <row r="24878"/>
    <row r="24879"/>
    <row r="24880"/>
    <row r="24881"/>
    <row r="24882"/>
    <row r="24883"/>
    <row r="24884"/>
    <row r="24885"/>
    <row r="24886"/>
    <row r="24887"/>
    <row r="24888"/>
    <row r="24889"/>
    <row r="24890"/>
    <row r="24891"/>
    <row r="24892"/>
    <row r="24893"/>
    <row r="24894"/>
    <row r="24895"/>
    <row r="24896"/>
    <row r="24897"/>
    <row r="24898"/>
    <row r="24899"/>
    <row r="24900"/>
    <row r="24901"/>
    <row r="24902"/>
    <row r="24903"/>
    <row r="24904"/>
    <row r="24905"/>
    <row r="24906"/>
    <row r="24907"/>
    <row r="24908"/>
    <row r="24909"/>
    <row r="24910"/>
    <row r="24911"/>
    <row r="24912"/>
    <row r="24913"/>
    <row r="24914"/>
    <row r="24915"/>
    <row r="24916"/>
    <row r="24917"/>
    <row r="24918"/>
    <row r="24919"/>
    <row r="24920"/>
    <row r="24921"/>
    <row r="24922"/>
    <row r="24923"/>
    <row r="24924"/>
    <row r="24925"/>
    <row r="24926"/>
    <row r="24927"/>
    <row r="24928"/>
    <row r="24929"/>
    <row r="24930"/>
    <row r="24931"/>
    <row r="24932"/>
    <row r="24933"/>
    <row r="24934"/>
    <row r="24935"/>
    <row r="24936"/>
    <row r="24937"/>
    <row r="24938"/>
    <row r="24939"/>
    <row r="24940"/>
    <row r="24941"/>
    <row r="24942"/>
    <row r="24943"/>
    <row r="24944"/>
    <row r="24945"/>
    <row r="24946"/>
    <row r="24947"/>
    <row r="24948"/>
    <row r="24949"/>
    <row r="24950"/>
    <row r="24951"/>
    <row r="24952"/>
    <row r="24953"/>
    <row r="24954"/>
    <row r="24955"/>
    <row r="24956"/>
    <row r="24957"/>
    <row r="24958"/>
    <row r="24959"/>
    <row r="24960"/>
    <row r="24961"/>
    <row r="24962"/>
    <row r="24963"/>
    <row r="24964"/>
    <row r="24965"/>
    <row r="24966"/>
    <row r="24967"/>
    <row r="24968"/>
    <row r="24969"/>
    <row r="24970"/>
    <row r="24971"/>
    <row r="24972"/>
    <row r="24973"/>
    <row r="24974"/>
    <row r="24975"/>
    <row r="24976"/>
    <row r="24977"/>
    <row r="24978"/>
    <row r="24979"/>
    <row r="24980"/>
    <row r="24981"/>
    <row r="24982"/>
    <row r="24983"/>
    <row r="24984"/>
    <row r="24985"/>
    <row r="24986"/>
    <row r="24987"/>
    <row r="24988"/>
    <row r="24989"/>
    <row r="24990"/>
    <row r="24991"/>
    <row r="24992"/>
    <row r="24993"/>
    <row r="24994"/>
    <row r="24995"/>
    <row r="24996"/>
    <row r="24997"/>
    <row r="24998"/>
    <row r="24999"/>
    <row r="25000"/>
    <row r="25001"/>
    <row r="25002"/>
    <row r="25003"/>
    <row r="25004"/>
    <row r="25005"/>
    <row r="25006"/>
    <row r="25007"/>
    <row r="25008"/>
    <row r="25009"/>
    <row r="25010"/>
    <row r="25011"/>
    <row r="25012"/>
    <row r="25013"/>
    <row r="25014"/>
    <row r="25015"/>
    <row r="25016"/>
    <row r="25017"/>
    <row r="25018"/>
    <row r="25019"/>
    <row r="25020"/>
    <row r="25021"/>
    <row r="25022"/>
    <row r="25023"/>
    <row r="25024"/>
    <row r="25025"/>
    <row r="25026"/>
    <row r="25027"/>
    <row r="25028"/>
    <row r="25029"/>
    <row r="25030"/>
    <row r="25031"/>
    <row r="25032"/>
    <row r="25033"/>
    <row r="25034"/>
    <row r="25035"/>
    <row r="25036"/>
    <row r="25037"/>
    <row r="25038"/>
    <row r="25039"/>
    <row r="25040"/>
    <row r="25041"/>
    <row r="25042"/>
    <row r="25043"/>
    <row r="25044"/>
    <row r="25045"/>
    <row r="25046"/>
    <row r="25047"/>
    <row r="25048"/>
    <row r="25049"/>
    <row r="25050"/>
    <row r="25051"/>
    <row r="25052"/>
    <row r="25053"/>
    <row r="25054"/>
    <row r="25055"/>
    <row r="25056"/>
    <row r="25057"/>
    <row r="25058"/>
    <row r="25059"/>
    <row r="25060"/>
    <row r="25061"/>
    <row r="25062"/>
    <row r="25063"/>
    <row r="25064"/>
    <row r="25065"/>
    <row r="25066"/>
    <row r="25067"/>
    <row r="25068"/>
    <row r="25069"/>
    <row r="25070"/>
    <row r="25071"/>
    <row r="25072"/>
    <row r="25073"/>
    <row r="25074"/>
    <row r="25075"/>
    <row r="25076"/>
    <row r="25077"/>
    <row r="25078"/>
    <row r="25079"/>
    <row r="25080"/>
    <row r="25081"/>
    <row r="25082"/>
    <row r="25083"/>
    <row r="25084"/>
    <row r="25085"/>
    <row r="25086"/>
    <row r="25087"/>
    <row r="25088"/>
    <row r="25089"/>
    <row r="25090"/>
    <row r="25091"/>
    <row r="25092"/>
    <row r="25093"/>
    <row r="25094"/>
    <row r="25095"/>
    <row r="25096"/>
    <row r="25097"/>
    <row r="25098"/>
    <row r="25099"/>
    <row r="25100"/>
    <row r="25101"/>
    <row r="25102"/>
    <row r="25103"/>
    <row r="25104"/>
    <row r="25105"/>
    <row r="25106"/>
    <row r="25107"/>
    <row r="25108"/>
    <row r="25109"/>
    <row r="25110"/>
    <row r="25111"/>
    <row r="25112"/>
    <row r="25113"/>
    <row r="25114"/>
    <row r="25115"/>
    <row r="25116"/>
    <row r="25117"/>
    <row r="25118"/>
    <row r="25119"/>
    <row r="25120"/>
    <row r="25121"/>
    <row r="25122"/>
    <row r="25123"/>
    <row r="25124"/>
    <row r="25125"/>
    <row r="25126"/>
    <row r="25127"/>
    <row r="25128"/>
    <row r="25129"/>
    <row r="25130"/>
    <row r="25131"/>
    <row r="25132"/>
    <row r="25133"/>
    <row r="25134"/>
    <row r="25135"/>
    <row r="25136"/>
    <row r="25137"/>
    <row r="25138"/>
    <row r="25139"/>
    <row r="25140"/>
    <row r="25141"/>
    <row r="25142"/>
    <row r="25143"/>
    <row r="25144"/>
    <row r="25145"/>
    <row r="25146"/>
    <row r="25147"/>
    <row r="25148"/>
    <row r="25149"/>
    <row r="25150"/>
    <row r="25151"/>
    <row r="25152"/>
    <row r="25153"/>
    <row r="25154"/>
    <row r="25155"/>
    <row r="25156"/>
    <row r="25157"/>
    <row r="25158"/>
    <row r="25159"/>
    <row r="25160"/>
    <row r="25161"/>
    <row r="25162"/>
    <row r="25163"/>
    <row r="25164"/>
    <row r="25165"/>
    <row r="25166"/>
    <row r="25167"/>
    <row r="25168"/>
    <row r="25169"/>
    <row r="25170"/>
    <row r="25171"/>
    <row r="25172"/>
    <row r="25173"/>
    <row r="25174"/>
    <row r="25175"/>
    <row r="25176"/>
    <row r="25177"/>
    <row r="25178"/>
    <row r="25179"/>
    <row r="25180"/>
    <row r="25181"/>
    <row r="25182"/>
    <row r="25183"/>
    <row r="25184"/>
    <row r="25185"/>
    <row r="25186"/>
    <row r="25187"/>
    <row r="25188"/>
    <row r="25189"/>
    <row r="25190"/>
    <row r="25191"/>
    <row r="25192"/>
    <row r="25193"/>
    <row r="25194"/>
    <row r="25195"/>
    <row r="25196"/>
    <row r="25197"/>
    <row r="25198"/>
    <row r="25199"/>
    <row r="25200"/>
    <row r="25201"/>
    <row r="25202"/>
    <row r="25203"/>
    <row r="25204"/>
    <row r="25205"/>
    <row r="25206"/>
    <row r="25207"/>
    <row r="25208"/>
    <row r="25209"/>
    <row r="25210"/>
    <row r="25211"/>
    <row r="25212"/>
    <row r="25213"/>
    <row r="25214"/>
    <row r="25215"/>
    <row r="25216"/>
    <row r="25217"/>
    <row r="25218"/>
    <row r="25219"/>
    <row r="25220"/>
    <row r="25221"/>
    <row r="25222"/>
    <row r="25223"/>
    <row r="25224"/>
    <row r="25225"/>
    <row r="25226"/>
    <row r="25227"/>
    <row r="25228"/>
    <row r="25229"/>
    <row r="25230"/>
    <row r="25231"/>
    <row r="25232"/>
    <row r="25233"/>
    <row r="25234"/>
    <row r="25235"/>
    <row r="25236"/>
    <row r="25237"/>
    <row r="25238"/>
    <row r="25239"/>
    <row r="25240"/>
    <row r="25241"/>
    <row r="25242"/>
    <row r="25243"/>
    <row r="25244"/>
    <row r="25245"/>
    <row r="25246"/>
    <row r="25247"/>
    <row r="25248"/>
    <row r="25249"/>
    <row r="25250"/>
    <row r="25251"/>
    <row r="25252"/>
    <row r="25253"/>
    <row r="25254"/>
    <row r="25255"/>
    <row r="25256"/>
    <row r="25257"/>
    <row r="25258"/>
    <row r="25259"/>
    <row r="25260"/>
    <row r="25261"/>
    <row r="25262"/>
    <row r="25263"/>
    <row r="25264"/>
    <row r="25265"/>
    <row r="25266"/>
    <row r="25267"/>
    <row r="25268"/>
    <row r="25269"/>
    <row r="25270"/>
    <row r="25271"/>
    <row r="25272"/>
    <row r="25273"/>
    <row r="25274"/>
    <row r="25275"/>
    <row r="25276"/>
    <row r="25277"/>
    <row r="25278"/>
    <row r="25279"/>
    <row r="25280"/>
    <row r="25281"/>
    <row r="25282"/>
    <row r="25283"/>
    <row r="25284"/>
    <row r="25285"/>
    <row r="25286"/>
    <row r="25287"/>
    <row r="25288"/>
    <row r="25289"/>
    <row r="25290"/>
    <row r="25291"/>
    <row r="25292"/>
    <row r="25293"/>
    <row r="25294"/>
    <row r="25295"/>
    <row r="25296"/>
    <row r="25297"/>
    <row r="25298"/>
    <row r="25299"/>
    <row r="25300"/>
    <row r="25301"/>
    <row r="25302"/>
    <row r="25303"/>
    <row r="25304"/>
    <row r="25305"/>
    <row r="25306"/>
    <row r="25307"/>
    <row r="25308"/>
    <row r="25309"/>
    <row r="25310"/>
    <row r="25311"/>
    <row r="25312"/>
    <row r="25313"/>
    <row r="25314"/>
    <row r="25315"/>
    <row r="25316"/>
    <row r="25317"/>
    <row r="25318"/>
    <row r="25319"/>
    <row r="25320"/>
    <row r="25321"/>
    <row r="25322"/>
    <row r="25323"/>
    <row r="25324"/>
    <row r="25325"/>
    <row r="25326"/>
    <row r="25327"/>
    <row r="25328"/>
    <row r="25329"/>
    <row r="25330"/>
    <row r="25331"/>
    <row r="25332"/>
    <row r="25333"/>
    <row r="25334"/>
    <row r="25335"/>
    <row r="25336"/>
    <row r="25337"/>
    <row r="25338"/>
    <row r="25339"/>
    <row r="25340"/>
    <row r="25341"/>
    <row r="25342"/>
    <row r="25343"/>
    <row r="25344"/>
    <row r="25345"/>
    <row r="25346"/>
    <row r="25347"/>
    <row r="25348"/>
    <row r="25349"/>
    <row r="25350"/>
    <row r="25351"/>
    <row r="25352"/>
    <row r="25353"/>
    <row r="25354"/>
    <row r="25355"/>
    <row r="25356"/>
    <row r="25357"/>
    <row r="25358"/>
    <row r="25359"/>
    <row r="25360"/>
    <row r="25361"/>
    <row r="25362"/>
    <row r="25363"/>
    <row r="25364"/>
    <row r="25365"/>
    <row r="25366"/>
    <row r="25367"/>
    <row r="25368"/>
    <row r="25369"/>
    <row r="25370"/>
    <row r="25371"/>
    <row r="25372"/>
    <row r="25373"/>
    <row r="25374"/>
    <row r="25375"/>
    <row r="25376"/>
    <row r="25377"/>
    <row r="25378"/>
    <row r="25379"/>
    <row r="25380"/>
    <row r="25381"/>
    <row r="25382"/>
    <row r="25383"/>
    <row r="25384"/>
    <row r="25385"/>
    <row r="25386"/>
    <row r="25387"/>
    <row r="25388"/>
    <row r="25389"/>
    <row r="25390"/>
    <row r="25391"/>
    <row r="25392"/>
    <row r="25393"/>
    <row r="25394"/>
    <row r="25395"/>
    <row r="25396"/>
    <row r="25397"/>
    <row r="25398"/>
    <row r="25399"/>
    <row r="25400"/>
    <row r="25401"/>
    <row r="25402"/>
    <row r="25403"/>
    <row r="25404"/>
    <row r="25405"/>
    <row r="25406"/>
    <row r="25407"/>
    <row r="25408"/>
    <row r="25409"/>
    <row r="25410"/>
    <row r="25411"/>
    <row r="25412"/>
    <row r="25413"/>
    <row r="25414"/>
    <row r="25415"/>
    <row r="25416"/>
    <row r="25417"/>
    <row r="25418"/>
    <row r="25419"/>
    <row r="25420"/>
    <row r="25421"/>
    <row r="25422"/>
    <row r="25423"/>
    <row r="25424"/>
    <row r="25425"/>
    <row r="25426"/>
    <row r="25427"/>
    <row r="25428"/>
    <row r="25429"/>
    <row r="25430"/>
    <row r="25431"/>
    <row r="25432"/>
    <row r="25433"/>
    <row r="25434"/>
    <row r="25435"/>
    <row r="25436"/>
    <row r="25437"/>
    <row r="25438"/>
    <row r="25439"/>
    <row r="25440"/>
    <row r="25441"/>
    <row r="25442"/>
    <row r="25443"/>
    <row r="25444"/>
    <row r="25445"/>
    <row r="25446"/>
    <row r="25447"/>
    <row r="25448"/>
    <row r="25449"/>
    <row r="25450"/>
    <row r="25451"/>
    <row r="25452"/>
    <row r="25453"/>
    <row r="25454"/>
    <row r="25455"/>
    <row r="25456"/>
    <row r="25457"/>
    <row r="25458"/>
    <row r="25459"/>
    <row r="25460"/>
    <row r="25461"/>
    <row r="25462"/>
    <row r="25463"/>
    <row r="25464"/>
    <row r="25465"/>
    <row r="25466"/>
    <row r="25467"/>
    <row r="25468"/>
    <row r="25469"/>
    <row r="25470"/>
    <row r="25471"/>
    <row r="25472"/>
    <row r="25473"/>
    <row r="25474"/>
    <row r="25475"/>
    <row r="25476"/>
    <row r="25477"/>
    <row r="25478"/>
    <row r="25479"/>
    <row r="25480"/>
    <row r="25481"/>
    <row r="25482"/>
    <row r="25483"/>
    <row r="25484"/>
    <row r="25485"/>
    <row r="25486"/>
    <row r="25487"/>
    <row r="25488"/>
    <row r="25489"/>
    <row r="25490"/>
    <row r="25491"/>
    <row r="25492"/>
    <row r="25493"/>
    <row r="25494"/>
    <row r="25495"/>
    <row r="25496"/>
    <row r="25497"/>
    <row r="25498"/>
    <row r="25499"/>
    <row r="25500"/>
    <row r="25501"/>
    <row r="25502"/>
    <row r="25503"/>
    <row r="25504"/>
    <row r="25505"/>
    <row r="25506"/>
    <row r="25507"/>
    <row r="25508"/>
    <row r="25509"/>
    <row r="25510"/>
    <row r="25511"/>
    <row r="25512"/>
    <row r="25513"/>
    <row r="25514"/>
    <row r="25515"/>
    <row r="25516"/>
    <row r="25517"/>
    <row r="25518"/>
    <row r="25519"/>
    <row r="25520"/>
    <row r="25521"/>
    <row r="25522"/>
    <row r="25523"/>
    <row r="25524"/>
    <row r="25525"/>
    <row r="25526"/>
    <row r="25527"/>
    <row r="25528"/>
    <row r="25529"/>
    <row r="25530"/>
    <row r="25531"/>
    <row r="25532"/>
    <row r="25533"/>
    <row r="25534"/>
    <row r="25535"/>
    <row r="25536"/>
    <row r="25537"/>
    <row r="25538"/>
    <row r="25539"/>
    <row r="25540"/>
    <row r="25541"/>
    <row r="25542"/>
    <row r="25543"/>
    <row r="25544"/>
    <row r="25545"/>
    <row r="25546"/>
    <row r="25547"/>
    <row r="25548"/>
    <row r="25549"/>
    <row r="25550"/>
    <row r="25551"/>
    <row r="25552"/>
    <row r="25553"/>
    <row r="25554"/>
    <row r="25555"/>
    <row r="25556"/>
    <row r="25557"/>
    <row r="25558"/>
    <row r="25559"/>
    <row r="25560"/>
    <row r="25561"/>
    <row r="25562"/>
    <row r="25563"/>
    <row r="25564"/>
    <row r="25565"/>
    <row r="25566"/>
    <row r="25567"/>
    <row r="25568"/>
    <row r="25569"/>
    <row r="25570"/>
    <row r="25571"/>
    <row r="25572"/>
    <row r="25573"/>
    <row r="25574"/>
    <row r="25575"/>
    <row r="25576"/>
    <row r="25577"/>
    <row r="25578"/>
    <row r="25579"/>
    <row r="25580"/>
    <row r="25581"/>
    <row r="25582"/>
    <row r="25583"/>
    <row r="25584"/>
    <row r="25585"/>
    <row r="25586"/>
    <row r="25587"/>
    <row r="25588"/>
    <row r="25589"/>
    <row r="25590"/>
    <row r="25591"/>
    <row r="25592"/>
    <row r="25593"/>
    <row r="25594"/>
    <row r="25595"/>
    <row r="25596"/>
    <row r="25597"/>
    <row r="25598"/>
    <row r="25599"/>
    <row r="25600"/>
    <row r="25601"/>
    <row r="25602"/>
    <row r="25603"/>
    <row r="25604"/>
    <row r="25605"/>
    <row r="25606"/>
    <row r="25607"/>
    <row r="25608"/>
    <row r="25609"/>
    <row r="25610"/>
    <row r="25611"/>
    <row r="25612"/>
    <row r="25613"/>
    <row r="25614"/>
    <row r="25615"/>
    <row r="25616"/>
    <row r="25617"/>
    <row r="25618"/>
    <row r="25619"/>
    <row r="25620"/>
    <row r="25621"/>
    <row r="25622"/>
    <row r="25623"/>
    <row r="25624"/>
    <row r="25625"/>
    <row r="25626"/>
    <row r="25627"/>
    <row r="25628"/>
    <row r="25629"/>
    <row r="25630"/>
    <row r="25631"/>
    <row r="25632"/>
    <row r="25633"/>
    <row r="25634"/>
    <row r="25635"/>
    <row r="25636"/>
    <row r="25637"/>
    <row r="25638"/>
    <row r="25639"/>
    <row r="25640"/>
    <row r="25641"/>
    <row r="25642"/>
    <row r="25643"/>
    <row r="25644"/>
    <row r="25645"/>
    <row r="25646"/>
    <row r="25647"/>
    <row r="25648"/>
    <row r="25649"/>
    <row r="25650"/>
    <row r="25651"/>
    <row r="25652"/>
    <row r="25653"/>
    <row r="25654"/>
    <row r="25655"/>
    <row r="25656"/>
    <row r="25657"/>
    <row r="25658"/>
    <row r="25659"/>
    <row r="25660"/>
    <row r="25661"/>
    <row r="25662"/>
    <row r="25663"/>
    <row r="25664"/>
    <row r="25665"/>
    <row r="25666"/>
    <row r="25667"/>
    <row r="25668"/>
    <row r="25669"/>
    <row r="25670"/>
    <row r="25671"/>
    <row r="25672"/>
    <row r="25673"/>
    <row r="25674"/>
    <row r="25675"/>
    <row r="25676"/>
    <row r="25677"/>
    <row r="25678"/>
    <row r="25679"/>
    <row r="25680"/>
    <row r="25681"/>
    <row r="25682"/>
    <row r="25683"/>
    <row r="25684"/>
    <row r="25685"/>
    <row r="25686"/>
    <row r="25687"/>
    <row r="25688"/>
    <row r="25689"/>
    <row r="25690"/>
    <row r="25691"/>
    <row r="25692"/>
    <row r="25693"/>
    <row r="25694"/>
    <row r="25695"/>
    <row r="25696"/>
    <row r="25697"/>
    <row r="25698"/>
    <row r="25699"/>
    <row r="25700"/>
    <row r="25701"/>
    <row r="25702"/>
    <row r="25703"/>
    <row r="25704"/>
    <row r="25705"/>
    <row r="25706"/>
    <row r="25707"/>
    <row r="25708"/>
    <row r="25709"/>
    <row r="25710"/>
    <row r="25711"/>
    <row r="25712"/>
    <row r="25713"/>
    <row r="25714"/>
    <row r="25715"/>
    <row r="25716"/>
    <row r="25717"/>
    <row r="25718"/>
    <row r="25719"/>
    <row r="25720"/>
    <row r="25721"/>
    <row r="25722"/>
    <row r="25723"/>
    <row r="25724"/>
    <row r="25725"/>
    <row r="25726"/>
    <row r="25727"/>
    <row r="25728"/>
    <row r="25729"/>
    <row r="25730"/>
    <row r="25731"/>
    <row r="25732"/>
    <row r="25733"/>
    <row r="25734"/>
    <row r="25735"/>
    <row r="25736"/>
    <row r="25737"/>
    <row r="25738"/>
    <row r="25739"/>
    <row r="25740"/>
    <row r="25741"/>
    <row r="25742"/>
    <row r="25743"/>
    <row r="25744"/>
    <row r="25745"/>
    <row r="25746"/>
    <row r="25747"/>
    <row r="25748"/>
    <row r="25749"/>
    <row r="25750"/>
    <row r="25751"/>
    <row r="25752"/>
    <row r="25753"/>
    <row r="25754"/>
    <row r="25755"/>
    <row r="25756"/>
    <row r="25757"/>
    <row r="25758"/>
    <row r="25759"/>
    <row r="25760"/>
    <row r="25761"/>
    <row r="25762"/>
    <row r="25763"/>
    <row r="25764"/>
    <row r="25765"/>
    <row r="25766"/>
    <row r="25767"/>
    <row r="25768"/>
    <row r="25769"/>
    <row r="25770"/>
    <row r="25771"/>
    <row r="25772"/>
    <row r="25773"/>
    <row r="25774"/>
    <row r="25775"/>
    <row r="25776"/>
    <row r="25777"/>
    <row r="25778"/>
    <row r="25779"/>
    <row r="25780"/>
    <row r="25781"/>
    <row r="25782"/>
    <row r="25783"/>
    <row r="25784"/>
    <row r="25785"/>
    <row r="25786"/>
    <row r="25787"/>
    <row r="25788"/>
    <row r="25789"/>
    <row r="25790"/>
    <row r="25791"/>
    <row r="25792"/>
    <row r="25793"/>
    <row r="25794"/>
    <row r="25795"/>
    <row r="25796"/>
    <row r="25797"/>
    <row r="25798"/>
    <row r="25799"/>
    <row r="25800"/>
    <row r="25801"/>
    <row r="25802"/>
    <row r="25803"/>
    <row r="25804"/>
    <row r="25805"/>
    <row r="25806"/>
    <row r="25807"/>
    <row r="25808"/>
    <row r="25809"/>
    <row r="25810"/>
    <row r="25811"/>
    <row r="25812"/>
    <row r="25813"/>
    <row r="25814"/>
    <row r="25815"/>
    <row r="25816"/>
    <row r="25817"/>
    <row r="25818"/>
    <row r="25819"/>
    <row r="25820"/>
    <row r="25821"/>
    <row r="25822"/>
    <row r="25823"/>
    <row r="25824"/>
    <row r="25825"/>
    <row r="25826"/>
    <row r="25827"/>
    <row r="25828"/>
    <row r="25829"/>
    <row r="25830"/>
    <row r="25831"/>
    <row r="25832"/>
    <row r="25833"/>
    <row r="25834"/>
    <row r="25835"/>
    <row r="25836"/>
    <row r="25837"/>
    <row r="25838"/>
    <row r="25839"/>
    <row r="25840"/>
    <row r="25841"/>
    <row r="25842"/>
    <row r="25843"/>
    <row r="25844"/>
    <row r="25845"/>
    <row r="25846"/>
    <row r="25847"/>
    <row r="25848"/>
    <row r="25849"/>
    <row r="25850"/>
    <row r="25851"/>
    <row r="25852"/>
    <row r="25853"/>
    <row r="25854"/>
    <row r="25855"/>
    <row r="25856"/>
    <row r="25857"/>
    <row r="25858"/>
    <row r="25859"/>
    <row r="25860"/>
    <row r="25861"/>
    <row r="25862"/>
    <row r="25863"/>
    <row r="25864"/>
    <row r="25865"/>
    <row r="25866"/>
    <row r="25867"/>
    <row r="25868"/>
    <row r="25869"/>
    <row r="25870"/>
    <row r="25871"/>
    <row r="25872"/>
    <row r="25873"/>
    <row r="25874"/>
    <row r="25875"/>
    <row r="25876"/>
    <row r="25877"/>
    <row r="25878"/>
    <row r="25879"/>
    <row r="25880"/>
    <row r="25881"/>
    <row r="25882"/>
    <row r="25883"/>
    <row r="25884"/>
    <row r="25885"/>
    <row r="25886"/>
    <row r="25887"/>
    <row r="25888"/>
    <row r="25889"/>
    <row r="25890"/>
    <row r="25891"/>
    <row r="25892"/>
    <row r="25893"/>
    <row r="25894"/>
    <row r="25895"/>
    <row r="25896"/>
    <row r="25897"/>
    <row r="25898"/>
    <row r="25899"/>
    <row r="25900"/>
    <row r="25901"/>
    <row r="25902"/>
    <row r="25903"/>
    <row r="25904"/>
    <row r="25905"/>
    <row r="25906"/>
    <row r="25907"/>
    <row r="25908"/>
    <row r="25909"/>
    <row r="25910"/>
    <row r="25911"/>
    <row r="25912"/>
    <row r="25913"/>
    <row r="25914"/>
    <row r="25915"/>
    <row r="25916"/>
    <row r="25917"/>
    <row r="25918"/>
    <row r="25919"/>
    <row r="25920"/>
    <row r="25921"/>
    <row r="25922"/>
    <row r="25923"/>
    <row r="25924"/>
    <row r="25925"/>
    <row r="25926"/>
    <row r="25927"/>
    <row r="25928"/>
    <row r="25929"/>
    <row r="25930"/>
    <row r="25931"/>
    <row r="25932"/>
    <row r="25933"/>
    <row r="25934"/>
    <row r="25935"/>
    <row r="25936"/>
    <row r="25937"/>
    <row r="25938"/>
    <row r="25939"/>
    <row r="25940"/>
    <row r="25941"/>
    <row r="25942"/>
    <row r="25943"/>
    <row r="25944"/>
    <row r="25945"/>
    <row r="25946"/>
    <row r="25947"/>
    <row r="25948"/>
    <row r="25949"/>
    <row r="25950"/>
    <row r="25951"/>
    <row r="25952"/>
    <row r="25953"/>
    <row r="25954"/>
    <row r="25955"/>
    <row r="25956"/>
    <row r="25957"/>
    <row r="25958"/>
    <row r="25959"/>
    <row r="25960"/>
    <row r="25961"/>
    <row r="25962"/>
    <row r="25963"/>
    <row r="25964"/>
    <row r="25965"/>
    <row r="25966"/>
    <row r="25967"/>
    <row r="25968"/>
    <row r="25969"/>
    <row r="25970"/>
    <row r="25971"/>
    <row r="25972"/>
    <row r="25973"/>
    <row r="25974"/>
    <row r="25975"/>
    <row r="25976"/>
    <row r="25977"/>
    <row r="25978"/>
    <row r="25979"/>
    <row r="25980"/>
    <row r="25981"/>
    <row r="25982"/>
    <row r="25983"/>
    <row r="25984"/>
    <row r="25985"/>
    <row r="25986"/>
    <row r="25987"/>
    <row r="25988"/>
    <row r="25989"/>
    <row r="25990"/>
    <row r="25991"/>
    <row r="25992"/>
    <row r="25993"/>
    <row r="25994"/>
    <row r="25995"/>
    <row r="25996"/>
    <row r="25997"/>
    <row r="25998"/>
    <row r="25999"/>
    <row r="26000"/>
    <row r="26001"/>
    <row r="26002"/>
    <row r="26003"/>
    <row r="26004"/>
    <row r="26005"/>
    <row r="26006"/>
    <row r="26007"/>
    <row r="26008"/>
    <row r="26009"/>
    <row r="26010"/>
    <row r="26011"/>
    <row r="26012"/>
    <row r="26013"/>
    <row r="26014"/>
    <row r="26015"/>
    <row r="26016"/>
    <row r="26017"/>
    <row r="26018"/>
    <row r="26019"/>
    <row r="26020"/>
    <row r="26021"/>
    <row r="26022"/>
    <row r="26023"/>
    <row r="26024"/>
    <row r="26025"/>
    <row r="26026"/>
    <row r="26027"/>
    <row r="26028"/>
    <row r="26029"/>
    <row r="26030"/>
    <row r="26031"/>
    <row r="26032"/>
    <row r="26033"/>
    <row r="26034"/>
    <row r="26035"/>
    <row r="26036"/>
    <row r="26037"/>
    <row r="26038"/>
    <row r="26039"/>
    <row r="26040"/>
    <row r="26041"/>
    <row r="26042"/>
    <row r="26043"/>
    <row r="26044"/>
    <row r="26045"/>
    <row r="26046"/>
    <row r="26047"/>
    <row r="26048"/>
    <row r="26049"/>
    <row r="26050"/>
    <row r="26051"/>
    <row r="26052"/>
    <row r="26053"/>
    <row r="26054"/>
    <row r="26055"/>
    <row r="26056"/>
    <row r="26057"/>
    <row r="26058"/>
    <row r="26059"/>
    <row r="26060"/>
    <row r="26061"/>
    <row r="26062"/>
    <row r="26063"/>
    <row r="26064"/>
    <row r="26065"/>
    <row r="26066"/>
    <row r="26067"/>
    <row r="26068"/>
    <row r="26069"/>
    <row r="26070"/>
    <row r="26071"/>
    <row r="26072"/>
    <row r="26073"/>
    <row r="26074"/>
    <row r="26075"/>
    <row r="26076"/>
    <row r="26077"/>
    <row r="26078"/>
    <row r="26079"/>
    <row r="26080"/>
    <row r="26081"/>
    <row r="26082"/>
    <row r="26083"/>
    <row r="26084"/>
    <row r="26085"/>
    <row r="26086"/>
    <row r="26087"/>
    <row r="26088"/>
    <row r="26089"/>
    <row r="26090"/>
    <row r="26091"/>
    <row r="26092"/>
    <row r="26093"/>
    <row r="26094"/>
    <row r="26095"/>
    <row r="26096"/>
    <row r="26097"/>
    <row r="26098"/>
    <row r="26099"/>
    <row r="26100"/>
    <row r="26101"/>
    <row r="26102"/>
    <row r="26103"/>
    <row r="26104"/>
    <row r="26105"/>
    <row r="26106"/>
    <row r="26107"/>
    <row r="26108"/>
    <row r="26109"/>
    <row r="26110"/>
    <row r="26111"/>
    <row r="26112"/>
    <row r="26113"/>
    <row r="26114"/>
    <row r="26115"/>
    <row r="26116"/>
    <row r="26117"/>
    <row r="26118"/>
    <row r="26119"/>
    <row r="26120"/>
    <row r="26121"/>
    <row r="26122"/>
    <row r="26123"/>
    <row r="26124"/>
    <row r="26125"/>
    <row r="26126"/>
    <row r="26127"/>
    <row r="26128"/>
    <row r="26129"/>
    <row r="26130"/>
    <row r="26131"/>
    <row r="26132"/>
    <row r="26133"/>
    <row r="26134"/>
    <row r="26135"/>
    <row r="26136"/>
    <row r="26137"/>
    <row r="26138"/>
    <row r="26139"/>
    <row r="26140"/>
    <row r="26141"/>
    <row r="26142"/>
    <row r="26143"/>
    <row r="26144"/>
    <row r="26145"/>
    <row r="26146"/>
    <row r="26147"/>
    <row r="26148"/>
    <row r="26149"/>
    <row r="26150"/>
    <row r="26151"/>
    <row r="26152"/>
    <row r="26153"/>
    <row r="26154"/>
    <row r="26155"/>
    <row r="26156"/>
    <row r="26157"/>
    <row r="26158"/>
    <row r="26159"/>
    <row r="26160"/>
    <row r="26161"/>
    <row r="26162"/>
    <row r="26163"/>
    <row r="26164"/>
    <row r="26165"/>
    <row r="26166"/>
    <row r="26167"/>
    <row r="26168"/>
    <row r="26169"/>
    <row r="26170"/>
    <row r="26171"/>
    <row r="26172"/>
    <row r="26173"/>
    <row r="26174"/>
    <row r="26175"/>
    <row r="26176"/>
    <row r="26177"/>
    <row r="26178"/>
    <row r="26179"/>
    <row r="26180"/>
    <row r="26181"/>
    <row r="26182"/>
    <row r="26183"/>
    <row r="26184"/>
    <row r="26185"/>
    <row r="26186"/>
    <row r="26187"/>
    <row r="26188"/>
    <row r="26189"/>
    <row r="26190"/>
    <row r="26191"/>
    <row r="26192"/>
    <row r="26193"/>
    <row r="26194"/>
    <row r="26195"/>
    <row r="26196"/>
    <row r="26197"/>
    <row r="26198"/>
    <row r="26199"/>
    <row r="26200"/>
    <row r="26201"/>
    <row r="26202"/>
    <row r="26203"/>
    <row r="26204"/>
    <row r="26205"/>
    <row r="26206"/>
    <row r="26207"/>
    <row r="26208"/>
    <row r="26209"/>
    <row r="26210"/>
    <row r="26211"/>
    <row r="26212"/>
    <row r="26213"/>
    <row r="26214"/>
    <row r="26215"/>
    <row r="26216"/>
    <row r="26217"/>
    <row r="26218"/>
    <row r="26219"/>
    <row r="26220"/>
    <row r="26221"/>
    <row r="26222"/>
    <row r="26223"/>
    <row r="26224"/>
    <row r="26225"/>
    <row r="26226"/>
    <row r="26227"/>
    <row r="26228"/>
    <row r="26229"/>
    <row r="26230"/>
    <row r="26231"/>
    <row r="26232"/>
    <row r="26233"/>
    <row r="26234"/>
    <row r="26235"/>
    <row r="26236"/>
    <row r="26237"/>
    <row r="26238"/>
    <row r="26239"/>
    <row r="26240"/>
    <row r="26241"/>
    <row r="26242"/>
    <row r="26243"/>
    <row r="26244"/>
    <row r="26245"/>
    <row r="26246"/>
    <row r="26247"/>
    <row r="26248"/>
    <row r="26249"/>
    <row r="26250"/>
    <row r="26251"/>
    <row r="26252"/>
    <row r="26253"/>
    <row r="26254"/>
    <row r="26255"/>
    <row r="26256"/>
    <row r="26257"/>
    <row r="26258"/>
    <row r="26259"/>
    <row r="26260"/>
    <row r="26261"/>
    <row r="26262"/>
    <row r="26263"/>
    <row r="26264"/>
    <row r="26265"/>
    <row r="26266"/>
    <row r="26267"/>
    <row r="26268"/>
    <row r="26269"/>
    <row r="26270"/>
    <row r="26271"/>
    <row r="26272"/>
    <row r="26273"/>
    <row r="26274"/>
    <row r="26275"/>
    <row r="26276"/>
    <row r="26277"/>
    <row r="26278"/>
    <row r="26279"/>
    <row r="26280"/>
    <row r="26281"/>
    <row r="26282"/>
    <row r="26283"/>
    <row r="26284"/>
    <row r="26285"/>
    <row r="26286"/>
    <row r="26287"/>
    <row r="26288"/>
    <row r="26289"/>
    <row r="26290"/>
    <row r="26291"/>
    <row r="26292"/>
    <row r="26293"/>
    <row r="26294"/>
    <row r="26295"/>
    <row r="26296"/>
    <row r="26297"/>
    <row r="26298"/>
    <row r="26299"/>
    <row r="26300"/>
    <row r="26301"/>
    <row r="26302"/>
    <row r="26303"/>
    <row r="26304"/>
    <row r="26305"/>
    <row r="26306"/>
    <row r="26307"/>
    <row r="26308"/>
    <row r="26309"/>
    <row r="26310"/>
    <row r="26311"/>
    <row r="26312"/>
    <row r="26313"/>
    <row r="26314"/>
    <row r="26315"/>
    <row r="26316"/>
    <row r="26317"/>
    <row r="26318"/>
    <row r="26319"/>
    <row r="26320"/>
    <row r="26321"/>
    <row r="26322"/>
    <row r="26323"/>
    <row r="26324"/>
    <row r="26325"/>
    <row r="26326"/>
    <row r="26327"/>
    <row r="26328"/>
    <row r="26329"/>
    <row r="26330"/>
    <row r="26331"/>
    <row r="26332"/>
    <row r="26333"/>
    <row r="26334"/>
    <row r="26335"/>
    <row r="26336"/>
    <row r="26337"/>
    <row r="26338"/>
    <row r="26339"/>
    <row r="26340"/>
    <row r="26341"/>
    <row r="26342"/>
    <row r="26343"/>
    <row r="26344"/>
    <row r="26345"/>
    <row r="26346"/>
    <row r="26347"/>
    <row r="26348"/>
    <row r="26349"/>
    <row r="26350"/>
    <row r="26351"/>
    <row r="26352"/>
    <row r="26353"/>
    <row r="26354"/>
    <row r="26355"/>
    <row r="26356"/>
    <row r="26357"/>
    <row r="26358"/>
    <row r="26359"/>
    <row r="26360"/>
    <row r="26361"/>
    <row r="26362"/>
    <row r="26363"/>
    <row r="26364"/>
    <row r="26365"/>
    <row r="26366"/>
    <row r="26367"/>
    <row r="26368"/>
    <row r="26369"/>
    <row r="26370"/>
    <row r="26371"/>
    <row r="26372"/>
    <row r="26373"/>
    <row r="26374"/>
    <row r="26375"/>
    <row r="26376"/>
    <row r="26377"/>
    <row r="26378"/>
    <row r="26379"/>
    <row r="26380"/>
    <row r="26381"/>
    <row r="26382"/>
    <row r="26383"/>
    <row r="26384"/>
    <row r="26385"/>
    <row r="26386"/>
    <row r="26387"/>
    <row r="26388"/>
    <row r="26389"/>
    <row r="26390"/>
    <row r="26391"/>
    <row r="26392"/>
    <row r="26393"/>
    <row r="26394"/>
    <row r="26395"/>
    <row r="26396"/>
    <row r="26397"/>
    <row r="26398"/>
    <row r="26399"/>
    <row r="26400"/>
    <row r="26401"/>
    <row r="26402"/>
    <row r="26403"/>
    <row r="26404"/>
    <row r="26405"/>
    <row r="26406"/>
    <row r="26407"/>
    <row r="26408"/>
    <row r="26409"/>
    <row r="26410"/>
    <row r="26411"/>
    <row r="26412"/>
    <row r="26413"/>
    <row r="26414"/>
    <row r="26415"/>
    <row r="26416"/>
    <row r="26417"/>
    <row r="26418"/>
    <row r="26419"/>
    <row r="26420"/>
    <row r="26421"/>
    <row r="26422"/>
    <row r="26423"/>
    <row r="26424"/>
    <row r="26425"/>
    <row r="26426"/>
    <row r="26427"/>
    <row r="26428"/>
    <row r="26429"/>
    <row r="26430"/>
    <row r="26431"/>
    <row r="26432"/>
    <row r="26433"/>
    <row r="26434"/>
    <row r="26435"/>
    <row r="26436"/>
    <row r="26437"/>
    <row r="26438"/>
    <row r="26439"/>
    <row r="26440"/>
    <row r="26441"/>
    <row r="26442"/>
    <row r="26443"/>
    <row r="26444"/>
    <row r="26445"/>
    <row r="26446"/>
    <row r="26447"/>
    <row r="26448"/>
    <row r="26449"/>
    <row r="26450"/>
    <row r="26451"/>
    <row r="26452"/>
    <row r="26453"/>
    <row r="26454"/>
    <row r="26455"/>
    <row r="26456"/>
    <row r="26457"/>
    <row r="26458"/>
    <row r="26459"/>
    <row r="26460"/>
    <row r="26461"/>
    <row r="26462"/>
    <row r="26463"/>
    <row r="26464"/>
    <row r="26465"/>
    <row r="26466"/>
    <row r="26467"/>
    <row r="26468"/>
    <row r="26469"/>
    <row r="26470"/>
    <row r="26471"/>
    <row r="26472"/>
    <row r="26473"/>
    <row r="26474"/>
    <row r="26475"/>
    <row r="26476"/>
    <row r="26477"/>
    <row r="26478"/>
    <row r="26479"/>
    <row r="26480"/>
    <row r="26481"/>
    <row r="26482"/>
    <row r="26483"/>
    <row r="26484"/>
    <row r="26485"/>
    <row r="26486"/>
    <row r="26487"/>
    <row r="26488"/>
    <row r="26489"/>
    <row r="26490"/>
    <row r="26491"/>
    <row r="26492"/>
    <row r="26493"/>
    <row r="26494"/>
    <row r="26495"/>
    <row r="26496"/>
    <row r="26497"/>
    <row r="26498"/>
    <row r="26499"/>
    <row r="26500"/>
    <row r="26501"/>
    <row r="26502"/>
    <row r="26503"/>
    <row r="26504"/>
    <row r="26505"/>
    <row r="26506"/>
    <row r="26507"/>
    <row r="26508"/>
    <row r="26509"/>
    <row r="26510"/>
    <row r="26511"/>
    <row r="26512"/>
    <row r="26513"/>
    <row r="26514"/>
    <row r="26515"/>
    <row r="26516"/>
    <row r="26517"/>
    <row r="26518"/>
    <row r="26519"/>
    <row r="26520"/>
    <row r="26521"/>
    <row r="26522"/>
    <row r="26523"/>
    <row r="26524"/>
    <row r="26525"/>
    <row r="26526"/>
    <row r="26527"/>
    <row r="26528"/>
    <row r="26529"/>
    <row r="26530"/>
    <row r="26531"/>
    <row r="26532"/>
    <row r="26533"/>
    <row r="26534"/>
    <row r="26535"/>
    <row r="26536"/>
    <row r="26537"/>
    <row r="26538"/>
    <row r="26539"/>
    <row r="26540"/>
    <row r="26541"/>
    <row r="26542"/>
    <row r="26543"/>
    <row r="26544"/>
    <row r="26545"/>
    <row r="26546"/>
    <row r="26547"/>
    <row r="26548"/>
    <row r="26549"/>
    <row r="26550"/>
    <row r="26551"/>
    <row r="26552"/>
    <row r="26553"/>
    <row r="26554"/>
    <row r="26555"/>
    <row r="26556"/>
    <row r="26557"/>
    <row r="26558"/>
    <row r="26559"/>
    <row r="26560"/>
    <row r="26561"/>
    <row r="26562"/>
    <row r="26563"/>
    <row r="26564"/>
    <row r="26565"/>
    <row r="26566"/>
    <row r="26567"/>
    <row r="26568"/>
    <row r="26569"/>
    <row r="26570"/>
    <row r="26571"/>
    <row r="26572"/>
    <row r="26573"/>
    <row r="26574"/>
    <row r="26575"/>
    <row r="26576"/>
    <row r="26577"/>
    <row r="26578"/>
    <row r="26579"/>
    <row r="26580"/>
    <row r="26581"/>
    <row r="26582"/>
    <row r="26583"/>
    <row r="26584"/>
    <row r="26585"/>
    <row r="26586"/>
    <row r="26587"/>
    <row r="26588"/>
    <row r="26589"/>
    <row r="26590"/>
    <row r="26591"/>
    <row r="26592"/>
    <row r="26593"/>
    <row r="26594"/>
    <row r="26595"/>
    <row r="26596"/>
    <row r="26597"/>
    <row r="26598"/>
    <row r="26599"/>
    <row r="26600"/>
    <row r="26601"/>
    <row r="26602"/>
    <row r="26603"/>
    <row r="26604"/>
    <row r="26605"/>
    <row r="26606"/>
    <row r="26607"/>
    <row r="26608"/>
    <row r="26609"/>
    <row r="26610"/>
    <row r="26611"/>
    <row r="26612"/>
    <row r="26613"/>
    <row r="26614"/>
    <row r="26615"/>
    <row r="26616"/>
    <row r="26617"/>
    <row r="26618"/>
    <row r="26619"/>
    <row r="26620"/>
    <row r="26621"/>
    <row r="26622"/>
    <row r="26623"/>
    <row r="26624"/>
    <row r="26625"/>
    <row r="26626"/>
    <row r="26627"/>
    <row r="26628"/>
    <row r="26629"/>
    <row r="26630"/>
    <row r="26631"/>
    <row r="26632"/>
    <row r="26633"/>
    <row r="26634"/>
    <row r="26635"/>
    <row r="26636"/>
    <row r="26637"/>
    <row r="26638"/>
    <row r="26639"/>
    <row r="26640"/>
    <row r="26641"/>
    <row r="26642"/>
    <row r="26643"/>
    <row r="26644"/>
    <row r="26645"/>
    <row r="26646"/>
    <row r="26647"/>
    <row r="26648"/>
    <row r="26649"/>
    <row r="26650"/>
    <row r="26651"/>
    <row r="26652"/>
    <row r="26653"/>
    <row r="26654"/>
    <row r="26655"/>
    <row r="26656"/>
    <row r="26657"/>
    <row r="26658"/>
    <row r="26659"/>
    <row r="26660"/>
    <row r="26661"/>
    <row r="26662"/>
    <row r="26663"/>
    <row r="26664"/>
    <row r="26665"/>
    <row r="26666"/>
    <row r="26667"/>
    <row r="26668"/>
    <row r="26669"/>
    <row r="26670"/>
    <row r="26671"/>
    <row r="26672"/>
    <row r="26673"/>
    <row r="26674"/>
    <row r="26675"/>
    <row r="26676"/>
    <row r="26677"/>
    <row r="26678"/>
    <row r="26679"/>
    <row r="26680"/>
    <row r="26681"/>
    <row r="26682"/>
    <row r="26683"/>
    <row r="26684"/>
    <row r="26685"/>
    <row r="26686"/>
    <row r="26687"/>
    <row r="26688"/>
    <row r="26689"/>
    <row r="26690"/>
    <row r="26691"/>
    <row r="26692"/>
    <row r="26693"/>
    <row r="26694"/>
    <row r="26695"/>
    <row r="26696"/>
    <row r="26697"/>
    <row r="26698"/>
    <row r="26699"/>
    <row r="26700"/>
    <row r="26701"/>
    <row r="26702"/>
    <row r="26703"/>
    <row r="26704"/>
    <row r="26705"/>
    <row r="26706"/>
    <row r="26707"/>
    <row r="26708"/>
    <row r="26709"/>
    <row r="26710"/>
    <row r="26711"/>
    <row r="26712"/>
    <row r="26713"/>
    <row r="26714"/>
    <row r="26715"/>
    <row r="26716"/>
    <row r="26717"/>
    <row r="26718"/>
    <row r="26719"/>
    <row r="26720"/>
    <row r="26721"/>
    <row r="26722"/>
    <row r="26723"/>
    <row r="26724"/>
    <row r="26725"/>
    <row r="26726"/>
    <row r="26727"/>
    <row r="26728"/>
    <row r="26729"/>
    <row r="26730"/>
    <row r="26731"/>
    <row r="26732"/>
    <row r="26733"/>
    <row r="26734"/>
    <row r="26735"/>
    <row r="26736"/>
    <row r="26737"/>
    <row r="26738"/>
    <row r="26739"/>
    <row r="26740"/>
    <row r="26741"/>
    <row r="26742"/>
    <row r="26743"/>
    <row r="26744"/>
    <row r="26745"/>
    <row r="26746"/>
    <row r="26747"/>
    <row r="26748"/>
    <row r="26749"/>
    <row r="26750"/>
    <row r="26751"/>
    <row r="26752"/>
    <row r="26753"/>
    <row r="26754"/>
    <row r="26755"/>
    <row r="26756"/>
    <row r="26757"/>
    <row r="26758"/>
    <row r="26759"/>
    <row r="26760"/>
    <row r="26761"/>
    <row r="26762"/>
    <row r="26763"/>
    <row r="26764"/>
    <row r="26765"/>
    <row r="26766"/>
    <row r="26767"/>
    <row r="26768"/>
    <row r="26769"/>
    <row r="26770"/>
    <row r="26771"/>
    <row r="26772"/>
    <row r="26773"/>
    <row r="26774"/>
    <row r="26775"/>
    <row r="26776"/>
    <row r="26777"/>
    <row r="26778"/>
    <row r="26779"/>
    <row r="26780"/>
    <row r="26781"/>
    <row r="26782"/>
    <row r="26783"/>
    <row r="26784"/>
    <row r="26785"/>
    <row r="26786"/>
    <row r="26787"/>
    <row r="26788"/>
    <row r="26789"/>
    <row r="26790"/>
    <row r="26791"/>
    <row r="26792"/>
    <row r="26793"/>
    <row r="26794"/>
    <row r="26795"/>
    <row r="26796"/>
    <row r="26797"/>
    <row r="26798"/>
    <row r="26799"/>
    <row r="26800"/>
    <row r="26801"/>
    <row r="26802"/>
    <row r="26803"/>
    <row r="26804"/>
    <row r="26805"/>
    <row r="26806"/>
    <row r="26807"/>
    <row r="26808"/>
    <row r="26809"/>
    <row r="26810"/>
    <row r="26811"/>
    <row r="26812"/>
    <row r="26813"/>
    <row r="26814"/>
    <row r="26815"/>
    <row r="26816"/>
    <row r="26817"/>
    <row r="26818"/>
    <row r="26819"/>
    <row r="26820"/>
    <row r="26821"/>
    <row r="26822"/>
    <row r="26823"/>
    <row r="26824"/>
    <row r="26825"/>
    <row r="26826"/>
    <row r="26827"/>
    <row r="26828"/>
    <row r="26829"/>
    <row r="26830"/>
    <row r="26831"/>
    <row r="26832"/>
    <row r="26833"/>
    <row r="26834"/>
    <row r="26835"/>
    <row r="26836"/>
    <row r="26837"/>
    <row r="26838"/>
    <row r="26839"/>
    <row r="26840"/>
    <row r="26841"/>
    <row r="26842"/>
    <row r="26843"/>
    <row r="26844"/>
    <row r="26845"/>
    <row r="26846"/>
    <row r="26847"/>
    <row r="26848"/>
    <row r="26849"/>
    <row r="26850"/>
    <row r="26851"/>
    <row r="26852"/>
    <row r="26853"/>
    <row r="26854"/>
    <row r="26855"/>
    <row r="26856"/>
    <row r="26857"/>
    <row r="26858"/>
    <row r="26859"/>
    <row r="26860"/>
    <row r="26861"/>
    <row r="26862"/>
    <row r="26863"/>
    <row r="26864"/>
    <row r="26865"/>
    <row r="26866"/>
    <row r="26867"/>
    <row r="26868"/>
    <row r="26869"/>
    <row r="26870"/>
    <row r="26871"/>
    <row r="26872"/>
    <row r="26873"/>
    <row r="26874"/>
    <row r="26875"/>
    <row r="26876"/>
    <row r="26877"/>
    <row r="26878"/>
    <row r="26879"/>
    <row r="26880"/>
    <row r="26881"/>
    <row r="26882"/>
    <row r="26883"/>
    <row r="26884"/>
    <row r="26885"/>
    <row r="26886"/>
    <row r="26887"/>
    <row r="26888"/>
    <row r="26889"/>
    <row r="26890"/>
    <row r="26891"/>
    <row r="26892"/>
    <row r="26893"/>
    <row r="26894"/>
    <row r="26895"/>
    <row r="26896"/>
    <row r="26897"/>
    <row r="26898"/>
    <row r="26899"/>
    <row r="26900"/>
    <row r="26901"/>
    <row r="26902"/>
    <row r="26903"/>
    <row r="26904"/>
    <row r="26905"/>
    <row r="26906"/>
    <row r="26907"/>
    <row r="26908"/>
    <row r="26909"/>
    <row r="26910"/>
    <row r="26911"/>
    <row r="26912"/>
    <row r="26913"/>
    <row r="26914"/>
    <row r="26915"/>
    <row r="26916"/>
    <row r="26917"/>
    <row r="26918"/>
    <row r="26919"/>
    <row r="26920"/>
    <row r="26921"/>
    <row r="26922"/>
    <row r="26923"/>
    <row r="26924"/>
    <row r="26925"/>
    <row r="26926"/>
    <row r="26927"/>
    <row r="26928"/>
    <row r="26929"/>
    <row r="26930"/>
    <row r="26931"/>
    <row r="26932"/>
    <row r="26933"/>
    <row r="26934"/>
    <row r="26935"/>
    <row r="26936"/>
    <row r="26937"/>
    <row r="26938"/>
    <row r="26939"/>
    <row r="26940"/>
    <row r="26941"/>
    <row r="26942"/>
    <row r="26943"/>
    <row r="26944"/>
    <row r="26945"/>
    <row r="26946"/>
    <row r="26947"/>
    <row r="26948"/>
    <row r="26949"/>
    <row r="26950"/>
    <row r="26951"/>
    <row r="26952"/>
    <row r="26953"/>
    <row r="26954"/>
    <row r="26955"/>
    <row r="26956"/>
    <row r="26957"/>
    <row r="26958"/>
    <row r="26959"/>
    <row r="26960"/>
    <row r="26961"/>
    <row r="26962"/>
    <row r="26963"/>
    <row r="26964"/>
    <row r="26965"/>
    <row r="26966"/>
    <row r="26967"/>
    <row r="26968"/>
    <row r="26969"/>
    <row r="26970"/>
    <row r="26971"/>
    <row r="26972"/>
    <row r="26973"/>
    <row r="26974"/>
    <row r="26975"/>
    <row r="26976"/>
    <row r="26977"/>
    <row r="26978"/>
    <row r="26979"/>
    <row r="26980"/>
    <row r="26981"/>
    <row r="26982"/>
    <row r="26983"/>
    <row r="26984"/>
    <row r="26985"/>
    <row r="26986"/>
    <row r="26987"/>
    <row r="26988"/>
    <row r="26989"/>
    <row r="26990"/>
    <row r="26991"/>
    <row r="26992"/>
    <row r="26993"/>
    <row r="26994"/>
    <row r="26995"/>
    <row r="26996"/>
    <row r="26997"/>
    <row r="26998"/>
    <row r="26999"/>
    <row r="27000"/>
    <row r="27001"/>
    <row r="27002"/>
    <row r="27003"/>
    <row r="27004"/>
    <row r="27005"/>
    <row r="27006"/>
    <row r="27007"/>
    <row r="27008"/>
    <row r="27009"/>
    <row r="27010"/>
    <row r="27011"/>
    <row r="27012"/>
    <row r="27013"/>
    <row r="27014"/>
    <row r="27015"/>
    <row r="27016"/>
    <row r="27017"/>
    <row r="27018"/>
    <row r="27019"/>
    <row r="27020"/>
    <row r="27021"/>
    <row r="27022"/>
    <row r="27023"/>
    <row r="27024"/>
    <row r="27025"/>
    <row r="27026"/>
    <row r="27027"/>
    <row r="27028"/>
    <row r="27029"/>
    <row r="27030"/>
    <row r="27031"/>
    <row r="27032"/>
    <row r="27033"/>
    <row r="27034"/>
    <row r="27035"/>
    <row r="27036"/>
    <row r="27037"/>
    <row r="27038"/>
    <row r="27039"/>
    <row r="27040"/>
    <row r="27041"/>
    <row r="27042"/>
    <row r="27043"/>
    <row r="27044"/>
    <row r="27045"/>
    <row r="27046"/>
    <row r="27047"/>
    <row r="27048"/>
    <row r="27049"/>
    <row r="27050"/>
    <row r="27051"/>
    <row r="27052"/>
    <row r="27053"/>
    <row r="27054"/>
    <row r="27055"/>
    <row r="27056"/>
    <row r="27057"/>
    <row r="27058"/>
    <row r="27059"/>
    <row r="27060"/>
    <row r="27061"/>
    <row r="27062"/>
    <row r="27063"/>
    <row r="27064"/>
    <row r="27065"/>
    <row r="27066"/>
    <row r="27067"/>
    <row r="27068"/>
    <row r="27069"/>
    <row r="27070"/>
    <row r="27071"/>
    <row r="27072"/>
    <row r="27073"/>
    <row r="27074"/>
    <row r="27075"/>
    <row r="27076"/>
    <row r="27077"/>
    <row r="27078"/>
    <row r="27079"/>
    <row r="27080"/>
    <row r="27081"/>
    <row r="27082"/>
    <row r="27083"/>
    <row r="27084"/>
    <row r="27085"/>
    <row r="27086"/>
    <row r="27087"/>
    <row r="27088"/>
    <row r="27089"/>
    <row r="27090"/>
    <row r="27091"/>
    <row r="27092"/>
    <row r="27093"/>
    <row r="27094"/>
    <row r="27095"/>
    <row r="27096"/>
    <row r="27097"/>
    <row r="27098"/>
    <row r="27099"/>
    <row r="27100"/>
    <row r="27101"/>
    <row r="27102"/>
    <row r="27103"/>
    <row r="27104"/>
    <row r="27105"/>
    <row r="27106"/>
    <row r="27107"/>
    <row r="27108"/>
    <row r="27109"/>
    <row r="27110"/>
    <row r="27111"/>
    <row r="27112"/>
    <row r="27113"/>
    <row r="27114"/>
    <row r="27115"/>
    <row r="27116"/>
    <row r="27117"/>
    <row r="27118"/>
    <row r="27119"/>
    <row r="27120"/>
    <row r="27121"/>
    <row r="27122"/>
    <row r="27123"/>
    <row r="27124"/>
    <row r="27125"/>
    <row r="27126"/>
    <row r="27127"/>
    <row r="27128"/>
    <row r="27129"/>
    <row r="27130"/>
    <row r="27131"/>
    <row r="27132"/>
    <row r="27133"/>
    <row r="27134"/>
    <row r="27135"/>
    <row r="27136"/>
    <row r="27137"/>
    <row r="27138"/>
    <row r="27139"/>
    <row r="27140"/>
    <row r="27141"/>
    <row r="27142"/>
    <row r="27143"/>
    <row r="27144"/>
    <row r="27145"/>
    <row r="27146"/>
    <row r="27147"/>
    <row r="27148"/>
    <row r="27149"/>
    <row r="27150"/>
    <row r="27151"/>
    <row r="27152"/>
    <row r="27153"/>
    <row r="27154"/>
    <row r="27155"/>
    <row r="27156"/>
    <row r="27157"/>
    <row r="27158"/>
    <row r="27159"/>
    <row r="27160"/>
    <row r="27161"/>
    <row r="27162"/>
    <row r="27163"/>
    <row r="27164"/>
    <row r="27165"/>
    <row r="27166"/>
    <row r="27167"/>
    <row r="27168"/>
    <row r="27169"/>
    <row r="27170"/>
    <row r="27171"/>
    <row r="27172"/>
    <row r="27173"/>
    <row r="27174"/>
    <row r="27175"/>
    <row r="27176"/>
    <row r="27177"/>
    <row r="27178"/>
    <row r="27179"/>
    <row r="27180"/>
    <row r="27181"/>
    <row r="27182"/>
    <row r="27183"/>
    <row r="27184"/>
    <row r="27185"/>
    <row r="27186"/>
    <row r="27187"/>
    <row r="27188"/>
    <row r="27189"/>
    <row r="27190"/>
    <row r="27191"/>
    <row r="27192"/>
    <row r="27193"/>
    <row r="27194"/>
    <row r="27195"/>
    <row r="27196"/>
    <row r="27197"/>
    <row r="27198"/>
    <row r="27199"/>
    <row r="27200"/>
    <row r="27201"/>
    <row r="27202"/>
    <row r="27203"/>
    <row r="27204"/>
    <row r="27205"/>
    <row r="27206"/>
    <row r="27207"/>
    <row r="27208"/>
    <row r="27209"/>
    <row r="27210"/>
    <row r="27211"/>
    <row r="27212"/>
    <row r="27213"/>
    <row r="27214"/>
    <row r="27215"/>
    <row r="27216"/>
    <row r="27217"/>
    <row r="27218"/>
    <row r="27219"/>
    <row r="27220"/>
    <row r="27221"/>
    <row r="27222"/>
    <row r="27223"/>
    <row r="27224"/>
    <row r="27225"/>
    <row r="27226"/>
    <row r="27227"/>
    <row r="27228"/>
    <row r="27229"/>
    <row r="27230"/>
    <row r="27231"/>
    <row r="27232"/>
    <row r="27233"/>
    <row r="27234"/>
    <row r="27235"/>
    <row r="27236"/>
    <row r="27237"/>
    <row r="27238"/>
    <row r="27239"/>
    <row r="27240"/>
    <row r="27241"/>
    <row r="27242"/>
    <row r="27243"/>
    <row r="27244"/>
    <row r="27245"/>
    <row r="27246"/>
    <row r="27247"/>
    <row r="27248"/>
    <row r="27249"/>
    <row r="27250"/>
    <row r="27251"/>
    <row r="27252"/>
    <row r="27253"/>
    <row r="27254"/>
    <row r="27255"/>
    <row r="27256"/>
    <row r="27257"/>
    <row r="27258"/>
    <row r="27259"/>
    <row r="27260"/>
    <row r="27261"/>
    <row r="27262"/>
    <row r="27263"/>
    <row r="27264"/>
    <row r="27265"/>
    <row r="27266"/>
    <row r="27267"/>
    <row r="27268"/>
    <row r="27269"/>
    <row r="27270"/>
    <row r="27271"/>
    <row r="27272"/>
    <row r="27273"/>
    <row r="27274"/>
    <row r="27275"/>
    <row r="27276"/>
    <row r="27277"/>
    <row r="27278"/>
    <row r="27279"/>
    <row r="27280"/>
    <row r="27281"/>
    <row r="27282"/>
    <row r="27283"/>
    <row r="27284"/>
    <row r="27285"/>
    <row r="27286"/>
    <row r="27287"/>
    <row r="27288"/>
    <row r="27289"/>
    <row r="27290"/>
    <row r="27291"/>
    <row r="27292"/>
    <row r="27293"/>
    <row r="27294"/>
    <row r="27295"/>
    <row r="27296"/>
    <row r="27297"/>
    <row r="27298"/>
    <row r="27299"/>
    <row r="27300"/>
    <row r="27301"/>
    <row r="27302"/>
    <row r="27303"/>
    <row r="27304"/>
    <row r="27305"/>
    <row r="27306"/>
    <row r="27307"/>
    <row r="27308"/>
    <row r="27309"/>
    <row r="27310"/>
    <row r="27311"/>
    <row r="27312"/>
    <row r="27313"/>
    <row r="27314"/>
    <row r="27315"/>
    <row r="27316"/>
    <row r="27317"/>
    <row r="27318"/>
    <row r="27319"/>
    <row r="27320"/>
    <row r="27321"/>
    <row r="27322"/>
    <row r="27323"/>
    <row r="27324"/>
    <row r="27325"/>
    <row r="27326"/>
    <row r="27327"/>
    <row r="27328"/>
    <row r="27329"/>
    <row r="27330"/>
    <row r="27331"/>
    <row r="27332"/>
    <row r="27333"/>
    <row r="27334"/>
    <row r="27335"/>
    <row r="27336"/>
    <row r="27337"/>
    <row r="27338"/>
    <row r="27339"/>
    <row r="27340"/>
    <row r="27341"/>
    <row r="27342"/>
    <row r="27343"/>
    <row r="27344"/>
    <row r="27345"/>
    <row r="27346"/>
    <row r="27347"/>
    <row r="27348"/>
    <row r="27349"/>
    <row r="27350"/>
    <row r="27351"/>
    <row r="27352"/>
    <row r="27353"/>
    <row r="27354"/>
    <row r="27355"/>
    <row r="27356"/>
    <row r="27357"/>
    <row r="27358"/>
    <row r="27359"/>
    <row r="27360"/>
    <row r="27361"/>
    <row r="27362"/>
    <row r="27363"/>
    <row r="27364"/>
    <row r="27365"/>
    <row r="27366"/>
    <row r="27367"/>
    <row r="27368"/>
    <row r="27369"/>
    <row r="27370"/>
    <row r="27371"/>
    <row r="27372"/>
    <row r="27373"/>
    <row r="27374"/>
    <row r="27375"/>
    <row r="27376"/>
    <row r="27377"/>
    <row r="27378"/>
    <row r="27379"/>
    <row r="27380"/>
    <row r="27381"/>
    <row r="27382"/>
    <row r="27383"/>
    <row r="27384"/>
    <row r="27385"/>
    <row r="27386"/>
    <row r="27387"/>
    <row r="27388"/>
    <row r="27389"/>
    <row r="27390"/>
    <row r="27391"/>
    <row r="27392"/>
    <row r="27393"/>
    <row r="27394"/>
    <row r="27395"/>
    <row r="27396"/>
    <row r="27397"/>
    <row r="27398"/>
    <row r="27399"/>
    <row r="27400"/>
    <row r="27401"/>
    <row r="27402"/>
    <row r="27403"/>
    <row r="27404"/>
    <row r="27405"/>
    <row r="27406"/>
    <row r="27407"/>
    <row r="27408"/>
    <row r="27409"/>
    <row r="27410"/>
    <row r="27411"/>
    <row r="27412"/>
    <row r="27413"/>
    <row r="27414"/>
    <row r="27415"/>
    <row r="27416"/>
    <row r="27417"/>
    <row r="27418"/>
    <row r="27419"/>
    <row r="27420"/>
    <row r="27421"/>
    <row r="27422"/>
    <row r="27423"/>
    <row r="27424"/>
    <row r="27425"/>
    <row r="27426"/>
    <row r="27427"/>
    <row r="27428"/>
    <row r="27429"/>
    <row r="27430"/>
    <row r="27431"/>
    <row r="27432"/>
    <row r="27433"/>
    <row r="27434"/>
    <row r="27435"/>
    <row r="27436"/>
    <row r="27437"/>
    <row r="27438"/>
    <row r="27439"/>
    <row r="27440"/>
    <row r="27441"/>
    <row r="27442"/>
    <row r="27443"/>
    <row r="27444"/>
    <row r="27445"/>
    <row r="27446"/>
    <row r="27447"/>
    <row r="27448"/>
    <row r="27449"/>
    <row r="27450"/>
    <row r="27451"/>
    <row r="27452"/>
    <row r="27453"/>
    <row r="27454"/>
    <row r="27455"/>
    <row r="27456"/>
    <row r="27457"/>
    <row r="27458"/>
    <row r="27459"/>
    <row r="27460"/>
    <row r="27461"/>
    <row r="27462"/>
    <row r="27463"/>
    <row r="27464"/>
    <row r="27465"/>
    <row r="27466"/>
    <row r="27467"/>
    <row r="27468"/>
    <row r="27469"/>
    <row r="27470"/>
    <row r="27471"/>
    <row r="27472"/>
    <row r="27473"/>
    <row r="27474"/>
    <row r="27475"/>
    <row r="27476"/>
    <row r="27477"/>
    <row r="27478"/>
    <row r="27479"/>
    <row r="27480"/>
    <row r="27481"/>
    <row r="27482"/>
    <row r="27483"/>
    <row r="27484"/>
    <row r="27485"/>
    <row r="27486"/>
    <row r="27487"/>
    <row r="27488"/>
    <row r="27489"/>
    <row r="27490"/>
    <row r="27491"/>
    <row r="27492"/>
    <row r="27493"/>
    <row r="27494"/>
    <row r="27495"/>
    <row r="27496"/>
    <row r="27497"/>
    <row r="27498"/>
    <row r="27499"/>
    <row r="27500"/>
    <row r="27501"/>
    <row r="27502"/>
    <row r="27503"/>
    <row r="27504"/>
    <row r="27505"/>
    <row r="27506"/>
    <row r="27507"/>
    <row r="27508"/>
    <row r="27509"/>
    <row r="27510"/>
    <row r="27511"/>
    <row r="27512"/>
    <row r="27513"/>
    <row r="27514"/>
    <row r="27515"/>
    <row r="27516"/>
    <row r="27517"/>
    <row r="27518"/>
    <row r="27519"/>
    <row r="27520"/>
    <row r="27521"/>
    <row r="27522"/>
    <row r="27523"/>
    <row r="27524"/>
    <row r="27525"/>
    <row r="27526"/>
    <row r="27527"/>
    <row r="27528"/>
    <row r="27529"/>
    <row r="27530"/>
    <row r="27531"/>
    <row r="27532"/>
    <row r="27533"/>
    <row r="27534"/>
    <row r="27535"/>
    <row r="27536"/>
    <row r="27537"/>
    <row r="27538"/>
    <row r="27539"/>
    <row r="27540"/>
    <row r="27541"/>
    <row r="27542"/>
    <row r="27543"/>
    <row r="27544"/>
    <row r="27545"/>
    <row r="27546"/>
    <row r="27547"/>
    <row r="27548"/>
    <row r="27549"/>
    <row r="27550"/>
    <row r="27551"/>
    <row r="27552"/>
    <row r="27553"/>
    <row r="27554"/>
    <row r="27555"/>
    <row r="27556"/>
    <row r="27557"/>
    <row r="27558"/>
    <row r="27559"/>
    <row r="27560"/>
    <row r="27561"/>
    <row r="27562"/>
    <row r="27563"/>
    <row r="27564"/>
    <row r="27565"/>
    <row r="27566"/>
    <row r="27567"/>
    <row r="27568"/>
    <row r="27569"/>
    <row r="27570"/>
    <row r="27571"/>
    <row r="27572"/>
    <row r="27573"/>
    <row r="27574"/>
    <row r="27575"/>
    <row r="27576"/>
    <row r="27577"/>
    <row r="27578"/>
    <row r="27579"/>
    <row r="27580"/>
    <row r="27581"/>
    <row r="27582"/>
    <row r="27583"/>
    <row r="27584"/>
    <row r="27585"/>
    <row r="27586"/>
    <row r="27587"/>
    <row r="27588"/>
    <row r="27589"/>
    <row r="27590"/>
    <row r="27591"/>
    <row r="27592"/>
    <row r="27593"/>
    <row r="27594"/>
    <row r="27595"/>
    <row r="27596"/>
    <row r="27597"/>
    <row r="27598"/>
    <row r="27599"/>
    <row r="27600"/>
    <row r="27601"/>
    <row r="27602"/>
    <row r="27603"/>
    <row r="27604"/>
    <row r="27605"/>
    <row r="27606"/>
    <row r="27607"/>
    <row r="27608"/>
    <row r="27609"/>
    <row r="27610"/>
    <row r="27611"/>
    <row r="27612"/>
    <row r="27613"/>
    <row r="27614"/>
    <row r="27615"/>
    <row r="27616"/>
    <row r="27617"/>
    <row r="27618"/>
    <row r="27619"/>
    <row r="27620"/>
    <row r="27621"/>
    <row r="27622"/>
    <row r="27623"/>
    <row r="27624"/>
    <row r="27625"/>
    <row r="27626"/>
    <row r="27627"/>
    <row r="27628"/>
    <row r="27629"/>
    <row r="27630"/>
    <row r="27631"/>
    <row r="27632"/>
    <row r="27633"/>
    <row r="27634"/>
    <row r="27635"/>
    <row r="27636"/>
    <row r="27637"/>
    <row r="27638"/>
    <row r="27639"/>
    <row r="27640"/>
    <row r="27641"/>
    <row r="27642"/>
    <row r="27643"/>
    <row r="27644"/>
    <row r="27645"/>
    <row r="27646"/>
    <row r="27647"/>
    <row r="27648"/>
    <row r="27649"/>
    <row r="27650"/>
    <row r="27651"/>
    <row r="27652"/>
    <row r="27653"/>
    <row r="27654"/>
    <row r="27655"/>
    <row r="27656"/>
    <row r="27657"/>
    <row r="27658"/>
    <row r="27659"/>
    <row r="27660"/>
    <row r="27661"/>
    <row r="27662"/>
    <row r="27663"/>
    <row r="27664"/>
    <row r="27665"/>
    <row r="27666"/>
    <row r="27667"/>
    <row r="27668"/>
    <row r="27669"/>
    <row r="27670"/>
    <row r="27671"/>
    <row r="27672"/>
    <row r="27673"/>
    <row r="27674"/>
    <row r="27675"/>
    <row r="27676"/>
    <row r="27677"/>
    <row r="27678"/>
    <row r="27679"/>
    <row r="27680"/>
    <row r="27681"/>
    <row r="27682"/>
    <row r="27683"/>
    <row r="27684"/>
    <row r="27685"/>
    <row r="27686"/>
    <row r="27687"/>
    <row r="27688"/>
    <row r="27689"/>
    <row r="27690"/>
    <row r="27691"/>
    <row r="27692"/>
    <row r="27693"/>
    <row r="27694"/>
    <row r="27695"/>
    <row r="27696"/>
    <row r="27697"/>
    <row r="27698"/>
    <row r="27699"/>
    <row r="27700"/>
    <row r="27701"/>
    <row r="27702"/>
    <row r="27703"/>
    <row r="27704"/>
    <row r="27705"/>
    <row r="27706"/>
    <row r="27707"/>
    <row r="27708"/>
    <row r="27709"/>
    <row r="27710"/>
    <row r="27711"/>
    <row r="27712"/>
    <row r="27713"/>
    <row r="27714"/>
    <row r="27715"/>
    <row r="27716"/>
    <row r="27717"/>
    <row r="27718"/>
    <row r="27719"/>
    <row r="27720"/>
    <row r="27721"/>
    <row r="27722"/>
    <row r="27723"/>
    <row r="27724"/>
    <row r="27725"/>
    <row r="27726"/>
    <row r="27727"/>
    <row r="27728"/>
    <row r="27729"/>
    <row r="27730"/>
    <row r="27731"/>
    <row r="27732"/>
    <row r="27733"/>
    <row r="27734"/>
    <row r="27735"/>
    <row r="27736"/>
    <row r="27737"/>
    <row r="27738"/>
    <row r="27739"/>
    <row r="27740"/>
    <row r="27741"/>
    <row r="27742"/>
    <row r="27743"/>
    <row r="27744"/>
    <row r="27745"/>
    <row r="27746"/>
    <row r="27747"/>
    <row r="27748"/>
    <row r="27749"/>
    <row r="27750"/>
    <row r="27751"/>
    <row r="27752"/>
    <row r="27753"/>
    <row r="27754"/>
    <row r="27755"/>
    <row r="27756"/>
    <row r="27757"/>
    <row r="27758"/>
    <row r="27759"/>
    <row r="27760"/>
    <row r="27761"/>
    <row r="27762"/>
    <row r="27763"/>
    <row r="27764"/>
    <row r="27765"/>
    <row r="27766"/>
    <row r="27767"/>
    <row r="27768"/>
    <row r="27769"/>
    <row r="27770"/>
    <row r="27771"/>
    <row r="27772"/>
    <row r="27773"/>
    <row r="27774"/>
    <row r="27775"/>
    <row r="27776"/>
    <row r="27777"/>
    <row r="27778"/>
    <row r="27779"/>
    <row r="27780"/>
    <row r="27781"/>
    <row r="27782"/>
    <row r="27783"/>
    <row r="27784"/>
    <row r="27785"/>
    <row r="27786"/>
    <row r="27787"/>
    <row r="27788"/>
    <row r="27789"/>
    <row r="27790"/>
    <row r="27791"/>
    <row r="27792"/>
    <row r="27793"/>
    <row r="27794"/>
    <row r="27795"/>
    <row r="27796"/>
    <row r="27797"/>
    <row r="27798"/>
    <row r="27799"/>
    <row r="27800"/>
    <row r="27801"/>
    <row r="27802"/>
    <row r="27803"/>
    <row r="27804"/>
    <row r="27805"/>
    <row r="27806"/>
    <row r="27807"/>
    <row r="27808"/>
    <row r="27809"/>
    <row r="27810"/>
    <row r="27811"/>
    <row r="27812"/>
    <row r="27813"/>
    <row r="27814"/>
    <row r="27815"/>
    <row r="27816"/>
    <row r="27817"/>
    <row r="27818"/>
    <row r="27819"/>
    <row r="27820"/>
    <row r="27821"/>
    <row r="27822"/>
    <row r="27823"/>
    <row r="27824"/>
    <row r="27825"/>
    <row r="27826"/>
    <row r="27827"/>
    <row r="27828"/>
    <row r="27829"/>
    <row r="27830"/>
    <row r="27831"/>
    <row r="27832"/>
    <row r="27833"/>
    <row r="27834"/>
    <row r="27835"/>
    <row r="27836"/>
    <row r="27837"/>
    <row r="27838"/>
    <row r="27839"/>
    <row r="27840"/>
    <row r="27841"/>
    <row r="27842"/>
    <row r="27843"/>
    <row r="27844"/>
    <row r="27845"/>
    <row r="27846"/>
    <row r="27847"/>
    <row r="27848"/>
    <row r="27849"/>
    <row r="27850"/>
    <row r="27851"/>
    <row r="27852"/>
    <row r="27853"/>
    <row r="27854"/>
    <row r="27855"/>
    <row r="27856"/>
    <row r="27857"/>
    <row r="27858"/>
    <row r="27859"/>
    <row r="27860"/>
    <row r="27861"/>
    <row r="27862"/>
    <row r="27863"/>
    <row r="27864"/>
    <row r="27865"/>
    <row r="27866"/>
    <row r="27867"/>
    <row r="27868"/>
    <row r="27869"/>
    <row r="27870"/>
    <row r="27871"/>
    <row r="27872"/>
    <row r="27873"/>
    <row r="27874"/>
    <row r="27875"/>
    <row r="27876"/>
    <row r="27877"/>
    <row r="27878"/>
    <row r="27879"/>
    <row r="27880"/>
    <row r="27881"/>
    <row r="27882"/>
    <row r="27883"/>
    <row r="27884"/>
    <row r="27885"/>
    <row r="27886"/>
    <row r="27887"/>
    <row r="27888"/>
    <row r="27889"/>
    <row r="27890"/>
    <row r="27891"/>
    <row r="27892"/>
    <row r="27893"/>
    <row r="27894"/>
    <row r="27895"/>
    <row r="27896"/>
    <row r="27897"/>
    <row r="27898"/>
    <row r="27899"/>
    <row r="27900"/>
    <row r="27901"/>
    <row r="27902"/>
    <row r="27903"/>
    <row r="27904"/>
    <row r="27905"/>
    <row r="27906"/>
    <row r="27907"/>
    <row r="27908"/>
    <row r="27909"/>
    <row r="27910"/>
    <row r="27911"/>
    <row r="27912"/>
    <row r="27913"/>
    <row r="27914"/>
    <row r="27915"/>
    <row r="27916"/>
    <row r="27917"/>
    <row r="27918"/>
    <row r="27919"/>
    <row r="27920"/>
    <row r="27921"/>
    <row r="27922"/>
    <row r="27923"/>
    <row r="27924"/>
    <row r="27925"/>
    <row r="27926"/>
    <row r="27927"/>
    <row r="27928"/>
    <row r="27929"/>
    <row r="27930"/>
    <row r="27931"/>
    <row r="27932"/>
    <row r="27933"/>
    <row r="27934"/>
    <row r="27935"/>
    <row r="27936"/>
    <row r="27937"/>
    <row r="27938"/>
    <row r="27939"/>
    <row r="27940"/>
    <row r="27941"/>
    <row r="27942"/>
    <row r="27943"/>
    <row r="27944"/>
    <row r="27945"/>
    <row r="27946"/>
    <row r="27947"/>
    <row r="27948"/>
    <row r="27949"/>
    <row r="27950"/>
    <row r="27951"/>
    <row r="27952"/>
    <row r="27953"/>
    <row r="27954"/>
    <row r="27955"/>
    <row r="27956"/>
    <row r="27957"/>
    <row r="27958"/>
    <row r="27959"/>
    <row r="27960"/>
    <row r="27961"/>
    <row r="27962"/>
    <row r="27963"/>
    <row r="27964"/>
    <row r="27965"/>
    <row r="27966"/>
    <row r="27967"/>
    <row r="27968"/>
    <row r="27969"/>
    <row r="27970"/>
    <row r="27971"/>
    <row r="27972"/>
    <row r="27973"/>
    <row r="27974"/>
    <row r="27975"/>
    <row r="27976"/>
    <row r="27977"/>
    <row r="27978"/>
    <row r="27979"/>
    <row r="27980"/>
    <row r="27981"/>
    <row r="27982"/>
    <row r="27983"/>
    <row r="27984"/>
    <row r="27985"/>
    <row r="27986"/>
    <row r="27987"/>
    <row r="27988"/>
    <row r="27989"/>
    <row r="27990"/>
    <row r="27991"/>
    <row r="27992"/>
    <row r="27993"/>
    <row r="27994"/>
    <row r="27995"/>
    <row r="27996"/>
    <row r="27997"/>
    <row r="27998"/>
    <row r="27999"/>
    <row r="28000"/>
    <row r="28001"/>
    <row r="28002"/>
    <row r="28003"/>
    <row r="28004"/>
    <row r="28005"/>
    <row r="28006"/>
    <row r="28007"/>
    <row r="28008"/>
    <row r="28009"/>
    <row r="28010"/>
    <row r="28011"/>
    <row r="28012"/>
    <row r="28013"/>
    <row r="28014"/>
    <row r="28015"/>
    <row r="28016"/>
    <row r="28017"/>
    <row r="28018"/>
    <row r="28019"/>
    <row r="28020"/>
    <row r="28021"/>
    <row r="28022"/>
    <row r="28023"/>
    <row r="28024"/>
    <row r="28025"/>
    <row r="28026"/>
    <row r="28027"/>
    <row r="28028"/>
    <row r="28029"/>
    <row r="28030"/>
    <row r="28031"/>
    <row r="28032"/>
    <row r="28033"/>
    <row r="28034"/>
    <row r="28035"/>
    <row r="28036"/>
    <row r="28037"/>
    <row r="28038"/>
    <row r="28039"/>
    <row r="28040"/>
    <row r="28041"/>
    <row r="28042"/>
    <row r="28043"/>
    <row r="28044"/>
    <row r="28045"/>
    <row r="28046"/>
    <row r="28047"/>
    <row r="28048"/>
    <row r="28049"/>
    <row r="28050"/>
    <row r="28051"/>
    <row r="28052"/>
    <row r="28053"/>
    <row r="28054"/>
    <row r="28055"/>
    <row r="28056"/>
    <row r="28057"/>
    <row r="28058"/>
    <row r="28059"/>
    <row r="28060"/>
    <row r="28061"/>
    <row r="28062"/>
    <row r="28063"/>
    <row r="28064"/>
    <row r="28065"/>
    <row r="28066"/>
    <row r="28067"/>
    <row r="28068"/>
    <row r="28069"/>
    <row r="28070"/>
    <row r="28071"/>
    <row r="28072"/>
    <row r="28073"/>
    <row r="28074"/>
    <row r="28075"/>
    <row r="28076"/>
    <row r="28077"/>
    <row r="28078"/>
    <row r="28079"/>
    <row r="28080"/>
    <row r="28081"/>
    <row r="28082"/>
    <row r="28083"/>
    <row r="28084"/>
    <row r="28085"/>
    <row r="28086"/>
    <row r="28087"/>
    <row r="28088"/>
    <row r="28089"/>
    <row r="28090"/>
    <row r="28091"/>
    <row r="28092"/>
    <row r="28093"/>
    <row r="28094"/>
    <row r="28095"/>
    <row r="28096"/>
    <row r="28097"/>
    <row r="28098"/>
    <row r="28099"/>
    <row r="28100"/>
    <row r="28101"/>
    <row r="28102"/>
    <row r="28103"/>
    <row r="28104"/>
    <row r="28105"/>
    <row r="28106"/>
    <row r="28107"/>
    <row r="28108"/>
    <row r="28109"/>
    <row r="28110"/>
    <row r="28111"/>
    <row r="28112"/>
    <row r="28113"/>
    <row r="28114"/>
    <row r="28115"/>
    <row r="28116"/>
    <row r="28117"/>
    <row r="28118"/>
    <row r="28119"/>
    <row r="28120"/>
    <row r="28121"/>
    <row r="28122"/>
    <row r="28123"/>
    <row r="28124"/>
    <row r="28125"/>
    <row r="28126"/>
    <row r="28127"/>
    <row r="28128"/>
    <row r="28129"/>
    <row r="28130"/>
    <row r="28131"/>
    <row r="28132"/>
    <row r="28133"/>
    <row r="28134"/>
    <row r="28135"/>
    <row r="28136"/>
    <row r="28137"/>
    <row r="28138"/>
    <row r="28139"/>
    <row r="28140"/>
    <row r="28141"/>
    <row r="28142"/>
    <row r="28143"/>
    <row r="28144"/>
    <row r="28145"/>
    <row r="28146"/>
    <row r="28147"/>
    <row r="28148"/>
    <row r="28149"/>
    <row r="28150"/>
    <row r="28151"/>
    <row r="28152"/>
    <row r="28153"/>
    <row r="28154"/>
    <row r="28155"/>
    <row r="28156"/>
    <row r="28157"/>
    <row r="28158"/>
    <row r="28159"/>
    <row r="28160"/>
    <row r="28161"/>
    <row r="28162"/>
    <row r="28163"/>
    <row r="28164"/>
    <row r="28165"/>
    <row r="28166"/>
    <row r="28167"/>
    <row r="28168"/>
    <row r="28169"/>
    <row r="28170"/>
    <row r="28171"/>
    <row r="28172"/>
    <row r="28173"/>
    <row r="28174"/>
    <row r="28175"/>
    <row r="28176"/>
    <row r="28177"/>
    <row r="28178"/>
    <row r="28179"/>
    <row r="28180"/>
    <row r="28181"/>
    <row r="28182"/>
    <row r="28183"/>
    <row r="28184"/>
    <row r="28185"/>
    <row r="28186"/>
    <row r="28187"/>
    <row r="28188"/>
    <row r="28189"/>
    <row r="28190"/>
    <row r="28191"/>
    <row r="28192"/>
    <row r="28193"/>
    <row r="28194"/>
    <row r="28195"/>
    <row r="28196"/>
    <row r="28197"/>
    <row r="28198"/>
    <row r="28199"/>
    <row r="28200"/>
    <row r="28201"/>
    <row r="28202"/>
    <row r="28203"/>
    <row r="28204"/>
    <row r="28205"/>
    <row r="28206"/>
    <row r="28207"/>
    <row r="28208"/>
    <row r="28209"/>
    <row r="28210"/>
    <row r="28211"/>
    <row r="28212"/>
    <row r="28213"/>
    <row r="28214"/>
    <row r="28215"/>
    <row r="28216"/>
    <row r="28217"/>
    <row r="28218"/>
    <row r="28219"/>
    <row r="28220"/>
    <row r="28221"/>
    <row r="28222"/>
    <row r="28223"/>
    <row r="28224"/>
    <row r="28225"/>
    <row r="28226"/>
    <row r="28227"/>
    <row r="28228"/>
    <row r="28229"/>
    <row r="28230"/>
    <row r="28231"/>
    <row r="28232"/>
    <row r="28233"/>
    <row r="28234"/>
    <row r="28235"/>
    <row r="28236"/>
    <row r="28237"/>
    <row r="28238"/>
    <row r="28239"/>
    <row r="28240"/>
    <row r="28241"/>
    <row r="28242"/>
    <row r="28243"/>
    <row r="28244"/>
    <row r="28245"/>
    <row r="28246"/>
    <row r="28247"/>
    <row r="28248"/>
    <row r="28249"/>
    <row r="28250"/>
    <row r="28251"/>
    <row r="28252"/>
    <row r="28253"/>
    <row r="28254"/>
    <row r="28255"/>
    <row r="28256"/>
    <row r="28257"/>
    <row r="28258"/>
    <row r="28259"/>
    <row r="28260"/>
    <row r="28261"/>
    <row r="28262"/>
    <row r="28263"/>
    <row r="28264"/>
    <row r="28265"/>
    <row r="28266"/>
    <row r="28267"/>
    <row r="28268"/>
    <row r="28269"/>
    <row r="28270"/>
    <row r="28271"/>
    <row r="28272"/>
    <row r="28273"/>
    <row r="28274"/>
    <row r="28275"/>
    <row r="28276"/>
    <row r="28277"/>
    <row r="28278"/>
    <row r="28279"/>
    <row r="28280"/>
    <row r="28281"/>
    <row r="28282"/>
    <row r="28283"/>
    <row r="28284"/>
    <row r="28285"/>
    <row r="28286"/>
    <row r="28287"/>
    <row r="28288"/>
    <row r="28289"/>
    <row r="28290"/>
    <row r="28291"/>
    <row r="28292"/>
    <row r="28293"/>
    <row r="28294"/>
    <row r="28295"/>
    <row r="28296"/>
    <row r="28297"/>
    <row r="28298"/>
    <row r="28299"/>
    <row r="28300"/>
    <row r="28301"/>
    <row r="28302"/>
    <row r="28303"/>
    <row r="28304"/>
    <row r="28305"/>
    <row r="28306"/>
    <row r="28307"/>
    <row r="28308"/>
    <row r="28309"/>
    <row r="28310"/>
    <row r="28311"/>
    <row r="28312"/>
    <row r="28313"/>
    <row r="28314"/>
    <row r="28315"/>
    <row r="28316"/>
    <row r="28317"/>
    <row r="28318"/>
    <row r="28319"/>
    <row r="28320"/>
    <row r="28321"/>
    <row r="28322"/>
    <row r="28323"/>
    <row r="28324"/>
    <row r="28325"/>
    <row r="28326"/>
    <row r="28327"/>
    <row r="28328"/>
    <row r="28329"/>
    <row r="28330"/>
    <row r="28331"/>
    <row r="28332"/>
    <row r="28333"/>
    <row r="28334"/>
    <row r="28335"/>
    <row r="28336"/>
    <row r="28337"/>
    <row r="28338"/>
    <row r="28339"/>
    <row r="28340"/>
    <row r="28341"/>
    <row r="28342"/>
    <row r="28343"/>
    <row r="28344"/>
    <row r="28345"/>
    <row r="28346"/>
    <row r="28347"/>
    <row r="28348"/>
    <row r="28349"/>
    <row r="28350"/>
    <row r="28351"/>
    <row r="28352"/>
    <row r="28353"/>
    <row r="28354"/>
    <row r="28355"/>
    <row r="28356"/>
    <row r="28357"/>
    <row r="28358"/>
    <row r="28359"/>
    <row r="28360"/>
    <row r="28361"/>
    <row r="28362"/>
    <row r="28363"/>
    <row r="28364"/>
    <row r="28365"/>
    <row r="28366"/>
    <row r="28367"/>
    <row r="28368"/>
    <row r="28369"/>
    <row r="28370"/>
    <row r="28371"/>
    <row r="28372"/>
    <row r="28373"/>
    <row r="28374"/>
    <row r="28375"/>
    <row r="28376"/>
    <row r="28377"/>
    <row r="28378"/>
    <row r="28379"/>
    <row r="28380"/>
    <row r="28381"/>
    <row r="28382"/>
    <row r="28383"/>
    <row r="28384"/>
    <row r="28385"/>
    <row r="28386"/>
    <row r="28387"/>
    <row r="28388"/>
    <row r="28389"/>
    <row r="28390"/>
    <row r="28391"/>
    <row r="28392"/>
    <row r="28393"/>
    <row r="28394"/>
    <row r="28395"/>
    <row r="28396"/>
    <row r="28397"/>
    <row r="28398"/>
    <row r="28399"/>
    <row r="28400"/>
    <row r="28401"/>
    <row r="28402"/>
    <row r="28403"/>
    <row r="28404"/>
    <row r="28405"/>
    <row r="28406"/>
    <row r="28407"/>
    <row r="28408"/>
    <row r="28409"/>
    <row r="28410"/>
    <row r="28411"/>
    <row r="28412"/>
    <row r="28413"/>
    <row r="28414"/>
    <row r="28415"/>
    <row r="28416"/>
    <row r="28417"/>
    <row r="28418"/>
    <row r="28419"/>
    <row r="28420"/>
    <row r="28421"/>
    <row r="28422"/>
    <row r="28423"/>
    <row r="28424"/>
    <row r="28425"/>
    <row r="28426"/>
    <row r="28427"/>
    <row r="28428"/>
    <row r="28429"/>
    <row r="28430"/>
    <row r="28431"/>
    <row r="28432"/>
    <row r="28433"/>
    <row r="28434"/>
    <row r="28435"/>
    <row r="28436"/>
    <row r="28437"/>
    <row r="28438"/>
    <row r="28439"/>
    <row r="28440"/>
    <row r="28441"/>
    <row r="28442"/>
    <row r="28443"/>
    <row r="28444"/>
    <row r="28445"/>
    <row r="28446"/>
    <row r="28447"/>
    <row r="28448"/>
    <row r="28449"/>
    <row r="28450"/>
    <row r="28451"/>
    <row r="28452"/>
    <row r="28453"/>
    <row r="28454"/>
    <row r="28455"/>
    <row r="28456"/>
    <row r="28457"/>
    <row r="28458"/>
    <row r="28459"/>
    <row r="28460"/>
    <row r="28461"/>
    <row r="28462"/>
    <row r="28463"/>
    <row r="28464"/>
    <row r="28465"/>
    <row r="28466"/>
    <row r="28467"/>
    <row r="28468"/>
    <row r="28469"/>
    <row r="28470"/>
    <row r="28471"/>
    <row r="28472"/>
    <row r="28473"/>
    <row r="28474"/>
    <row r="28475"/>
    <row r="28476"/>
    <row r="28477"/>
    <row r="28478"/>
    <row r="28479"/>
    <row r="28480"/>
    <row r="28481"/>
    <row r="28482"/>
    <row r="28483"/>
    <row r="28484"/>
    <row r="28485"/>
    <row r="28486"/>
    <row r="28487"/>
    <row r="28488"/>
    <row r="28489"/>
    <row r="28490"/>
    <row r="28491"/>
    <row r="28492"/>
    <row r="28493"/>
    <row r="28494"/>
    <row r="28495"/>
    <row r="28496"/>
    <row r="28497"/>
    <row r="28498"/>
    <row r="28499"/>
    <row r="28500"/>
    <row r="28501"/>
    <row r="28502"/>
    <row r="28503"/>
    <row r="28504"/>
    <row r="28505"/>
    <row r="28506"/>
    <row r="28507"/>
    <row r="28508"/>
    <row r="28509"/>
    <row r="28510"/>
    <row r="28511"/>
    <row r="28512"/>
    <row r="28513"/>
    <row r="28514"/>
    <row r="28515"/>
    <row r="28516"/>
    <row r="28517"/>
    <row r="28518"/>
    <row r="28519"/>
    <row r="28520"/>
    <row r="28521"/>
    <row r="28522"/>
    <row r="28523"/>
    <row r="28524"/>
    <row r="28525"/>
    <row r="28526"/>
    <row r="28527"/>
    <row r="28528"/>
    <row r="28529"/>
    <row r="28530"/>
    <row r="28531"/>
    <row r="28532"/>
    <row r="28533"/>
    <row r="28534"/>
    <row r="28535"/>
    <row r="28536"/>
    <row r="28537"/>
    <row r="28538"/>
    <row r="28539"/>
    <row r="28540"/>
    <row r="28541"/>
    <row r="28542"/>
    <row r="28543"/>
    <row r="28544"/>
    <row r="28545"/>
    <row r="28546"/>
    <row r="28547"/>
    <row r="28548"/>
    <row r="28549"/>
    <row r="28550"/>
    <row r="28551"/>
    <row r="28552"/>
    <row r="28553"/>
    <row r="28554"/>
    <row r="28555"/>
    <row r="28556"/>
    <row r="28557"/>
    <row r="28558"/>
    <row r="28559"/>
    <row r="28560"/>
    <row r="28561"/>
    <row r="28562"/>
    <row r="28563"/>
    <row r="28564"/>
    <row r="28565"/>
    <row r="28566"/>
    <row r="28567"/>
    <row r="28568"/>
    <row r="28569"/>
    <row r="28570"/>
    <row r="28571"/>
    <row r="28572"/>
    <row r="28573"/>
    <row r="28574"/>
    <row r="28575"/>
    <row r="28576"/>
    <row r="28577"/>
    <row r="28578"/>
    <row r="28579"/>
    <row r="28580"/>
    <row r="28581"/>
    <row r="28582"/>
    <row r="28583"/>
    <row r="28584"/>
    <row r="28585"/>
    <row r="28586"/>
    <row r="28587"/>
    <row r="28588"/>
    <row r="28589"/>
    <row r="28590"/>
    <row r="28591"/>
    <row r="28592"/>
    <row r="28593"/>
    <row r="28594"/>
    <row r="28595"/>
    <row r="28596"/>
    <row r="28597"/>
    <row r="28598"/>
    <row r="28599"/>
    <row r="28600"/>
    <row r="28601"/>
    <row r="28602"/>
    <row r="28603"/>
    <row r="28604"/>
    <row r="28605"/>
    <row r="28606"/>
    <row r="28607"/>
    <row r="28608"/>
    <row r="28609"/>
    <row r="28610"/>
    <row r="28611"/>
    <row r="28612"/>
    <row r="28613"/>
    <row r="28614"/>
    <row r="28615"/>
    <row r="28616"/>
    <row r="28617"/>
    <row r="28618"/>
    <row r="28619"/>
    <row r="28620"/>
    <row r="28621"/>
    <row r="28622"/>
    <row r="28623"/>
    <row r="28624"/>
    <row r="28625"/>
    <row r="28626"/>
    <row r="28627"/>
    <row r="28628"/>
    <row r="28629"/>
    <row r="28630"/>
    <row r="28631"/>
    <row r="28632"/>
    <row r="28633"/>
    <row r="28634"/>
    <row r="28635"/>
    <row r="28636"/>
    <row r="28637"/>
    <row r="28638"/>
    <row r="28639"/>
    <row r="28640"/>
    <row r="28641"/>
    <row r="28642"/>
    <row r="28643"/>
    <row r="28644"/>
    <row r="28645"/>
    <row r="28646"/>
    <row r="28647"/>
    <row r="28648"/>
    <row r="28649"/>
    <row r="28650"/>
    <row r="28651"/>
    <row r="28652"/>
    <row r="28653"/>
    <row r="28654"/>
    <row r="28655"/>
    <row r="28656"/>
    <row r="28657"/>
    <row r="28658"/>
    <row r="28659"/>
    <row r="28660"/>
    <row r="28661"/>
    <row r="28662"/>
    <row r="28663"/>
    <row r="28664"/>
    <row r="28665"/>
    <row r="28666"/>
    <row r="28667"/>
    <row r="28668"/>
    <row r="28669"/>
    <row r="28670"/>
    <row r="28671"/>
    <row r="28672"/>
    <row r="28673"/>
    <row r="28674"/>
    <row r="28675"/>
    <row r="28676"/>
    <row r="28677"/>
    <row r="28678"/>
    <row r="28679"/>
    <row r="28680"/>
    <row r="28681"/>
    <row r="28682"/>
    <row r="28683"/>
    <row r="28684"/>
    <row r="28685"/>
    <row r="28686"/>
    <row r="28687"/>
    <row r="28688"/>
    <row r="28689"/>
    <row r="28690"/>
    <row r="28691"/>
    <row r="28692"/>
    <row r="28693"/>
    <row r="28694"/>
    <row r="28695"/>
    <row r="28696"/>
    <row r="28697"/>
    <row r="28698"/>
    <row r="28699"/>
    <row r="28700"/>
    <row r="28701"/>
    <row r="28702"/>
    <row r="28703"/>
    <row r="28704"/>
    <row r="28705"/>
    <row r="28706"/>
    <row r="28707"/>
    <row r="28708"/>
    <row r="28709"/>
    <row r="28710"/>
    <row r="28711"/>
    <row r="28712"/>
    <row r="28713"/>
    <row r="28714"/>
    <row r="28715"/>
    <row r="28716"/>
    <row r="28717"/>
    <row r="28718"/>
    <row r="28719"/>
    <row r="28720"/>
    <row r="28721"/>
    <row r="28722"/>
    <row r="28723"/>
    <row r="28724"/>
    <row r="28725"/>
    <row r="28726"/>
    <row r="28727"/>
    <row r="28728"/>
    <row r="28729"/>
    <row r="28730"/>
    <row r="28731"/>
    <row r="28732"/>
    <row r="28733"/>
    <row r="28734"/>
    <row r="28735"/>
    <row r="28736"/>
    <row r="28737"/>
    <row r="28738"/>
    <row r="28739"/>
    <row r="28740"/>
    <row r="28741"/>
    <row r="28742"/>
    <row r="28743"/>
    <row r="28744"/>
    <row r="28745"/>
    <row r="28746"/>
    <row r="28747"/>
    <row r="28748"/>
    <row r="28749"/>
    <row r="28750"/>
    <row r="28751"/>
    <row r="28752"/>
    <row r="28753"/>
    <row r="28754"/>
    <row r="28755"/>
    <row r="28756"/>
    <row r="28757"/>
    <row r="28758"/>
    <row r="28759"/>
    <row r="28760"/>
    <row r="28761"/>
    <row r="28762"/>
    <row r="28763"/>
    <row r="28764"/>
    <row r="28765"/>
    <row r="28766"/>
    <row r="28767"/>
    <row r="28768"/>
    <row r="28769"/>
    <row r="28770"/>
    <row r="28771"/>
    <row r="28772"/>
    <row r="28773"/>
    <row r="28774"/>
    <row r="28775"/>
    <row r="28776"/>
    <row r="28777"/>
    <row r="28778"/>
    <row r="28779"/>
    <row r="28780"/>
    <row r="28781"/>
    <row r="28782"/>
    <row r="28783"/>
    <row r="28784"/>
    <row r="28785"/>
    <row r="28786"/>
    <row r="28787"/>
    <row r="28788"/>
    <row r="28789"/>
    <row r="28790"/>
    <row r="28791"/>
    <row r="28792"/>
    <row r="28793"/>
    <row r="28794"/>
    <row r="28795"/>
    <row r="28796"/>
    <row r="28797"/>
    <row r="28798"/>
    <row r="28799"/>
    <row r="28800"/>
    <row r="28801"/>
    <row r="28802"/>
    <row r="28803"/>
    <row r="28804"/>
    <row r="28805"/>
    <row r="28806"/>
    <row r="28807"/>
    <row r="28808"/>
    <row r="28809"/>
    <row r="28810"/>
    <row r="28811"/>
    <row r="28812"/>
    <row r="28813"/>
    <row r="28814"/>
    <row r="28815"/>
    <row r="28816"/>
    <row r="28817"/>
    <row r="28818"/>
    <row r="28819"/>
    <row r="28820"/>
    <row r="28821"/>
    <row r="28822"/>
    <row r="28823"/>
    <row r="28824"/>
    <row r="28825"/>
    <row r="28826"/>
    <row r="28827"/>
    <row r="28828"/>
    <row r="28829"/>
    <row r="28830"/>
    <row r="28831"/>
    <row r="28832"/>
    <row r="28833"/>
    <row r="28834"/>
    <row r="28835"/>
    <row r="28836"/>
    <row r="28837"/>
    <row r="28838"/>
    <row r="28839"/>
    <row r="28840"/>
    <row r="28841"/>
    <row r="28842"/>
    <row r="28843"/>
    <row r="28844"/>
    <row r="28845"/>
    <row r="28846"/>
    <row r="28847"/>
    <row r="28848"/>
    <row r="28849"/>
    <row r="28850"/>
    <row r="28851"/>
    <row r="28852"/>
    <row r="28853"/>
    <row r="28854"/>
    <row r="28855"/>
    <row r="28856"/>
    <row r="28857"/>
    <row r="28858"/>
    <row r="28859"/>
    <row r="28860"/>
    <row r="28861"/>
    <row r="28862"/>
    <row r="28863"/>
    <row r="28864"/>
    <row r="28865"/>
    <row r="28866"/>
    <row r="28867"/>
    <row r="28868"/>
    <row r="28869"/>
    <row r="28870"/>
    <row r="28871"/>
    <row r="28872"/>
    <row r="28873"/>
    <row r="28874"/>
    <row r="28875"/>
    <row r="28876"/>
    <row r="28877"/>
    <row r="28878"/>
    <row r="28879"/>
    <row r="28880"/>
    <row r="28881"/>
    <row r="28882"/>
    <row r="28883"/>
    <row r="28884"/>
    <row r="28885"/>
    <row r="28886"/>
    <row r="28887"/>
    <row r="28888"/>
    <row r="28889"/>
    <row r="28890"/>
    <row r="28891"/>
    <row r="28892"/>
    <row r="28893"/>
    <row r="28894"/>
    <row r="28895"/>
    <row r="28896"/>
    <row r="28897"/>
    <row r="28898"/>
    <row r="28899"/>
    <row r="28900"/>
    <row r="28901"/>
    <row r="28902"/>
    <row r="28903"/>
    <row r="28904"/>
    <row r="28905"/>
    <row r="28906"/>
    <row r="28907"/>
    <row r="28908"/>
    <row r="28909"/>
    <row r="28910"/>
    <row r="28911"/>
    <row r="28912"/>
    <row r="28913"/>
    <row r="28914"/>
    <row r="28915"/>
    <row r="28916"/>
    <row r="28917"/>
    <row r="28918"/>
    <row r="28919"/>
    <row r="28920"/>
    <row r="28921"/>
    <row r="28922"/>
    <row r="28923"/>
    <row r="28924"/>
    <row r="28925"/>
    <row r="28926"/>
    <row r="28927"/>
    <row r="28928"/>
    <row r="28929"/>
    <row r="28930"/>
    <row r="28931"/>
    <row r="28932"/>
    <row r="28933"/>
    <row r="28934"/>
    <row r="28935"/>
    <row r="28936"/>
    <row r="28937"/>
    <row r="28938"/>
    <row r="28939"/>
    <row r="28940"/>
    <row r="28941"/>
    <row r="28942"/>
    <row r="28943"/>
    <row r="28944"/>
    <row r="28945"/>
    <row r="28946"/>
    <row r="28947"/>
    <row r="28948"/>
    <row r="28949"/>
    <row r="28950"/>
    <row r="28951"/>
    <row r="28952"/>
    <row r="28953"/>
    <row r="28954"/>
    <row r="28955"/>
    <row r="28956"/>
    <row r="28957"/>
    <row r="28958"/>
    <row r="28959"/>
    <row r="28960"/>
    <row r="28961"/>
    <row r="28962"/>
    <row r="28963"/>
    <row r="28964"/>
    <row r="28965"/>
    <row r="28966"/>
    <row r="28967"/>
    <row r="28968"/>
    <row r="28969"/>
    <row r="28970"/>
    <row r="28971"/>
    <row r="28972"/>
    <row r="28973"/>
    <row r="28974"/>
    <row r="28975"/>
    <row r="28976"/>
    <row r="28977"/>
    <row r="28978"/>
    <row r="28979"/>
    <row r="28980"/>
    <row r="28981"/>
    <row r="28982"/>
    <row r="28983"/>
    <row r="28984"/>
    <row r="28985"/>
    <row r="28986"/>
    <row r="28987"/>
    <row r="28988"/>
    <row r="28989"/>
    <row r="28990"/>
    <row r="28991"/>
    <row r="28992"/>
    <row r="28993"/>
    <row r="28994"/>
    <row r="28995"/>
    <row r="28996"/>
    <row r="28997"/>
    <row r="28998"/>
    <row r="28999"/>
    <row r="29000"/>
    <row r="29001"/>
    <row r="29002"/>
    <row r="29003"/>
    <row r="29004"/>
    <row r="29005"/>
    <row r="29006"/>
    <row r="29007"/>
    <row r="29008"/>
    <row r="29009"/>
    <row r="29010"/>
    <row r="29011"/>
    <row r="29012"/>
    <row r="29013"/>
    <row r="29014"/>
    <row r="29015"/>
    <row r="29016"/>
    <row r="29017"/>
    <row r="29018"/>
    <row r="29019"/>
    <row r="29020"/>
    <row r="29021"/>
    <row r="29022"/>
    <row r="29023"/>
    <row r="29024"/>
    <row r="29025"/>
    <row r="29026"/>
    <row r="29027"/>
    <row r="29028"/>
    <row r="29029"/>
    <row r="29030"/>
    <row r="29031"/>
    <row r="29032"/>
    <row r="29033"/>
    <row r="29034"/>
    <row r="29035"/>
    <row r="29036"/>
    <row r="29037"/>
    <row r="29038"/>
    <row r="29039"/>
    <row r="29040"/>
    <row r="29041"/>
    <row r="29042"/>
    <row r="29043"/>
    <row r="29044"/>
    <row r="29045"/>
    <row r="29046"/>
    <row r="29047"/>
    <row r="29048"/>
    <row r="29049"/>
    <row r="29050"/>
    <row r="29051"/>
    <row r="29052"/>
    <row r="29053"/>
    <row r="29054"/>
    <row r="29055"/>
    <row r="29056"/>
    <row r="29057"/>
    <row r="29058"/>
    <row r="29059"/>
    <row r="29060"/>
    <row r="29061"/>
    <row r="29062"/>
    <row r="29063"/>
    <row r="29064"/>
    <row r="29065"/>
    <row r="29066"/>
    <row r="29067"/>
    <row r="29068"/>
    <row r="29069"/>
    <row r="29070"/>
    <row r="29071"/>
    <row r="29072"/>
    <row r="29073"/>
    <row r="29074"/>
    <row r="29075"/>
    <row r="29076"/>
    <row r="29077"/>
    <row r="29078"/>
    <row r="29079"/>
    <row r="29080"/>
    <row r="29081"/>
    <row r="29082"/>
    <row r="29083"/>
    <row r="29084"/>
    <row r="29085"/>
    <row r="29086"/>
    <row r="29087"/>
    <row r="29088"/>
    <row r="29089"/>
    <row r="29090"/>
    <row r="29091"/>
    <row r="29092"/>
    <row r="29093"/>
    <row r="29094"/>
    <row r="29095"/>
    <row r="29096"/>
    <row r="29097"/>
    <row r="29098"/>
    <row r="29099"/>
    <row r="29100"/>
    <row r="29101"/>
    <row r="29102"/>
    <row r="29103"/>
    <row r="29104"/>
    <row r="29105"/>
    <row r="29106"/>
    <row r="29107"/>
    <row r="29108"/>
    <row r="29109"/>
    <row r="29110"/>
    <row r="29111"/>
    <row r="29112"/>
    <row r="29113"/>
    <row r="29114"/>
    <row r="29115"/>
    <row r="29116"/>
    <row r="29117"/>
    <row r="29118"/>
    <row r="29119"/>
    <row r="29120"/>
    <row r="29121"/>
    <row r="29122"/>
    <row r="29123"/>
    <row r="29124"/>
    <row r="29125"/>
    <row r="29126"/>
    <row r="29127"/>
    <row r="29128"/>
    <row r="29129"/>
    <row r="29130"/>
    <row r="29131"/>
    <row r="29132"/>
    <row r="29133"/>
    <row r="29134"/>
    <row r="29135"/>
    <row r="29136"/>
    <row r="29137"/>
    <row r="29138"/>
    <row r="29139"/>
    <row r="29140"/>
    <row r="29141"/>
    <row r="29142"/>
    <row r="29143"/>
    <row r="29144"/>
    <row r="29145"/>
    <row r="29146"/>
    <row r="29147"/>
    <row r="29148"/>
    <row r="29149"/>
    <row r="29150"/>
    <row r="29151"/>
    <row r="29152"/>
    <row r="29153"/>
    <row r="29154"/>
    <row r="29155"/>
    <row r="29156"/>
    <row r="29157"/>
    <row r="29158"/>
    <row r="29159"/>
    <row r="29160"/>
    <row r="29161"/>
    <row r="29162"/>
    <row r="29163"/>
    <row r="29164"/>
    <row r="29165"/>
    <row r="29166"/>
    <row r="29167"/>
    <row r="29168"/>
    <row r="29169"/>
    <row r="29170"/>
    <row r="29171"/>
    <row r="29172"/>
    <row r="29173"/>
    <row r="29174"/>
    <row r="29175"/>
    <row r="29176"/>
    <row r="29177"/>
    <row r="29178"/>
    <row r="29179"/>
    <row r="29180"/>
    <row r="29181"/>
    <row r="29182"/>
    <row r="29183"/>
    <row r="29184"/>
    <row r="29185"/>
    <row r="29186"/>
    <row r="29187"/>
    <row r="29188"/>
    <row r="29189"/>
    <row r="29190"/>
    <row r="29191"/>
    <row r="29192"/>
    <row r="29193"/>
    <row r="29194"/>
    <row r="29195"/>
    <row r="29196"/>
    <row r="29197"/>
    <row r="29198"/>
    <row r="29199"/>
    <row r="29200"/>
    <row r="29201"/>
    <row r="29202"/>
    <row r="29203"/>
    <row r="29204"/>
    <row r="29205"/>
    <row r="29206"/>
    <row r="29207"/>
    <row r="29208"/>
    <row r="29209"/>
    <row r="29210"/>
    <row r="29211"/>
    <row r="29212"/>
    <row r="29213"/>
    <row r="29214"/>
    <row r="29215"/>
    <row r="29216"/>
    <row r="29217"/>
    <row r="29218"/>
    <row r="29219"/>
    <row r="29220"/>
    <row r="29221"/>
    <row r="29222"/>
    <row r="29223"/>
    <row r="29224"/>
    <row r="29225"/>
    <row r="29226"/>
    <row r="29227"/>
    <row r="29228"/>
    <row r="29229"/>
    <row r="29230"/>
    <row r="29231"/>
    <row r="29232"/>
    <row r="29233"/>
    <row r="29234"/>
    <row r="29235"/>
    <row r="29236"/>
    <row r="29237"/>
    <row r="29238"/>
    <row r="29239"/>
    <row r="29240"/>
    <row r="29241"/>
    <row r="29242"/>
    <row r="29243"/>
    <row r="29244"/>
    <row r="29245"/>
    <row r="29246"/>
    <row r="29247"/>
    <row r="29248"/>
    <row r="29249"/>
    <row r="29250"/>
    <row r="29251"/>
    <row r="29252"/>
    <row r="29253"/>
    <row r="29254"/>
    <row r="29255"/>
    <row r="29256"/>
    <row r="29257"/>
    <row r="29258"/>
    <row r="29259"/>
    <row r="29260"/>
    <row r="29261"/>
    <row r="29262"/>
    <row r="29263"/>
    <row r="29264"/>
    <row r="29265"/>
    <row r="29266"/>
    <row r="29267"/>
    <row r="29268"/>
    <row r="29269"/>
    <row r="29270"/>
    <row r="29271"/>
    <row r="29272"/>
    <row r="29273"/>
    <row r="29274"/>
    <row r="29275"/>
    <row r="29276"/>
    <row r="29277"/>
    <row r="29278"/>
    <row r="29279"/>
    <row r="29280"/>
    <row r="29281"/>
    <row r="29282"/>
    <row r="29283"/>
    <row r="29284"/>
    <row r="29285"/>
    <row r="29286"/>
    <row r="29287"/>
    <row r="29288"/>
    <row r="29289"/>
    <row r="29290"/>
    <row r="29291"/>
    <row r="29292"/>
    <row r="29293"/>
    <row r="29294"/>
    <row r="29295"/>
    <row r="29296"/>
    <row r="29297"/>
    <row r="29298"/>
    <row r="29299"/>
    <row r="29300"/>
    <row r="29301"/>
    <row r="29302"/>
    <row r="29303"/>
    <row r="29304"/>
    <row r="29305"/>
    <row r="29306"/>
    <row r="29307"/>
    <row r="29308"/>
    <row r="29309"/>
    <row r="29310"/>
    <row r="29311"/>
    <row r="29312"/>
    <row r="29313"/>
    <row r="29314"/>
    <row r="29315"/>
    <row r="29316"/>
    <row r="29317"/>
    <row r="29318"/>
    <row r="29319"/>
    <row r="29320"/>
    <row r="29321"/>
    <row r="29322"/>
    <row r="29323"/>
    <row r="29324"/>
    <row r="29325"/>
    <row r="29326"/>
    <row r="29327"/>
    <row r="29328"/>
    <row r="29329"/>
    <row r="29330"/>
    <row r="29331"/>
    <row r="29332"/>
    <row r="29333"/>
    <row r="29334"/>
    <row r="29335"/>
    <row r="29336"/>
    <row r="29337"/>
    <row r="29338"/>
    <row r="29339"/>
    <row r="29340"/>
    <row r="29341"/>
    <row r="29342"/>
    <row r="29343"/>
    <row r="29344"/>
    <row r="29345"/>
    <row r="29346"/>
    <row r="29347"/>
    <row r="29348"/>
    <row r="29349"/>
    <row r="29350"/>
    <row r="29351"/>
    <row r="29352"/>
    <row r="29353"/>
    <row r="29354"/>
    <row r="29355"/>
    <row r="29356"/>
    <row r="29357"/>
    <row r="29358"/>
    <row r="29359"/>
    <row r="29360"/>
    <row r="29361"/>
    <row r="29362"/>
    <row r="29363"/>
    <row r="29364"/>
    <row r="29365"/>
    <row r="29366"/>
    <row r="29367"/>
    <row r="29368"/>
    <row r="29369"/>
    <row r="29370"/>
    <row r="29371"/>
    <row r="29372"/>
    <row r="29373"/>
    <row r="29374"/>
    <row r="29375"/>
    <row r="29376"/>
    <row r="29377"/>
    <row r="29378"/>
    <row r="29379"/>
    <row r="29380"/>
    <row r="29381"/>
    <row r="29382"/>
    <row r="29383"/>
    <row r="29384"/>
    <row r="29385"/>
    <row r="29386"/>
    <row r="29387"/>
    <row r="29388"/>
    <row r="29389"/>
    <row r="29390"/>
    <row r="29391"/>
    <row r="29392"/>
    <row r="29393"/>
    <row r="29394"/>
    <row r="29395"/>
    <row r="29396"/>
    <row r="29397"/>
    <row r="29398"/>
    <row r="29399"/>
    <row r="29400"/>
    <row r="29401"/>
    <row r="29402"/>
    <row r="29403"/>
    <row r="29404"/>
    <row r="29405"/>
    <row r="29406"/>
    <row r="29407"/>
    <row r="29408"/>
    <row r="29409"/>
    <row r="29410"/>
    <row r="29411"/>
    <row r="29412"/>
    <row r="29413"/>
    <row r="29414"/>
    <row r="29415"/>
    <row r="29416"/>
    <row r="29417"/>
    <row r="29418"/>
    <row r="29419"/>
    <row r="29420"/>
    <row r="29421"/>
    <row r="29422"/>
    <row r="29423"/>
    <row r="29424"/>
    <row r="29425"/>
    <row r="29426"/>
    <row r="29427"/>
    <row r="29428"/>
    <row r="29429"/>
    <row r="29430"/>
    <row r="29431"/>
    <row r="29432"/>
    <row r="29433"/>
    <row r="29434"/>
    <row r="29435"/>
    <row r="29436"/>
    <row r="29437"/>
    <row r="29438"/>
    <row r="29439"/>
    <row r="29440"/>
    <row r="29441"/>
    <row r="29442"/>
    <row r="29443"/>
    <row r="29444"/>
    <row r="29445"/>
    <row r="29446"/>
    <row r="29447"/>
    <row r="29448"/>
    <row r="29449"/>
    <row r="29450"/>
    <row r="29451"/>
    <row r="29452"/>
    <row r="29453"/>
    <row r="29454"/>
    <row r="29455"/>
    <row r="29456"/>
    <row r="29457"/>
    <row r="29458"/>
    <row r="29459"/>
    <row r="29460"/>
    <row r="29461"/>
    <row r="29462"/>
    <row r="29463"/>
    <row r="29464"/>
    <row r="29465"/>
    <row r="29466"/>
    <row r="29467"/>
    <row r="29468"/>
    <row r="29469"/>
    <row r="29470"/>
    <row r="29471"/>
    <row r="29472"/>
    <row r="29473"/>
    <row r="29474"/>
    <row r="29475"/>
    <row r="29476"/>
    <row r="29477"/>
    <row r="29478"/>
    <row r="29479"/>
    <row r="29480"/>
    <row r="29481"/>
    <row r="29482"/>
    <row r="29483"/>
    <row r="29484"/>
    <row r="29485"/>
    <row r="29486"/>
    <row r="29487"/>
    <row r="29488"/>
    <row r="29489"/>
    <row r="29490"/>
    <row r="29491"/>
    <row r="29492"/>
    <row r="29493"/>
    <row r="29494"/>
    <row r="29495"/>
    <row r="29496"/>
    <row r="29497"/>
    <row r="29498"/>
    <row r="29499"/>
    <row r="29500"/>
    <row r="29501"/>
    <row r="29502"/>
    <row r="29503"/>
    <row r="29504"/>
    <row r="29505"/>
    <row r="29506"/>
    <row r="29507"/>
    <row r="29508"/>
    <row r="29509"/>
    <row r="29510"/>
    <row r="29511"/>
    <row r="29512"/>
    <row r="29513"/>
    <row r="29514"/>
    <row r="29515"/>
    <row r="29516"/>
    <row r="29517"/>
    <row r="29518"/>
    <row r="29519"/>
    <row r="29520"/>
    <row r="29521"/>
    <row r="29522"/>
    <row r="29523"/>
    <row r="29524"/>
    <row r="29525"/>
    <row r="29526"/>
    <row r="29527"/>
    <row r="29528"/>
    <row r="29529"/>
    <row r="29530"/>
    <row r="29531"/>
    <row r="29532"/>
    <row r="29533"/>
    <row r="29534"/>
    <row r="29535"/>
    <row r="29536"/>
    <row r="29537"/>
    <row r="29538"/>
    <row r="29539"/>
    <row r="29540"/>
    <row r="29541"/>
    <row r="29542"/>
    <row r="29543"/>
    <row r="29544"/>
    <row r="29545"/>
    <row r="29546"/>
    <row r="29547"/>
    <row r="29548"/>
    <row r="29549"/>
    <row r="29550"/>
    <row r="29551"/>
    <row r="29552"/>
    <row r="29553"/>
    <row r="29554"/>
    <row r="29555"/>
    <row r="29556"/>
    <row r="29557"/>
    <row r="29558"/>
    <row r="29559"/>
    <row r="29560"/>
    <row r="29561"/>
    <row r="29562"/>
    <row r="29563"/>
    <row r="29564"/>
    <row r="29565"/>
    <row r="29566"/>
    <row r="29567"/>
    <row r="29568"/>
    <row r="29569"/>
    <row r="29570"/>
    <row r="29571"/>
    <row r="29572"/>
    <row r="29573"/>
    <row r="29574"/>
    <row r="29575"/>
    <row r="29576"/>
    <row r="29577"/>
    <row r="29578"/>
    <row r="29579"/>
    <row r="29580"/>
    <row r="29581"/>
    <row r="29582"/>
    <row r="29583"/>
    <row r="29584"/>
    <row r="29585"/>
    <row r="29586"/>
    <row r="29587"/>
    <row r="29588"/>
    <row r="29589"/>
    <row r="29590"/>
    <row r="29591"/>
    <row r="29592"/>
    <row r="29593"/>
    <row r="29594"/>
    <row r="29595"/>
    <row r="29596"/>
    <row r="29597"/>
    <row r="29598"/>
    <row r="29599"/>
    <row r="29600"/>
    <row r="29601"/>
    <row r="29602"/>
    <row r="29603"/>
    <row r="29604"/>
    <row r="29605"/>
    <row r="29606"/>
    <row r="29607"/>
    <row r="29608"/>
    <row r="29609"/>
    <row r="29610"/>
    <row r="29611"/>
    <row r="29612"/>
    <row r="29613"/>
    <row r="29614"/>
    <row r="29615"/>
    <row r="29616"/>
    <row r="29617"/>
    <row r="29618"/>
    <row r="29619"/>
    <row r="29620"/>
    <row r="29621"/>
    <row r="29622"/>
    <row r="29623"/>
    <row r="29624"/>
    <row r="29625"/>
    <row r="29626"/>
    <row r="29627"/>
    <row r="29628"/>
    <row r="29629"/>
    <row r="29630"/>
    <row r="29631"/>
    <row r="29632"/>
    <row r="29633"/>
    <row r="29634"/>
    <row r="29635"/>
    <row r="29636"/>
    <row r="29637"/>
    <row r="29638"/>
    <row r="29639"/>
    <row r="29640"/>
    <row r="29641"/>
    <row r="29642"/>
    <row r="29643"/>
    <row r="29644"/>
    <row r="29645"/>
    <row r="29646"/>
    <row r="29647"/>
    <row r="29648"/>
    <row r="29649"/>
    <row r="29650"/>
    <row r="29651"/>
    <row r="29652"/>
    <row r="29653"/>
    <row r="29654"/>
    <row r="29655"/>
    <row r="29656"/>
    <row r="29657"/>
    <row r="29658"/>
    <row r="29659"/>
    <row r="29660"/>
    <row r="29661"/>
    <row r="29662"/>
    <row r="29663"/>
    <row r="29664"/>
    <row r="29665"/>
    <row r="29666"/>
    <row r="29667"/>
    <row r="29668"/>
    <row r="29669"/>
    <row r="29670"/>
    <row r="29671"/>
    <row r="29672"/>
    <row r="29673"/>
    <row r="29674"/>
    <row r="29675"/>
    <row r="29676"/>
    <row r="29677"/>
    <row r="29678"/>
    <row r="29679"/>
    <row r="29680"/>
    <row r="29681"/>
    <row r="29682"/>
    <row r="29683"/>
    <row r="29684"/>
    <row r="29685"/>
    <row r="29686"/>
    <row r="29687"/>
    <row r="29688"/>
    <row r="29689"/>
    <row r="29690"/>
    <row r="29691"/>
    <row r="29692"/>
    <row r="29693"/>
    <row r="29694"/>
    <row r="29695"/>
    <row r="29696"/>
    <row r="29697"/>
    <row r="29698"/>
    <row r="29699"/>
    <row r="29700"/>
    <row r="29701"/>
    <row r="29702"/>
    <row r="29703"/>
    <row r="29704"/>
    <row r="29705"/>
    <row r="29706"/>
    <row r="29707"/>
    <row r="29708"/>
    <row r="29709"/>
    <row r="29710"/>
    <row r="29711"/>
    <row r="29712"/>
    <row r="29713"/>
    <row r="29714"/>
    <row r="29715"/>
    <row r="29716"/>
    <row r="29717"/>
    <row r="29718"/>
    <row r="29719"/>
    <row r="29720"/>
    <row r="29721"/>
    <row r="29722"/>
    <row r="29723"/>
    <row r="29724"/>
    <row r="29725"/>
    <row r="29726"/>
    <row r="29727"/>
    <row r="29728"/>
    <row r="29729"/>
    <row r="29730"/>
    <row r="29731"/>
    <row r="29732"/>
    <row r="29733"/>
    <row r="29734"/>
    <row r="29735"/>
    <row r="29736"/>
    <row r="29737"/>
    <row r="29738"/>
    <row r="29739"/>
    <row r="29740"/>
    <row r="29741"/>
    <row r="29742"/>
    <row r="29743"/>
    <row r="29744"/>
    <row r="29745"/>
    <row r="29746"/>
    <row r="29747"/>
    <row r="29748"/>
    <row r="29749"/>
    <row r="29750"/>
    <row r="29751"/>
    <row r="29752"/>
    <row r="29753"/>
    <row r="29754"/>
    <row r="29755"/>
    <row r="29756"/>
    <row r="29757"/>
    <row r="29758"/>
    <row r="29759"/>
    <row r="29760"/>
    <row r="29761"/>
    <row r="29762"/>
    <row r="29763"/>
    <row r="29764"/>
    <row r="29765"/>
    <row r="29766"/>
    <row r="29767"/>
    <row r="29768"/>
    <row r="29769"/>
    <row r="29770"/>
    <row r="29771"/>
    <row r="29772"/>
    <row r="29773"/>
    <row r="29774"/>
    <row r="29775"/>
    <row r="29776"/>
    <row r="29777"/>
    <row r="29778"/>
    <row r="29779"/>
    <row r="29780"/>
    <row r="29781"/>
    <row r="29782"/>
    <row r="29783"/>
    <row r="29784"/>
    <row r="29785"/>
    <row r="29786"/>
    <row r="29787"/>
    <row r="29788"/>
    <row r="29789"/>
    <row r="29790"/>
    <row r="29791"/>
    <row r="29792"/>
    <row r="29793"/>
    <row r="29794"/>
    <row r="29795"/>
    <row r="29796"/>
    <row r="29797"/>
    <row r="29798"/>
    <row r="29799"/>
    <row r="29800"/>
    <row r="29801"/>
    <row r="29802"/>
    <row r="29803"/>
    <row r="29804"/>
    <row r="29805"/>
    <row r="29806"/>
    <row r="29807"/>
    <row r="29808"/>
    <row r="29809"/>
    <row r="29810"/>
    <row r="29811"/>
    <row r="29812"/>
    <row r="29813"/>
    <row r="29814"/>
    <row r="29815"/>
    <row r="29816"/>
    <row r="29817"/>
    <row r="29818"/>
    <row r="29819"/>
    <row r="29820"/>
    <row r="29821"/>
    <row r="29822"/>
    <row r="29823"/>
    <row r="29824"/>
    <row r="29825"/>
    <row r="29826"/>
    <row r="29827"/>
    <row r="29828"/>
    <row r="29829"/>
    <row r="29830"/>
    <row r="29831"/>
    <row r="29832"/>
    <row r="29833"/>
    <row r="29834"/>
    <row r="29835"/>
    <row r="29836"/>
    <row r="29837"/>
    <row r="29838"/>
    <row r="29839"/>
    <row r="29840"/>
    <row r="29841"/>
    <row r="29842"/>
    <row r="29843"/>
    <row r="29844"/>
    <row r="29845"/>
    <row r="29846"/>
    <row r="29847"/>
    <row r="29848"/>
    <row r="29849"/>
    <row r="29850"/>
    <row r="29851"/>
    <row r="29852"/>
    <row r="29853"/>
    <row r="29854"/>
    <row r="29855"/>
    <row r="29856"/>
    <row r="29857"/>
    <row r="29858"/>
    <row r="29859"/>
    <row r="29860"/>
    <row r="29861"/>
    <row r="29862"/>
    <row r="29863"/>
    <row r="29864"/>
    <row r="29865"/>
    <row r="29866"/>
    <row r="29867"/>
    <row r="29868"/>
    <row r="29869"/>
    <row r="29870"/>
    <row r="29871"/>
    <row r="29872"/>
    <row r="29873"/>
    <row r="29874"/>
    <row r="29875"/>
    <row r="29876"/>
    <row r="29877"/>
    <row r="29878"/>
    <row r="29879"/>
    <row r="29880"/>
    <row r="29881"/>
    <row r="29882"/>
    <row r="29883"/>
    <row r="29884"/>
    <row r="29885"/>
    <row r="29886"/>
    <row r="29887"/>
    <row r="29888"/>
    <row r="29889"/>
    <row r="29890"/>
    <row r="29891"/>
    <row r="29892"/>
    <row r="29893"/>
    <row r="29894"/>
    <row r="29895"/>
    <row r="29896"/>
    <row r="29897"/>
    <row r="29898"/>
    <row r="29899"/>
    <row r="29900"/>
    <row r="29901"/>
    <row r="29902"/>
    <row r="29903"/>
    <row r="29904"/>
    <row r="29905"/>
    <row r="29906"/>
    <row r="29907"/>
    <row r="29908"/>
    <row r="29909"/>
    <row r="29910"/>
    <row r="29911"/>
    <row r="29912"/>
    <row r="29913"/>
    <row r="29914"/>
    <row r="29915"/>
    <row r="29916"/>
    <row r="29917"/>
    <row r="29918"/>
    <row r="29919"/>
    <row r="29920"/>
    <row r="29921"/>
    <row r="29922"/>
    <row r="29923"/>
    <row r="29924"/>
    <row r="29925"/>
    <row r="29926"/>
    <row r="29927"/>
    <row r="29928"/>
    <row r="29929"/>
    <row r="29930"/>
    <row r="29931"/>
    <row r="29932"/>
    <row r="29933"/>
    <row r="29934"/>
    <row r="29935"/>
    <row r="29936"/>
    <row r="29937"/>
    <row r="29938"/>
    <row r="29939"/>
    <row r="29940"/>
    <row r="29941"/>
    <row r="29942"/>
    <row r="29943"/>
    <row r="29944"/>
    <row r="29945"/>
    <row r="29946"/>
    <row r="29947"/>
    <row r="29948"/>
    <row r="29949"/>
    <row r="29950"/>
    <row r="29951"/>
    <row r="29952"/>
    <row r="29953"/>
    <row r="29954"/>
    <row r="29955"/>
    <row r="29956"/>
    <row r="29957"/>
    <row r="29958"/>
    <row r="29959"/>
    <row r="29960"/>
    <row r="29961"/>
    <row r="29962"/>
    <row r="29963"/>
    <row r="29964"/>
    <row r="29965"/>
    <row r="29966"/>
    <row r="29967"/>
    <row r="29968"/>
    <row r="29969"/>
    <row r="29970"/>
    <row r="29971"/>
    <row r="29972"/>
    <row r="29973"/>
    <row r="29974"/>
    <row r="29975"/>
    <row r="29976"/>
    <row r="29977"/>
    <row r="29978"/>
    <row r="29979"/>
    <row r="29980"/>
    <row r="29981"/>
    <row r="29982"/>
    <row r="29983"/>
    <row r="29984"/>
    <row r="29985"/>
    <row r="29986"/>
    <row r="29987"/>
    <row r="29988"/>
    <row r="29989"/>
    <row r="29990"/>
    <row r="29991"/>
    <row r="29992"/>
    <row r="29993"/>
    <row r="29994"/>
    <row r="29995"/>
    <row r="29996"/>
    <row r="29997"/>
    <row r="29998"/>
    <row r="29999"/>
    <row r="30000"/>
    <row r="30001"/>
    <row r="30002"/>
    <row r="30003"/>
    <row r="30004"/>
    <row r="30005"/>
    <row r="30006"/>
    <row r="30007"/>
    <row r="30008"/>
    <row r="30009"/>
    <row r="30010"/>
    <row r="30011"/>
    <row r="30012"/>
    <row r="30013"/>
    <row r="30014"/>
    <row r="30015"/>
    <row r="30016"/>
    <row r="30017"/>
    <row r="30018"/>
    <row r="30019"/>
    <row r="30020"/>
    <row r="30021"/>
    <row r="30022"/>
    <row r="30023"/>
    <row r="30024"/>
    <row r="30025"/>
    <row r="30026"/>
    <row r="30027"/>
    <row r="30028"/>
    <row r="30029"/>
    <row r="30030"/>
    <row r="30031"/>
    <row r="30032"/>
    <row r="30033"/>
    <row r="30034"/>
    <row r="30035"/>
    <row r="30036"/>
    <row r="30037"/>
    <row r="30038"/>
    <row r="30039"/>
    <row r="30040"/>
    <row r="30041"/>
    <row r="30042"/>
    <row r="30043"/>
    <row r="30044"/>
    <row r="30045"/>
    <row r="30046"/>
    <row r="30047"/>
    <row r="30048"/>
    <row r="30049"/>
    <row r="30050"/>
    <row r="30051"/>
    <row r="30052"/>
    <row r="30053"/>
    <row r="30054"/>
    <row r="30055"/>
    <row r="30056"/>
    <row r="30057"/>
    <row r="30058"/>
    <row r="30059"/>
    <row r="30060"/>
    <row r="30061"/>
    <row r="30062"/>
    <row r="30063"/>
    <row r="30064"/>
    <row r="30065"/>
    <row r="30066"/>
    <row r="30067"/>
    <row r="30068"/>
    <row r="30069"/>
    <row r="30070"/>
    <row r="30071"/>
    <row r="30072"/>
    <row r="30073"/>
    <row r="30074"/>
    <row r="30075"/>
    <row r="30076"/>
    <row r="30077"/>
    <row r="30078"/>
    <row r="30079"/>
    <row r="30080"/>
    <row r="30081"/>
    <row r="30082"/>
    <row r="30083"/>
    <row r="30084"/>
    <row r="30085"/>
    <row r="30086"/>
    <row r="30087"/>
    <row r="30088"/>
    <row r="30089"/>
    <row r="30090"/>
    <row r="30091"/>
    <row r="30092"/>
    <row r="30093"/>
    <row r="30094"/>
    <row r="30095"/>
    <row r="30096"/>
    <row r="30097"/>
    <row r="30098"/>
    <row r="30099"/>
    <row r="30100"/>
    <row r="30101"/>
    <row r="30102"/>
    <row r="30103"/>
    <row r="30104"/>
    <row r="30105"/>
    <row r="30106"/>
    <row r="30107"/>
    <row r="30108"/>
    <row r="30109"/>
    <row r="30110"/>
    <row r="30111"/>
    <row r="30112"/>
    <row r="30113"/>
    <row r="30114"/>
    <row r="30115"/>
    <row r="30116"/>
    <row r="30117"/>
    <row r="30118"/>
    <row r="30119"/>
    <row r="30120"/>
    <row r="30121"/>
    <row r="30122"/>
    <row r="30123"/>
    <row r="30124"/>
    <row r="30125"/>
    <row r="30126"/>
    <row r="30127"/>
    <row r="30128"/>
    <row r="30129"/>
    <row r="30130"/>
    <row r="30131"/>
    <row r="30132"/>
    <row r="30133"/>
    <row r="30134"/>
    <row r="30135"/>
    <row r="30136"/>
    <row r="30137"/>
    <row r="30138"/>
    <row r="30139"/>
    <row r="30140"/>
    <row r="30141"/>
    <row r="30142"/>
    <row r="30143"/>
    <row r="30144"/>
    <row r="30145"/>
    <row r="30146"/>
    <row r="30147"/>
    <row r="30148"/>
    <row r="30149"/>
    <row r="30150"/>
    <row r="30151"/>
    <row r="30152"/>
    <row r="30153"/>
    <row r="30154"/>
    <row r="30155"/>
    <row r="30156"/>
    <row r="30157"/>
    <row r="30158"/>
    <row r="30159"/>
    <row r="30160"/>
    <row r="30161"/>
    <row r="30162"/>
    <row r="30163"/>
    <row r="30164"/>
    <row r="30165"/>
    <row r="30166"/>
    <row r="30167"/>
    <row r="30168"/>
    <row r="30169"/>
    <row r="30170"/>
    <row r="30171"/>
    <row r="30172"/>
    <row r="30173"/>
    <row r="30174"/>
    <row r="30175"/>
    <row r="30176"/>
    <row r="30177"/>
    <row r="30178"/>
    <row r="30179"/>
    <row r="30180"/>
    <row r="30181"/>
    <row r="30182"/>
    <row r="30183"/>
    <row r="30184"/>
    <row r="30185"/>
    <row r="30186"/>
    <row r="30187"/>
    <row r="30188"/>
    <row r="30189"/>
    <row r="30190"/>
    <row r="30191"/>
    <row r="30192"/>
    <row r="30193"/>
    <row r="30194"/>
    <row r="30195"/>
    <row r="30196"/>
    <row r="30197"/>
    <row r="30198"/>
    <row r="30199"/>
    <row r="30200"/>
    <row r="30201"/>
    <row r="30202"/>
    <row r="30203"/>
    <row r="30204"/>
    <row r="30205"/>
    <row r="30206"/>
    <row r="30207"/>
    <row r="30208"/>
    <row r="30209"/>
    <row r="30210"/>
    <row r="30211"/>
    <row r="30212"/>
    <row r="30213"/>
    <row r="30214"/>
    <row r="30215"/>
    <row r="30216"/>
    <row r="30217"/>
    <row r="30218"/>
    <row r="30219"/>
    <row r="30220"/>
    <row r="30221"/>
    <row r="30222"/>
    <row r="30223"/>
    <row r="30224"/>
    <row r="30225"/>
    <row r="30226"/>
    <row r="30227"/>
    <row r="30228"/>
    <row r="30229"/>
    <row r="30230"/>
    <row r="30231"/>
    <row r="30232"/>
    <row r="30233"/>
    <row r="30234"/>
    <row r="30235"/>
    <row r="30236"/>
    <row r="30237"/>
    <row r="30238"/>
    <row r="30239"/>
    <row r="30240"/>
    <row r="30241"/>
    <row r="30242"/>
    <row r="30243"/>
    <row r="30244"/>
    <row r="30245"/>
    <row r="30246"/>
    <row r="30247"/>
    <row r="30248"/>
    <row r="30249"/>
    <row r="30250"/>
    <row r="30251"/>
    <row r="30252"/>
    <row r="30253"/>
    <row r="30254"/>
    <row r="30255"/>
    <row r="30256"/>
    <row r="30257"/>
    <row r="30258"/>
    <row r="30259"/>
    <row r="30260"/>
    <row r="30261"/>
    <row r="30262"/>
    <row r="30263"/>
    <row r="30264"/>
    <row r="30265"/>
    <row r="30266"/>
    <row r="30267"/>
    <row r="30268"/>
    <row r="30269"/>
    <row r="30270"/>
    <row r="30271"/>
    <row r="30272"/>
    <row r="30273"/>
    <row r="30274"/>
    <row r="30275"/>
    <row r="30276"/>
    <row r="30277"/>
    <row r="30278"/>
    <row r="30279"/>
    <row r="30280"/>
    <row r="30281"/>
    <row r="30282"/>
    <row r="30283"/>
    <row r="30284"/>
    <row r="30285"/>
    <row r="30286"/>
    <row r="30287"/>
    <row r="30288"/>
    <row r="30289"/>
    <row r="30290"/>
    <row r="30291"/>
    <row r="30292"/>
    <row r="30293"/>
    <row r="30294"/>
    <row r="30295"/>
    <row r="30296"/>
    <row r="30297"/>
    <row r="30298"/>
    <row r="30299"/>
    <row r="30300"/>
    <row r="30301"/>
    <row r="30302"/>
    <row r="30303"/>
    <row r="30304"/>
    <row r="30305"/>
    <row r="30306"/>
    <row r="30307"/>
    <row r="30308"/>
    <row r="30309"/>
    <row r="30310"/>
    <row r="30311"/>
    <row r="30312"/>
    <row r="30313"/>
    <row r="30314"/>
    <row r="30315"/>
    <row r="30316"/>
    <row r="30317"/>
    <row r="30318"/>
    <row r="30319"/>
    <row r="30320"/>
    <row r="30321"/>
    <row r="30322"/>
    <row r="30323"/>
    <row r="30324"/>
    <row r="30325"/>
    <row r="30326"/>
    <row r="30327"/>
    <row r="30328"/>
    <row r="30329"/>
    <row r="30330"/>
    <row r="30331"/>
    <row r="30332"/>
    <row r="30333"/>
    <row r="30334"/>
    <row r="30335"/>
    <row r="30336"/>
    <row r="30337"/>
    <row r="30338"/>
    <row r="30339"/>
    <row r="30340"/>
    <row r="30341"/>
    <row r="30342"/>
    <row r="30343"/>
    <row r="30344"/>
    <row r="30345"/>
    <row r="30346"/>
    <row r="30347"/>
    <row r="30348"/>
    <row r="30349"/>
    <row r="30350"/>
    <row r="30351"/>
    <row r="30352"/>
    <row r="30353"/>
    <row r="30354"/>
    <row r="30355"/>
    <row r="30356"/>
    <row r="30357"/>
    <row r="30358"/>
    <row r="30359"/>
    <row r="30360"/>
    <row r="30361"/>
    <row r="30362"/>
    <row r="30363"/>
    <row r="30364"/>
    <row r="30365"/>
    <row r="30366"/>
    <row r="30367"/>
    <row r="30368"/>
    <row r="30369"/>
    <row r="30370"/>
    <row r="30371"/>
    <row r="30372"/>
    <row r="30373"/>
    <row r="30374"/>
    <row r="30375"/>
    <row r="30376"/>
    <row r="30377"/>
    <row r="30378"/>
    <row r="30379"/>
    <row r="30380"/>
    <row r="30381"/>
    <row r="30382"/>
    <row r="30383"/>
    <row r="30384"/>
    <row r="30385"/>
    <row r="30386"/>
    <row r="30387"/>
    <row r="30388"/>
    <row r="30389"/>
    <row r="30390"/>
    <row r="30391"/>
    <row r="30392"/>
    <row r="30393"/>
    <row r="30394"/>
    <row r="30395"/>
    <row r="30396"/>
    <row r="30397"/>
    <row r="30398"/>
    <row r="30399"/>
    <row r="30400"/>
    <row r="30401"/>
    <row r="30402"/>
    <row r="30403"/>
    <row r="30404"/>
    <row r="30405"/>
    <row r="30406"/>
    <row r="30407"/>
    <row r="30408"/>
    <row r="30409"/>
    <row r="30410"/>
    <row r="30411"/>
    <row r="30412"/>
    <row r="30413"/>
    <row r="30414"/>
    <row r="30415"/>
    <row r="30416"/>
    <row r="30417"/>
    <row r="30418"/>
    <row r="30419"/>
    <row r="30420"/>
    <row r="30421"/>
    <row r="30422"/>
    <row r="30423"/>
    <row r="30424"/>
    <row r="30425"/>
    <row r="30426"/>
    <row r="30427"/>
    <row r="30428"/>
    <row r="30429"/>
    <row r="30430"/>
    <row r="30431"/>
    <row r="30432"/>
    <row r="30433"/>
    <row r="30434"/>
    <row r="30435"/>
    <row r="30436"/>
    <row r="30437"/>
    <row r="30438"/>
    <row r="30439"/>
    <row r="30440"/>
    <row r="30441"/>
    <row r="30442"/>
    <row r="30443"/>
    <row r="30444"/>
    <row r="30445"/>
    <row r="30446"/>
    <row r="30447"/>
    <row r="30448"/>
    <row r="30449"/>
    <row r="30450"/>
    <row r="30451"/>
    <row r="30452"/>
    <row r="30453"/>
    <row r="30454"/>
    <row r="30455"/>
    <row r="30456"/>
    <row r="30457"/>
    <row r="30458"/>
    <row r="30459"/>
    <row r="30460"/>
    <row r="30461"/>
    <row r="30462"/>
    <row r="30463"/>
    <row r="30464"/>
    <row r="30465"/>
    <row r="30466"/>
    <row r="30467"/>
    <row r="30468"/>
    <row r="30469"/>
    <row r="30470"/>
    <row r="30471"/>
    <row r="30472"/>
    <row r="30473"/>
    <row r="30474"/>
    <row r="30475"/>
    <row r="30476"/>
    <row r="30477"/>
    <row r="30478"/>
    <row r="30479"/>
    <row r="30480"/>
    <row r="30481"/>
    <row r="30482"/>
    <row r="30483"/>
    <row r="30484"/>
    <row r="30485"/>
    <row r="30486"/>
    <row r="30487"/>
    <row r="30488"/>
    <row r="30489"/>
    <row r="30490"/>
    <row r="30491"/>
    <row r="30492"/>
    <row r="30493"/>
    <row r="30494"/>
    <row r="30495"/>
    <row r="30496"/>
    <row r="30497"/>
    <row r="30498"/>
    <row r="30499"/>
    <row r="30500"/>
    <row r="30501"/>
    <row r="30502"/>
    <row r="30503"/>
    <row r="30504"/>
    <row r="30505"/>
    <row r="30506"/>
    <row r="30507"/>
    <row r="30508"/>
    <row r="30509"/>
    <row r="30510"/>
    <row r="30511"/>
    <row r="30512"/>
    <row r="30513"/>
    <row r="30514"/>
    <row r="30515"/>
    <row r="30516"/>
    <row r="30517"/>
    <row r="30518"/>
    <row r="30519"/>
    <row r="30520"/>
    <row r="30521"/>
    <row r="30522"/>
    <row r="30523"/>
    <row r="30524"/>
    <row r="30525"/>
    <row r="30526"/>
    <row r="30527"/>
    <row r="30528"/>
    <row r="30529"/>
    <row r="30530"/>
    <row r="30531"/>
    <row r="30532"/>
    <row r="30533"/>
    <row r="30534"/>
    <row r="30535"/>
    <row r="30536"/>
    <row r="30537"/>
    <row r="30538"/>
    <row r="30539"/>
    <row r="30540"/>
    <row r="30541"/>
    <row r="30542"/>
    <row r="30543"/>
    <row r="30544"/>
    <row r="30545"/>
    <row r="30546"/>
    <row r="30547"/>
    <row r="30548"/>
    <row r="30549"/>
    <row r="30550"/>
    <row r="30551"/>
    <row r="30552"/>
    <row r="30553"/>
    <row r="30554"/>
    <row r="30555"/>
    <row r="30556"/>
    <row r="30557"/>
    <row r="30558"/>
    <row r="30559"/>
    <row r="30560"/>
    <row r="30561"/>
    <row r="30562"/>
    <row r="30563"/>
    <row r="30564"/>
    <row r="30565"/>
    <row r="30566"/>
    <row r="30567"/>
    <row r="30568"/>
    <row r="30569"/>
    <row r="30570"/>
    <row r="30571"/>
    <row r="30572"/>
    <row r="30573"/>
    <row r="30574"/>
    <row r="30575"/>
    <row r="30576"/>
    <row r="30577"/>
    <row r="30578"/>
    <row r="30579"/>
    <row r="30580"/>
    <row r="30581"/>
    <row r="30582"/>
    <row r="30583"/>
    <row r="30584"/>
    <row r="30585"/>
    <row r="30586"/>
    <row r="30587"/>
    <row r="30588"/>
    <row r="30589"/>
    <row r="30590"/>
    <row r="30591"/>
    <row r="30592"/>
    <row r="30593"/>
    <row r="30594"/>
    <row r="30595"/>
    <row r="30596"/>
    <row r="30597"/>
    <row r="30598"/>
    <row r="30599"/>
    <row r="30600"/>
    <row r="30601"/>
    <row r="30602"/>
    <row r="30603"/>
    <row r="30604"/>
    <row r="30605"/>
    <row r="30606"/>
    <row r="30607"/>
    <row r="30608"/>
    <row r="30609"/>
    <row r="30610"/>
    <row r="30611"/>
    <row r="30612"/>
    <row r="30613"/>
    <row r="30614"/>
    <row r="30615"/>
    <row r="30616"/>
    <row r="30617"/>
    <row r="30618"/>
    <row r="30619"/>
    <row r="30620"/>
    <row r="30621"/>
    <row r="30622"/>
    <row r="30623"/>
    <row r="30624"/>
    <row r="30625"/>
    <row r="30626"/>
    <row r="30627"/>
    <row r="30628"/>
    <row r="30629"/>
    <row r="30630"/>
    <row r="30631"/>
    <row r="30632"/>
    <row r="30633"/>
    <row r="30634"/>
    <row r="30635"/>
    <row r="30636"/>
    <row r="30637"/>
    <row r="30638"/>
    <row r="30639"/>
    <row r="30640"/>
    <row r="30641"/>
    <row r="30642"/>
    <row r="30643"/>
    <row r="30644"/>
    <row r="30645"/>
    <row r="30646"/>
    <row r="30647"/>
    <row r="30648"/>
    <row r="30649"/>
    <row r="30650"/>
    <row r="30651"/>
    <row r="30652"/>
    <row r="30653"/>
    <row r="30654"/>
    <row r="30655"/>
    <row r="30656"/>
    <row r="30657"/>
    <row r="30658"/>
    <row r="30659"/>
    <row r="30660"/>
    <row r="30661"/>
    <row r="30662"/>
    <row r="30663"/>
    <row r="30664"/>
    <row r="30665"/>
    <row r="30666"/>
    <row r="30667"/>
    <row r="30668"/>
    <row r="30669"/>
    <row r="30670"/>
    <row r="30671"/>
    <row r="30672"/>
    <row r="30673"/>
    <row r="30674"/>
    <row r="30675"/>
    <row r="30676"/>
    <row r="30677"/>
    <row r="30678"/>
    <row r="30679"/>
    <row r="30680"/>
    <row r="30681"/>
    <row r="30682"/>
    <row r="30683"/>
    <row r="30684"/>
    <row r="30685"/>
    <row r="30686"/>
    <row r="30687"/>
    <row r="30688"/>
    <row r="30689"/>
    <row r="30690"/>
    <row r="30691"/>
    <row r="30692"/>
    <row r="30693"/>
    <row r="30694"/>
    <row r="30695"/>
    <row r="30696"/>
    <row r="30697"/>
    <row r="30698"/>
    <row r="30699"/>
    <row r="30700"/>
    <row r="30701"/>
    <row r="30702"/>
    <row r="30703"/>
    <row r="30704"/>
    <row r="30705"/>
    <row r="30706"/>
    <row r="30707"/>
    <row r="30708"/>
    <row r="30709"/>
    <row r="30710"/>
    <row r="30711"/>
    <row r="30712"/>
    <row r="30713"/>
    <row r="30714"/>
    <row r="30715"/>
    <row r="30716"/>
    <row r="30717"/>
    <row r="30718"/>
    <row r="30719"/>
    <row r="30720"/>
    <row r="30721"/>
    <row r="30722"/>
    <row r="30723"/>
    <row r="30724"/>
    <row r="30725"/>
    <row r="30726"/>
    <row r="30727"/>
    <row r="30728"/>
    <row r="30729"/>
    <row r="30730"/>
    <row r="30731"/>
    <row r="30732"/>
    <row r="30733"/>
    <row r="30734"/>
    <row r="30735"/>
    <row r="30736"/>
    <row r="30737"/>
    <row r="30738"/>
    <row r="30739"/>
    <row r="30740"/>
    <row r="30741"/>
    <row r="30742"/>
    <row r="30743"/>
    <row r="30744"/>
    <row r="30745"/>
    <row r="30746"/>
    <row r="30747"/>
    <row r="30748"/>
    <row r="30749"/>
    <row r="30750"/>
    <row r="30751"/>
    <row r="30752"/>
    <row r="30753"/>
    <row r="30754"/>
    <row r="30755"/>
    <row r="30756"/>
    <row r="30757"/>
    <row r="30758"/>
    <row r="30759"/>
    <row r="30760"/>
    <row r="30761"/>
    <row r="30762"/>
    <row r="30763"/>
    <row r="30764"/>
    <row r="30765"/>
    <row r="30766"/>
    <row r="30767"/>
    <row r="30768"/>
    <row r="30769"/>
    <row r="30770"/>
    <row r="30771"/>
    <row r="30772"/>
    <row r="30773"/>
    <row r="30774"/>
    <row r="30775"/>
    <row r="30776"/>
    <row r="30777"/>
    <row r="30778"/>
    <row r="30779"/>
    <row r="30780"/>
    <row r="30781"/>
    <row r="30782"/>
    <row r="30783"/>
    <row r="30784"/>
    <row r="30785"/>
    <row r="30786"/>
    <row r="30787"/>
    <row r="30788"/>
    <row r="30789"/>
    <row r="30790"/>
    <row r="30791"/>
    <row r="30792"/>
    <row r="30793"/>
    <row r="30794"/>
    <row r="30795"/>
    <row r="30796"/>
    <row r="30797"/>
    <row r="30798"/>
    <row r="30799"/>
    <row r="30800"/>
    <row r="30801"/>
    <row r="30802"/>
    <row r="30803"/>
    <row r="30804"/>
    <row r="30805"/>
    <row r="30806"/>
    <row r="30807"/>
    <row r="30808"/>
    <row r="30809"/>
    <row r="30810"/>
    <row r="30811"/>
    <row r="30812"/>
    <row r="30813"/>
    <row r="30814"/>
    <row r="30815"/>
    <row r="30816"/>
    <row r="30817"/>
    <row r="30818"/>
    <row r="30819"/>
    <row r="30820"/>
    <row r="30821"/>
    <row r="30822"/>
    <row r="30823"/>
    <row r="30824"/>
    <row r="30825"/>
    <row r="30826"/>
    <row r="30827"/>
    <row r="30828"/>
    <row r="30829"/>
    <row r="30830"/>
    <row r="30831"/>
    <row r="30832"/>
    <row r="30833"/>
    <row r="30834"/>
    <row r="30835"/>
    <row r="30836"/>
    <row r="30837"/>
    <row r="30838"/>
    <row r="30839"/>
    <row r="30840"/>
    <row r="30841"/>
    <row r="30842"/>
    <row r="30843"/>
    <row r="30844"/>
    <row r="30845"/>
    <row r="30846"/>
    <row r="30847"/>
    <row r="30848"/>
    <row r="30849"/>
    <row r="30850"/>
    <row r="30851"/>
    <row r="30852"/>
    <row r="30853"/>
    <row r="30854"/>
    <row r="30855"/>
    <row r="30856"/>
    <row r="30857"/>
    <row r="30858"/>
    <row r="30859"/>
    <row r="30860"/>
    <row r="30861"/>
    <row r="30862"/>
    <row r="30863"/>
    <row r="30864"/>
    <row r="30865"/>
    <row r="30866"/>
    <row r="30867"/>
    <row r="30868"/>
    <row r="30869"/>
    <row r="30870"/>
    <row r="30871"/>
    <row r="30872"/>
    <row r="30873"/>
    <row r="30874"/>
    <row r="30875"/>
    <row r="30876"/>
    <row r="30877"/>
    <row r="30878"/>
    <row r="30879"/>
    <row r="30880"/>
    <row r="30881"/>
    <row r="30882"/>
    <row r="30883"/>
    <row r="30884"/>
    <row r="30885"/>
    <row r="30886"/>
    <row r="30887"/>
    <row r="30888"/>
    <row r="30889"/>
    <row r="30890"/>
    <row r="30891"/>
    <row r="30892"/>
    <row r="30893"/>
    <row r="30894"/>
    <row r="30895"/>
    <row r="30896"/>
    <row r="30897"/>
    <row r="30898"/>
    <row r="30899"/>
    <row r="30900"/>
    <row r="30901"/>
    <row r="30902"/>
    <row r="30903"/>
    <row r="30904"/>
    <row r="30905"/>
    <row r="30906"/>
    <row r="30907"/>
    <row r="30908"/>
    <row r="30909"/>
    <row r="30910"/>
    <row r="30911"/>
    <row r="30912"/>
    <row r="30913"/>
    <row r="30914"/>
    <row r="30915"/>
    <row r="30916"/>
    <row r="30917"/>
    <row r="30918"/>
    <row r="30919"/>
    <row r="30920"/>
    <row r="30921"/>
    <row r="30922"/>
    <row r="30923"/>
    <row r="30924"/>
    <row r="30925"/>
    <row r="30926"/>
    <row r="30927"/>
    <row r="30928"/>
    <row r="30929"/>
    <row r="30930"/>
    <row r="30931"/>
    <row r="30932"/>
    <row r="30933"/>
    <row r="30934"/>
    <row r="30935"/>
    <row r="30936"/>
    <row r="30937"/>
    <row r="30938"/>
    <row r="30939"/>
    <row r="30940"/>
    <row r="30941"/>
    <row r="30942"/>
    <row r="30943"/>
    <row r="30944"/>
    <row r="30945"/>
    <row r="30946"/>
    <row r="30947"/>
    <row r="30948"/>
    <row r="30949"/>
    <row r="30950"/>
    <row r="30951"/>
    <row r="30952"/>
    <row r="30953"/>
    <row r="30954"/>
    <row r="30955"/>
    <row r="30956"/>
    <row r="30957"/>
    <row r="30958"/>
    <row r="30959"/>
    <row r="30960"/>
    <row r="30961"/>
    <row r="30962"/>
    <row r="30963"/>
    <row r="30964"/>
    <row r="30965"/>
    <row r="30966"/>
    <row r="30967"/>
    <row r="30968"/>
    <row r="30969"/>
    <row r="30970"/>
    <row r="30971"/>
    <row r="30972"/>
    <row r="30973"/>
    <row r="30974"/>
    <row r="30975"/>
    <row r="30976"/>
    <row r="30977"/>
    <row r="30978"/>
    <row r="30979"/>
    <row r="30980"/>
    <row r="30981"/>
    <row r="30982"/>
    <row r="30983"/>
    <row r="30984"/>
    <row r="30985"/>
    <row r="30986"/>
    <row r="30987"/>
    <row r="30988"/>
    <row r="30989"/>
    <row r="30990"/>
    <row r="30991"/>
    <row r="30992"/>
    <row r="30993"/>
    <row r="30994"/>
    <row r="30995"/>
    <row r="30996"/>
    <row r="30997"/>
    <row r="30998"/>
    <row r="30999"/>
    <row r="31000"/>
    <row r="31001"/>
    <row r="31002"/>
    <row r="31003"/>
    <row r="31004"/>
    <row r="31005"/>
    <row r="31006"/>
    <row r="31007"/>
    <row r="31008"/>
    <row r="31009"/>
    <row r="31010"/>
    <row r="31011"/>
    <row r="31012"/>
    <row r="31013"/>
    <row r="31014"/>
    <row r="31015"/>
    <row r="31016"/>
    <row r="31017"/>
    <row r="31018"/>
    <row r="31019"/>
    <row r="31020"/>
    <row r="31021"/>
    <row r="31022"/>
    <row r="31023"/>
    <row r="31024"/>
    <row r="31025"/>
    <row r="31026"/>
    <row r="31027"/>
    <row r="31028"/>
    <row r="31029"/>
    <row r="31030"/>
    <row r="31031"/>
    <row r="31032"/>
    <row r="31033"/>
    <row r="31034"/>
    <row r="31035"/>
    <row r="31036"/>
    <row r="31037"/>
    <row r="31038"/>
    <row r="31039"/>
    <row r="31040"/>
    <row r="31041"/>
    <row r="31042"/>
    <row r="31043"/>
    <row r="31044"/>
    <row r="31045"/>
    <row r="31046"/>
    <row r="31047"/>
    <row r="31048"/>
    <row r="31049"/>
    <row r="31050"/>
    <row r="31051"/>
    <row r="31052"/>
    <row r="31053"/>
    <row r="31054"/>
    <row r="31055"/>
    <row r="31056"/>
    <row r="31057"/>
    <row r="31058"/>
    <row r="31059"/>
    <row r="31060"/>
    <row r="31061"/>
    <row r="31062"/>
    <row r="31063"/>
    <row r="31064"/>
    <row r="31065"/>
    <row r="31066"/>
    <row r="31067"/>
    <row r="31068"/>
    <row r="31069"/>
    <row r="31070"/>
    <row r="31071"/>
    <row r="31072"/>
    <row r="31073"/>
    <row r="31074"/>
    <row r="31075"/>
    <row r="31076"/>
    <row r="31077"/>
    <row r="31078"/>
    <row r="31079"/>
    <row r="31080"/>
    <row r="31081"/>
    <row r="31082"/>
    <row r="31083"/>
    <row r="31084"/>
    <row r="31085"/>
    <row r="31086"/>
    <row r="31087"/>
    <row r="31088"/>
    <row r="31089"/>
    <row r="31090"/>
    <row r="31091"/>
    <row r="31092"/>
    <row r="31093"/>
    <row r="31094"/>
    <row r="31095"/>
    <row r="31096"/>
    <row r="31097"/>
    <row r="31098"/>
    <row r="31099"/>
    <row r="31100"/>
    <row r="31101"/>
    <row r="31102"/>
    <row r="31103"/>
    <row r="31104"/>
    <row r="31105"/>
    <row r="31106"/>
    <row r="31107"/>
    <row r="31108"/>
    <row r="31109"/>
    <row r="31110"/>
    <row r="31111"/>
    <row r="31112"/>
    <row r="31113"/>
    <row r="31114"/>
    <row r="31115"/>
    <row r="31116"/>
    <row r="31117"/>
    <row r="31118"/>
    <row r="31119"/>
    <row r="31120"/>
    <row r="31121"/>
    <row r="31122"/>
    <row r="31123"/>
    <row r="31124"/>
    <row r="31125"/>
    <row r="31126"/>
    <row r="31127"/>
    <row r="31128"/>
    <row r="31129"/>
    <row r="31130"/>
    <row r="31131"/>
    <row r="31132"/>
    <row r="31133"/>
    <row r="31134"/>
    <row r="31135"/>
    <row r="31136"/>
    <row r="31137"/>
    <row r="31138"/>
    <row r="31139"/>
    <row r="31140"/>
    <row r="31141"/>
    <row r="31142"/>
    <row r="31143"/>
    <row r="31144"/>
    <row r="31145"/>
    <row r="31146"/>
    <row r="31147"/>
    <row r="31148"/>
    <row r="31149"/>
    <row r="31150"/>
    <row r="31151"/>
    <row r="31152"/>
    <row r="31153"/>
    <row r="31154"/>
    <row r="31155"/>
    <row r="31156"/>
    <row r="31157"/>
    <row r="31158"/>
    <row r="31159"/>
    <row r="31160"/>
    <row r="31161"/>
    <row r="31162"/>
    <row r="31163"/>
    <row r="31164"/>
    <row r="31165"/>
    <row r="31166"/>
    <row r="31167"/>
    <row r="31168"/>
    <row r="31169"/>
    <row r="31170"/>
    <row r="31171"/>
    <row r="31172"/>
    <row r="31173"/>
    <row r="31174"/>
    <row r="31175"/>
    <row r="31176"/>
    <row r="31177"/>
    <row r="31178"/>
    <row r="31179"/>
    <row r="31180"/>
    <row r="31181"/>
    <row r="31182"/>
    <row r="31183"/>
    <row r="31184"/>
    <row r="31185"/>
    <row r="31186"/>
    <row r="31187"/>
    <row r="31188"/>
    <row r="31189"/>
    <row r="31190"/>
    <row r="31191"/>
    <row r="31192"/>
    <row r="31193"/>
    <row r="31194"/>
    <row r="31195"/>
    <row r="31196"/>
    <row r="31197"/>
    <row r="31198"/>
    <row r="31199"/>
    <row r="31200"/>
    <row r="31201"/>
    <row r="31202"/>
    <row r="31203"/>
    <row r="31204"/>
    <row r="31205"/>
    <row r="31206"/>
    <row r="31207"/>
    <row r="31208"/>
    <row r="31209"/>
    <row r="31210"/>
    <row r="31211"/>
    <row r="31212"/>
    <row r="31213"/>
    <row r="31214"/>
    <row r="31215"/>
    <row r="31216"/>
    <row r="31217"/>
    <row r="31218"/>
    <row r="31219"/>
    <row r="31220"/>
    <row r="31221"/>
    <row r="31222"/>
    <row r="31223"/>
    <row r="31224"/>
    <row r="31225"/>
    <row r="31226"/>
    <row r="31227"/>
    <row r="31228"/>
    <row r="31229"/>
    <row r="31230"/>
    <row r="31231"/>
    <row r="31232"/>
    <row r="31233"/>
    <row r="31234"/>
    <row r="31235"/>
    <row r="31236"/>
    <row r="31237"/>
    <row r="31238"/>
    <row r="31239"/>
    <row r="31240"/>
    <row r="31241"/>
    <row r="31242"/>
    <row r="31243"/>
    <row r="31244"/>
    <row r="31245"/>
    <row r="31246"/>
    <row r="31247"/>
    <row r="31248"/>
    <row r="31249"/>
    <row r="31250"/>
    <row r="31251"/>
    <row r="31252"/>
    <row r="31253"/>
    <row r="31254"/>
    <row r="31255"/>
    <row r="31256"/>
    <row r="31257"/>
    <row r="31258"/>
    <row r="31259"/>
    <row r="31260"/>
    <row r="31261"/>
    <row r="31262"/>
    <row r="31263"/>
    <row r="31264"/>
    <row r="31265"/>
    <row r="31266"/>
    <row r="31267"/>
    <row r="31268"/>
    <row r="31269"/>
    <row r="31270"/>
    <row r="31271"/>
    <row r="31272"/>
    <row r="31273"/>
    <row r="31274"/>
    <row r="31275"/>
    <row r="31276"/>
    <row r="31277"/>
    <row r="31278"/>
    <row r="31279"/>
    <row r="31280"/>
    <row r="31281"/>
    <row r="31282"/>
    <row r="31283"/>
    <row r="31284"/>
    <row r="31285"/>
    <row r="31286"/>
    <row r="31287"/>
    <row r="31288"/>
    <row r="31289"/>
    <row r="31290"/>
    <row r="31291"/>
    <row r="31292"/>
    <row r="31293"/>
    <row r="31294"/>
    <row r="31295"/>
    <row r="31296"/>
    <row r="31297"/>
    <row r="31298"/>
    <row r="31299"/>
    <row r="31300"/>
    <row r="31301"/>
    <row r="31302"/>
    <row r="31303"/>
    <row r="31304"/>
    <row r="31305"/>
    <row r="31306"/>
    <row r="31307"/>
    <row r="31308"/>
    <row r="31309"/>
    <row r="31310"/>
    <row r="31311"/>
    <row r="31312"/>
    <row r="31313"/>
    <row r="31314"/>
    <row r="31315"/>
    <row r="31316"/>
    <row r="31317"/>
    <row r="31318"/>
    <row r="31319"/>
    <row r="31320"/>
    <row r="31321"/>
    <row r="31322"/>
    <row r="31323"/>
    <row r="31324"/>
    <row r="31325"/>
    <row r="31326"/>
    <row r="31327"/>
    <row r="31328"/>
    <row r="31329"/>
    <row r="31330"/>
    <row r="31331"/>
    <row r="31332"/>
    <row r="31333"/>
    <row r="31334"/>
    <row r="31335"/>
    <row r="31336"/>
    <row r="31337"/>
    <row r="31338"/>
    <row r="31339"/>
    <row r="31340"/>
    <row r="31341"/>
    <row r="31342"/>
    <row r="31343"/>
    <row r="31344"/>
    <row r="31345"/>
    <row r="31346"/>
    <row r="31347"/>
    <row r="31348"/>
    <row r="31349"/>
    <row r="31350"/>
    <row r="31351"/>
    <row r="31352"/>
    <row r="31353"/>
    <row r="31354"/>
    <row r="31355"/>
    <row r="31356"/>
    <row r="31357"/>
    <row r="31358"/>
    <row r="31359"/>
    <row r="31360"/>
    <row r="31361"/>
    <row r="31362"/>
    <row r="31363"/>
    <row r="31364"/>
    <row r="31365"/>
    <row r="31366"/>
    <row r="31367"/>
    <row r="31368"/>
    <row r="31369"/>
    <row r="31370"/>
    <row r="31371"/>
    <row r="31372"/>
    <row r="31373"/>
    <row r="31374"/>
    <row r="31375"/>
    <row r="31376"/>
    <row r="31377"/>
    <row r="31378"/>
    <row r="31379"/>
    <row r="31380"/>
    <row r="31381"/>
    <row r="31382"/>
    <row r="31383"/>
    <row r="31384"/>
    <row r="31385"/>
    <row r="31386"/>
    <row r="31387"/>
    <row r="31388"/>
    <row r="31389"/>
    <row r="31390"/>
    <row r="31391"/>
    <row r="31392"/>
    <row r="31393"/>
    <row r="31394"/>
    <row r="31395"/>
    <row r="31396"/>
    <row r="31397"/>
    <row r="31398"/>
    <row r="31399"/>
    <row r="31400"/>
    <row r="31401"/>
    <row r="31402"/>
    <row r="31403"/>
    <row r="31404"/>
    <row r="31405"/>
    <row r="31406"/>
    <row r="31407"/>
    <row r="31408"/>
    <row r="31409"/>
    <row r="31410"/>
    <row r="31411"/>
    <row r="31412"/>
    <row r="31413"/>
    <row r="31414"/>
    <row r="31415"/>
    <row r="31416"/>
    <row r="31417"/>
    <row r="31418"/>
    <row r="31419"/>
    <row r="31420"/>
    <row r="31421"/>
    <row r="31422"/>
    <row r="31423"/>
    <row r="31424"/>
    <row r="31425"/>
    <row r="31426"/>
    <row r="31427"/>
    <row r="31428"/>
    <row r="31429"/>
    <row r="31430"/>
    <row r="31431"/>
    <row r="31432"/>
    <row r="31433"/>
    <row r="31434"/>
    <row r="31435"/>
    <row r="31436"/>
    <row r="31437"/>
    <row r="31438"/>
    <row r="31439"/>
    <row r="31440"/>
    <row r="31441"/>
    <row r="31442"/>
    <row r="31443"/>
    <row r="31444"/>
    <row r="31445"/>
    <row r="31446"/>
    <row r="31447"/>
    <row r="31448"/>
    <row r="31449"/>
    <row r="31450"/>
    <row r="31451"/>
    <row r="31452"/>
    <row r="31453"/>
    <row r="31454"/>
    <row r="31455"/>
    <row r="31456"/>
    <row r="31457"/>
    <row r="31458"/>
    <row r="31459"/>
    <row r="31460"/>
    <row r="31461"/>
    <row r="31462"/>
    <row r="31463"/>
    <row r="31464"/>
    <row r="31465"/>
    <row r="31466"/>
    <row r="31467"/>
    <row r="31468"/>
    <row r="31469"/>
    <row r="31470"/>
    <row r="31471"/>
    <row r="31472"/>
    <row r="31473"/>
    <row r="31474"/>
    <row r="31475"/>
    <row r="31476"/>
    <row r="31477"/>
    <row r="31478"/>
    <row r="31479"/>
    <row r="31480"/>
    <row r="31481"/>
    <row r="31482"/>
    <row r="31483"/>
    <row r="31484"/>
    <row r="31485"/>
    <row r="31486"/>
    <row r="31487"/>
    <row r="31488"/>
    <row r="31489"/>
    <row r="31490"/>
    <row r="31491"/>
    <row r="31492"/>
    <row r="31493"/>
    <row r="31494"/>
    <row r="31495"/>
    <row r="31496"/>
    <row r="31497"/>
    <row r="31498"/>
    <row r="31499"/>
    <row r="31500"/>
    <row r="31501"/>
    <row r="31502"/>
    <row r="31503"/>
    <row r="31504"/>
    <row r="31505"/>
    <row r="31506"/>
    <row r="31507"/>
    <row r="31508"/>
    <row r="31509"/>
    <row r="31510"/>
    <row r="31511"/>
    <row r="31512"/>
    <row r="31513"/>
    <row r="31514"/>
    <row r="31515"/>
    <row r="31516"/>
    <row r="31517"/>
    <row r="31518"/>
    <row r="31519"/>
    <row r="31520"/>
    <row r="31521"/>
    <row r="31522"/>
    <row r="31523"/>
    <row r="31524"/>
    <row r="31525"/>
    <row r="31526"/>
    <row r="31527"/>
    <row r="31528"/>
    <row r="31529"/>
    <row r="31530"/>
    <row r="31531"/>
    <row r="31532"/>
    <row r="31533"/>
    <row r="31534"/>
    <row r="31535"/>
    <row r="31536"/>
    <row r="31537"/>
    <row r="31538"/>
    <row r="31539"/>
    <row r="31540"/>
    <row r="31541"/>
    <row r="31542"/>
    <row r="31543"/>
    <row r="31544"/>
    <row r="31545"/>
    <row r="31546"/>
    <row r="31547"/>
    <row r="31548"/>
    <row r="31549"/>
    <row r="31550"/>
    <row r="31551"/>
    <row r="31552"/>
    <row r="31553"/>
    <row r="31554"/>
    <row r="31555"/>
    <row r="31556"/>
    <row r="31557"/>
    <row r="31558"/>
    <row r="31559"/>
    <row r="31560"/>
    <row r="31561"/>
    <row r="31562"/>
    <row r="31563"/>
    <row r="31564"/>
    <row r="31565"/>
    <row r="31566"/>
    <row r="31567"/>
    <row r="31568"/>
    <row r="31569"/>
    <row r="31570"/>
    <row r="31571"/>
    <row r="31572"/>
    <row r="31573"/>
    <row r="31574"/>
    <row r="31575"/>
    <row r="31576"/>
    <row r="31577"/>
    <row r="31578"/>
    <row r="31579"/>
    <row r="31580"/>
    <row r="31581"/>
    <row r="31582"/>
    <row r="31583"/>
    <row r="31584"/>
    <row r="31585"/>
    <row r="31586"/>
    <row r="31587"/>
    <row r="31588"/>
    <row r="31589"/>
    <row r="31590"/>
    <row r="31591"/>
    <row r="31592"/>
    <row r="31593"/>
    <row r="31594"/>
    <row r="31595"/>
    <row r="31596"/>
    <row r="31597"/>
    <row r="31598"/>
    <row r="31599"/>
    <row r="31600"/>
    <row r="31601"/>
    <row r="31602"/>
    <row r="31603"/>
    <row r="31604"/>
    <row r="31605"/>
    <row r="31606"/>
    <row r="31607"/>
    <row r="31608"/>
    <row r="31609"/>
    <row r="31610"/>
    <row r="31611"/>
    <row r="31612"/>
    <row r="31613"/>
    <row r="31614"/>
    <row r="31615"/>
    <row r="31616"/>
    <row r="31617"/>
    <row r="31618"/>
    <row r="31619"/>
    <row r="31620"/>
    <row r="31621"/>
    <row r="31622"/>
    <row r="31623"/>
    <row r="31624"/>
    <row r="31625"/>
    <row r="31626"/>
    <row r="31627"/>
    <row r="31628"/>
    <row r="31629"/>
    <row r="31630"/>
    <row r="31631"/>
    <row r="31632"/>
    <row r="31633"/>
    <row r="31634"/>
    <row r="31635"/>
    <row r="31636"/>
    <row r="31637"/>
    <row r="31638"/>
    <row r="31639"/>
    <row r="31640"/>
    <row r="31641"/>
    <row r="31642"/>
    <row r="31643"/>
    <row r="31644"/>
    <row r="31645"/>
    <row r="31646"/>
    <row r="31647"/>
    <row r="31648"/>
    <row r="31649"/>
    <row r="31650"/>
    <row r="31651"/>
    <row r="31652"/>
    <row r="31653"/>
    <row r="31654"/>
    <row r="31655"/>
    <row r="31656"/>
    <row r="31657"/>
    <row r="31658"/>
    <row r="31659"/>
    <row r="31660"/>
    <row r="31661"/>
    <row r="31662"/>
    <row r="31663"/>
    <row r="31664"/>
    <row r="31665"/>
    <row r="31666"/>
    <row r="31667"/>
    <row r="31668"/>
    <row r="31669"/>
    <row r="31670"/>
    <row r="31671"/>
    <row r="31672"/>
    <row r="31673"/>
    <row r="31674"/>
    <row r="31675"/>
    <row r="31676"/>
    <row r="31677"/>
    <row r="31678"/>
    <row r="31679"/>
    <row r="31680"/>
    <row r="31681"/>
    <row r="31682"/>
    <row r="31683"/>
    <row r="31684"/>
    <row r="31685"/>
    <row r="31686"/>
    <row r="31687"/>
    <row r="31688"/>
    <row r="31689"/>
    <row r="31690"/>
    <row r="31691"/>
    <row r="31692"/>
    <row r="31693"/>
    <row r="31694"/>
    <row r="31695"/>
    <row r="31696"/>
    <row r="31697"/>
    <row r="31698"/>
    <row r="31699"/>
    <row r="31700"/>
    <row r="31701"/>
    <row r="31702"/>
    <row r="31703"/>
    <row r="31704"/>
    <row r="31705"/>
    <row r="31706"/>
    <row r="31707"/>
    <row r="31708"/>
    <row r="31709"/>
    <row r="31710"/>
    <row r="31711"/>
    <row r="31712"/>
    <row r="31713"/>
    <row r="31714"/>
    <row r="31715"/>
    <row r="31716"/>
    <row r="31717"/>
    <row r="31718"/>
    <row r="31719"/>
    <row r="31720"/>
    <row r="31721"/>
    <row r="31722"/>
    <row r="31723"/>
    <row r="31724"/>
    <row r="31725"/>
    <row r="31726"/>
    <row r="31727"/>
    <row r="31728"/>
    <row r="31729"/>
    <row r="31730"/>
    <row r="31731"/>
    <row r="31732"/>
    <row r="31733"/>
    <row r="31734"/>
    <row r="31735"/>
    <row r="31736"/>
    <row r="31737"/>
    <row r="31738"/>
    <row r="31739"/>
    <row r="31740"/>
    <row r="31741"/>
    <row r="31742"/>
    <row r="31743"/>
    <row r="31744"/>
    <row r="31745"/>
    <row r="31746"/>
    <row r="31747"/>
    <row r="31748"/>
    <row r="31749"/>
    <row r="31750"/>
    <row r="31751"/>
    <row r="31752"/>
    <row r="31753"/>
    <row r="31754"/>
    <row r="31755"/>
    <row r="31756"/>
    <row r="31757"/>
    <row r="31758"/>
    <row r="31759"/>
    <row r="31760"/>
    <row r="31761"/>
    <row r="31762"/>
    <row r="31763"/>
    <row r="31764"/>
    <row r="31765"/>
    <row r="31766"/>
    <row r="31767"/>
    <row r="31768"/>
    <row r="31769"/>
    <row r="31770"/>
    <row r="31771"/>
    <row r="31772"/>
    <row r="31773"/>
    <row r="31774"/>
    <row r="31775"/>
    <row r="31776"/>
    <row r="31777"/>
    <row r="31778"/>
    <row r="31779"/>
    <row r="31780"/>
    <row r="31781"/>
    <row r="31782"/>
    <row r="31783"/>
    <row r="31784"/>
    <row r="31785"/>
    <row r="31786"/>
    <row r="31787"/>
    <row r="31788"/>
    <row r="31789"/>
    <row r="31790"/>
    <row r="31791"/>
    <row r="31792"/>
    <row r="31793"/>
    <row r="31794"/>
    <row r="31795"/>
    <row r="31796"/>
    <row r="31797"/>
    <row r="31798"/>
    <row r="31799"/>
    <row r="31800"/>
    <row r="31801"/>
    <row r="31802"/>
    <row r="31803"/>
    <row r="31804"/>
    <row r="31805"/>
    <row r="31806"/>
    <row r="31807"/>
    <row r="31808"/>
    <row r="31809"/>
    <row r="31810"/>
    <row r="31811"/>
    <row r="31812"/>
    <row r="31813"/>
    <row r="31814"/>
    <row r="31815"/>
    <row r="31816"/>
    <row r="31817"/>
    <row r="31818"/>
    <row r="31819"/>
    <row r="31820"/>
    <row r="31821"/>
    <row r="31822"/>
    <row r="31823"/>
    <row r="31824"/>
    <row r="31825"/>
    <row r="31826"/>
    <row r="31827"/>
    <row r="31828"/>
    <row r="31829"/>
    <row r="31830"/>
    <row r="31831"/>
    <row r="31832"/>
    <row r="31833"/>
    <row r="31834"/>
    <row r="31835"/>
    <row r="31836"/>
    <row r="31837"/>
    <row r="31838"/>
    <row r="31839"/>
    <row r="31840"/>
    <row r="31841"/>
    <row r="31842"/>
    <row r="31843"/>
    <row r="31844"/>
    <row r="31845"/>
    <row r="31846"/>
    <row r="31847"/>
    <row r="31848"/>
    <row r="31849"/>
    <row r="31850"/>
    <row r="31851"/>
    <row r="31852"/>
    <row r="31853"/>
    <row r="31854"/>
    <row r="31855"/>
    <row r="31856"/>
    <row r="31857"/>
    <row r="31858"/>
    <row r="31859"/>
    <row r="31860"/>
    <row r="31861"/>
    <row r="31862"/>
    <row r="31863"/>
    <row r="31864"/>
    <row r="31865"/>
    <row r="31866"/>
    <row r="31867"/>
    <row r="31868"/>
    <row r="31869"/>
    <row r="31870"/>
    <row r="31871"/>
    <row r="31872"/>
    <row r="31873"/>
    <row r="31874"/>
    <row r="31875"/>
    <row r="31876"/>
    <row r="31877"/>
    <row r="31878"/>
    <row r="31879"/>
    <row r="31880"/>
    <row r="31881"/>
    <row r="31882"/>
    <row r="31883"/>
    <row r="31884"/>
    <row r="31885"/>
    <row r="31886"/>
    <row r="31887"/>
    <row r="31888"/>
    <row r="31889"/>
    <row r="31890"/>
    <row r="31891"/>
    <row r="31892"/>
    <row r="31893"/>
    <row r="31894"/>
    <row r="31895"/>
    <row r="31896"/>
    <row r="31897"/>
    <row r="31898"/>
    <row r="31899"/>
    <row r="31900"/>
    <row r="31901"/>
    <row r="31902"/>
    <row r="31903"/>
    <row r="31904"/>
    <row r="31905"/>
    <row r="31906"/>
    <row r="31907"/>
    <row r="31908"/>
    <row r="31909"/>
    <row r="31910"/>
    <row r="31911"/>
    <row r="31912"/>
    <row r="31913"/>
    <row r="31914"/>
    <row r="31915"/>
    <row r="31916"/>
    <row r="31917"/>
    <row r="31918"/>
    <row r="31919"/>
    <row r="31920"/>
    <row r="31921"/>
    <row r="31922"/>
    <row r="31923"/>
    <row r="31924"/>
    <row r="31925"/>
    <row r="31926"/>
    <row r="31927"/>
    <row r="31928"/>
    <row r="31929"/>
    <row r="31930"/>
    <row r="31931"/>
    <row r="31932"/>
    <row r="31933"/>
    <row r="31934"/>
    <row r="31935"/>
    <row r="31936"/>
    <row r="31937"/>
    <row r="31938"/>
    <row r="31939"/>
    <row r="31940"/>
    <row r="31941"/>
    <row r="31942"/>
    <row r="31943"/>
    <row r="31944"/>
    <row r="31945"/>
    <row r="31946"/>
    <row r="31947"/>
    <row r="31948"/>
    <row r="31949"/>
    <row r="31950"/>
    <row r="31951"/>
    <row r="31952"/>
    <row r="31953"/>
    <row r="31954"/>
    <row r="31955"/>
    <row r="31956"/>
    <row r="31957"/>
    <row r="31958"/>
    <row r="31959"/>
    <row r="31960"/>
    <row r="31961"/>
    <row r="31962"/>
    <row r="31963"/>
    <row r="31964"/>
    <row r="31965"/>
    <row r="31966"/>
    <row r="31967"/>
    <row r="31968"/>
    <row r="31969"/>
    <row r="31970"/>
    <row r="31971"/>
    <row r="31972"/>
    <row r="31973"/>
    <row r="31974"/>
    <row r="31975"/>
    <row r="31976"/>
    <row r="31977"/>
    <row r="31978"/>
    <row r="31979"/>
    <row r="31980"/>
    <row r="31981"/>
    <row r="31982"/>
    <row r="31983"/>
    <row r="31984"/>
    <row r="31985"/>
    <row r="31986"/>
    <row r="31987"/>
    <row r="31988"/>
    <row r="31989"/>
    <row r="31990"/>
    <row r="31991"/>
    <row r="31992"/>
    <row r="31993"/>
    <row r="31994"/>
    <row r="31995"/>
    <row r="31996"/>
    <row r="31997"/>
    <row r="31998"/>
    <row r="31999"/>
    <row r="32000"/>
    <row r="32001"/>
    <row r="32002"/>
    <row r="32003"/>
    <row r="32004"/>
    <row r="32005"/>
    <row r="32006"/>
    <row r="32007"/>
    <row r="32008"/>
    <row r="32009"/>
    <row r="32010"/>
    <row r="32011"/>
    <row r="32012"/>
    <row r="32013"/>
    <row r="32014"/>
    <row r="32015"/>
    <row r="32016"/>
    <row r="32017"/>
    <row r="32018"/>
    <row r="32019"/>
    <row r="32020"/>
    <row r="32021"/>
    <row r="32022"/>
    <row r="32023"/>
    <row r="32024"/>
    <row r="32025"/>
    <row r="32026"/>
    <row r="32027"/>
    <row r="32028"/>
    <row r="32029"/>
    <row r="32030"/>
    <row r="32031"/>
    <row r="32032"/>
    <row r="32033"/>
    <row r="32034"/>
    <row r="32035"/>
    <row r="32036"/>
    <row r="32037"/>
    <row r="32038"/>
    <row r="32039"/>
    <row r="32040"/>
    <row r="32041"/>
    <row r="32042"/>
    <row r="32043"/>
    <row r="32044"/>
    <row r="32045"/>
    <row r="32046"/>
    <row r="32047"/>
    <row r="32048"/>
    <row r="32049"/>
    <row r="32050"/>
    <row r="32051"/>
    <row r="32052"/>
    <row r="32053"/>
    <row r="32054"/>
    <row r="32055"/>
    <row r="32056"/>
    <row r="32057"/>
    <row r="32058"/>
    <row r="32059"/>
    <row r="32060"/>
    <row r="32061"/>
    <row r="32062"/>
    <row r="32063"/>
    <row r="32064"/>
    <row r="32065"/>
    <row r="32066"/>
    <row r="32067"/>
    <row r="32068"/>
    <row r="32069"/>
    <row r="32070"/>
    <row r="32071"/>
    <row r="32072"/>
    <row r="32073"/>
    <row r="32074"/>
    <row r="32075"/>
    <row r="32076"/>
    <row r="32077"/>
    <row r="32078"/>
    <row r="32079"/>
    <row r="32080"/>
    <row r="32081"/>
    <row r="32082"/>
    <row r="32083"/>
    <row r="32084"/>
    <row r="32085"/>
    <row r="32086"/>
    <row r="32087"/>
    <row r="32088"/>
    <row r="32089"/>
    <row r="32090"/>
    <row r="32091"/>
    <row r="32092"/>
    <row r="32093"/>
    <row r="32094"/>
    <row r="32095"/>
    <row r="32096"/>
    <row r="32097"/>
    <row r="32098"/>
    <row r="32099"/>
    <row r="32100"/>
    <row r="32101"/>
    <row r="32102"/>
    <row r="32103"/>
    <row r="32104"/>
    <row r="32105"/>
    <row r="32106"/>
    <row r="32107"/>
    <row r="32108"/>
    <row r="32109"/>
    <row r="32110"/>
    <row r="32111"/>
    <row r="32112"/>
    <row r="32113"/>
    <row r="32114"/>
    <row r="32115"/>
    <row r="32116"/>
    <row r="32117"/>
    <row r="32118"/>
    <row r="32119"/>
    <row r="32120"/>
    <row r="32121"/>
    <row r="32122"/>
    <row r="32123"/>
    <row r="32124"/>
    <row r="32125"/>
    <row r="32126"/>
    <row r="32127"/>
    <row r="32128"/>
    <row r="32129"/>
    <row r="32130"/>
    <row r="32131"/>
    <row r="32132"/>
    <row r="32133"/>
    <row r="32134"/>
    <row r="32135"/>
    <row r="32136"/>
    <row r="32137"/>
    <row r="32138"/>
    <row r="32139"/>
    <row r="32140"/>
    <row r="32141"/>
    <row r="32142"/>
    <row r="32143"/>
    <row r="32144"/>
    <row r="32145"/>
    <row r="32146"/>
    <row r="32147"/>
    <row r="32148"/>
    <row r="32149"/>
    <row r="32150"/>
    <row r="32151"/>
    <row r="32152"/>
    <row r="32153"/>
    <row r="32154"/>
    <row r="32155"/>
    <row r="32156"/>
    <row r="32157"/>
    <row r="32158"/>
    <row r="32159"/>
    <row r="32160"/>
    <row r="32161"/>
    <row r="32162"/>
    <row r="32163"/>
    <row r="32164"/>
    <row r="32165"/>
    <row r="32166"/>
    <row r="32167"/>
    <row r="32168"/>
    <row r="32169"/>
    <row r="32170"/>
    <row r="32171"/>
    <row r="32172"/>
    <row r="32173"/>
    <row r="32174"/>
    <row r="32175"/>
    <row r="32176"/>
    <row r="32177"/>
    <row r="32178"/>
    <row r="32179"/>
    <row r="32180"/>
    <row r="32181"/>
    <row r="32182"/>
    <row r="32183"/>
    <row r="32184"/>
    <row r="32185"/>
    <row r="32186"/>
    <row r="32187"/>
    <row r="32188"/>
    <row r="32189"/>
    <row r="32190"/>
    <row r="32191"/>
    <row r="32192"/>
    <row r="32193"/>
    <row r="32194"/>
    <row r="32195"/>
    <row r="32196"/>
    <row r="32197"/>
    <row r="32198"/>
    <row r="32199"/>
    <row r="32200"/>
    <row r="32201"/>
    <row r="32202"/>
    <row r="32203"/>
    <row r="32204"/>
    <row r="32205"/>
    <row r="32206"/>
    <row r="32207"/>
    <row r="32208"/>
    <row r="32209"/>
    <row r="32210"/>
    <row r="32211"/>
    <row r="32212"/>
    <row r="32213"/>
    <row r="32214"/>
    <row r="32215"/>
    <row r="32216"/>
    <row r="32217"/>
    <row r="32218"/>
    <row r="32219"/>
    <row r="32220"/>
    <row r="32221"/>
    <row r="32222"/>
    <row r="32223"/>
    <row r="32224"/>
    <row r="32225"/>
    <row r="32226"/>
    <row r="32227"/>
    <row r="32228"/>
    <row r="32229"/>
    <row r="32230"/>
    <row r="32231"/>
    <row r="32232"/>
    <row r="32233"/>
    <row r="32234"/>
    <row r="32235"/>
    <row r="32236"/>
    <row r="32237"/>
    <row r="32238"/>
    <row r="32239"/>
    <row r="32240"/>
    <row r="32241"/>
    <row r="32242"/>
    <row r="32243"/>
    <row r="32244"/>
    <row r="32245"/>
    <row r="32246"/>
    <row r="32247"/>
    <row r="32248"/>
    <row r="32249"/>
    <row r="32250"/>
    <row r="32251"/>
    <row r="32252"/>
    <row r="32253"/>
    <row r="32254"/>
    <row r="32255"/>
    <row r="32256"/>
    <row r="32257"/>
    <row r="32258"/>
    <row r="32259"/>
    <row r="32260"/>
    <row r="32261"/>
    <row r="32262"/>
    <row r="32263"/>
    <row r="32264"/>
    <row r="32265"/>
    <row r="32266"/>
    <row r="32267"/>
    <row r="32268"/>
    <row r="32269"/>
    <row r="32270"/>
    <row r="32271"/>
    <row r="32272"/>
    <row r="32273"/>
    <row r="32274"/>
    <row r="32275"/>
    <row r="32276"/>
    <row r="32277"/>
    <row r="32278"/>
    <row r="32279"/>
    <row r="32280"/>
    <row r="32281"/>
    <row r="32282"/>
    <row r="32283"/>
    <row r="32284"/>
    <row r="32285"/>
    <row r="32286"/>
    <row r="32287"/>
    <row r="32288"/>
    <row r="32289"/>
    <row r="32290"/>
    <row r="32291"/>
    <row r="32292"/>
    <row r="32293"/>
    <row r="32294"/>
    <row r="32295"/>
    <row r="32296"/>
    <row r="32297"/>
    <row r="32298"/>
    <row r="32299"/>
    <row r="32300"/>
    <row r="32301"/>
    <row r="32302"/>
    <row r="32303"/>
    <row r="32304"/>
    <row r="32305"/>
    <row r="32306"/>
    <row r="32307"/>
    <row r="32308"/>
    <row r="32309"/>
    <row r="32310"/>
    <row r="32311"/>
    <row r="32312"/>
    <row r="32313"/>
    <row r="32314"/>
    <row r="32315"/>
    <row r="32316"/>
    <row r="32317"/>
    <row r="32318"/>
    <row r="32319"/>
    <row r="32320"/>
    <row r="32321"/>
    <row r="32322"/>
    <row r="32323"/>
    <row r="32324"/>
    <row r="32325"/>
    <row r="32326"/>
    <row r="32327"/>
    <row r="32328"/>
    <row r="32329"/>
    <row r="32330"/>
    <row r="32331"/>
    <row r="32332"/>
    <row r="32333"/>
    <row r="32334"/>
    <row r="32335"/>
    <row r="32336"/>
    <row r="32337"/>
    <row r="32338"/>
    <row r="32339"/>
    <row r="32340"/>
    <row r="32341"/>
    <row r="32342"/>
    <row r="32343"/>
    <row r="32344"/>
    <row r="32345"/>
    <row r="32346"/>
    <row r="32347"/>
    <row r="32348"/>
    <row r="32349"/>
    <row r="32350"/>
    <row r="32351"/>
    <row r="32352"/>
    <row r="32353"/>
    <row r="32354"/>
    <row r="32355"/>
    <row r="32356"/>
    <row r="32357"/>
    <row r="32358"/>
    <row r="32359"/>
    <row r="32360"/>
    <row r="32361"/>
    <row r="32362"/>
    <row r="32363"/>
    <row r="32364"/>
    <row r="32365"/>
    <row r="32366"/>
    <row r="32367"/>
    <row r="32368"/>
    <row r="32369"/>
    <row r="32370"/>
    <row r="32371"/>
    <row r="32372"/>
    <row r="32373"/>
    <row r="32374"/>
    <row r="32375"/>
    <row r="32376"/>
    <row r="32377"/>
    <row r="32378"/>
    <row r="32379"/>
    <row r="32380"/>
    <row r="32381"/>
    <row r="32382"/>
    <row r="32383"/>
    <row r="32384"/>
    <row r="32385"/>
    <row r="32386"/>
    <row r="32387"/>
    <row r="32388"/>
    <row r="32389"/>
    <row r="32390"/>
    <row r="32391"/>
    <row r="32392"/>
    <row r="32393"/>
    <row r="32394"/>
    <row r="32395"/>
    <row r="32396"/>
    <row r="32397"/>
    <row r="32398"/>
    <row r="32399"/>
    <row r="32400"/>
    <row r="32401"/>
    <row r="32402"/>
    <row r="32403"/>
    <row r="32404"/>
    <row r="32405"/>
    <row r="32406"/>
    <row r="32407"/>
    <row r="32408"/>
    <row r="32409"/>
    <row r="32410"/>
    <row r="32411"/>
    <row r="32412"/>
    <row r="32413"/>
    <row r="32414"/>
    <row r="32415"/>
    <row r="32416"/>
    <row r="32417"/>
    <row r="32418"/>
    <row r="32419"/>
    <row r="32420"/>
    <row r="32421"/>
    <row r="32422"/>
    <row r="32423"/>
    <row r="32424"/>
    <row r="32425"/>
    <row r="32426"/>
    <row r="32427"/>
    <row r="32428"/>
    <row r="32429"/>
    <row r="32430"/>
    <row r="32431"/>
    <row r="32432"/>
    <row r="32433"/>
    <row r="32434"/>
    <row r="32435"/>
    <row r="32436"/>
    <row r="32437"/>
    <row r="32438"/>
    <row r="32439"/>
    <row r="32440"/>
    <row r="32441"/>
    <row r="32442"/>
    <row r="32443"/>
    <row r="32444"/>
    <row r="32445"/>
    <row r="32446"/>
    <row r="32447"/>
    <row r="32448"/>
    <row r="32449"/>
    <row r="32450"/>
    <row r="32451"/>
    <row r="32452"/>
    <row r="32453"/>
    <row r="32454"/>
    <row r="32455"/>
    <row r="32456"/>
    <row r="32457"/>
    <row r="32458"/>
    <row r="32459"/>
    <row r="32460"/>
    <row r="32461"/>
    <row r="32462"/>
    <row r="32463"/>
    <row r="32464"/>
    <row r="32465"/>
    <row r="32466"/>
    <row r="32467"/>
    <row r="32468"/>
    <row r="32469"/>
    <row r="32470"/>
    <row r="32471"/>
    <row r="32472"/>
    <row r="32473"/>
    <row r="32474"/>
    <row r="32475"/>
    <row r="32476"/>
    <row r="32477"/>
    <row r="32478"/>
    <row r="32479"/>
    <row r="32480"/>
    <row r="32481"/>
    <row r="32482"/>
    <row r="32483"/>
    <row r="32484"/>
    <row r="32485"/>
    <row r="32486"/>
    <row r="32487"/>
    <row r="32488"/>
    <row r="32489"/>
    <row r="32490"/>
    <row r="32491"/>
    <row r="32492"/>
    <row r="32493"/>
    <row r="32494"/>
    <row r="32495"/>
    <row r="32496"/>
    <row r="32497"/>
    <row r="32498"/>
    <row r="32499"/>
    <row r="32500"/>
    <row r="32501"/>
    <row r="32502"/>
    <row r="32503"/>
    <row r="32504"/>
    <row r="32505"/>
    <row r="32506"/>
    <row r="32507"/>
    <row r="32508"/>
    <row r="32509"/>
    <row r="32510"/>
    <row r="32511"/>
    <row r="32512"/>
    <row r="32513"/>
    <row r="32514"/>
    <row r="32515"/>
    <row r="32516"/>
    <row r="32517"/>
    <row r="32518"/>
    <row r="32519"/>
    <row r="32520"/>
    <row r="32521"/>
    <row r="32522"/>
    <row r="32523"/>
    <row r="32524"/>
    <row r="32525"/>
    <row r="32526"/>
    <row r="32527"/>
    <row r="32528"/>
    <row r="32529"/>
    <row r="32530"/>
    <row r="32531"/>
    <row r="32532"/>
    <row r="32533"/>
    <row r="32534"/>
    <row r="32535"/>
    <row r="32536"/>
    <row r="32537"/>
    <row r="32538"/>
    <row r="32539"/>
    <row r="32540"/>
    <row r="32541"/>
    <row r="32542"/>
    <row r="32543"/>
    <row r="32544"/>
    <row r="32545"/>
    <row r="32546"/>
    <row r="32547"/>
    <row r="32548"/>
    <row r="32549"/>
    <row r="32550"/>
    <row r="32551"/>
    <row r="32552"/>
    <row r="32553"/>
    <row r="32554"/>
    <row r="32555"/>
    <row r="32556"/>
    <row r="32557"/>
    <row r="32558"/>
    <row r="32559"/>
    <row r="32560"/>
    <row r="32561"/>
    <row r="32562"/>
    <row r="32563"/>
    <row r="32564"/>
    <row r="32565"/>
    <row r="32566"/>
    <row r="32567"/>
    <row r="32568"/>
    <row r="32569"/>
    <row r="32570"/>
    <row r="32571"/>
    <row r="32572"/>
    <row r="32573"/>
    <row r="32574"/>
    <row r="32575"/>
    <row r="32576"/>
    <row r="32577"/>
    <row r="32578"/>
    <row r="32579"/>
    <row r="32580"/>
    <row r="32581"/>
    <row r="32582"/>
    <row r="32583"/>
    <row r="32584"/>
    <row r="32585"/>
    <row r="32586"/>
    <row r="32587"/>
    <row r="32588"/>
    <row r="32589"/>
    <row r="32590"/>
    <row r="32591"/>
    <row r="32592"/>
    <row r="32593"/>
    <row r="32594"/>
    <row r="32595"/>
    <row r="32596"/>
    <row r="32597"/>
    <row r="32598"/>
    <row r="32599"/>
    <row r="32600"/>
    <row r="32601"/>
    <row r="32602"/>
    <row r="32603"/>
    <row r="32604"/>
    <row r="32605"/>
    <row r="32606"/>
    <row r="32607"/>
    <row r="32608"/>
    <row r="32609"/>
    <row r="32610"/>
    <row r="32611"/>
    <row r="32612"/>
    <row r="32613"/>
    <row r="32614"/>
    <row r="32615"/>
    <row r="32616"/>
    <row r="32617"/>
    <row r="32618"/>
    <row r="32619"/>
    <row r="32620"/>
    <row r="32621"/>
    <row r="32622"/>
    <row r="32623"/>
    <row r="32624"/>
    <row r="32625"/>
    <row r="32626"/>
    <row r="32627"/>
    <row r="32628"/>
    <row r="32629"/>
    <row r="32630"/>
    <row r="32631"/>
    <row r="32632"/>
    <row r="32633"/>
    <row r="32634"/>
    <row r="32635"/>
    <row r="32636"/>
    <row r="32637"/>
    <row r="32638"/>
    <row r="32639"/>
    <row r="32640"/>
    <row r="32641"/>
    <row r="32642"/>
    <row r="32643"/>
    <row r="32644"/>
    <row r="32645"/>
    <row r="32646"/>
    <row r="32647"/>
    <row r="32648"/>
    <row r="32649"/>
    <row r="32650"/>
    <row r="32651"/>
    <row r="32652"/>
    <row r="32653"/>
    <row r="32654"/>
    <row r="32655"/>
    <row r="32656"/>
    <row r="32657"/>
    <row r="32658"/>
    <row r="32659"/>
    <row r="32660"/>
    <row r="32661"/>
    <row r="32662"/>
    <row r="32663"/>
    <row r="32664"/>
    <row r="32665"/>
    <row r="32666"/>
    <row r="32667"/>
    <row r="32668"/>
    <row r="32669"/>
    <row r="32670"/>
    <row r="32671"/>
    <row r="32672"/>
    <row r="32673"/>
    <row r="32674"/>
    <row r="32675"/>
    <row r="32676"/>
    <row r="32677"/>
    <row r="32678"/>
    <row r="32679"/>
    <row r="32680"/>
    <row r="32681"/>
    <row r="32682"/>
    <row r="32683"/>
    <row r="32684"/>
    <row r="32685"/>
    <row r="32686"/>
    <row r="32687"/>
    <row r="32688"/>
    <row r="32689"/>
    <row r="32690"/>
    <row r="32691"/>
    <row r="32692"/>
    <row r="32693"/>
    <row r="32694"/>
    <row r="32695"/>
    <row r="32696"/>
    <row r="32697"/>
    <row r="32698"/>
    <row r="32699"/>
    <row r="32700"/>
    <row r="32701"/>
    <row r="32702"/>
    <row r="32703"/>
    <row r="32704"/>
    <row r="32705"/>
    <row r="32706"/>
    <row r="32707"/>
    <row r="32708"/>
    <row r="32709"/>
    <row r="32710"/>
    <row r="32711"/>
    <row r="32712"/>
    <row r="32713"/>
    <row r="32714"/>
    <row r="32715"/>
    <row r="32716"/>
    <row r="32717"/>
    <row r="32718"/>
    <row r="32719"/>
    <row r="32720"/>
    <row r="32721"/>
    <row r="32722"/>
    <row r="32723"/>
    <row r="32724"/>
    <row r="32725"/>
    <row r="32726"/>
    <row r="32727"/>
    <row r="32728"/>
    <row r="32729"/>
    <row r="32730"/>
    <row r="32731"/>
    <row r="32732"/>
    <row r="32733"/>
    <row r="32734"/>
    <row r="32735"/>
    <row r="32736"/>
    <row r="32737"/>
    <row r="32738"/>
    <row r="32739"/>
    <row r="32740"/>
    <row r="32741"/>
    <row r="32742"/>
    <row r="32743"/>
    <row r="32744"/>
    <row r="32745"/>
    <row r="32746"/>
    <row r="32747"/>
    <row r="32748"/>
    <row r="32749"/>
    <row r="32750"/>
    <row r="32751"/>
    <row r="32752"/>
    <row r="32753"/>
    <row r="32754"/>
    <row r="32755"/>
    <row r="32756"/>
    <row r="32757"/>
    <row r="32758"/>
    <row r="32759"/>
    <row r="32760"/>
    <row r="32761"/>
    <row r="32762"/>
    <row r="32763"/>
    <row r="32764"/>
    <row r="32765"/>
    <row r="32766"/>
    <row r="32767"/>
    <row r="32768"/>
    <row r="32769"/>
    <row r="32770"/>
    <row r="32771"/>
    <row r="32772"/>
    <row r="32773"/>
    <row r="32774"/>
    <row r="32775"/>
    <row r="32776"/>
    <row r="32777"/>
    <row r="32778"/>
    <row r="32779"/>
    <row r="32780"/>
    <row r="32781"/>
    <row r="32782"/>
    <row r="32783"/>
    <row r="32784"/>
    <row r="32785"/>
    <row r="32786"/>
    <row r="32787"/>
    <row r="32788"/>
    <row r="32789"/>
    <row r="32790"/>
    <row r="32791"/>
    <row r="32792"/>
    <row r="32793"/>
    <row r="32794"/>
    <row r="32795"/>
    <row r="32796"/>
    <row r="32797"/>
    <row r="32798"/>
    <row r="32799"/>
    <row r="32800"/>
    <row r="32801"/>
    <row r="32802"/>
    <row r="32803"/>
    <row r="32804"/>
    <row r="32805"/>
    <row r="32806"/>
    <row r="32807"/>
    <row r="32808"/>
    <row r="32809"/>
    <row r="32810"/>
    <row r="32811"/>
    <row r="32812"/>
    <row r="32813"/>
    <row r="32814"/>
    <row r="32815"/>
    <row r="32816"/>
    <row r="32817"/>
    <row r="32818"/>
    <row r="32819"/>
    <row r="32820"/>
    <row r="32821"/>
    <row r="32822"/>
    <row r="32823"/>
    <row r="32824"/>
    <row r="32825"/>
    <row r="32826"/>
    <row r="32827"/>
    <row r="32828"/>
    <row r="32829"/>
    <row r="32830"/>
    <row r="32831"/>
    <row r="32832"/>
    <row r="32833"/>
    <row r="32834"/>
    <row r="32835"/>
    <row r="32836"/>
    <row r="32837"/>
    <row r="32838"/>
    <row r="32839"/>
    <row r="32840"/>
    <row r="32841"/>
    <row r="32842"/>
    <row r="32843"/>
    <row r="32844"/>
    <row r="32845"/>
    <row r="32846"/>
    <row r="32847"/>
    <row r="32848"/>
    <row r="32849"/>
    <row r="32850"/>
    <row r="32851"/>
    <row r="32852"/>
    <row r="32853"/>
    <row r="32854"/>
    <row r="32855"/>
    <row r="32856"/>
    <row r="32857"/>
    <row r="32858"/>
    <row r="32859"/>
    <row r="32860"/>
    <row r="32861"/>
    <row r="32862"/>
    <row r="32863"/>
    <row r="32864"/>
    <row r="32865"/>
    <row r="32866"/>
    <row r="32867"/>
    <row r="32868"/>
    <row r="32869"/>
    <row r="32870"/>
    <row r="32871"/>
    <row r="32872"/>
    <row r="32873"/>
    <row r="32874"/>
    <row r="32875"/>
    <row r="32876"/>
    <row r="32877"/>
    <row r="32878"/>
    <row r="32879"/>
    <row r="32880"/>
    <row r="32881"/>
    <row r="32882"/>
    <row r="32883"/>
    <row r="32884"/>
    <row r="32885"/>
    <row r="32886"/>
    <row r="32887"/>
    <row r="32888"/>
    <row r="32889"/>
    <row r="32890"/>
    <row r="32891"/>
    <row r="32892"/>
    <row r="32893"/>
    <row r="32894"/>
    <row r="32895"/>
    <row r="32896"/>
    <row r="32897"/>
    <row r="32898"/>
    <row r="32899"/>
    <row r="32900"/>
    <row r="32901"/>
    <row r="32902"/>
    <row r="32903"/>
    <row r="32904"/>
    <row r="32905"/>
    <row r="32906"/>
    <row r="32907"/>
    <row r="32908"/>
    <row r="32909"/>
    <row r="32910"/>
    <row r="32911"/>
    <row r="32912"/>
    <row r="32913"/>
    <row r="32914"/>
    <row r="32915"/>
    <row r="32916"/>
    <row r="32917"/>
    <row r="32918"/>
    <row r="32919"/>
    <row r="32920"/>
    <row r="32921"/>
    <row r="32922"/>
    <row r="32923"/>
    <row r="32924"/>
    <row r="32925"/>
    <row r="32926"/>
    <row r="32927"/>
    <row r="32928"/>
    <row r="32929"/>
    <row r="32930"/>
    <row r="32931"/>
    <row r="32932"/>
    <row r="32933"/>
    <row r="32934"/>
    <row r="32935"/>
    <row r="32936"/>
    <row r="32937"/>
    <row r="32938"/>
    <row r="32939"/>
    <row r="32940"/>
    <row r="32941"/>
    <row r="32942"/>
    <row r="32943"/>
    <row r="32944"/>
    <row r="32945"/>
    <row r="32946"/>
    <row r="32947"/>
    <row r="32948"/>
    <row r="32949"/>
    <row r="32950"/>
    <row r="32951"/>
    <row r="32952"/>
    <row r="32953"/>
    <row r="32954"/>
    <row r="32955"/>
    <row r="32956"/>
    <row r="32957"/>
    <row r="32958"/>
    <row r="32959"/>
    <row r="32960"/>
    <row r="32961"/>
    <row r="32962"/>
    <row r="32963"/>
    <row r="32964"/>
    <row r="32965"/>
    <row r="32966"/>
    <row r="32967"/>
    <row r="32968"/>
    <row r="32969"/>
    <row r="32970"/>
    <row r="32971"/>
    <row r="32972"/>
    <row r="32973"/>
    <row r="32974"/>
    <row r="32975"/>
    <row r="32976"/>
    <row r="32977"/>
    <row r="32978"/>
    <row r="32979"/>
    <row r="32980"/>
    <row r="32981"/>
    <row r="32982"/>
    <row r="32983"/>
    <row r="32984"/>
    <row r="32985"/>
    <row r="32986"/>
    <row r="32987"/>
    <row r="32988"/>
    <row r="32989"/>
    <row r="32990"/>
    <row r="32991"/>
    <row r="32992"/>
    <row r="32993"/>
    <row r="32994"/>
    <row r="32995"/>
    <row r="32996"/>
    <row r="32997"/>
    <row r="32998"/>
    <row r="32999"/>
    <row r="33000"/>
    <row r="33001"/>
    <row r="33002"/>
    <row r="33003"/>
    <row r="33004"/>
    <row r="33005"/>
    <row r="33006"/>
    <row r="33007"/>
    <row r="33008"/>
    <row r="33009"/>
    <row r="33010"/>
    <row r="33011"/>
    <row r="33012"/>
    <row r="33013"/>
    <row r="33014"/>
    <row r="33015"/>
    <row r="33016"/>
    <row r="33017"/>
    <row r="33018"/>
    <row r="33019"/>
    <row r="33020"/>
    <row r="33021"/>
    <row r="33022"/>
    <row r="33023"/>
    <row r="33024"/>
    <row r="33025"/>
    <row r="33026"/>
    <row r="33027"/>
    <row r="33028"/>
    <row r="33029"/>
    <row r="33030"/>
    <row r="33031"/>
    <row r="33032"/>
    <row r="33033"/>
    <row r="33034"/>
    <row r="33035"/>
    <row r="33036"/>
    <row r="33037"/>
    <row r="33038"/>
    <row r="33039"/>
    <row r="33040"/>
    <row r="33041"/>
    <row r="33042"/>
    <row r="33043"/>
    <row r="33044"/>
    <row r="33045"/>
    <row r="33046"/>
    <row r="33047"/>
    <row r="33048"/>
    <row r="33049"/>
    <row r="33050"/>
    <row r="33051"/>
    <row r="33052"/>
    <row r="33053"/>
    <row r="33054"/>
    <row r="33055"/>
    <row r="33056"/>
    <row r="33057"/>
    <row r="33058"/>
    <row r="33059"/>
    <row r="33060"/>
    <row r="33061"/>
    <row r="33062"/>
    <row r="33063"/>
    <row r="33064"/>
    <row r="33065"/>
    <row r="33066"/>
    <row r="33067"/>
    <row r="33068"/>
    <row r="33069"/>
    <row r="33070"/>
    <row r="33071"/>
    <row r="33072"/>
    <row r="33073"/>
    <row r="33074"/>
    <row r="33075"/>
    <row r="33076"/>
    <row r="33077"/>
    <row r="33078"/>
    <row r="33079"/>
    <row r="33080"/>
    <row r="33081"/>
    <row r="33082"/>
    <row r="33083"/>
    <row r="33084"/>
    <row r="33085"/>
    <row r="33086"/>
    <row r="33087"/>
    <row r="33088"/>
    <row r="33089"/>
    <row r="33090"/>
    <row r="33091"/>
    <row r="33092"/>
    <row r="33093"/>
    <row r="33094"/>
    <row r="33095"/>
    <row r="33096"/>
    <row r="33097"/>
    <row r="33098"/>
    <row r="33099"/>
    <row r="33100"/>
    <row r="33101"/>
    <row r="33102"/>
    <row r="33103"/>
    <row r="33104"/>
    <row r="33105"/>
    <row r="33106"/>
    <row r="33107"/>
    <row r="33108"/>
    <row r="33109"/>
    <row r="33110"/>
    <row r="33111"/>
    <row r="33112"/>
    <row r="33113"/>
    <row r="33114"/>
    <row r="33115"/>
    <row r="33116"/>
    <row r="33117"/>
    <row r="33118"/>
    <row r="33119"/>
    <row r="33120"/>
    <row r="33121"/>
    <row r="33122"/>
    <row r="33123"/>
    <row r="33124"/>
    <row r="33125"/>
    <row r="33126"/>
    <row r="33127"/>
    <row r="33128"/>
    <row r="33129"/>
    <row r="33130"/>
    <row r="33131"/>
    <row r="33132"/>
    <row r="33133"/>
    <row r="33134"/>
    <row r="33135"/>
    <row r="33136"/>
    <row r="33137"/>
    <row r="33138"/>
    <row r="33139"/>
    <row r="33140"/>
    <row r="33141"/>
    <row r="33142"/>
    <row r="33143"/>
    <row r="33144"/>
    <row r="33145"/>
    <row r="33146"/>
    <row r="33147"/>
    <row r="33148"/>
    <row r="33149"/>
    <row r="33150"/>
    <row r="33151"/>
    <row r="33152"/>
    <row r="33153"/>
    <row r="33154"/>
    <row r="33155"/>
    <row r="33156"/>
    <row r="33157"/>
    <row r="33158"/>
    <row r="33159"/>
    <row r="33160"/>
    <row r="33161"/>
    <row r="33162"/>
    <row r="33163"/>
    <row r="33164"/>
    <row r="33165"/>
    <row r="33166"/>
    <row r="33167"/>
    <row r="33168"/>
    <row r="33169"/>
    <row r="33170"/>
    <row r="33171"/>
    <row r="33172"/>
    <row r="33173"/>
    <row r="33174"/>
    <row r="33175"/>
    <row r="33176"/>
    <row r="33177"/>
    <row r="33178"/>
    <row r="33179"/>
    <row r="33180"/>
    <row r="33181"/>
    <row r="33182"/>
    <row r="33183"/>
    <row r="33184"/>
    <row r="33185"/>
    <row r="33186"/>
    <row r="33187"/>
    <row r="33188"/>
    <row r="33189"/>
    <row r="33190"/>
    <row r="33191"/>
    <row r="33192"/>
    <row r="33193"/>
    <row r="33194"/>
    <row r="33195"/>
    <row r="33196"/>
    <row r="33197"/>
    <row r="33198"/>
    <row r="33199"/>
    <row r="33200"/>
    <row r="33201"/>
    <row r="33202"/>
    <row r="33203"/>
    <row r="33204"/>
    <row r="33205"/>
    <row r="33206"/>
    <row r="33207"/>
    <row r="33208"/>
    <row r="33209"/>
    <row r="33210"/>
    <row r="33211"/>
    <row r="33212"/>
    <row r="33213"/>
    <row r="33214"/>
    <row r="33215"/>
    <row r="33216"/>
    <row r="33217"/>
    <row r="33218"/>
    <row r="33219"/>
    <row r="33220"/>
    <row r="33221"/>
    <row r="33222"/>
    <row r="33223"/>
    <row r="33224"/>
    <row r="33225"/>
    <row r="33226"/>
    <row r="33227"/>
    <row r="33228"/>
    <row r="33229"/>
    <row r="33230"/>
    <row r="33231"/>
    <row r="33232"/>
    <row r="33233"/>
    <row r="33234"/>
    <row r="33235"/>
    <row r="33236"/>
    <row r="33237"/>
    <row r="33238"/>
    <row r="33239"/>
    <row r="33240"/>
    <row r="33241"/>
    <row r="33242"/>
    <row r="33243"/>
    <row r="33244"/>
    <row r="33245"/>
    <row r="33246"/>
    <row r="33247"/>
    <row r="33248"/>
    <row r="33249"/>
    <row r="33250"/>
    <row r="33251"/>
    <row r="33252"/>
    <row r="33253"/>
    <row r="33254"/>
    <row r="33255"/>
    <row r="33256"/>
    <row r="33257"/>
    <row r="33258"/>
    <row r="33259"/>
    <row r="33260"/>
    <row r="33261"/>
    <row r="33262"/>
    <row r="33263"/>
    <row r="33264"/>
    <row r="33265"/>
    <row r="33266"/>
    <row r="33267"/>
    <row r="33268"/>
    <row r="33269"/>
    <row r="33270"/>
    <row r="33271"/>
    <row r="33272"/>
    <row r="33273"/>
    <row r="33274"/>
    <row r="33275"/>
    <row r="33276"/>
    <row r="33277"/>
    <row r="33278"/>
    <row r="33279"/>
    <row r="33280"/>
    <row r="33281"/>
    <row r="33282"/>
    <row r="33283"/>
    <row r="33284"/>
    <row r="33285"/>
    <row r="33286"/>
    <row r="33287"/>
    <row r="33288"/>
    <row r="33289"/>
    <row r="33290"/>
    <row r="33291"/>
    <row r="33292"/>
    <row r="33293"/>
    <row r="33294"/>
    <row r="33295"/>
    <row r="33296"/>
    <row r="33297"/>
    <row r="33298"/>
    <row r="33299"/>
    <row r="33300"/>
    <row r="33301"/>
    <row r="33302"/>
    <row r="33303"/>
    <row r="33304"/>
    <row r="33305"/>
    <row r="33306"/>
    <row r="33307"/>
    <row r="33308"/>
    <row r="33309"/>
    <row r="33310"/>
    <row r="33311"/>
    <row r="33312"/>
    <row r="33313"/>
    <row r="33314"/>
    <row r="33315"/>
    <row r="33316"/>
    <row r="33317"/>
    <row r="33318"/>
    <row r="33319"/>
    <row r="33320"/>
    <row r="33321"/>
    <row r="33322"/>
    <row r="33323"/>
    <row r="33324"/>
    <row r="33325"/>
    <row r="33326"/>
    <row r="33327"/>
    <row r="33328"/>
    <row r="33329"/>
    <row r="33330"/>
    <row r="33331"/>
    <row r="33332"/>
    <row r="33333"/>
    <row r="33334"/>
    <row r="33335"/>
    <row r="33336"/>
    <row r="33337"/>
    <row r="33338"/>
    <row r="33339"/>
    <row r="33340"/>
    <row r="33341"/>
    <row r="33342"/>
    <row r="33343"/>
    <row r="33344"/>
    <row r="33345"/>
    <row r="33346"/>
    <row r="33347"/>
    <row r="33348"/>
    <row r="33349"/>
    <row r="33350"/>
    <row r="33351"/>
    <row r="33352"/>
    <row r="33353"/>
    <row r="33354"/>
    <row r="33355"/>
    <row r="33356"/>
    <row r="33357"/>
    <row r="33358"/>
    <row r="33359"/>
    <row r="33360"/>
    <row r="33361"/>
    <row r="33362"/>
    <row r="33363"/>
    <row r="33364"/>
    <row r="33365"/>
    <row r="33366"/>
    <row r="33367"/>
    <row r="33368"/>
    <row r="33369"/>
    <row r="33370"/>
    <row r="33371"/>
    <row r="33372"/>
    <row r="33373"/>
    <row r="33374"/>
    <row r="33375"/>
    <row r="33376"/>
    <row r="33377"/>
    <row r="33378"/>
    <row r="33379"/>
    <row r="33380"/>
    <row r="33381"/>
    <row r="33382"/>
    <row r="33383"/>
    <row r="33384"/>
    <row r="33385"/>
    <row r="33386"/>
    <row r="33387"/>
    <row r="33388"/>
    <row r="33389"/>
    <row r="33390"/>
    <row r="33391"/>
    <row r="33392"/>
    <row r="33393"/>
    <row r="33394"/>
    <row r="33395"/>
    <row r="33396"/>
    <row r="33397"/>
    <row r="33398"/>
    <row r="33399"/>
    <row r="33400"/>
    <row r="33401"/>
    <row r="33402"/>
    <row r="33403"/>
    <row r="33404"/>
    <row r="33405"/>
    <row r="33406"/>
    <row r="33407"/>
    <row r="33408"/>
    <row r="33409"/>
    <row r="33410"/>
    <row r="33411"/>
    <row r="33412"/>
    <row r="33413"/>
    <row r="33414"/>
    <row r="33415"/>
    <row r="33416"/>
    <row r="33417"/>
    <row r="33418"/>
    <row r="33419"/>
    <row r="33420"/>
    <row r="33421"/>
    <row r="33422"/>
    <row r="33423"/>
    <row r="33424"/>
    <row r="33425"/>
    <row r="33426"/>
    <row r="33427"/>
    <row r="33428"/>
    <row r="33429"/>
    <row r="33430"/>
    <row r="33431"/>
    <row r="33432"/>
    <row r="33433"/>
    <row r="33434"/>
    <row r="33435"/>
    <row r="33436"/>
    <row r="33437"/>
    <row r="33438"/>
    <row r="33439"/>
    <row r="33440"/>
    <row r="33441"/>
    <row r="33442"/>
    <row r="33443"/>
    <row r="33444"/>
    <row r="33445"/>
    <row r="33446"/>
    <row r="33447"/>
    <row r="33448"/>
    <row r="33449"/>
    <row r="33450"/>
    <row r="33451"/>
    <row r="33452"/>
    <row r="33453"/>
    <row r="33454"/>
    <row r="33455"/>
    <row r="33456"/>
    <row r="33457"/>
    <row r="33458"/>
    <row r="33459"/>
    <row r="33460"/>
    <row r="33461"/>
    <row r="33462"/>
    <row r="33463"/>
    <row r="33464"/>
    <row r="33465"/>
    <row r="33466"/>
    <row r="33467"/>
    <row r="33468"/>
    <row r="33469"/>
    <row r="33470"/>
    <row r="33471"/>
    <row r="33472"/>
    <row r="33473"/>
    <row r="33474"/>
    <row r="33475"/>
    <row r="33476"/>
    <row r="33477"/>
    <row r="33478"/>
    <row r="33479"/>
    <row r="33480"/>
    <row r="33481"/>
    <row r="33482"/>
    <row r="33483"/>
    <row r="33484"/>
    <row r="33485"/>
    <row r="33486"/>
    <row r="33487"/>
    <row r="33488"/>
    <row r="33489"/>
    <row r="33490"/>
    <row r="33491"/>
    <row r="33492"/>
    <row r="33493"/>
    <row r="33494"/>
    <row r="33495"/>
    <row r="33496"/>
    <row r="33497"/>
    <row r="33498"/>
    <row r="33499"/>
    <row r="33500"/>
    <row r="33501"/>
    <row r="33502"/>
    <row r="33503"/>
    <row r="33504"/>
    <row r="33505"/>
    <row r="33506"/>
    <row r="33507"/>
    <row r="33508"/>
    <row r="33509"/>
    <row r="33510"/>
    <row r="33511"/>
    <row r="33512"/>
    <row r="33513"/>
    <row r="33514"/>
    <row r="33515"/>
    <row r="33516"/>
    <row r="33517"/>
    <row r="33518"/>
    <row r="33519"/>
    <row r="33520"/>
    <row r="33521"/>
    <row r="33522"/>
    <row r="33523"/>
    <row r="33524"/>
    <row r="33525"/>
    <row r="33526"/>
    <row r="33527"/>
    <row r="33528"/>
    <row r="33529"/>
    <row r="33530"/>
    <row r="33531"/>
    <row r="33532"/>
    <row r="33533"/>
    <row r="33534"/>
    <row r="33535"/>
    <row r="33536"/>
    <row r="33537"/>
    <row r="33538"/>
    <row r="33539"/>
    <row r="33540"/>
    <row r="33541"/>
    <row r="33542"/>
    <row r="33543"/>
    <row r="33544"/>
    <row r="33545"/>
    <row r="33546"/>
    <row r="33547"/>
    <row r="33548"/>
    <row r="33549"/>
    <row r="33550"/>
    <row r="33551"/>
    <row r="33552"/>
    <row r="33553"/>
    <row r="33554"/>
    <row r="33555"/>
    <row r="33556"/>
    <row r="33557"/>
    <row r="33558"/>
    <row r="33559"/>
    <row r="33560"/>
    <row r="33561"/>
    <row r="33562"/>
    <row r="33563"/>
    <row r="33564"/>
    <row r="33565"/>
    <row r="33566"/>
    <row r="33567"/>
    <row r="33568"/>
    <row r="33569"/>
    <row r="33570"/>
    <row r="33571"/>
    <row r="33572"/>
    <row r="33573"/>
    <row r="33574"/>
    <row r="33575"/>
    <row r="33576"/>
    <row r="33577"/>
    <row r="33578"/>
    <row r="33579"/>
    <row r="33580"/>
    <row r="33581"/>
    <row r="33582"/>
    <row r="33583"/>
    <row r="33584"/>
    <row r="33585"/>
    <row r="33586"/>
    <row r="33587"/>
    <row r="33588"/>
    <row r="33589"/>
    <row r="33590"/>
    <row r="33591"/>
    <row r="33592"/>
    <row r="33593"/>
    <row r="33594"/>
    <row r="33595"/>
    <row r="33596"/>
    <row r="33597"/>
    <row r="33598"/>
    <row r="33599"/>
    <row r="33600"/>
    <row r="33601"/>
    <row r="33602"/>
    <row r="33603"/>
    <row r="33604"/>
    <row r="33605"/>
    <row r="33606"/>
    <row r="33607"/>
    <row r="33608"/>
    <row r="33609"/>
    <row r="33610"/>
    <row r="33611"/>
    <row r="33612"/>
    <row r="33613"/>
    <row r="33614"/>
    <row r="33615"/>
    <row r="33616"/>
    <row r="33617"/>
    <row r="33618"/>
    <row r="33619"/>
    <row r="33620"/>
    <row r="33621"/>
    <row r="33622"/>
    <row r="33623"/>
    <row r="33624"/>
    <row r="33625"/>
    <row r="33626"/>
    <row r="33627"/>
    <row r="33628"/>
    <row r="33629"/>
    <row r="33630"/>
    <row r="33631"/>
    <row r="33632"/>
    <row r="33633"/>
    <row r="33634"/>
    <row r="33635"/>
    <row r="33636"/>
    <row r="33637"/>
    <row r="33638"/>
    <row r="33639"/>
    <row r="33640"/>
    <row r="33641"/>
    <row r="33642"/>
    <row r="33643"/>
    <row r="33644"/>
    <row r="33645"/>
    <row r="33646"/>
    <row r="33647"/>
    <row r="33648"/>
    <row r="33649"/>
    <row r="33650"/>
    <row r="33651"/>
    <row r="33652"/>
    <row r="33653"/>
    <row r="33654"/>
    <row r="33655"/>
    <row r="33656"/>
    <row r="33657"/>
    <row r="33658"/>
    <row r="33659"/>
    <row r="33660"/>
    <row r="33661"/>
    <row r="33662"/>
    <row r="33663"/>
    <row r="33664"/>
    <row r="33665"/>
    <row r="33666"/>
    <row r="33667"/>
    <row r="33668"/>
    <row r="33669"/>
    <row r="33670"/>
    <row r="33671"/>
    <row r="33672"/>
    <row r="33673"/>
    <row r="33674"/>
    <row r="33675"/>
    <row r="33676"/>
    <row r="33677"/>
    <row r="33678"/>
    <row r="33679"/>
    <row r="33680"/>
    <row r="33681"/>
    <row r="33682"/>
    <row r="33683"/>
    <row r="33684"/>
    <row r="33685"/>
    <row r="33686"/>
    <row r="33687"/>
    <row r="33688"/>
    <row r="33689"/>
    <row r="33690"/>
    <row r="33691"/>
    <row r="33692"/>
    <row r="33693"/>
    <row r="33694"/>
    <row r="33695"/>
    <row r="33696"/>
    <row r="33697"/>
    <row r="33698"/>
    <row r="33699"/>
    <row r="33700"/>
    <row r="33701"/>
    <row r="33702"/>
    <row r="33703"/>
    <row r="33704"/>
    <row r="33705"/>
    <row r="33706"/>
    <row r="33707"/>
    <row r="33708"/>
    <row r="33709"/>
    <row r="33710"/>
    <row r="33711"/>
    <row r="33712"/>
    <row r="33713"/>
    <row r="33714"/>
    <row r="33715"/>
    <row r="33716"/>
    <row r="33717"/>
    <row r="33718"/>
    <row r="33719"/>
    <row r="33720"/>
    <row r="33721"/>
    <row r="33722"/>
    <row r="33723"/>
    <row r="33724"/>
    <row r="33725"/>
    <row r="33726"/>
    <row r="33727"/>
    <row r="33728"/>
    <row r="33729"/>
    <row r="33730"/>
    <row r="33731"/>
    <row r="33732"/>
    <row r="33733"/>
    <row r="33734"/>
    <row r="33735"/>
    <row r="33736"/>
    <row r="33737"/>
    <row r="33738"/>
    <row r="33739"/>
    <row r="33740"/>
    <row r="33741"/>
    <row r="33742"/>
    <row r="33743"/>
    <row r="33744"/>
    <row r="33745"/>
    <row r="33746"/>
    <row r="33747"/>
    <row r="33748"/>
    <row r="33749"/>
    <row r="33750"/>
    <row r="33751"/>
    <row r="33752"/>
    <row r="33753"/>
    <row r="33754"/>
    <row r="33755"/>
    <row r="33756"/>
    <row r="33757"/>
    <row r="33758"/>
    <row r="33759"/>
    <row r="33760"/>
    <row r="33761"/>
    <row r="33762"/>
    <row r="33763"/>
    <row r="33764"/>
    <row r="33765"/>
    <row r="33766"/>
    <row r="33767"/>
    <row r="33768"/>
    <row r="33769"/>
    <row r="33770"/>
    <row r="33771"/>
    <row r="33772"/>
    <row r="33773"/>
    <row r="33774"/>
    <row r="33775"/>
    <row r="33776"/>
    <row r="33777"/>
    <row r="33778"/>
    <row r="33779"/>
    <row r="33780"/>
    <row r="33781"/>
    <row r="33782"/>
    <row r="33783"/>
    <row r="33784"/>
    <row r="33785"/>
    <row r="33786"/>
    <row r="33787"/>
    <row r="33788"/>
    <row r="33789"/>
    <row r="33790"/>
    <row r="33791"/>
    <row r="33792"/>
    <row r="33793"/>
    <row r="33794"/>
    <row r="33795"/>
    <row r="33796"/>
    <row r="33797"/>
    <row r="33798"/>
    <row r="33799"/>
    <row r="33800"/>
    <row r="33801"/>
    <row r="33802"/>
    <row r="33803"/>
    <row r="33804"/>
    <row r="33805"/>
    <row r="33806"/>
    <row r="33807"/>
    <row r="33808"/>
    <row r="33809"/>
    <row r="33810"/>
    <row r="33811"/>
    <row r="33812"/>
    <row r="33813"/>
    <row r="33814"/>
    <row r="33815"/>
    <row r="33816"/>
    <row r="33817"/>
    <row r="33818"/>
    <row r="33819"/>
    <row r="33820"/>
    <row r="33821"/>
    <row r="33822"/>
    <row r="33823"/>
    <row r="33824"/>
    <row r="33825"/>
    <row r="33826"/>
    <row r="33827"/>
    <row r="33828"/>
    <row r="33829"/>
    <row r="33830"/>
    <row r="33831"/>
    <row r="33832"/>
    <row r="33833"/>
    <row r="33834"/>
    <row r="33835"/>
    <row r="33836"/>
    <row r="33837"/>
    <row r="33838"/>
    <row r="33839"/>
    <row r="33840"/>
    <row r="33841"/>
    <row r="33842"/>
    <row r="33843"/>
    <row r="33844"/>
    <row r="33845"/>
    <row r="33846"/>
    <row r="33847"/>
    <row r="33848"/>
    <row r="33849"/>
    <row r="33850"/>
    <row r="33851"/>
    <row r="33852"/>
    <row r="33853"/>
    <row r="33854"/>
    <row r="33855"/>
    <row r="33856"/>
    <row r="33857"/>
    <row r="33858"/>
    <row r="33859"/>
    <row r="33860"/>
    <row r="33861"/>
    <row r="33862"/>
    <row r="33863"/>
    <row r="33864"/>
    <row r="33865"/>
    <row r="33866"/>
    <row r="33867"/>
    <row r="33868"/>
    <row r="33869"/>
    <row r="33870"/>
    <row r="33871"/>
    <row r="33872"/>
    <row r="33873"/>
    <row r="33874"/>
    <row r="33875"/>
    <row r="33876"/>
    <row r="33877"/>
    <row r="33878"/>
    <row r="33879"/>
    <row r="33880"/>
    <row r="33881"/>
    <row r="33882"/>
    <row r="33883"/>
    <row r="33884"/>
    <row r="33885"/>
    <row r="33886"/>
    <row r="33887"/>
    <row r="33888"/>
    <row r="33889"/>
    <row r="33890"/>
    <row r="33891"/>
    <row r="33892"/>
    <row r="33893"/>
    <row r="33894"/>
    <row r="33895"/>
    <row r="33896"/>
    <row r="33897"/>
    <row r="33898"/>
    <row r="33899"/>
    <row r="33900"/>
    <row r="33901"/>
    <row r="33902"/>
    <row r="33903"/>
    <row r="33904"/>
    <row r="33905"/>
    <row r="33906"/>
    <row r="33907"/>
    <row r="33908"/>
    <row r="33909"/>
    <row r="33910"/>
    <row r="33911"/>
    <row r="33912"/>
    <row r="33913"/>
    <row r="33914"/>
    <row r="33915"/>
    <row r="33916"/>
    <row r="33917"/>
    <row r="33918"/>
    <row r="33919"/>
    <row r="33920"/>
    <row r="33921"/>
    <row r="33922"/>
    <row r="33923"/>
    <row r="33924"/>
    <row r="33925"/>
    <row r="33926"/>
    <row r="33927"/>
    <row r="33928"/>
    <row r="33929"/>
    <row r="33930"/>
    <row r="33931"/>
    <row r="33932"/>
    <row r="33933"/>
    <row r="33934"/>
    <row r="33935"/>
    <row r="33936"/>
    <row r="33937"/>
    <row r="33938"/>
    <row r="33939"/>
    <row r="33940"/>
    <row r="33941"/>
    <row r="33942"/>
    <row r="33943"/>
    <row r="33944"/>
    <row r="33945"/>
    <row r="33946"/>
    <row r="33947"/>
    <row r="33948"/>
    <row r="33949"/>
    <row r="33950"/>
    <row r="33951"/>
    <row r="33952"/>
    <row r="33953"/>
    <row r="33954"/>
    <row r="33955"/>
    <row r="33956"/>
    <row r="33957"/>
    <row r="33958"/>
    <row r="33959"/>
    <row r="33960"/>
    <row r="33961"/>
    <row r="33962"/>
    <row r="33963"/>
    <row r="33964"/>
    <row r="33965"/>
    <row r="33966"/>
    <row r="33967"/>
    <row r="33968"/>
    <row r="33969"/>
    <row r="33970"/>
    <row r="33971"/>
    <row r="33972"/>
    <row r="33973"/>
    <row r="33974"/>
    <row r="33975"/>
    <row r="33976"/>
    <row r="33977"/>
    <row r="33978"/>
    <row r="33979"/>
    <row r="33980"/>
    <row r="33981"/>
    <row r="33982"/>
    <row r="33983"/>
    <row r="33984"/>
    <row r="33985"/>
    <row r="33986"/>
    <row r="33987"/>
    <row r="33988"/>
    <row r="33989"/>
    <row r="33990"/>
    <row r="33991"/>
    <row r="33992"/>
    <row r="33993"/>
    <row r="33994"/>
    <row r="33995"/>
    <row r="33996"/>
    <row r="33997"/>
    <row r="33998"/>
    <row r="33999"/>
    <row r="34000"/>
    <row r="34001"/>
    <row r="34002"/>
    <row r="34003"/>
    <row r="34004"/>
    <row r="34005"/>
    <row r="34006"/>
    <row r="34007"/>
    <row r="34008"/>
    <row r="34009"/>
    <row r="34010"/>
    <row r="34011"/>
    <row r="34012"/>
    <row r="34013"/>
    <row r="34014"/>
    <row r="34015"/>
    <row r="34016"/>
    <row r="34017"/>
    <row r="34018"/>
    <row r="34019"/>
    <row r="34020"/>
    <row r="34021"/>
    <row r="34022"/>
    <row r="34023"/>
    <row r="34024"/>
    <row r="34025"/>
    <row r="34026"/>
    <row r="34027"/>
    <row r="34028"/>
    <row r="34029"/>
    <row r="34030"/>
    <row r="34031"/>
    <row r="34032"/>
    <row r="34033"/>
    <row r="34034"/>
    <row r="34035"/>
    <row r="34036"/>
    <row r="34037"/>
    <row r="34038"/>
    <row r="34039"/>
    <row r="34040"/>
    <row r="34041"/>
    <row r="34042"/>
    <row r="34043"/>
    <row r="34044"/>
    <row r="34045"/>
    <row r="34046"/>
    <row r="34047"/>
    <row r="34048"/>
    <row r="34049"/>
    <row r="34050"/>
    <row r="34051"/>
    <row r="34052"/>
    <row r="34053"/>
    <row r="34054"/>
    <row r="34055"/>
    <row r="34056"/>
    <row r="34057"/>
    <row r="34058"/>
    <row r="34059"/>
    <row r="34060"/>
    <row r="34061"/>
    <row r="34062"/>
    <row r="34063"/>
    <row r="34064"/>
    <row r="34065"/>
    <row r="34066"/>
    <row r="34067"/>
    <row r="34068"/>
    <row r="34069"/>
    <row r="34070"/>
    <row r="34071"/>
    <row r="34072"/>
    <row r="34073"/>
    <row r="34074"/>
    <row r="34075"/>
    <row r="34076"/>
    <row r="34077"/>
    <row r="34078"/>
    <row r="34079"/>
    <row r="34080"/>
    <row r="34081"/>
    <row r="34082"/>
    <row r="34083"/>
    <row r="34084"/>
    <row r="34085"/>
    <row r="34086"/>
    <row r="34087"/>
    <row r="34088"/>
    <row r="34089"/>
    <row r="34090"/>
    <row r="34091"/>
    <row r="34092"/>
    <row r="34093"/>
    <row r="34094"/>
    <row r="34095"/>
    <row r="34096"/>
    <row r="34097"/>
    <row r="34098"/>
    <row r="34099"/>
    <row r="34100"/>
    <row r="34101"/>
    <row r="34102"/>
    <row r="34103"/>
    <row r="34104"/>
    <row r="34105"/>
    <row r="34106"/>
    <row r="34107"/>
    <row r="34108"/>
    <row r="34109"/>
    <row r="34110"/>
    <row r="34111"/>
    <row r="34112"/>
    <row r="34113"/>
    <row r="34114"/>
    <row r="34115"/>
    <row r="34116"/>
    <row r="34117"/>
    <row r="34118"/>
    <row r="34119"/>
    <row r="34120"/>
    <row r="34121"/>
    <row r="34122"/>
    <row r="34123"/>
    <row r="34124"/>
    <row r="34125"/>
    <row r="34126"/>
    <row r="34127"/>
    <row r="34128"/>
    <row r="34129"/>
    <row r="34130"/>
    <row r="34131"/>
    <row r="34132"/>
    <row r="34133"/>
    <row r="34134"/>
    <row r="34135"/>
    <row r="34136"/>
    <row r="34137"/>
    <row r="34138"/>
    <row r="34139"/>
    <row r="34140"/>
    <row r="34141"/>
    <row r="34142"/>
    <row r="34143"/>
    <row r="34144"/>
    <row r="34145"/>
    <row r="34146"/>
    <row r="34147"/>
    <row r="34148"/>
    <row r="34149"/>
    <row r="34150"/>
    <row r="34151"/>
    <row r="34152"/>
    <row r="34153"/>
    <row r="34154"/>
    <row r="34155"/>
    <row r="34156"/>
    <row r="34157"/>
    <row r="34158"/>
    <row r="34159"/>
    <row r="34160"/>
    <row r="34161"/>
    <row r="34162"/>
    <row r="34163"/>
    <row r="34164"/>
    <row r="34165"/>
    <row r="34166"/>
    <row r="34167"/>
    <row r="34168"/>
    <row r="34169"/>
    <row r="34170"/>
    <row r="34171"/>
    <row r="34172"/>
    <row r="34173"/>
    <row r="34174"/>
    <row r="34175"/>
    <row r="34176"/>
    <row r="34177"/>
    <row r="34178"/>
    <row r="34179"/>
    <row r="34180"/>
    <row r="34181"/>
    <row r="34182"/>
    <row r="34183"/>
    <row r="34184"/>
    <row r="34185"/>
    <row r="34186"/>
    <row r="34187"/>
    <row r="34188"/>
    <row r="34189"/>
    <row r="34190"/>
    <row r="34191"/>
    <row r="34192"/>
    <row r="34193"/>
    <row r="34194"/>
    <row r="34195"/>
    <row r="34196"/>
    <row r="34197"/>
    <row r="34198"/>
    <row r="34199"/>
    <row r="34200"/>
    <row r="34201"/>
    <row r="34202"/>
    <row r="34203"/>
    <row r="34204"/>
    <row r="34205"/>
    <row r="34206"/>
    <row r="34207"/>
    <row r="34208"/>
    <row r="34209"/>
    <row r="34210"/>
    <row r="34211"/>
    <row r="34212"/>
    <row r="34213"/>
    <row r="34214"/>
    <row r="34215"/>
    <row r="34216"/>
    <row r="34217"/>
    <row r="34218"/>
    <row r="34219"/>
    <row r="34220"/>
    <row r="34221"/>
    <row r="34222"/>
    <row r="34223"/>
    <row r="34224"/>
    <row r="34225"/>
    <row r="34226"/>
    <row r="34227"/>
    <row r="34228"/>
    <row r="34229"/>
    <row r="34230"/>
    <row r="34231"/>
    <row r="34232"/>
    <row r="34233"/>
    <row r="34234"/>
    <row r="34235"/>
    <row r="34236"/>
    <row r="34237"/>
    <row r="34238"/>
    <row r="34239"/>
    <row r="34240"/>
    <row r="34241"/>
    <row r="34242"/>
    <row r="34243"/>
    <row r="34244"/>
    <row r="34245"/>
    <row r="34246"/>
    <row r="34247"/>
    <row r="34248"/>
    <row r="34249"/>
    <row r="34250"/>
    <row r="34251"/>
    <row r="34252"/>
    <row r="34253"/>
    <row r="34254"/>
    <row r="34255"/>
    <row r="34256"/>
    <row r="34257"/>
    <row r="34258"/>
    <row r="34259"/>
    <row r="34260"/>
    <row r="34261"/>
    <row r="34262"/>
    <row r="34263"/>
    <row r="34264"/>
    <row r="34265"/>
    <row r="34266"/>
    <row r="34267"/>
    <row r="34268"/>
    <row r="34269"/>
    <row r="34270"/>
    <row r="34271"/>
    <row r="34272"/>
    <row r="34273"/>
    <row r="34274"/>
    <row r="34275"/>
    <row r="34276"/>
    <row r="34277"/>
    <row r="34278"/>
    <row r="34279"/>
    <row r="34280"/>
    <row r="34281"/>
    <row r="34282"/>
    <row r="34283"/>
    <row r="34284"/>
    <row r="34285"/>
    <row r="34286"/>
    <row r="34287"/>
    <row r="34288"/>
    <row r="34289"/>
    <row r="34290"/>
    <row r="34291"/>
    <row r="34292"/>
    <row r="34293"/>
    <row r="34294"/>
    <row r="34295"/>
    <row r="34296"/>
    <row r="34297"/>
    <row r="34298"/>
    <row r="34299"/>
    <row r="34300"/>
    <row r="34301"/>
    <row r="34302"/>
    <row r="34303"/>
    <row r="34304"/>
    <row r="34305"/>
    <row r="34306"/>
    <row r="34307"/>
    <row r="34308"/>
    <row r="34309"/>
    <row r="34310"/>
    <row r="34311"/>
    <row r="34312"/>
    <row r="34313"/>
    <row r="34314"/>
    <row r="34315"/>
    <row r="34316"/>
    <row r="34317"/>
    <row r="34318"/>
    <row r="34319"/>
    <row r="34320"/>
    <row r="34321"/>
    <row r="34322"/>
    <row r="34323"/>
    <row r="34324"/>
    <row r="34325"/>
    <row r="34326"/>
    <row r="34327"/>
    <row r="34328"/>
    <row r="34329"/>
    <row r="34330"/>
    <row r="34331"/>
    <row r="34332"/>
    <row r="34333"/>
    <row r="34334"/>
    <row r="34335"/>
    <row r="34336"/>
    <row r="34337"/>
    <row r="34338"/>
    <row r="34339"/>
    <row r="34340"/>
    <row r="34341"/>
    <row r="34342"/>
    <row r="34343"/>
    <row r="34344"/>
    <row r="34345"/>
    <row r="34346"/>
    <row r="34347"/>
    <row r="34348"/>
    <row r="34349"/>
    <row r="34350"/>
    <row r="34351"/>
    <row r="34352"/>
    <row r="34353"/>
    <row r="34354"/>
    <row r="34355"/>
    <row r="34356"/>
    <row r="34357"/>
    <row r="34358"/>
    <row r="34359"/>
    <row r="34360"/>
    <row r="34361"/>
    <row r="34362"/>
    <row r="34363"/>
    <row r="34364"/>
    <row r="34365"/>
    <row r="34366"/>
    <row r="34367"/>
    <row r="34368"/>
    <row r="34369"/>
    <row r="34370"/>
    <row r="34371"/>
    <row r="34372"/>
    <row r="34373"/>
    <row r="34374"/>
    <row r="34375"/>
    <row r="34376"/>
    <row r="34377"/>
    <row r="34378"/>
    <row r="34379"/>
    <row r="34380"/>
    <row r="34381"/>
    <row r="34382"/>
    <row r="34383"/>
    <row r="34384"/>
    <row r="34385"/>
    <row r="34386"/>
    <row r="34387"/>
    <row r="34388"/>
    <row r="34389"/>
    <row r="34390"/>
    <row r="34391"/>
    <row r="34392"/>
    <row r="34393"/>
    <row r="34394"/>
    <row r="34395"/>
    <row r="34396"/>
    <row r="34397"/>
    <row r="34398"/>
    <row r="34399"/>
    <row r="34400"/>
    <row r="34401"/>
    <row r="34402"/>
    <row r="34403"/>
    <row r="34404"/>
    <row r="34405"/>
    <row r="34406"/>
    <row r="34407"/>
    <row r="34408"/>
    <row r="34409"/>
    <row r="34410"/>
    <row r="34411"/>
    <row r="34412"/>
    <row r="34413"/>
    <row r="34414"/>
    <row r="34415"/>
    <row r="34416"/>
    <row r="34417"/>
    <row r="34418"/>
    <row r="34419"/>
    <row r="34420"/>
    <row r="34421"/>
    <row r="34422"/>
    <row r="34423"/>
    <row r="34424"/>
    <row r="34425"/>
    <row r="34426"/>
    <row r="34427"/>
    <row r="34428"/>
    <row r="34429"/>
    <row r="34430"/>
    <row r="34431"/>
    <row r="34432"/>
    <row r="34433"/>
    <row r="34434"/>
    <row r="34435"/>
    <row r="34436"/>
    <row r="34437"/>
    <row r="34438"/>
    <row r="34439"/>
    <row r="34440"/>
    <row r="34441"/>
    <row r="34442"/>
    <row r="34443"/>
    <row r="34444"/>
    <row r="34445"/>
    <row r="34446"/>
    <row r="34447"/>
    <row r="34448"/>
    <row r="34449"/>
    <row r="34450"/>
    <row r="34451"/>
    <row r="34452"/>
    <row r="34453"/>
    <row r="34454"/>
    <row r="34455"/>
    <row r="34456"/>
    <row r="34457"/>
    <row r="34458"/>
    <row r="34459"/>
    <row r="34460"/>
    <row r="34461"/>
    <row r="34462"/>
    <row r="34463"/>
    <row r="34464"/>
    <row r="34465"/>
    <row r="34466"/>
    <row r="34467"/>
    <row r="34468"/>
    <row r="34469"/>
    <row r="34470"/>
    <row r="34471"/>
    <row r="34472"/>
    <row r="34473"/>
    <row r="34474"/>
    <row r="34475"/>
    <row r="34476"/>
    <row r="34477"/>
    <row r="34478"/>
    <row r="34479"/>
    <row r="34480"/>
    <row r="34481"/>
    <row r="34482"/>
    <row r="34483"/>
    <row r="34484"/>
    <row r="34485"/>
    <row r="34486"/>
    <row r="34487"/>
    <row r="34488"/>
    <row r="34489"/>
    <row r="34490"/>
    <row r="34491"/>
    <row r="34492"/>
    <row r="34493"/>
    <row r="34494"/>
    <row r="34495"/>
    <row r="34496"/>
    <row r="34497"/>
    <row r="34498"/>
    <row r="34499"/>
    <row r="34500"/>
    <row r="34501"/>
    <row r="34502"/>
    <row r="34503"/>
    <row r="34504"/>
    <row r="34505"/>
    <row r="34506"/>
    <row r="34507"/>
    <row r="34508"/>
    <row r="34509"/>
    <row r="34510"/>
    <row r="34511"/>
    <row r="34512"/>
    <row r="34513"/>
    <row r="34514"/>
    <row r="34515"/>
    <row r="34516"/>
    <row r="34517"/>
    <row r="34518"/>
    <row r="34519"/>
    <row r="34520"/>
    <row r="34521"/>
    <row r="34522"/>
    <row r="34523"/>
    <row r="34524"/>
    <row r="34525"/>
    <row r="34526"/>
    <row r="34527"/>
    <row r="34528"/>
    <row r="34529"/>
    <row r="34530"/>
    <row r="34531"/>
    <row r="34532"/>
    <row r="34533"/>
    <row r="34534"/>
    <row r="34535"/>
    <row r="34536"/>
    <row r="34537"/>
    <row r="34538"/>
    <row r="34539"/>
    <row r="34540"/>
    <row r="34541"/>
    <row r="34542"/>
    <row r="34543"/>
    <row r="34544"/>
    <row r="34545"/>
    <row r="34546"/>
    <row r="34547"/>
    <row r="34548"/>
    <row r="34549"/>
    <row r="34550"/>
    <row r="34551"/>
    <row r="34552"/>
    <row r="34553"/>
    <row r="34554"/>
    <row r="34555"/>
    <row r="34556"/>
    <row r="34557"/>
    <row r="34558"/>
    <row r="34559"/>
    <row r="34560"/>
    <row r="34561"/>
    <row r="34562"/>
    <row r="34563"/>
    <row r="34564"/>
    <row r="34565"/>
    <row r="34566"/>
    <row r="34567"/>
    <row r="34568"/>
    <row r="34569"/>
    <row r="34570"/>
    <row r="34571"/>
    <row r="34572"/>
    <row r="34573"/>
    <row r="34574"/>
    <row r="34575"/>
    <row r="34576"/>
    <row r="34577"/>
    <row r="34578"/>
    <row r="34579"/>
    <row r="34580"/>
    <row r="34581"/>
    <row r="34582"/>
    <row r="34583"/>
    <row r="34584"/>
    <row r="34585"/>
    <row r="34586"/>
    <row r="34587"/>
    <row r="34588"/>
    <row r="34589"/>
    <row r="34590"/>
    <row r="34591"/>
    <row r="34592"/>
    <row r="34593"/>
    <row r="34594"/>
    <row r="34595"/>
    <row r="34596"/>
    <row r="34597"/>
    <row r="34598"/>
    <row r="34599"/>
    <row r="34600"/>
    <row r="34601"/>
    <row r="34602"/>
    <row r="34603"/>
    <row r="34604"/>
    <row r="34605"/>
    <row r="34606"/>
    <row r="34607"/>
    <row r="34608"/>
    <row r="34609"/>
    <row r="34610"/>
    <row r="34611"/>
    <row r="34612"/>
    <row r="34613"/>
    <row r="34614"/>
    <row r="34615"/>
    <row r="34616"/>
    <row r="34617"/>
    <row r="34618"/>
    <row r="34619"/>
    <row r="34620"/>
    <row r="34621"/>
    <row r="34622"/>
    <row r="34623"/>
    <row r="34624"/>
    <row r="34625"/>
    <row r="34626"/>
    <row r="34627"/>
    <row r="34628"/>
    <row r="34629"/>
    <row r="34630"/>
    <row r="34631"/>
    <row r="34632"/>
    <row r="34633"/>
    <row r="34634"/>
    <row r="34635"/>
    <row r="34636"/>
    <row r="34637"/>
    <row r="34638"/>
    <row r="34639"/>
    <row r="34640"/>
    <row r="34641"/>
    <row r="34642"/>
    <row r="34643"/>
    <row r="34644"/>
    <row r="34645"/>
    <row r="34646"/>
    <row r="34647"/>
    <row r="34648"/>
    <row r="34649"/>
    <row r="34650"/>
    <row r="34651"/>
    <row r="34652"/>
    <row r="34653"/>
    <row r="34654"/>
    <row r="34655"/>
    <row r="34656"/>
    <row r="34657"/>
    <row r="34658"/>
    <row r="34659"/>
    <row r="34660"/>
    <row r="34661"/>
    <row r="34662"/>
    <row r="34663"/>
    <row r="34664"/>
    <row r="34665"/>
    <row r="34666"/>
    <row r="34667"/>
    <row r="34668"/>
    <row r="34669"/>
    <row r="34670"/>
    <row r="34671"/>
    <row r="34672"/>
    <row r="34673"/>
    <row r="34674"/>
    <row r="34675"/>
    <row r="34676"/>
    <row r="34677"/>
    <row r="34678"/>
    <row r="34679"/>
    <row r="34680"/>
    <row r="34681"/>
    <row r="34682"/>
    <row r="34683"/>
    <row r="34684"/>
    <row r="34685"/>
    <row r="34686"/>
    <row r="34687"/>
    <row r="34688"/>
    <row r="34689"/>
    <row r="34690"/>
    <row r="34691"/>
    <row r="34692"/>
    <row r="34693"/>
    <row r="34694"/>
    <row r="34695"/>
    <row r="34696"/>
    <row r="34697"/>
    <row r="34698"/>
    <row r="34699"/>
    <row r="34700"/>
    <row r="34701"/>
    <row r="34702"/>
    <row r="34703"/>
    <row r="34704"/>
    <row r="34705"/>
    <row r="34706"/>
    <row r="34707"/>
    <row r="34708"/>
    <row r="34709"/>
    <row r="34710"/>
    <row r="34711"/>
    <row r="34712"/>
    <row r="34713"/>
    <row r="34714"/>
    <row r="34715"/>
    <row r="34716"/>
    <row r="34717"/>
    <row r="34718"/>
    <row r="34719"/>
    <row r="34720"/>
    <row r="34721"/>
    <row r="34722"/>
    <row r="34723"/>
    <row r="34724"/>
    <row r="34725"/>
    <row r="34726"/>
    <row r="34727"/>
    <row r="34728"/>
    <row r="34729"/>
    <row r="34730"/>
    <row r="34731"/>
    <row r="34732"/>
    <row r="34733"/>
    <row r="34734"/>
    <row r="34735"/>
    <row r="34736"/>
    <row r="34737"/>
    <row r="34738"/>
    <row r="34739"/>
    <row r="34740"/>
    <row r="34741"/>
    <row r="34742"/>
    <row r="34743"/>
    <row r="34744"/>
    <row r="34745"/>
    <row r="34746"/>
    <row r="34747"/>
    <row r="34748"/>
    <row r="34749"/>
    <row r="34750"/>
    <row r="34751"/>
    <row r="34752"/>
    <row r="34753"/>
    <row r="34754"/>
    <row r="34755"/>
    <row r="34756"/>
    <row r="34757"/>
    <row r="34758"/>
    <row r="34759"/>
    <row r="34760"/>
    <row r="34761"/>
    <row r="34762"/>
    <row r="34763"/>
    <row r="34764"/>
    <row r="34765"/>
    <row r="34766"/>
    <row r="34767"/>
    <row r="34768"/>
    <row r="34769"/>
    <row r="34770"/>
    <row r="34771"/>
    <row r="34772"/>
    <row r="34773"/>
    <row r="34774"/>
    <row r="34775"/>
    <row r="34776"/>
    <row r="34777"/>
    <row r="34778"/>
    <row r="34779"/>
    <row r="34780"/>
    <row r="34781"/>
    <row r="34782"/>
    <row r="34783"/>
    <row r="34784"/>
    <row r="34785"/>
    <row r="34786"/>
    <row r="34787"/>
    <row r="34788"/>
    <row r="34789"/>
    <row r="34790"/>
    <row r="34791"/>
    <row r="34792"/>
    <row r="34793"/>
    <row r="34794"/>
    <row r="34795"/>
    <row r="34796"/>
    <row r="34797"/>
    <row r="34798"/>
    <row r="34799"/>
    <row r="34800"/>
    <row r="34801"/>
    <row r="34802"/>
    <row r="34803"/>
    <row r="34804"/>
    <row r="34805"/>
    <row r="34806"/>
    <row r="34807"/>
    <row r="34808"/>
    <row r="34809"/>
    <row r="34810"/>
    <row r="34811"/>
    <row r="34812"/>
    <row r="34813"/>
    <row r="34814"/>
    <row r="34815"/>
    <row r="34816"/>
    <row r="34817"/>
    <row r="34818"/>
    <row r="34819"/>
    <row r="34820"/>
    <row r="34821"/>
    <row r="34822"/>
    <row r="34823"/>
    <row r="34824"/>
    <row r="34825"/>
    <row r="34826"/>
    <row r="34827"/>
    <row r="34828"/>
    <row r="34829"/>
    <row r="34830"/>
    <row r="34831"/>
    <row r="34832"/>
    <row r="34833"/>
    <row r="34834"/>
    <row r="34835"/>
    <row r="34836"/>
    <row r="34837"/>
    <row r="34838"/>
    <row r="34839"/>
    <row r="34840"/>
    <row r="34841"/>
    <row r="34842"/>
    <row r="34843"/>
    <row r="34844"/>
    <row r="34845"/>
    <row r="34846"/>
    <row r="34847"/>
    <row r="34848"/>
    <row r="34849"/>
    <row r="34850"/>
    <row r="34851"/>
    <row r="34852"/>
    <row r="34853"/>
    <row r="34854"/>
    <row r="34855"/>
    <row r="34856"/>
    <row r="34857"/>
    <row r="34858"/>
    <row r="34859"/>
    <row r="34860"/>
    <row r="34861"/>
    <row r="34862"/>
    <row r="34863"/>
    <row r="34864"/>
    <row r="34865"/>
    <row r="34866"/>
    <row r="34867"/>
    <row r="34868"/>
    <row r="34869"/>
    <row r="34870"/>
    <row r="34871"/>
    <row r="34872"/>
    <row r="34873"/>
    <row r="34874"/>
    <row r="34875"/>
    <row r="34876"/>
    <row r="34877"/>
    <row r="34878"/>
    <row r="34879"/>
    <row r="34880"/>
    <row r="34881"/>
    <row r="34882"/>
    <row r="34883"/>
    <row r="34884"/>
    <row r="34885"/>
    <row r="34886"/>
    <row r="34887"/>
    <row r="34888"/>
    <row r="34889"/>
    <row r="34890"/>
    <row r="34891"/>
    <row r="34892"/>
    <row r="34893"/>
    <row r="34894"/>
    <row r="34895"/>
    <row r="34896"/>
    <row r="34897"/>
    <row r="34898"/>
    <row r="34899"/>
    <row r="34900"/>
    <row r="34901"/>
    <row r="34902"/>
    <row r="34903"/>
    <row r="34904"/>
    <row r="34905"/>
    <row r="34906"/>
    <row r="34907"/>
    <row r="34908"/>
    <row r="34909"/>
    <row r="34910"/>
    <row r="34911"/>
    <row r="34912"/>
    <row r="34913"/>
    <row r="34914"/>
    <row r="34915"/>
    <row r="34916"/>
    <row r="34917"/>
    <row r="34918"/>
    <row r="34919"/>
    <row r="34920"/>
    <row r="34921"/>
    <row r="34922"/>
    <row r="34923"/>
    <row r="34924"/>
    <row r="34925"/>
    <row r="34926"/>
    <row r="34927"/>
    <row r="34928"/>
    <row r="34929"/>
    <row r="34930"/>
    <row r="34931"/>
    <row r="34932"/>
    <row r="34933"/>
    <row r="34934"/>
    <row r="34935"/>
    <row r="34936"/>
    <row r="34937"/>
    <row r="34938"/>
    <row r="34939"/>
    <row r="34940"/>
    <row r="34941"/>
    <row r="34942"/>
    <row r="34943"/>
    <row r="34944"/>
    <row r="34945"/>
    <row r="34946"/>
    <row r="34947"/>
    <row r="34948"/>
    <row r="34949"/>
    <row r="34950"/>
    <row r="34951"/>
    <row r="34952"/>
    <row r="34953"/>
    <row r="34954"/>
    <row r="34955"/>
    <row r="34956"/>
    <row r="34957"/>
    <row r="34958"/>
    <row r="34959"/>
    <row r="34960"/>
    <row r="34961"/>
    <row r="34962"/>
    <row r="34963"/>
    <row r="34964"/>
    <row r="34965"/>
    <row r="34966"/>
    <row r="34967"/>
    <row r="34968"/>
    <row r="34969"/>
    <row r="34970"/>
    <row r="34971"/>
    <row r="34972"/>
    <row r="34973"/>
    <row r="34974"/>
    <row r="34975"/>
    <row r="34976"/>
    <row r="34977"/>
    <row r="34978"/>
    <row r="34979"/>
    <row r="34980"/>
    <row r="34981"/>
    <row r="34982"/>
    <row r="34983"/>
    <row r="34984"/>
    <row r="34985"/>
    <row r="34986"/>
    <row r="34987"/>
    <row r="34988"/>
    <row r="34989"/>
    <row r="34990"/>
    <row r="34991"/>
    <row r="34992"/>
    <row r="34993"/>
    <row r="34994"/>
    <row r="34995"/>
    <row r="34996"/>
    <row r="34997"/>
    <row r="34998"/>
    <row r="34999"/>
    <row r="35000"/>
    <row r="35001"/>
    <row r="35002"/>
    <row r="35003"/>
    <row r="35004"/>
    <row r="35005"/>
    <row r="35006"/>
    <row r="35007"/>
    <row r="35008"/>
    <row r="35009"/>
    <row r="35010"/>
    <row r="35011"/>
    <row r="35012"/>
    <row r="35013"/>
    <row r="35014"/>
    <row r="35015"/>
    <row r="35016"/>
    <row r="35017"/>
    <row r="35018"/>
    <row r="35019"/>
    <row r="35020"/>
    <row r="35021"/>
    <row r="35022"/>
    <row r="35023"/>
    <row r="35024"/>
    <row r="35025"/>
    <row r="35026"/>
    <row r="35027"/>
    <row r="35028"/>
    <row r="35029"/>
    <row r="35030"/>
    <row r="35031"/>
    <row r="35032"/>
    <row r="35033"/>
    <row r="35034"/>
    <row r="35035"/>
    <row r="35036"/>
    <row r="35037"/>
    <row r="35038"/>
    <row r="35039"/>
    <row r="35040"/>
    <row r="35041"/>
    <row r="35042"/>
    <row r="35043"/>
    <row r="35044"/>
    <row r="35045"/>
    <row r="35046"/>
    <row r="35047"/>
    <row r="35048"/>
    <row r="35049"/>
    <row r="35050"/>
    <row r="35051"/>
    <row r="35052"/>
    <row r="35053"/>
    <row r="35054"/>
    <row r="35055"/>
    <row r="35056"/>
    <row r="35057"/>
    <row r="35058"/>
    <row r="35059"/>
    <row r="35060"/>
    <row r="35061"/>
    <row r="35062"/>
    <row r="35063"/>
    <row r="35064"/>
    <row r="35065"/>
    <row r="35066"/>
    <row r="35067"/>
    <row r="35068"/>
    <row r="35069"/>
    <row r="35070"/>
    <row r="35071"/>
    <row r="35072"/>
    <row r="35073"/>
    <row r="35074"/>
    <row r="35075"/>
    <row r="35076"/>
    <row r="35077"/>
    <row r="35078"/>
    <row r="35079"/>
    <row r="35080"/>
    <row r="35081"/>
    <row r="35082"/>
    <row r="35083"/>
    <row r="35084"/>
    <row r="35085"/>
    <row r="35086"/>
    <row r="35087"/>
    <row r="35088"/>
    <row r="35089"/>
    <row r="35090"/>
    <row r="35091"/>
    <row r="35092"/>
    <row r="35093"/>
    <row r="35094"/>
    <row r="35095"/>
    <row r="35096"/>
    <row r="35097"/>
    <row r="35098"/>
    <row r="35099"/>
    <row r="35100"/>
    <row r="35101"/>
    <row r="35102"/>
    <row r="35103"/>
    <row r="35104"/>
    <row r="35105"/>
    <row r="35106"/>
    <row r="35107"/>
    <row r="35108"/>
    <row r="35109"/>
    <row r="35110"/>
    <row r="35111"/>
    <row r="35112"/>
    <row r="35113"/>
    <row r="35114"/>
    <row r="35115"/>
    <row r="35116"/>
    <row r="35117"/>
    <row r="35118"/>
    <row r="35119"/>
    <row r="35120"/>
    <row r="35121"/>
    <row r="35122"/>
    <row r="35123"/>
    <row r="35124"/>
    <row r="35125"/>
    <row r="35126"/>
    <row r="35127"/>
    <row r="35128"/>
    <row r="35129"/>
    <row r="35130"/>
    <row r="35131"/>
    <row r="35132"/>
    <row r="35133"/>
    <row r="35134"/>
    <row r="35135"/>
    <row r="35136"/>
    <row r="35137"/>
    <row r="35138"/>
    <row r="35139"/>
    <row r="35140"/>
    <row r="35141"/>
    <row r="35142"/>
    <row r="35143"/>
    <row r="35144"/>
    <row r="35145"/>
    <row r="35146"/>
    <row r="35147"/>
    <row r="35148"/>
    <row r="35149"/>
    <row r="35150"/>
    <row r="35151"/>
    <row r="35152"/>
    <row r="35153"/>
    <row r="35154"/>
    <row r="35155"/>
    <row r="35156"/>
    <row r="35157"/>
    <row r="35158"/>
    <row r="35159"/>
    <row r="35160"/>
    <row r="35161"/>
    <row r="35162"/>
    <row r="35163"/>
    <row r="35164"/>
    <row r="35165"/>
    <row r="35166"/>
    <row r="35167"/>
    <row r="35168"/>
    <row r="35169"/>
    <row r="35170"/>
    <row r="35171"/>
    <row r="35172"/>
    <row r="35173"/>
    <row r="35174"/>
    <row r="35175"/>
    <row r="35176"/>
    <row r="35177"/>
    <row r="35178"/>
    <row r="35179"/>
    <row r="35180"/>
    <row r="35181"/>
    <row r="35182"/>
    <row r="35183"/>
    <row r="35184"/>
    <row r="35185"/>
    <row r="35186"/>
    <row r="35187"/>
    <row r="35188"/>
    <row r="35189"/>
    <row r="35190"/>
    <row r="35191"/>
    <row r="35192"/>
    <row r="35193"/>
    <row r="35194"/>
    <row r="35195"/>
    <row r="35196"/>
    <row r="35197"/>
    <row r="35198"/>
    <row r="35199"/>
    <row r="35200"/>
    <row r="35201"/>
    <row r="35202"/>
    <row r="35203"/>
    <row r="35204"/>
    <row r="35205"/>
    <row r="35206"/>
    <row r="35207"/>
    <row r="35208"/>
    <row r="35209"/>
    <row r="35210"/>
    <row r="35211"/>
    <row r="35212"/>
    <row r="35213"/>
    <row r="35214"/>
    <row r="35215"/>
    <row r="35216"/>
    <row r="35217"/>
    <row r="35218"/>
    <row r="35219"/>
    <row r="35220"/>
    <row r="35221"/>
    <row r="35222"/>
    <row r="35223"/>
    <row r="35224"/>
    <row r="35225"/>
    <row r="35226"/>
    <row r="35227"/>
    <row r="35228"/>
    <row r="35229"/>
    <row r="35230"/>
    <row r="35231"/>
    <row r="35232"/>
    <row r="35233"/>
    <row r="35234"/>
    <row r="35235"/>
    <row r="35236"/>
    <row r="35237"/>
    <row r="35238"/>
    <row r="35239"/>
    <row r="35240"/>
    <row r="35241"/>
    <row r="35242"/>
    <row r="35243"/>
    <row r="35244"/>
    <row r="35245"/>
    <row r="35246"/>
    <row r="35247"/>
    <row r="35248"/>
    <row r="35249"/>
    <row r="35250"/>
    <row r="35251"/>
    <row r="35252"/>
    <row r="35253"/>
    <row r="35254"/>
    <row r="35255"/>
    <row r="35256"/>
    <row r="35257"/>
    <row r="35258"/>
    <row r="35259"/>
    <row r="35260"/>
    <row r="35261"/>
    <row r="35262"/>
    <row r="35263"/>
    <row r="35264"/>
    <row r="35265"/>
    <row r="35266"/>
    <row r="35267"/>
    <row r="35268"/>
    <row r="35269"/>
    <row r="35270"/>
    <row r="35271"/>
    <row r="35272"/>
    <row r="35273"/>
    <row r="35274"/>
    <row r="35275"/>
    <row r="35276"/>
    <row r="35277"/>
    <row r="35278"/>
    <row r="35279"/>
    <row r="35280"/>
    <row r="35281"/>
    <row r="35282"/>
    <row r="35283"/>
    <row r="35284"/>
    <row r="35285"/>
    <row r="35286"/>
    <row r="35287"/>
    <row r="35288"/>
    <row r="35289"/>
    <row r="35290"/>
    <row r="35291"/>
    <row r="35292"/>
    <row r="35293"/>
    <row r="35294"/>
    <row r="35295"/>
    <row r="35296"/>
    <row r="35297"/>
    <row r="35298"/>
    <row r="35299"/>
    <row r="35300"/>
    <row r="35301"/>
    <row r="35302"/>
    <row r="35303"/>
    <row r="35304"/>
    <row r="35305"/>
    <row r="35306"/>
    <row r="35307"/>
    <row r="35308"/>
    <row r="35309"/>
    <row r="35310"/>
    <row r="35311"/>
    <row r="35312"/>
    <row r="35313"/>
    <row r="35314"/>
    <row r="35315"/>
    <row r="35316"/>
    <row r="35317"/>
    <row r="35318"/>
    <row r="35319"/>
    <row r="35320"/>
    <row r="35321"/>
    <row r="35322"/>
    <row r="35323"/>
    <row r="35324"/>
    <row r="35325"/>
    <row r="35326"/>
    <row r="35327"/>
    <row r="35328"/>
    <row r="35329"/>
    <row r="35330"/>
    <row r="35331"/>
    <row r="35332"/>
    <row r="35333"/>
    <row r="35334"/>
    <row r="35335"/>
    <row r="35336"/>
    <row r="35337"/>
    <row r="35338"/>
    <row r="35339"/>
    <row r="35340"/>
    <row r="35341"/>
    <row r="35342"/>
    <row r="35343"/>
    <row r="35344"/>
    <row r="35345"/>
    <row r="35346"/>
    <row r="35347"/>
    <row r="35348"/>
    <row r="35349"/>
    <row r="35350"/>
    <row r="35351"/>
    <row r="35352"/>
    <row r="35353"/>
    <row r="35354"/>
    <row r="35355"/>
    <row r="35356"/>
    <row r="35357"/>
    <row r="35358"/>
    <row r="35359"/>
    <row r="35360"/>
    <row r="35361"/>
    <row r="35362"/>
    <row r="35363"/>
    <row r="35364"/>
    <row r="35365"/>
    <row r="35366"/>
    <row r="35367"/>
    <row r="35368"/>
    <row r="35369"/>
    <row r="35370"/>
    <row r="35371"/>
    <row r="35372"/>
    <row r="35373"/>
    <row r="35374"/>
    <row r="35375"/>
    <row r="35376"/>
    <row r="35377"/>
    <row r="35378"/>
    <row r="35379"/>
    <row r="35380"/>
    <row r="35381"/>
    <row r="35382"/>
    <row r="35383"/>
    <row r="35384"/>
    <row r="35385"/>
    <row r="35386"/>
    <row r="35387"/>
    <row r="35388"/>
    <row r="35389"/>
    <row r="35390"/>
    <row r="35391"/>
    <row r="35392"/>
    <row r="35393"/>
    <row r="35394"/>
    <row r="35395"/>
    <row r="35396"/>
    <row r="35397"/>
    <row r="35398"/>
    <row r="35399"/>
    <row r="35400"/>
    <row r="35401"/>
    <row r="35402"/>
    <row r="35403"/>
    <row r="35404"/>
    <row r="35405"/>
    <row r="35406"/>
    <row r="35407"/>
    <row r="35408"/>
    <row r="35409"/>
    <row r="35410"/>
    <row r="35411"/>
    <row r="35412"/>
    <row r="35413"/>
    <row r="35414"/>
    <row r="35415"/>
    <row r="35416"/>
    <row r="35417"/>
    <row r="35418"/>
    <row r="35419"/>
    <row r="35420"/>
    <row r="35421"/>
    <row r="35422"/>
    <row r="35423"/>
    <row r="35424"/>
    <row r="35425"/>
    <row r="35426"/>
    <row r="35427"/>
    <row r="35428"/>
    <row r="35429"/>
    <row r="35430"/>
    <row r="35431"/>
    <row r="35432"/>
    <row r="35433"/>
    <row r="35434"/>
    <row r="35435"/>
    <row r="35436"/>
    <row r="35437"/>
    <row r="35438"/>
    <row r="35439"/>
    <row r="35440"/>
    <row r="35441"/>
    <row r="35442"/>
    <row r="35443"/>
    <row r="35444"/>
    <row r="35445"/>
    <row r="35446"/>
    <row r="35447"/>
    <row r="35448"/>
    <row r="35449"/>
    <row r="35450"/>
    <row r="35451"/>
    <row r="35452"/>
    <row r="35453"/>
    <row r="35454"/>
    <row r="35455"/>
    <row r="35456"/>
    <row r="35457"/>
    <row r="35458"/>
    <row r="35459"/>
    <row r="35460"/>
    <row r="35461"/>
    <row r="35462"/>
    <row r="35463"/>
    <row r="35464"/>
    <row r="35465"/>
    <row r="35466"/>
    <row r="35467"/>
    <row r="35468"/>
    <row r="35469"/>
    <row r="35470"/>
    <row r="35471"/>
    <row r="35472"/>
    <row r="35473"/>
    <row r="35474"/>
    <row r="35475"/>
    <row r="35476"/>
    <row r="35477"/>
    <row r="35478"/>
    <row r="35479"/>
    <row r="35480"/>
    <row r="35481"/>
    <row r="35482"/>
    <row r="35483"/>
    <row r="35484"/>
    <row r="35485"/>
    <row r="35486"/>
    <row r="35487"/>
    <row r="35488"/>
    <row r="35489"/>
    <row r="35490"/>
    <row r="35491"/>
    <row r="35492"/>
    <row r="35493"/>
    <row r="35494"/>
    <row r="35495"/>
    <row r="35496"/>
    <row r="35497"/>
    <row r="35498"/>
    <row r="35499"/>
    <row r="35500"/>
    <row r="35501"/>
    <row r="35502"/>
    <row r="35503"/>
    <row r="35504"/>
    <row r="35505"/>
    <row r="35506"/>
    <row r="35507"/>
    <row r="35508"/>
    <row r="35509"/>
    <row r="35510"/>
    <row r="35511"/>
    <row r="35512"/>
    <row r="35513"/>
    <row r="35514"/>
    <row r="35515"/>
    <row r="35516"/>
    <row r="35517"/>
    <row r="35518"/>
    <row r="35519"/>
    <row r="35520"/>
    <row r="35521"/>
    <row r="35522"/>
    <row r="35523"/>
    <row r="35524"/>
    <row r="35525"/>
    <row r="35526"/>
    <row r="35527"/>
    <row r="35528"/>
    <row r="35529"/>
    <row r="35530"/>
    <row r="35531"/>
    <row r="35532"/>
    <row r="35533"/>
    <row r="35534"/>
    <row r="35535"/>
    <row r="35536"/>
    <row r="35537"/>
    <row r="35538"/>
    <row r="35539"/>
    <row r="35540"/>
    <row r="35541"/>
    <row r="35542"/>
    <row r="35543"/>
    <row r="35544"/>
    <row r="35545"/>
    <row r="35546"/>
    <row r="35547"/>
    <row r="35548"/>
    <row r="35549"/>
    <row r="35550"/>
    <row r="35551"/>
    <row r="35552"/>
    <row r="35553"/>
    <row r="35554"/>
    <row r="35555"/>
    <row r="35556"/>
    <row r="35557"/>
    <row r="35558"/>
    <row r="35559"/>
    <row r="35560"/>
    <row r="35561"/>
    <row r="35562"/>
    <row r="35563"/>
    <row r="35564"/>
    <row r="35565"/>
    <row r="35566"/>
    <row r="35567"/>
    <row r="35568"/>
    <row r="35569"/>
    <row r="35570"/>
    <row r="35571"/>
    <row r="35572"/>
    <row r="35573"/>
    <row r="35574"/>
    <row r="35575"/>
    <row r="35576"/>
    <row r="35577"/>
    <row r="35578"/>
    <row r="35579"/>
    <row r="35580"/>
    <row r="35581"/>
    <row r="35582"/>
    <row r="35583"/>
    <row r="35584"/>
    <row r="35585"/>
    <row r="35586"/>
    <row r="35587"/>
    <row r="35588"/>
    <row r="35589"/>
    <row r="35590"/>
    <row r="35591"/>
    <row r="35592"/>
    <row r="35593"/>
    <row r="35594"/>
    <row r="35595"/>
    <row r="35596"/>
    <row r="35597"/>
    <row r="35598"/>
    <row r="35599"/>
    <row r="35600"/>
    <row r="35601"/>
    <row r="35602"/>
    <row r="35603"/>
    <row r="35604"/>
    <row r="35605"/>
    <row r="35606"/>
    <row r="35607"/>
    <row r="35608"/>
    <row r="35609"/>
    <row r="35610"/>
    <row r="35611"/>
    <row r="35612"/>
    <row r="35613"/>
    <row r="35614"/>
    <row r="35615"/>
    <row r="35616"/>
    <row r="35617"/>
    <row r="35618"/>
    <row r="35619"/>
    <row r="35620"/>
    <row r="35621"/>
    <row r="35622"/>
    <row r="35623"/>
    <row r="35624"/>
    <row r="35625"/>
    <row r="35626"/>
    <row r="35627"/>
    <row r="35628"/>
    <row r="35629"/>
    <row r="35630"/>
    <row r="35631"/>
    <row r="35632"/>
    <row r="35633"/>
    <row r="35634"/>
    <row r="35635"/>
    <row r="35636"/>
    <row r="35637"/>
    <row r="35638"/>
    <row r="35639"/>
    <row r="35640"/>
    <row r="35641"/>
    <row r="35642"/>
    <row r="35643"/>
    <row r="35644"/>
    <row r="35645"/>
    <row r="35646"/>
    <row r="35647"/>
    <row r="35648"/>
    <row r="35649"/>
    <row r="35650"/>
    <row r="35651"/>
    <row r="35652"/>
    <row r="35653"/>
    <row r="35654"/>
    <row r="35655"/>
    <row r="35656"/>
    <row r="35657"/>
    <row r="35658"/>
    <row r="35659"/>
    <row r="35660"/>
    <row r="35661"/>
    <row r="35662"/>
    <row r="35663"/>
    <row r="35664"/>
    <row r="35665"/>
    <row r="35666"/>
    <row r="35667"/>
    <row r="35668"/>
    <row r="35669"/>
    <row r="35670"/>
    <row r="35671"/>
    <row r="35672"/>
    <row r="35673"/>
    <row r="35674"/>
    <row r="35675"/>
    <row r="35676"/>
    <row r="35677"/>
    <row r="35678"/>
    <row r="35679"/>
    <row r="35680"/>
    <row r="35681"/>
    <row r="35682"/>
    <row r="35683"/>
    <row r="35684"/>
    <row r="35685"/>
    <row r="35686"/>
    <row r="35687"/>
    <row r="35688"/>
    <row r="35689"/>
    <row r="35690"/>
    <row r="35691"/>
    <row r="35692"/>
    <row r="35693"/>
    <row r="35694"/>
    <row r="35695"/>
    <row r="35696"/>
    <row r="35697"/>
    <row r="35698"/>
    <row r="35699"/>
    <row r="35700"/>
    <row r="35701"/>
    <row r="35702"/>
    <row r="35703"/>
    <row r="35704"/>
    <row r="35705"/>
    <row r="35706"/>
    <row r="35707"/>
    <row r="35708"/>
    <row r="35709"/>
    <row r="35710"/>
    <row r="35711"/>
    <row r="35712"/>
    <row r="35713"/>
    <row r="35714"/>
    <row r="35715"/>
    <row r="35716"/>
    <row r="35717"/>
    <row r="35718"/>
    <row r="35719"/>
    <row r="35720"/>
    <row r="35721"/>
    <row r="35722"/>
    <row r="35723"/>
    <row r="35724"/>
    <row r="35725"/>
    <row r="35726"/>
    <row r="35727"/>
    <row r="35728"/>
    <row r="35729"/>
    <row r="35730"/>
    <row r="35731"/>
    <row r="35732"/>
    <row r="35733"/>
    <row r="35734"/>
    <row r="35735"/>
    <row r="35736"/>
    <row r="35737"/>
    <row r="35738"/>
    <row r="35739"/>
    <row r="35740"/>
    <row r="35741"/>
    <row r="35742"/>
    <row r="35743"/>
    <row r="35744"/>
    <row r="35745"/>
    <row r="35746"/>
    <row r="35747"/>
    <row r="35748"/>
    <row r="35749"/>
    <row r="35750"/>
    <row r="35751"/>
    <row r="35752"/>
    <row r="35753"/>
    <row r="35754"/>
    <row r="35755"/>
    <row r="35756"/>
    <row r="35757"/>
    <row r="35758"/>
    <row r="35759"/>
    <row r="35760"/>
    <row r="35761"/>
    <row r="35762"/>
    <row r="35763"/>
    <row r="35764"/>
    <row r="35765"/>
    <row r="35766"/>
    <row r="35767"/>
    <row r="35768"/>
    <row r="35769"/>
    <row r="35770"/>
    <row r="35771"/>
    <row r="35772"/>
    <row r="35773"/>
    <row r="35774"/>
    <row r="35775"/>
    <row r="35776"/>
    <row r="35777"/>
    <row r="35778"/>
    <row r="35779"/>
    <row r="35780"/>
    <row r="35781"/>
    <row r="35782"/>
    <row r="35783"/>
    <row r="35784"/>
    <row r="35785"/>
    <row r="35786"/>
    <row r="35787"/>
    <row r="35788"/>
    <row r="35789"/>
    <row r="35790"/>
    <row r="35791"/>
    <row r="35792"/>
    <row r="35793"/>
    <row r="35794"/>
    <row r="35795"/>
    <row r="35796"/>
    <row r="35797"/>
    <row r="35798"/>
    <row r="35799"/>
    <row r="35800"/>
    <row r="35801"/>
    <row r="35802"/>
    <row r="35803"/>
    <row r="35804"/>
    <row r="35805"/>
    <row r="35806"/>
    <row r="35807"/>
    <row r="35808"/>
    <row r="35809"/>
    <row r="35810"/>
    <row r="35811"/>
    <row r="35812"/>
    <row r="35813"/>
    <row r="35814"/>
    <row r="35815"/>
    <row r="35816"/>
    <row r="35817"/>
    <row r="35818"/>
    <row r="35819"/>
    <row r="35820"/>
    <row r="35821"/>
    <row r="35822"/>
    <row r="35823"/>
    <row r="35824"/>
    <row r="35825"/>
    <row r="35826"/>
    <row r="35827"/>
    <row r="35828"/>
    <row r="35829"/>
    <row r="35830"/>
    <row r="35831"/>
    <row r="35832"/>
    <row r="35833"/>
    <row r="35834"/>
    <row r="35835"/>
    <row r="35836"/>
    <row r="35837"/>
    <row r="35838"/>
    <row r="35839"/>
    <row r="35840"/>
    <row r="35841"/>
    <row r="35842"/>
    <row r="35843"/>
    <row r="35844"/>
    <row r="35845"/>
    <row r="35846"/>
    <row r="35847"/>
    <row r="35848"/>
    <row r="35849"/>
    <row r="35850"/>
    <row r="35851"/>
    <row r="35852"/>
    <row r="35853"/>
    <row r="35854"/>
    <row r="35855"/>
    <row r="35856"/>
    <row r="35857"/>
    <row r="35858"/>
    <row r="35859"/>
    <row r="35860"/>
    <row r="35861"/>
    <row r="35862"/>
    <row r="35863"/>
    <row r="35864"/>
    <row r="35865"/>
    <row r="35866"/>
    <row r="35867"/>
    <row r="35868"/>
    <row r="35869"/>
    <row r="35870"/>
    <row r="35871"/>
    <row r="35872"/>
    <row r="35873"/>
    <row r="35874"/>
    <row r="35875"/>
    <row r="35876"/>
    <row r="35877"/>
    <row r="35878"/>
    <row r="35879"/>
    <row r="35880"/>
    <row r="35881"/>
    <row r="35882"/>
    <row r="35883"/>
    <row r="35884"/>
    <row r="35885"/>
    <row r="35886"/>
    <row r="35887"/>
    <row r="35888"/>
    <row r="35889"/>
    <row r="35890"/>
    <row r="35891"/>
    <row r="35892"/>
    <row r="35893"/>
    <row r="35894"/>
    <row r="35895"/>
    <row r="35896"/>
    <row r="35897"/>
    <row r="35898"/>
    <row r="35899"/>
    <row r="35900"/>
    <row r="35901"/>
    <row r="35902"/>
    <row r="35903"/>
    <row r="35904"/>
    <row r="35905"/>
    <row r="35906"/>
    <row r="35907"/>
    <row r="35908"/>
    <row r="35909"/>
    <row r="35910"/>
    <row r="35911"/>
    <row r="35912"/>
    <row r="35913"/>
    <row r="35914"/>
    <row r="35915"/>
    <row r="35916"/>
    <row r="35917"/>
    <row r="35918"/>
    <row r="35919"/>
    <row r="35920"/>
    <row r="35921"/>
    <row r="35922"/>
    <row r="35923"/>
    <row r="35924"/>
    <row r="35925"/>
    <row r="35926"/>
    <row r="35927"/>
    <row r="35928"/>
    <row r="35929"/>
    <row r="35930"/>
    <row r="35931"/>
    <row r="35932"/>
    <row r="35933"/>
    <row r="35934"/>
    <row r="35935"/>
    <row r="35936"/>
    <row r="35937"/>
    <row r="35938"/>
    <row r="35939"/>
    <row r="35940"/>
    <row r="35941"/>
    <row r="35942"/>
    <row r="35943"/>
    <row r="35944"/>
    <row r="35945"/>
    <row r="35946"/>
    <row r="35947"/>
    <row r="35948"/>
    <row r="35949"/>
    <row r="35950"/>
    <row r="35951"/>
    <row r="35952"/>
    <row r="35953"/>
    <row r="35954"/>
    <row r="35955"/>
    <row r="35956"/>
    <row r="35957"/>
    <row r="35958"/>
    <row r="35959"/>
    <row r="35960"/>
    <row r="35961"/>
    <row r="35962"/>
    <row r="35963"/>
    <row r="35964"/>
    <row r="35965"/>
    <row r="35966"/>
    <row r="35967"/>
    <row r="35968"/>
    <row r="35969"/>
    <row r="35970"/>
    <row r="35971"/>
    <row r="35972"/>
    <row r="35973"/>
    <row r="35974"/>
    <row r="35975"/>
    <row r="35976"/>
    <row r="35977"/>
    <row r="35978"/>
    <row r="35979"/>
    <row r="35980"/>
    <row r="35981"/>
    <row r="35982"/>
    <row r="35983"/>
    <row r="35984"/>
    <row r="35985"/>
    <row r="35986"/>
    <row r="35987"/>
    <row r="35988"/>
    <row r="35989"/>
    <row r="35990"/>
    <row r="35991"/>
    <row r="35992"/>
    <row r="35993"/>
    <row r="35994"/>
    <row r="35995"/>
    <row r="35996"/>
    <row r="35997"/>
    <row r="35998"/>
    <row r="35999"/>
    <row r="36000"/>
    <row r="36001"/>
    <row r="36002"/>
    <row r="36003"/>
    <row r="36004"/>
    <row r="36005"/>
    <row r="36006"/>
    <row r="36007"/>
    <row r="36008"/>
    <row r="36009"/>
    <row r="36010"/>
    <row r="36011"/>
    <row r="36012"/>
    <row r="36013"/>
    <row r="36014"/>
    <row r="36015"/>
    <row r="36016"/>
    <row r="36017"/>
    <row r="36018"/>
    <row r="36019"/>
    <row r="36020"/>
    <row r="36021"/>
    <row r="36022"/>
    <row r="36023"/>
    <row r="36024"/>
    <row r="36025"/>
    <row r="36026"/>
    <row r="36027"/>
    <row r="36028"/>
    <row r="36029"/>
    <row r="36030"/>
    <row r="36031"/>
    <row r="36032"/>
    <row r="36033"/>
    <row r="36034"/>
    <row r="36035"/>
    <row r="36036"/>
    <row r="36037"/>
    <row r="36038"/>
    <row r="36039"/>
    <row r="36040"/>
    <row r="36041"/>
    <row r="36042"/>
    <row r="36043"/>
    <row r="36044"/>
    <row r="36045"/>
    <row r="36046"/>
    <row r="36047"/>
    <row r="36048"/>
    <row r="36049"/>
    <row r="36050"/>
    <row r="36051"/>
    <row r="36052"/>
    <row r="36053"/>
    <row r="36054"/>
    <row r="36055"/>
    <row r="36056"/>
    <row r="36057"/>
    <row r="36058"/>
    <row r="36059"/>
    <row r="36060"/>
    <row r="36061"/>
    <row r="36062"/>
    <row r="36063"/>
    <row r="36064"/>
    <row r="36065"/>
    <row r="36066"/>
    <row r="36067"/>
    <row r="36068"/>
    <row r="36069"/>
    <row r="36070"/>
    <row r="36071"/>
    <row r="36072"/>
    <row r="36073"/>
    <row r="36074"/>
    <row r="36075"/>
    <row r="36076"/>
    <row r="36077"/>
    <row r="36078"/>
    <row r="36079"/>
    <row r="36080"/>
    <row r="36081"/>
    <row r="36082"/>
    <row r="36083"/>
    <row r="36084"/>
    <row r="36085"/>
    <row r="36086"/>
    <row r="36087"/>
    <row r="36088"/>
    <row r="36089"/>
    <row r="36090"/>
    <row r="36091"/>
    <row r="36092"/>
    <row r="36093"/>
    <row r="36094"/>
    <row r="36095"/>
    <row r="36096"/>
    <row r="36097"/>
    <row r="36098"/>
    <row r="36099"/>
    <row r="36100"/>
    <row r="36101"/>
    <row r="36102"/>
    <row r="36103"/>
    <row r="36104"/>
    <row r="36105"/>
    <row r="36106"/>
    <row r="36107"/>
    <row r="36108"/>
    <row r="36109"/>
    <row r="36110"/>
    <row r="36111"/>
    <row r="36112"/>
    <row r="36113"/>
    <row r="36114"/>
    <row r="36115"/>
    <row r="36116"/>
    <row r="36117"/>
    <row r="36118"/>
    <row r="36119"/>
    <row r="36120"/>
    <row r="36121"/>
    <row r="36122"/>
    <row r="36123"/>
    <row r="36124"/>
    <row r="36125"/>
    <row r="36126"/>
    <row r="36127"/>
    <row r="36128"/>
    <row r="36129"/>
    <row r="36130"/>
    <row r="36131"/>
    <row r="36132"/>
    <row r="36133"/>
    <row r="36134"/>
    <row r="36135"/>
    <row r="36136"/>
    <row r="36137"/>
    <row r="36138"/>
    <row r="36139"/>
    <row r="36140"/>
    <row r="36141"/>
    <row r="36142"/>
    <row r="36143"/>
    <row r="36144"/>
    <row r="36145"/>
    <row r="36146"/>
    <row r="36147"/>
    <row r="36148"/>
    <row r="36149"/>
    <row r="36150"/>
    <row r="36151"/>
    <row r="36152"/>
    <row r="36153"/>
    <row r="36154"/>
    <row r="36155"/>
    <row r="36156"/>
    <row r="36157"/>
    <row r="36158"/>
    <row r="36159"/>
    <row r="36160"/>
    <row r="36161"/>
    <row r="36162"/>
    <row r="36163"/>
    <row r="36164"/>
    <row r="36165"/>
    <row r="36166"/>
    <row r="36167"/>
    <row r="36168"/>
    <row r="36169"/>
    <row r="36170"/>
    <row r="36171"/>
    <row r="36172"/>
    <row r="36173"/>
    <row r="36174"/>
    <row r="36175"/>
    <row r="36176"/>
    <row r="36177"/>
    <row r="36178"/>
    <row r="36179"/>
    <row r="36180"/>
    <row r="36181"/>
    <row r="36182"/>
    <row r="36183"/>
    <row r="36184"/>
    <row r="36185"/>
    <row r="36186"/>
    <row r="36187"/>
    <row r="36188"/>
    <row r="36189"/>
    <row r="36190"/>
    <row r="36191"/>
    <row r="36192"/>
    <row r="36193"/>
    <row r="36194"/>
    <row r="36195"/>
    <row r="36196"/>
    <row r="36197"/>
    <row r="36198"/>
    <row r="36199"/>
    <row r="36200"/>
    <row r="36201"/>
    <row r="36202"/>
    <row r="36203"/>
    <row r="36204"/>
    <row r="36205"/>
    <row r="36206"/>
    <row r="36207"/>
    <row r="36208"/>
    <row r="36209"/>
    <row r="36210"/>
    <row r="36211"/>
    <row r="36212"/>
    <row r="36213"/>
    <row r="36214"/>
    <row r="36215"/>
    <row r="36216"/>
    <row r="36217"/>
    <row r="36218"/>
    <row r="36219"/>
    <row r="36220"/>
    <row r="36221"/>
    <row r="36222"/>
    <row r="36223"/>
    <row r="36224"/>
    <row r="36225"/>
    <row r="36226"/>
    <row r="36227"/>
    <row r="36228"/>
    <row r="36229"/>
    <row r="36230"/>
    <row r="36231"/>
    <row r="36232"/>
    <row r="36233"/>
    <row r="36234"/>
    <row r="36235"/>
    <row r="36236"/>
    <row r="36237"/>
    <row r="36238"/>
    <row r="36239"/>
    <row r="36240"/>
    <row r="36241"/>
    <row r="36242"/>
    <row r="36243"/>
    <row r="36244"/>
    <row r="36245"/>
    <row r="36246"/>
    <row r="36247"/>
    <row r="36248"/>
    <row r="36249"/>
    <row r="36250"/>
    <row r="36251"/>
    <row r="36252"/>
    <row r="36253"/>
    <row r="36254"/>
    <row r="36255"/>
    <row r="36256"/>
    <row r="36257"/>
    <row r="36258"/>
    <row r="36259"/>
    <row r="36260"/>
    <row r="36261"/>
    <row r="36262"/>
    <row r="36263"/>
    <row r="36264"/>
    <row r="36265"/>
    <row r="36266"/>
    <row r="36267"/>
    <row r="36268"/>
    <row r="36269"/>
    <row r="36270"/>
    <row r="36271"/>
    <row r="36272"/>
    <row r="36273"/>
    <row r="36274"/>
    <row r="36275"/>
    <row r="36276"/>
    <row r="36277"/>
    <row r="36278"/>
    <row r="36279"/>
    <row r="36280"/>
    <row r="36281"/>
    <row r="36282"/>
    <row r="36283"/>
    <row r="36284"/>
    <row r="36285"/>
    <row r="36286"/>
    <row r="36287"/>
    <row r="36288"/>
    <row r="36289"/>
    <row r="36290"/>
    <row r="36291"/>
    <row r="36292"/>
    <row r="36293"/>
    <row r="36294"/>
    <row r="36295"/>
    <row r="36296"/>
    <row r="36297"/>
    <row r="36298"/>
    <row r="36299"/>
    <row r="36300"/>
    <row r="36301"/>
    <row r="36302"/>
    <row r="36303"/>
    <row r="36304"/>
    <row r="36305"/>
    <row r="36306"/>
    <row r="36307"/>
    <row r="36308"/>
    <row r="36309"/>
    <row r="36310"/>
    <row r="36311"/>
    <row r="36312"/>
    <row r="36313"/>
    <row r="36314"/>
    <row r="36315"/>
    <row r="36316"/>
    <row r="36317"/>
    <row r="36318"/>
    <row r="36319"/>
    <row r="36320"/>
    <row r="36321"/>
    <row r="36322"/>
    <row r="36323"/>
    <row r="36324"/>
    <row r="36325"/>
    <row r="36326"/>
    <row r="36327"/>
    <row r="36328"/>
    <row r="36329"/>
    <row r="36330"/>
    <row r="36331"/>
    <row r="36332"/>
    <row r="36333"/>
    <row r="36334"/>
    <row r="36335"/>
    <row r="36336"/>
    <row r="36337"/>
    <row r="36338"/>
    <row r="36339"/>
    <row r="36340"/>
    <row r="36341"/>
    <row r="36342"/>
    <row r="36343"/>
    <row r="36344"/>
    <row r="36345"/>
    <row r="36346"/>
    <row r="36347"/>
    <row r="36348"/>
    <row r="36349"/>
    <row r="36350"/>
    <row r="36351"/>
    <row r="36352"/>
    <row r="36353"/>
    <row r="36354"/>
    <row r="36355"/>
    <row r="36356"/>
    <row r="36357"/>
    <row r="36358"/>
    <row r="36359"/>
    <row r="36360"/>
    <row r="36361"/>
    <row r="36362"/>
    <row r="36363"/>
    <row r="36364"/>
    <row r="36365"/>
    <row r="36366"/>
    <row r="36367"/>
    <row r="36368"/>
    <row r="36369"/>
    <row r="36370"/>
    <row r="36371"/>
    <row r="36372"/>
    <row r="36373"/>
    <row r="36374"/>
    <row r="36375"/>
    <row r="36376"/>
    <row r="36377"/>
    <row r="36378"/>
    <row r="36379"/>
    <row r="36380"/>
    <row r="36381"/>
    <row r="36382"/>
    <row r="36383"/>
    <row r="36384"/>
    <row r="36385"/>
    <row r="36386"/>
    <row r="36387"/>
    <row r="36388"/>
    <row r="36389"/>
    <row r="36390"/>
    <row r="36391"/>
    <row r="36392"/>
    <row r="36393"/>
    <row r="36394"/>
    <row r="36395"/>
    <row r="36396"/>
    <row r="36397"/>
    <row r="36398"/>
    <row r="36399"/>
    <row r="36400"/>
    <row r="36401"/>
    <row r="36402"/>
    <row r="36403"/>
    <row r="36404"/>
    <row r="36405"/>
    <row r="36406"/>
    <row r="36407"/>
    <row r="36408"/>
    <row r="36409"/>
    <row r="36410"/>
    <row r="36411"/>
    <row r="36412"/>
    <row r="36413"/>
    <row r="36414"/>
    <row r="36415"/>
    <row r="36416"/>
    <row r="36417"/>
    <row r="36418"/>
    <row r="36419"/>
    <row r="36420"/>
    <row r="36421"/>
    <row r="36422"/>
    <row r="36423"/>
    <row r="36424"/>
    <row r="36425"/>
    <row r="36426"/>
    <row r="36427"/>
    <row r="36428"/>
    <row r="36429"/>
    <row r="36430"/>
    <row r="36431"/>
    <row r="36432"/>
    <row r="36433"/>
    <row r="36434"/>
    <row r="36435"/>
    <row r="36436"/>
    <row r="36437"/>
    <row r="36438"/>
    <row r="36439"/>
    <row r="36440"/>
    <row r="36441"/>
    <row r="36442"/>
    <row r="36443"/>
    <row r="36444"/>
    <row r="36445"/>
    <row r="36446"/>
    <row r="36447"/>
    <row r="36448"/>
    <row r="36449"/>
    <row r="36450"/>
    <row r="36451"/>
    <row r="36452"/>
    <row r="36453"/>
    <row r="36454"/>
    <row r="36455"/>
    <row r="36456"/>
    <row r="36457"/>
    <row r="36458"/>
    <row r="36459"/>
    <row r="36460"/>
    <row r="36461"/>
    <row r="36462"/>
    <row r="36463"/>
    <row r="36464"/>
    <row r="36465"/>
    <row r="36466"/>
    <row r="36467"/>
    <row r="36468"/>
    <row r="36469"/>
    <row r="36470"/>
    <row r="36471"/>
    <row r="36472"/>
    <row r="36473"/>
    <row r="36474"/>
    <row r="36475"/>
    <row r="36476"/>
    <row r="36477"/>
    <row r="36478"/>
    <row r="36479"/>
    <row r="36480"/>
    <row r="36481"/>
    <row r="36482"/>
    <row r="36483"/>
    <row r="36484"/>
    <row r="36485"/>
    <row r="36486"/>
    <row r="36487"/>
    <row r="36488"/>
    <row r="36489"/>
    <row r="36490"/>
    <row r="36491"/>
    <row r="36492"/>
    <row r="36493"/>
    <row r="36494"/>
    <row r="36495"/>
    <row r="36496"/>
    <row r="36497"/>
    <row r="36498"/>
    <row r="36499"/>
    <row r="36500"/>
    <row r="36501"/>
    <row r="36502"/>
    <row r="36503"/>
    <row r="36504"/>
    <row r="36505"/>
    <row r="36506"/>
    <row r="36507"/>
    <row r="36508"/>
    <row r="36509"/>
    <row r="36510"/>
    <row r="36511"/>
    <row r="36512"/>
    <row r="36513"/>
    <row r="36514"/>
    <row r="36515"/>
    <row r="36516"/>
    <row r="36517"/>
    <row r="36518"/>
    <row r="36519"/>
    <row r="36520"/>
    <row r="36521"/>
    <row r="36522"/>
    <row r="36523"/>
    <row r="36524"/>
    <row r="36525"/>
    <row r="36526"/>
    <row r="36527"/>
    <row r="36528"/>
    <row r="36529"/>
    <row r="36530"/>
    <row r="36531"/>
    <row r="36532"/>
    <row r="36533"/>
    <row r="36534"/>
    <row r="36535"/>
    <row r="36536"/>
    <row r="36537"/>
    <row r="36538"/>
    <row r="36539"/>
    <row r="36540"/>
    <row r="36541"/>
    <row r="36542"/>
    <row r="36543"/>
    <row r="36544"/>
    <row r="36545"/>
    <row r="36546"/>
    <row r="36547"/>
    <row r="36548"/>
    <row r="36549"/>
    <row r="36550"/>
    <row r="36551"/>
    <row r="36552"/>
    <row r="36553"/>
    <row r="36554"/>
    <row r="36555"/>
    <row r="36556"/>
    <row r="36557"/>
    <row r="36558"/>
    <row r="36559"/>
    <row r="36560"/>
    <row r="36561"/>
    <row r="36562"/>
    <row r="36563"/>
    <row r="36564"/>
    <row r="36565"/>
    <row r="36566"/>
    <row r="36567"/>
    <row r="36568"/>
    <row r="36569"/>
    <row r="36570"/>
    <row r="36571"/>
    <row r="36572"/>
    <row r="36573"/>
    <row r="36574"/>
    <row r="36575"/>
    <row r="36576"/>
    <row r="36577"/>
    <row r="36578"/>
    <row r="36579"/>
    <row r="36580"/>
    <row r="36581"/>
    <row r="36582"/>
    <row r="36583"/>
    <row r="36584"/>
    <row r="36585"/>
    <row r="36586"/>
    <row r="36587"/>
    <row r="36588"/>
    <row r="36589"/>
    <row r="36590"/>
    <row r="36591"/>
    <row r="36592"/>
    <row r="36593"/>
    <row r="36594"/>
    <row r="36595"/>
    <row r="36596"/>
    <row r="36597"/>
    <row r="36598"/>
    <row r="36599"/>
    <row r="36600"/>
    <row r="36601"/>
    <row r="36602"/>
    <row r="36603"/>
    <row r="36604"/>
    <row r="36605"/>
    <row r="36606"/>
    <row r="36607"/>
    <row r="36608"/>
    <row r="36609"/>
    <row r="36610"/>
    <row r="36611"/>
    <row r="36612"/>
    <row r="36613"/>
    <row r="36614"/>
    <row r="36615"/>
    <row r="36616"/>
    <row r="36617"/>
    <row r="36618"/>
    <row r="36619"/>
    <row r="36620"/>
    <row r="36621"/>
    <row r="36622"/>
    <row r="36623"/>
    <row r="36624"/>
    <row r="36625"/>
    <row r="36626"/>
    <row r="36627"/>
    <row r="36628"/>
    <row r="36629"/>
    <row r="36630"/>
    <row r="36631"/>
    <row r="36632"/>
    <row r="36633"/>
    <row r="36634"/>
    <row r="36635"/>
    <row r="36636"/>
    <row r="36637"/>
    <row r="36638"/>
    <row r="36639"/>
    <row r="36640"/>
    <row r="36641"/>
    <row r="36642"/>
    <row r="36643"/>
    <row r="36644"/>
    <row r="36645"/>
    <row r="36646"/>
    <row r="36647"/>
    <row r="36648"/>
    <row r="36649"/>
    <row r="36650"/>
    <row r="36651"/>
    <row r="36652"/>
    <row r="36653"/>
    <row r="36654"/>
    <row r="36655"/>
    <row r="36656"/>
    <row r="36657"/>
    <row r="36658"/>
    <row r="36659"/>
    <row r="36660"/>
    <row r="36661"/>
    <row r="36662"/>
    <row r="36663"/>
    <row r="36664"/>
    <row r="36665"/>
    <row r="36666"/>
    <row r="36667"/>
    <row r="36668"/>
    <row r="36669"/>
    <row r="36670"/>
    <row r="36671"/>
    <row r="36672"/>
    <row r="36673"/>
    <row r="36674"/>
    <row r="36675"/>
    <row r="36676"/>
    <row r="36677"/>
    <row r="36678"/>
    <row r="36679"/>
    <row r="36680"/>
    <row r="36681"/>
    <row r="36682"/>
    <row r="36683"/>
    <row r="36684"/>
    <row r="36685"/>
    <row r="36686"/>
    <row r="36687"/>
    <row r="36688"/>
    <row r="36689"/>
    <row r="36690"/>
    <row r="36691"/>
    <row r="36692"/>
    <row r="36693"/>
    <row r="36694"/>
    <row r="36695"/>
    <row r="36696"/>
    <row r="36697"/>
    <row r="36698"/>
    <row r="36699"/>
    <row r="36700"/>
    <row r="36701"/>
    <row r="36702"/>
    <row r="36703"/>
    <row r="36704"/>
    <row r="36705"/>
    <row r="36706"/>
    <row r="36707"/>
    <row r="36708"/>
    <row r="36709"/>
    <row r="36710"/>
    <row r="36711"/>
    <row r="36712"/>
    <row r="36713"/>
    <row r="36714"/>
    <row r="36715"/>
    <row r="36716"/>
    <row r="36717"/>
    <row r="36718"/>
    <row r="36719"/>
    <row r="36720"/>
    <row r="36721"/>
    <row r="36722"/>
    <row r="36723"/>
    <row r="36724"/>
    <row r="36725"/>
    <row r="36726"/>
    <row r="36727"/>
    <row r="36728"/>
    <row r="36729"/>
    <row r="36730"/>
    <row r="36731"/>
    <row r="36732"/>
    <row r="36733"/>
    <row r="36734"/>
    <row r="36735"/>
    <row r="36736"/>
    <row r="36737"/>
    <row r="36738"/>
    <row r="36739"/>
    <row r="36740"/>
    <row r="36741"/>
    <row r="36742"/>
    <row r="36743"/>
    <row r="36744"/>
    <row r="36745"/>
    <row r="36746"/>
    <row r="36747"/>
    <row r="36748"/>
    <row r="36749"/>
    <row r="36750"/>
    <row r="36751"/>
    <row r="36752"/>
    <row r="36753"/>
    <row r="36754"/>
    <row r="36755"/>
    <row r="36756"/>
    <row r="36757"/>
    <row r="36758"/>
    <row r="36759"/>
    <row r="36760"/>
    <row r="36761"/>
    <row r="36762"/>
    <row r="36763"/>
    <row r="36764"/>
    <row r="36765"/>
    <row r="36766"/>
    <row r="36767"/>
    <row r="36768"/>
    <row r="36769"/>
    <row r="36770"/>
    <row r="36771"/>
    <row r="36772"/>
    <row r="36773"/>
    <row r="36774"/>
    <row r="36775"/>
    <row r="36776"/>
    <row r="36777"/>
    <row r="36778"/>
    <row r="36779"/>
    <row r="36780"/>
    <row r="36781"/>
    <row r="36782"/>
    <row r="36783"/>
    <row r="36784"/>
    <row r="36785"/>
    <row r="36786"/>
    <row r="36787"/>
    <row r="36788"/>
    <row r="36789"/>
    <row r="36790"/>
    <row r="36791"/>
    <row r="36792"/>
    <row r="36793"/>
    <row r="36794"/>
    <row r="36795"/>
    <row r="36796"/>
    <row r="36797"/>
    <row r="36798"/>
    <row r="36799"/>
    <row r="36800"/>
    <row r="36801"/>
    <row r="36802"/>
    <row r="36803"/>
    <row r="36804"/>
    <row r="36805"/>
    <row r="36806"/>
    <row r="36807"/>
    <row r="36808"/>
    <row r="36809"/>
    <row r="36810"/>
    <row r="36811"/>
    <row r="36812"/>
    <row r="36813"/>
    <row r="36814"/>
    <row r="36815"/>
    <row r="36816"/>
    <row r="36817"/>
    <row r="36818"/>
    <row r="36819"/>
    <row r="36820"/>
    <row r="36821"/>
    <row r="36822"/>
    <row r="36823"/>
    <row r="36824"/>
    <row r="36825"/>
    <row r="36826"/>
    <row r="36827"/>
    <row r="36828"/>
    <row r="36829"/>
    <row r="36830"/>
    <row r="36831"/>
    <row r="36832"/>
    <row r="36833"/>
    <row r="36834"/>
    <row r="36835"/>
    <row r="36836"/>
    <row r="36837"/>
    <row r="36838"/>
    <row r="36839"/>
    <row r="36840"/>
    <row r="36841"/>
    <row r="36842"/>
    <row r="36843"/>
    <row r="36844"/>
    <row r="36845"/>
    <row r="36846"/>
    <row r="36847"/>
    <row r="36848"/>
    <row r="36849"/>
    <row r="36850"/>
    <row r="36851"/>
    <row r="36852"/>
    <row r="36853"/>
    <row r="36854"/>
    <row r="36855"/>
    <row r="36856"/>
    <row r="36857"/>
    <row r="36858"/>
    <row r="36859"/>
    <row r="36860"/>
    <row r="36861"/>
    <row r="36862"/>
    <row r="36863"/>
    <row r="36864"/>
    <row r="36865"/>
    <row r="36866"/>
    <row r="36867"/>
    <row r="36868"/>
    <row r="36869"/>
    <row r="36870"/>
    <row r="36871"/>
    <row r="36872"/>
    <row r="36873"/>
    <row r="36874"/>
    <row r="36875"/>
    <row r="36876"/>
    <row r="36877"/>
    <row r="36878"/>
    <row r="36879"/>
    <row r="36880"/>
    <row r="36881"/>
    <row r="36882"/>
    <row r="36883"/>
    <row r="36884"/>
    <row r="36885"/>
    <row r="36886"/>
    <row r="36887"/>
    <row r="36888"/>
    <row r="36889"/>
    <row r="36890"/>
    <row r="36891"/>
    <row r="36892"/>
    <row r="36893"/>
    <row r="36894"/>
    <row r="36895"/>
    <row r="36896"/>
    <row r="36897"/>
    <row r="36898"/>
    <row r="36899"/>
    <row r="36900"/>
    <row r="36901"/>
    <row r="36902"/>
    <row r="36903"/>
    <row r="36904"/>
    <row r="36905"/>
    <row r="36906"/>
    <row r="36907"/>
    <row r="36908"/>
    <row r="36909"/>
    <row r="36910"/>
    <row r="36911"/>
    <row r="36912"/>
    <row r="36913"/>
    <row r="36914"/>
    <row r="36915"/>
    <row r="36916"/>
    <row r="36917"/>
    <row r="36918"/>
    <row r="36919"/>
    <row r="36920"/>
    <row r="36921"/>
    <row r="36922"/>
    <row r="36923"/>
    <row r="36924"/>
    <row r="36925"/>
    <row r="36926"/>
    <row r="36927"/>
    <row r="36928"/>
    <row r="36929"/>
    <row r="36930"/>
    <row r="36931"/>
    <row r="36932"/>
    <row r="36933"/>
    <row r="36934"/>
    <row r="36935"/>
    <row r="36936"/>
    <row r="36937"/>
    <row r="36938"/>
    <row r="36939"/>
    <row r="36940"/>
    <row r="36941"/>
    <row r="36942"/>
    <row r="36943"/>
    <row r="36944"/>
    <row r="36945"/>
    <row r="36946"/>
    <row r="36947"/>
    <row r="36948"/>
    <row r="36949"/>
    <row r="36950"/>
    <row r="36951"/>
    <row r="36952"/>
    <row r="36953"/>
    <row r="36954"/>
    <row r="36955"/>
    <row r="36956"/>
    <row r="36957"/>
    <row r="36958"/>
    <row r="36959"/>
    <row r="36960"/>
    <row r="36961"/>
    <row r="36962"/>
    <row r="36963"/>
    <row r="36964"/>
    <row r="36965"/>
    <row r="36966"/>
    <row r="36967"/>
    <row r="36968"/>
    <row r="36969"/>
    <row r="36970"/>
    <row r="36971"/>
    <row r="36972"/>
    <row r="36973"/>
    <row r="36974"/>
    <row r="36975"/>
    <row r="36976"/>
    <row r="36977"/>
    <row r="36978"/>
    <row r="36979"/>
    <row r="36980"/>
    <row r="36981"/>
    <row r="36982"/>
    <row r="36983"/>
    <row r="36984"/>
    <row r="36985"/>
    <row r="36986"/>
    <row r="36987"/>
    <row r="36988"/>
    <row r="36989"/>
    <row r="36990"/>
    <row r="36991"/>
    <row r="36992"/>
    <row r="36993"/>
    <row r="36994"/>
    <row r="36995"/>
    <row r="36996"/>
    <row r="36997"/>
    <row r="36998"/>
    <row r="36999"/>
    <row r="37000"/>
    <row r="37001"/>
    <row r="37002"/>
    <row r="37003"/>
    <row r="37004"/>
    <row r="37005"/>
    <row r="37006"/>
    <row r="37007"/>
    <row r="37008"/>
    <row r="37009"/>
    <row r="37010"/>
    <row r="37011"/>
    <row r="37012"/>
    <row r="37013"/>
    <row r="37014"/>
    <row r="37015"/>
    <row r="37016"/>
    <row r="37017"/>
    <row r="37018"/>
    <row r="37019"/>
    <row r="37020"/>
    <row r="37021"/>
    <row r="37022"/>
    <row r="37023"/>
    <row r="37024"/>
    <row r="37025"/>
    <row r="37026"/>
    <row r="37027"/>
    <row r="37028"/>
    <row r="37029"/>
    <row r="37030"/>
    <row r="37031"/>
    <row r="37032"/>
    <row r="37033"/>
    <row r="37034"/>
    <row r="37035"/>
    <row r="37036"/>
    <row r="37037"/>
    <row r="37038"/>
    <row r="37039"/>
    <row r="37040"/>
    <row r="37041"/>
    <row r="37042"/>
    <row r="37043"/>
    <row r="37044"/>
    <row r="37045"/>
    <row r="37046"/>
    <row r="37047"/>
    <row r="37048"/>
    <row r="37049"/>
    <row r="37050"/>
    <row r="37051"/>
    <row r="37052"/>
    <row r="37053"/>
    <row r="37054"/>
    <row r="37055"/>
    <row r="37056"/>
    <row r="37057"/>
    <row r="37058"/>
    <row r="37059"/>
    <row r="37060"/>
    <row r="37061"/>
    <row r="37062"/>
    <row r="37063"/>
    <row r="37064"/>
    <row r="37065"/>
    <row r="37066"/>
    <row r="37067"/>
    <row r="37068"/>
    <row r="37069"/>
    <row r="37070"/>
    <row r="37071"/>
    <row r="37072"/>
    <row r="37073"/>
    <row r="37074"/>
    <row r="37075"/>
    <row r="37076"/>
    <row r="37077"/>
    <row r="37078"/>
    <row r="37079"/>
    <row r="37080"/>
    <row r="37081"/>
    <row r="37082"/>
    <row r="37083"/>
    <row r="37084"/>
    <row r="37085"/>
    <row r="37086"/>
    <row r="37087"/>
    <row r="37088"/>
    <row r="37089"/>
    <row r="37090"/>
    <row r="37091"/>
    <row r="37092"/>
    <row r="37093"/>
    <row r="37094"/>
    <row r="37095"/>
    <row r="37096"/>
    <row r="37097"/>
    <row r="37098"/>
    <row r="37099"/>
    <row r="37100"/>
    <row r="37101"/>
    <row r="37102"/>
    <row r="37103"/>
    <row r="37104"/>
    <row r="37105"/>
    <row r="37106"/>
    <row r="37107"/>
    <row r="37108"/>
    <row r="37109"/>
    <row r="37110"/>
    <row r="37111"/>
    <row r="37112"/>
    <row r="37113"/>
    <row r="37114"/>
    <row r="37115"/>
    <row r="37116"/>
    <row r="37117"/>
    <row r="37118"/>
    <row r="37119"/>
    <row r="37120"/>
    <row r="37121"/>
    <row r="37122"/>
    <row r="37123"/>
    <row r="37124"/>
    <row r="37125"/>
    <row r="37126"/>
    <row r="37127"/>
    <row r="37128"/>
    <row r="37129"/>
    <row r="37130"/>
    <row r="37131"/>
    <row r="37132"/>
    <row r="37133"/>
    <row r="37134"/>
    <row r="37135"/>
    <row r="37136"/>
    <row r="37137"/>
    <row r="37138"/>
    <row r="37139"/>
    <row r="37140"/>
    <row r="37141"/>
    <row r="37142"/>
    <row r="37143"/>
    <row r="37144"/>
    <row r="37145"/>
    <row r="37146"/>
    <row r="37147"/>
    <row r="37148"/>
    <row r="37149"/>
    <row r="37150"/>
    <row r="37151"/>
    <row r="37152"/>
    <row r="37153"/>
    <row r="37154"/>
    <row r="37155"/>
    <row r="37156"/>
    <row r="37157"/>
    <row r="37158"/>
    <row r="37159"/>
    <row r="37160"/>
    <row r="37161"/>
    <row r="37162"/>
    <row r="37163"/>
    <row r="37164"/>
    <row r="37165"/>
    <row r="37166"/>
    <row r="37167"/>
    <row r="37168"/>
    <row r="37169"/>
    <row r="37170"/>
    <row r="37171"/>
    <row r="37172"/>
    <row r="37173"/>
    <row r="37174"/>
    <row r="37175"/>
    <row r="37176"/>
    <row r="37177"/>
    <row r="37178"/>
    <row r="37179"/>
    <row r="37180"/>
    <row r="37181"/>
    <row r="37182"/>
    <row r="37183"/>
    <row r="37184"/>
    <row r="37185"/>
    <row r="37186"/>
    <row r="37187"/>
    <row r="37188"/>
    <row r="37189"/>
    <row r="37190"/>
    <row r="37191"/>
    <row r="37192"/>
    <row r="37193"/>
    <row r="37194"/>
    <row r="37195"/>
    <row r="37196"/>
    <row r="37197"/>
    <row r="37198"/>
    <row r="37199"/>
    <row r="37200"/>
    <row r="37201"/>
    <row r="37202"/>
    <row r="37203"/>
    <row r="37204"/>
    <row r="37205"/>
    <row r="37206"/>
    <row r="37207"/>
    <row r="37208"/>
    <row r="37209"/>
    <row r="37210"/>
    <row r="37211"/>
    <row r="37212"/>
    <row r="37213"/>
    <row r="37214"/>
    <row r="37215"/>
    <row r="37216"/>
    <row r="37217"/>
    <row r="37218"/>
    <row r="37219"/>
    <row r="37220"/>
    <row r="37221"/>
    <row r="37222"/>
    <row r="37223"/>
    <row r="37224"/>
    <row r="37225"/>
    <row r="37226"/>
    <row r="37227"/>
    <row r="37228"/>
    <row r="37229"/>
    <row r="37230"/>
    <row r="37231"/>
    <row r="37232"/>
    <row r="37233"/>
    <row r="37234"/>
    <row r="37235"/>
    <row r="37236"/>
    <row r="37237"/>
    <row r="37238"/>
    <row r="37239"/>
    <row r="37240"/>
    <row r="37241"/>
    <row r="37242"/>
    <row r="37243"/>
    <row r="37244"/>
    <row r="37245"/>
    <row r="37246"/>
    <row r="37247"/>
    <row r="37248"/>
    <row r="37249"/>
    <row r="37250"/>
    <row r="37251"/>
    <row r="37252"/>
    <row r="37253"/>
    <row r="37254"/>
    <row r="37255"/>
    <row r="37256"/>
    <row r="37257"/>
    <row r="37258"/>
    <row r="37259"/>
    <row r="37260"/>
    <row r="37261"/>
    <row r="37262"/>
    <row r="37263"/>
    <row r="37264"/>
    <row r="37265"/>
    <row r="37266"/>
    <row r="37267"/>
    <row r="37268"/>
    <row r="37269"/>
    <row r="37270"/>
    <row r="37271"/>
    <row r="37272"/>
    <row r="37273"/>
    <row r="37274"/>
    <row r="37275"/>
    <row r="37276"/>
    <row r="37277"/>
    <row r="37278"/>
    <row r="37279"/>
    <row r="37280"/>
    <row r="37281"/>
    <row r="37282"/>
    <row r="37283"/>
    <row r="37284"/>
    <row r="37285"/>
    <row r="37286"/>
    <row r="37287"/>
    <row r="37288"/>
    <row r="37289"/>
    <row r="37290"/>
    <row r="37291"/>
    <row r="37292"/>
    <row r="37293"/>
    <row r="37294"/>
    <row r="37295"/>
    <row r="37296"/>
    <row r="37297"/>
    <row r="37298"/>
    <row r="37299"/>
    <row r="37300"/>
    <row r="37301"/>
    <row r="37302"/>
    <row r="37303"/>
    <row r="37304"/>
    <row r="37305"/>
    <row r="37306"/>
    <row r="37307"/>
    <row r="37308"/>
    <row r="37309"/>
    <row r="37310"/>
    <row r="37311"/>
    <row r="37312"/>
    <row r="37313"/>
    <row r="37314"/>
    <row r="37315"/>
    <row r="37316"/>
    <row r="37317"/>
    <row r="37318"/>
    <row r="37319"/>
    <row r="37320"/>
    <row r="37321"/>
    <row r="37322"/>
    <row r="37323"/>
    <row r="37324"/>
    <row r="37325"/>
    <row r="37326"/>
    <row r="37327"/>
    <row r="37328"/>
    <row r="37329"/>
    <row r="37330"/>
    <row r="37331"/>
    <row r="37332"/>
    <row r="37333"/>
    <row r="37334"/>
    <row r="37335"/>
    <row r="37336"/>
    <row r="37337"/>
    <row r="37338"/>
    <row r="37339"/>
    <row r="37340"/>
    <row r="37341"/>
    <row r="37342"/>
    <row r="37343"/>
    <row r="37344"/>
    <row r="37345"/>
    <row r="37346"/>
    <row r="37347"/>
    <row r="37348"/>
    <row r="37349"/>
    <row r="37350"/>
    <row r="37351"/>
    <row r="37352"/>
    <row r="37353"/>
    <row r="37354"/>
    <row r="37355"/>
    <row r="37356"/>
    <row r="37357"/>
    <row r="37358"/>
    <row r="37359"/>
    <row r="37360"/>
    <row r="37361"/>
    <row r="37362"/>
    <row r="37363"/>
    <row r="37364"/>
    <row r="37365"/>
    <row r="37366"/>
    <row r="37367"/>
    <row r="37368"/>
    <row r="37369"/>
    <row r="37370"/>
    <row r="37371"/>
    <row r="37372"/>
    <row r="37373"/>
    <row r="37374"/>
    <row r="37375"/>
    <row r="37376"/>
    <row r="37377"/>
    <row r="37378"/>
    <row r="37379"/>
    <row r="37380"/>
    <row r="37381"/>
    <row r="37382"/>
    <row r="37383"/>
    <row r="37384"/>
    <row r="37385"/>
    <row r="37386"/>
    <row r="37387"/>
    <row r="37388"/>
    <row r="37389"/>
    <row r="37390"/>
    <row r="37391"/>
    <row r="37392"/>
    <row r="37393"/>
    <row r="37394"/>
    <row r="37395"/>
    <row r="37396"/>
    <row r="37397"/>
    <row r="37398"/>
    <row r="37399"/>
    <row r="37400"/>
    <row r="37401"/>
    <row r="37402"/>
    <row r="37403"/>
    <row r="37404"/>
    <row r="37405"/>
    <row r="37406"/>
    <row r="37407"/>
    <row r="37408"/>
    <row r="37409"/>
    <row r="37410"/>
    <row r="37411"/>
    <row r="37412"/>
    <row r="37413"/>
    <row r="37414"/>
    <row r="37415"/>
    <row r="37416"/>
    <row r="37417"/>
    <row r="37418"/>
    <row r="37419"/>
    <row r="37420"/>
    <row r="37421"/>
    <row r="37422"/>
    <row r="37423"/>
    <row r="37424"/>
    <row r="37425"/>
    <row r="37426"/>
    <row r="37427"/>
    <row r="37428"/>
    <row r="37429"/>
    <row r="37430"/>
    <row r="37431"/>
    <row r="37432"/>
    <row r="37433"/>
    <row r="37434"/>
    <row r="37435"/>
    <row r="37436"/>
    <row r="37437"/>
    <row r="37438"/>
    <row r="37439"/>
    <row r="37440"/>
    <row r="37441"/>
    <row r="37442"/>
    <row r="37443"/>
    <row r="37444"/>
    <row r="37445"/>
    <row r="37446"/>
    <row r="37447"/>
    <row r="37448"/>
    <row r="37449"/>
    <row r="37450"/>
    <row r="37451"/>
    <row r="37452"/>
    <row r="37453"/>
    <row r="37454"/>
    <row r="37455"/>
    <row r="37456"/>
    <row r="37457"/>
    <row r="37458"/>
    <row r="37459"/>
    <row r="37460"/>
    <row r="37461"/>
    <row r="37462"/>
    <row r="37463"/>
    <row r="37464"/>
    <row r="37465"/>
    <row r="37466"/>
    <row r="37467"/>
    <row r="37468"/>
    <row r="37469"/>
    <row r="37470"/>
    <row r="37471"/>
    <row r="37472"/>
    <row r="37473"/>
    <row r="37474"/>
    <row r="37475"/>
    <row r="37476"/>
    <row r="37477"/>
    <row r="37478"/>
    <row r="37479"/>
    <row r="37480"/>
    <row r="37481"/>
    <row r="37482"/>
    <row r="37483"/>
    <row r="37484"/>
    <row r="37485"/>
    <row r="37486"/>
    <row r="37487"/>
    <row r="37488"/>
    <row r="37489"/>
    <row r="37490"/>
    <row r="37491"/>
    <row r="37492"/>
    <row r="37493"/>
    <row r="37494"/>
    <row r="37495"/>
    <row r="37496"/>
    <row r="37497"/>
    <row r="37498"/>
    <row r="37499"/>
    <row r="37500"/>
    <row r="37501"/>
    <row r="37502"/>
    <row r="37503"/>
    <row r="37504"/>
    <row r="37505"/>
    <row r="37506"/>
    <row r="37507"/>
    <row r="37508"/>
    <row r="37509"/>
    <row r="37510"/>
    <row r="37511"/>
    <row r="37512"/>
    <row r="37513"/>
    <row r="37514"/>
    <row r="37515"/>
    <row r="37516"/>
    <row r="37517"/>
    <row r="37518"/>
    <row r="37519"/>
    <row r="37520"/>
    <row r="37521"/>
    <row r="37522"/>
    <row r="37523"/>
    <row r="37524"/>
    <row r="37525"/>
    <row r="37526"/>
    <row r="37527"/>
    <row r="37528"/>
    <row r="37529"/>
    <row r="37530"/>
    <row r="37531"/>
    <row r="37532"/>
    <row r="37533"/>
    <row r="37534"/>
    <row r="37535"/>
    <row r="37536"/>
    <row r="37537"/>
    <row r="37538"/>
    <row r="37539"/>
    <row r="37540"/>
    <row r="37541"/>
    <row r="37542"/>
    <row r="37543"/>
    <row r="37544"/>
    <row r="37545"/>
    <row r="37546"/>
    <row r="37547"/>
    <row r="37548"/>
    <row r="37549"/>
    <row r="37550"/>
    <row r="37551"/>
    <row r="37552"/>
    <row r="37553"/>
    <row r="37554"/>
    <row r="37555"/>
    <row r="37556"/>
    <row r="37557"/>
    <row r="37558"/>
    <row r="37559"/>
    <row r="37560"/>
    <row r="37561"/>
    <row r="37562"/>
    <row r="37563"/>
    <row r="37564"/>
    <row r="37565"/>
    <row r="37566"/>
    <row r="37567"/>
    <row r="37568"/>
    <row r="37569"/>
    <row r="37570"/>
    <row r="37571"/>
    <row r="37572"/>
    <row r="37573"/>
    <row r="37574"/>
    <row r="37575"/>
    <row r="37576"/>
    <row r="37577"/>
    <row r="37578"/>
    <row r="37579"/>
    <row r="37580"/>
    <row r="37581"/>
    <row r="37582"/>
    <row r="37583"/>
    <row r="37584"/>
    <row r="37585"/>
    <row r="37586"/>
    <row r="37587"/>
    <row r="37588"/>
    <row r="37589"/>
    <row r="37590"/>
    <row r="37591"/>
    <row r="37592"/>
    <row r="37593"/>
    <row r="37594"/>
    <row r="37595"/>
    <row r="37596"/>
    <row r="37597"/>
    <row r="37598"/>
    <row r="37599"/>
    <row r="37600"/>
    <row r="37601"/>
    <row r="37602"/>
    <row r="37603"/>
    <row r="37604"/>
    <row r="37605"/>
    <row r="37606"/>
    <row r="37607"/>
    <row r="37608"/>
    <row r="37609"/>
    <row r="37610"/>
    <row r="37611"/>
    <row r="37612"/>
    <row r="37613"/>
    <row r="37614"/>
    <row r="37615"/>
    <row r="37616"/>
    <row r="37617"/>
    <row r="37618"/>
    <row r="37619"/>
    <row r="37620"/>
    <row r="37621"/>
    <row r="37622"/>
    <row r="37623"/>
    <row r="37624"/>
    <row r="37625"/>
    <row r="37626"/>
    <row r="37627"/>
    <row r="37628"/>
    <row r="37629"/>
    <row r="37630"/>
    <row r="37631"/>
    <row r="37632"/>
    <row r="37633"/>
    <row r="37634"/>
    <row r="37635"/>
    <row r="37636"/>
    <row r="37637"/>
    <row r="37638"/>
    <row r="37639"/>
    <row r="37640"/>
    <row r="37641"/>
    <row r="37642"/>
    <row r="37643"/>
    <row r="37644"/>
    <row r="37645"/>
    <row r="37646"/>
    <row r="37647"/>
    <row r="37648"/>
    <row r="37649"/>
    <row r="37650"/>
    <row r="37651"/>
    <row r="37652"/>
    <row r="37653"/>
    <row r="37654"/>
    <row r="37655"/>
    <row r="37656"/>
    <row r="37657"/>
    <row r="37658"/>
    <row r="37659"/>
    <row r="37660"/>
    <row r="37661"/>
    <row r="37662"/>
    <row r="37663"/>
    <row r="37664"/>
    <row r="37665"/>
    <row r="37666"/>
    <row r="37667"/>
    <row r="37668"/>
    <row r="37669"/>
    <row r="37670"/>
    <row r="37671"/>
    <row r="37672"/>
    <row r="37673"/>
    <row r="37674"/>
    <row r="37675"/>
    <row r="37676"/>
    <row r="37677"/>
    <row r="37678"/>
    <row r="37679"/>
    <row r="37680"/>
    <row r="37681"/>
    <row r="37682"/>
    <row r="37683"/>
    <row r="37684"/>
    <row r="37685"/>
    <row r="37686"/>
    <row r="37687"/>
    <row r="37688"/>
    <row r="37689"/>
    <row r="37690"/>
    <row r="37691"/>
    <row r="37692"/>
    <row r="37693"/>
    <row r="37694"/>
    <row r="37695"/>
    <row r="37696"/>
    <row r="37697"/>
    <row r="37698"/>
    <row r="37699"/>
    <row r="37700"/>
    <row r="37701"/>
    <row r="37702"/>
    <row r="37703"/>
    <row r="37704"/>
    <row r="37705"/>
    <row r="37706"/>
    <row r="37707"/>
    <row r="37708"/>
    <row r="37709"/>
    <row r="37710"/>
    <row r="37711"/>
    <row r="37712"/>
    <row r="37713"/>
    <row r="37714"/>
    <row r="37715"/>
    <row r="37716"/>
    <row r="37717"/>
    <row r="37718"/>
    <row r="37719"/>
    <row r="37720"/>
    <row r="37721"/>
    <row r="37722"/>
    <row r="37723"/>
    <row r="37724"/>
    <row r="37725"/>
    <row r="37726"/>
    <row r="37727"/>
    <row r="37728"/>
    <row r="37729"/>
    <row r="37730"/>
    <row r="37731"/>
    <row r="37732"/>
    <row r="37733"/>
    <row r="37734"/>
    <row r="37735"/>
    <row r="37736"/>
    <row r="37737"/>
    <row r="37738"/>
    <row r="37739"/>
    <row r="37740"/>
    <row r="37741"/>
    <row r="37742"/>
    <row r="37743"/>
    <row r="37744"/>
    <row r="37745"/>
    <row r="37746"/>
    <row r="37747"/>
    <row r="37748"/>
    <row r="37749"/>
    <row r="37750"/>
    <row r="37751"/>
    <row r="37752"/>
    <row r="37753"/>
    <row r="37754"/>
    <row r="37755"/>
    <row r="37756"/>
    <row r="37757"/>
    <row r="37758"/>
    <row r="37759"/>
    <row r="37760"/>
    <row r="37761"/>
    <row r="37762"/>
    <row r="37763"/>
    <row r="37764"/>
    <row r="37765"/>
    <row r="37766"/>
    <row r="37767"/>
    <row r="37768"/>
    <row r="37769"/>
    <row r="37770"/>
    <row r="37771"/>
    <row r="37772"/>
    <row r="37773"/>
    <row r="37774"/>
    <row r="37775"/>
    <row r="37776"/>
    <row r="37777"/>
    <row r="37778"/>
    <row r="37779"/>
    <row r="37780"/>
    <row r="37781"/>
    <row r="37782"/>
    <row r="37783"/>
    <row r="37784"/>
    <row r="37785"/>
    <row r="37786"/>
    <row r="37787"/>
    <row r="37788"/>
    <row r="37789"/>
    <row r="37790"/>
    <row r="37791"/>
    <row r="37792"/>
    <row r="37793"/>
    <row r="37794"/>
    <row r="37795"/>
    <row r="37796"/>
    <row r="37797"/>
    <row r="37798"/>
    <row r="37799"/>
    <row r="37800"/>
    <row r="37801"/>
    <row r="37802"/>
    <row r="37803"/>
    <row r="37804"/>
    <row r="37805"/>
    <row r="37806"/>
    <row r="37807"/>
    <row r="37808"/>
    <row r="37809"/>
    <row r="37810"/>
    <row r="37811"/>
    <row r="37812"/>
    <row r="37813"/>
    <row r="37814"/>
    <row r="37815"/>
    <row r="37816"/>
    <row r="37817"/>
    <row r="37818"/>
    <row r="37819"/>
    <row r="37820"/>
    <row r="37821"/>
    <row r="37822"/>
    <row r="37823"/>
    <row r="37824"/>
    <row r="37825"/>
    <row r="37826"/>
    <row r="37827"/>
    <row r="37828"/>
    <row r="37829"/>
    <row r="37830"/>
    <row r="37831"/>
    <row r="37832"/>
    <row r="37833"/>
    <row r="37834"/>
    <row r="37835"/>
    <row r="37836"/>
    <row r="37837"/>
    <row r="37838"/>
    <row r="37839"/>
    <row r="37840"/>
    <row r="37841"/>
    <row r="37842"/>
    <row r="37843"/>
    <row r="37844"/>
    <row r="37845"/>
    <row r="37846"/>
    <row r="37847"/>
    <row r="37848"/>
    <row r="37849"/>
    <row r="37850"/>
    <row r="37851"/>
    <row r="37852"/>
    <row r="37853"/>
    <row r="37854"/>
    <row r="37855"/>
    <row r="37856"/>
    <row r="37857"/>
    <row r="37858"/>
    <row r="37859"/>
    <row r="37860"/>
    <row r="37861"/>
    <row r="37862"/>
    <row r="37863"/>
    <row r="37864"/>
    <row r="37865"/>
    <row r="37866"/>
    <row r="37867"/>
    <row r="37868"/>
    <row r="37869"/>
    <row r="37870"/>
    <row r="37871"/>
    <row r="37872"/>
    <row r="37873"/>
    <row r="37874"/>
    <row r="37875"/>
    <row r="37876"/>
    <row r="37877"/>
    <row r="37878"/>
    <row r="37879"/>
    <row r="37880"/>
    <row r="37881"/>
    <row r="37882"/>
    <row r="37883"/>
    <row r="37884"/>
    <row r="37885"/>
    <row r="37886"/>
    <row r="37887"/>
    <row r="37888"/>
    <row r="37889"/>
    <row r="37890"/>
    <row r="37891"/>
    <row r="37892"/>
    <row r="37893"/>
    <row r="37894"/>
    <row r="37895"/>
    <row r="37896"/>
    <row r="37897"/>
    <row r="37898"/>
    <row r="37899"/>
    <row r="37900"/>
    <row r="37901"/>
    <row r="37902"/>
    <row r="37903"/>
    <row r="37904"/>
    <row r="37905"/>
    <row r="37906"/>
    <row r="37907"/>
    <row r="37908"/>
    <row r="37909"/>
    <row r="37910"/>
    <row r="37911"/>
    <row r="37912"/>
    <row r="37913"/>
    <row r="37914"/>
    <row r="37915"/>
    <row r="37916"/>
    <row r="37917"/>
    <row r="37918"/>
    <row r="37919"/>
    <row r="37920"/>
    <row r="37921"/>
    <row r="37922"/>
    <row r="37923"/>
    <row r="37924"/>
    <row r="37925"/>
    <row r="37926"/>
    <row r="37927"/>
    <row r="37928"/>
    <row r="37929"/>
    <row r="37930"/>
    <row r="37931"/>
    <row r="37932"/>
    <row r="37933"/>
    <row r="37934"/>
    <row r="37935"/>
    <row r="37936"/>
    <row r="37937"/>
    <row r="37938"/>
    <row r="37939"/>
    <row r="37940"/>
    <row r="37941"/>
    <row r="37942"/>
    <row r="37943"/>
    <row r="37944"/>
    <row r="37945"/>
    <row r="37946"/>
    <row r="37947"/>
    <row r="37948"/>
    <row r="37949"/>
    <row r="37950"/>
    <row r="37951"/>
    <row r="37952"/>
    <row r="37953"/>
    <row r="37954"/>
    <row r="37955"/>
    <row r="37956"/>
    <row r="37957"/>
    <row r="37958"/>
    <row r="37959"/>
    <row r="37960"/>
    <row r="37961"/>
    <row r="37962"/>
    <row r="37963"/>
    <row r="37964"/>
    <row r="37965"/>
    <row r="37966"/>
    <row r="37967"/>
    <row r="37968"/>
    <row r="37969"/>
    <row r="37970"/>
    <row r="37971"/>
    <row r="37972"/>
    <row r="37973"/>
    <row r="37974"/>
    <row r="37975"/>
    <row r="37976"/>
    <row r="37977"/>
    <row r="37978"/>
    <row r="37979"/>
    <row r="37980"/>
    <row r="37981"/>
    <row r="37982"/>
    <row r="37983"/>
    <row r="37984"/>
    <row r="37985"/>
    <row r="37986"/>
    <row r="37987"/>
    <row r="37988"/>
    <row r="37989"/>
    <row r="37990"/>
    <row r="37991"/>
    <row r="37992"/>
    <row r="37993"/>
    <row r="37994"/>
    <row r="37995"/>
    <row r="37996"/>
    <row r="37997"/>
    <row r="37998"/>
    <row r="37999"/>
    <row r="38000"/>
    <row r="38001"/>
    <row r="38002"/>
    <row r="38003"/>
    <row r="38004"/>
    <row r="38005"/>
    <row r="38006"/>
    <row r="38007"/>
    <row r="38008"/>
    <row r="38009"/>
    <row r="38010"/>
    <row r="38011"/>
    <row r="38012"/>
    <row r="38013"/>
    <row r="38014"/>
    <row r="38015"/>
    <row r="38016"/>
    <row r="38017"/>
    <row r="38018"/>
    <row r="38019"/>
    <row r="38020"/>
    <row r="38021"/>
    <row r="38022"/>
    <row r="38023"/>
    <row r="38024"/>
    <row r="38025"/>
    <row r="38026"/>
    <row r="38027"/>
    <row r="38028"/>
    <row r="38029"/>
    <row r="38030"/>
    <row r="38031"/>
    <row r="38032"/>
    <row r="38033"/>
    <row r="38034"/>
    <row r="38035"/>
    <row r="38036"/>
    <row r="38037"/>
    <row r="38038"/>
    <row r="38039"/>
    <row r="38040"/>
    <row r="38041"/>
    <row r="38042"/>
    <row r="38043"/>
    <row r="38044"/>
    <row r="38045"/>
    <row r="38046"/>
    <row r="38047"/>
    <row r="38048"/>
    <row r="38049"/>
    <row r="38050"/>
    <row r="38051"/>
    <row r="38052"/>
    <row r="38053"/>
    <row r="38054"/>
    <row r="38055"/>
    <row r="38056"/>
    <row r="38057"/>
    <row r="38058"/>
    <row r="38059"/>
    <row r="38060"/>
    <row r="38061"/>
    <row r="38062"/>
    <row r="38063"/>
    <row r="38064"/>
    <row r="38065"/>
    <row r="38066"/>
    <row r="38067"/>
    <row r="38068"/>
    <row r="38069"/>
    <row r="38070"/>
    <row r="38071"/>
    <row r="38072"/>
    <row r="38073"/>
    <row r="38074"/>
    <row r="38075"/>
    <row r="38076"/>
    <row r="38077"/>
    <row r="38078"/>
    <row r="38079"/>
    <row r="38080"/>
    <row r="38081"/>
    <row r="38082"/>
    <row r="38083"/>
    <row r="38084"/>
    <row r="38085"/>
    <row r="38086"/>
    <row r="38087"/>
    <row r="38088"/>
    <row r="38089"/>
    <row r="38090"/>
    <row r="38091"/>
    <row r="38092"/>
    <row r="38093"/>
    <row r="38094"/>
    <row r="38095"/>
    <row r="38096"/>
    <row r="38097"/>
    <row r="38098"/>
    <row r="38099"/>
    <row r="38100"/>
    <row r="38101"/>
    <row r="38102"/>
    <row r="38103"/>
    <row r="38104"/>
    <row r="38105"/>
    <row r="38106"/>
    <row r="38107"/>
    <row r="38108"/>
    <row r="38109"/>
    <row r="38110"/>
    <row r="38111"/>
    <row r="38112"/>
    <row r="38113"/>
    <row r="38114"/>
    <row r="38115"/>
    <row r="38116"/>
    <row r="38117"/>
    <row r="38118"/>
    <row r="38119"/>
    <row r="38120"/>
    <row r="38121"/>
    <row r="38122"/>
    <row r="38123"/>
    <row r="38124"/>
    <row r="38125"/>
    <row r="38126"/>
    <row r="38127"/>
    <row r="38128"/>
    <row r="38129"/>
    <row r="38130"/>
    <row r="38131"/>
    <row r="38132"/>
    <row r="38133"/>
    <row r="38134"/>
    <row r="38135"/>
    <row r="38136"/>
    <row r="38137"/>
    <row r="38138"/>
    <row r="38139"/>
    <row r="38140"/>
    <row r="38141"/>
    <row r="38142"/>
    <row r="38143"/>
    <row r="38144"/>
    <row r="38145"/>
    <row r="38146"/>
    <row r="38147"/>
    <row r="38148"/>
    <row r="38149"/>
    <row r="38150"/>
    <row r="38151"/>
    <row r="38152"/>
    <row r="38153"/>
    <row r="38154"/>
    <row r="38155"/>
    <row r="38156"/>
    <row r="38157"/>
    <row r="38158"/>
    <row r="38159"/>
    <row r="38160"/>
    <row r="38161"/>
    <row r="38162"/>
    <row r="38163"/>
    <row r="38164"/>
    <row r="38165"/>
    <row r="38166"/>
    <row r="38167"/>
    <row r="38168"/>
    <row r="38169"/>
    <row r="38170"/>
    <row r="38171"/>
    <row r="38172"/>
    <row r="38173"/>
    <row r="38174"/>
    <row r="38175"/>
    <row r="38176"/>
    <row r="38177"/>
    <row r="38178"/>
    <row r="38179"/>
    <row r="38180"/>
    <row r="38181"/>
    <row r="38182"/>
    <row r="38183"/>
    <row r="38184"/>
    <row r="38185"/>
    <row r="38186"/>
    <row r="38187"/>
    <row r="38188"/>
    <row r="38189"/>
    <row r="38190"/>
    <row r="38191"/>
    <row r="38192"/>
    <row r="38193"/>
    <row r="38194"/>
    <row r="38195"/>
    <row r="38196"/>
    <row r="38197"/>
    <row r="38198"/>
    <row r="38199"/>
    <row r="38200"/>
    <row r="38201"/>
    <row r="38202"/>
    <row r="38203"/>
    <row r="38204"/>
    <row r="38205"/>
    <row r="38206"/>
    <row r="38207"/>
    <row r="38208"/>
    <row r="38209"/>
    <row r="38210"/>
    <row r="38211"/>
    <row r="38212"/>
    <row r="38213"/>
    <row r="38214"/>
    <row r="38215"/>
    <row r="38216"/>
    <row r="38217"/>
    <row r="38218"/>
    <row r="38219"/>
    <row r="38220"/>
    <row r="38221"/>
    <row r="38222"/>
    <row r="38223"/>
    <row r="38224"/>
    <row r="38225"/>
    <row r="38226"/>
    <row r="38227"/>
    <row r="38228"/>
    <row r="38229"/>
    <row r="38230"/>
    <row r="38231"/>
    <row r="38232"/>
    <row r="38233"/>
    <row r="38234"/>
    <row r="38235"/>
    <row r="38236"/>
    <row r="38237"/>
    <row r="38238"/>
    <row r="38239"/>
    <row r="38240"/>
    <row r="38241"/>
    <row r="38242"/>
    <row r="38243"/>
    <row r="38244"/>
    <row r="38245"/>
    <row r="38246"/>
    <row r="38247"/>
    <row r="38248"/>
    <row r="38249"/>
    <row r="38250"/>
    <row r="38251"/>
    <row r="38252"/>
    <row r="38253"/>
    <row r="38254"/>
    <row r="38255"/>
    <row r="38256"/>
    <row r="38257"/>
    <row r="38258"/>
    <row r="38259"/>
    <row r="38260"/>
    <row r="38261"/>
    <row r="38262"/>
    <row r="38263"/>
    <row r="38264"/>
    <row r="38265"/>
    <row r="38266"/>
    <row r="38267"/>
    <row r="38268"/>
    <row r="38269"/>
    <row r="38270"/>
    <row r="38271"/>
    <row r="38272"/>
    <row r="38273"/>
    <row r="38274"/>
    <row r="38275"/>
    <row r="38276"/>
    <row r="38277"/>
    <row r="38278"/>
    <row r="38279"/>
    <row r="38280"/>
    <row r="38281"/>
    <row r="38282"/>
    <row r="38283"/>
    <row r="38284"/>
    <row r="38285"/>
    <row r="38286"/>
    <row r="38287"/>
    <row r="38288"/>
    <row r="38289"/>
    <row r="38290"/>
    <row r="38291"/>
    <row r="38292"/>
    <row r="38293"/>
    <row r="38294"/>
    <row r="38295"/>
    <row r="38296"/>
    <row r="38297"/>
    <row r="38298"/>
    <row r="38299"/>
    <row r="38300"/>
    <row r="38301"/>
    <row r="38302"/>
    <row r="38303"/>
    <row r="38304"/>
    <row r="38305"/>
    <row r="38306"/>
    <row r="38307"/>
    <row r="38308"/>
    <row r="38309"/>
    <row r="38310"/>
    <row r="38311"/>
    <row r="38312"/>
    <row r="38313"/>
    <row r="38314"/>
    <row r="38315"/>
    <row r="38316"/>
    <row r="38317"/>
    <row r="38318"/>
    <row r="38319"/>
    <row r="38320"/>
    <row r="38321"/>
    <row r="38322"/>
    <row r="38323"/>
    <row r="38324"/>
    <row r="38325"/>
    <row r="38326"/>
    <row r="38327"/>
    <row r="38328"/>
    <row r="38329"/>
    <row r="38330"/>
    <row r="38331"/>
    <row r="38332"/>
    <row r="38333"/>
    <row r="38334"/>
    <row r="38335"/>
    <row r="38336"/>
    <row r="38337"/>
    <row r="38338"/>
    <row r="38339"/>
    <row r="38340"/>
    <row r="38341"/>
    <row r="38342"/>
    <row r="38343"/>
    <row r="38344"/>
    <row r="38345"/>
    <row r="38346"/>
    <row r="38347"/>
    <row r="38348"/>
    <row r="38349"/>
    <row r="38350"/>
    <row r="38351"/>
    <row r="38352"/>
    <row r="38353"/>
    <row r="38354"/>
    <row r="38355"/>
    <row r="38356"/>
    <row r="38357"/>
    <row r="38358"/>
    <row r="38359"/>
    <row r="38360"/>
    <row r="38361"/>
    <row r="38362"/>
    <row r="38363"/>
    <row r="38364"/>
    <row r="38365"/>
    <row r="38366"/>
    <row r="38367"/>
    <row r="38368"/>
    <row r="38369"/>
    <row r="38370"/>
    <row r="38371"/>
    <row r="38372"/>
    <row r="38373"/>
    <row r="38374"/>
    <row r="38375"/>
    <row r="38376"/>
    <row r="38377"/>
    <row r="38378"/>
    <row r="38379"/>
    <row r="38380"/>
    <row r="38381"/>
    <row r="38382"/>
    <row r="38383"/>
    <row r="38384"/>
    <row r="38385"/>
    <row r="38386"/>
    <row r="38387"/>
    <row r="38388"/>
    <row r="38389"/>
    <row r="38390"/>
    <row r="38391"/>
    <row r="38392"/>
    <row r="38393"/>
    <row r="38394"/>
    <row r="38395"/>
    <row r="38396"/>
    <row r="38397"/>
    <row r="38398"/>
    <row r="38399"/>
    <row r="38400"/>
    <row r="38401"/>
    <row r="38402"/>
    <row r="38403"/>
    <row r="38404"/>
    <row r="38405"/>
    <row r="38406"/>
    <row r="38407"/>
    <row r="38408"/>
    <row r="38409"/>
    <row r="38410"/>
    <row r="38411"/>
    <row r="38412"/>
    <row r="38413"/>
    <row r="38414"/>
    <row r="38415"/>
    <row r="38416"/>
    <row r="38417"/>
    <row r="38418"/>
    <row r="38419"/>
    <row r="38420"/>
    <row r="38421"/>
    <row r="38422"/>
    <row r="38423"/>
    <row r="38424"/>
    <row r="38425"/>
    <row r="38426"/>
    <row r="38427"/>
    <row r="38428"/>
    <row r="38429"/>
    <row r="38430"/>
    <row r="38431"/>
    <row r="38432"/>
    <row r="38433"/>
    <row r="38434"/>
    <row r="38435"/>
    <row r="38436"/>
    <row r="38437"/>
    <row r="38438"/>
    <row r="38439"/>
    <row r="38440"/>
    <row r="38441"/>
    <row r="38442"/>
    <row r="38443"/>
    <row r="38444"/>
    <row r="38445"/>
    <row r="38446"/>
    <row r="38447"/>
    <row r="38448"/>
    <row r="38449"/>
    <row r="38450"/>
    <row r="38451"/>
    <row r="38452"/>
    <row r="38453"/>
    <row r="38454"/>
    <row r="38455"/>
    <row r="38456"/>
    <row r="38457"/>
    <row r="38458"/>
    <row r="38459"/>
    <row r="38460"/>
    <row r="38461"/>
    <row r="38462"/>
    <row r="38463"/>
    <row r="38464"/>
    <row r="38465"/>
    <row r="38466"/>
    <row r="38467"/>
    <row r="38468"/>
    <row r="38469"/>
    <row r="38470"/>
    <row r="38471"/>
    <row r="38472"/>
    <row r="38473"/>
    <row r="38474"/>
    <row r="38475"/>
    <row r="38476"/>
    <row r="38477"/>
    <row r="38478"/>
    <row r="38479"/>
    <row r="38480"/>
    <row r="38481"/>
    <row r="38482"/>
    <row r="38483"/>
    <row r="38484"/>
    <row r="38485"/>
    <row r="38486"/>
    <row r="38487"/>
    <row r="38488"/>
    <row r="38489"/>
    <row r="38490"/>
    <row r="38491"/>
    <row r="38492"/>
    <row r="38493"/>
    <row r="38494"/>
    <row r="38495"/>
    <row r="38496"/>
    <row r="38497"/>
    <row r="38498"/>
    <row r="38499"/>
    <row r="38500"/>
    <row r="38501"/>
    <row r="38502"/>
    <row r="38503"/>
    <row r="38504"/>
    <row r="38505"/>
    <row r="38506"/>
    <row r="38507"/>
    <row r="38508"/>
    <row r="38509"/>
    <row r="38510"/>
    <row r="38511"/>
    <row r="38512"/>
    <row r="38513"/>
    <row r="38514"/>
    <row r="38515"/>
    <row r="38516"/>
    <row r="38517"/>
    <row r="38518"/>
    <row r="38519"/>
    <row r="38520"/>
    <row r="38521"/>
    <row r="38522"/>
    <row r="38523"/>
    <row r="38524"/>
    <row r="38525"/>
    <row r="38526"/>
    <row r="38527"/>
    <row r="38528"/>
    <row r="38529"/>
    <row r="38530"/>
    <row r="38531"/>
    <row r="38532"/>
    <row r="38533"/>
    <row r="38534"/>
    <row r="38535"/>
    <row r="38536"/>
    <row r="38537"/>
    <row r="38538"/>
    <row r="38539"/>
    <row r="38540"/>
    <row r="38541"/>
    <row r="38542"/>
    <row r="38543"/>
    <row r="38544"/>
    <row r="38545"/>
    <row r="38546"/>
    <row r="38547"/>
    <row r="38548"/>
    <row r="38549"/>
    <row r="38550"/>
    <row r="38551"/>
    <row r="38552"/>
    <row r="38553"/>
    <row r="38554"/>
    <row r="38555"/>
    <row r="38556"/>
    <row r="38557"/>
    <row r="38558"/>
    <row r="38559"/>
    <row r="38560"/>
    <row r="38561"/>
    <row r="38562"/>
    <row r="38563"/>
    <row r="38564"/>
    <row r="38565"/>
    <row r="38566"/>
    <row r="38567"/>
    <row r="38568"/>
    <row r="38569"/>
    <row r="38570"/>
    <row r="38571"/>
    <row r="38572"/>
    <row r="38573"/>
    <row r="38574"/>
    <row r="38575"/>
    <row r="38576"/>
    <row r="38577"/>
    <row r="38578"/>
    <row r="38579"/>
    <row r="38580"/>
    <row r="38581"/>
    <row r="38582"/>
    <row r="38583"/>
    <row r="38584"/>
    <row r="38585"/>
    <row r="38586"/>
    <row r="38587"/>
    <row r="38588"/>
    <row r="38589"/>
    <row r="38590"/>
    <row r="38591"/>
    <row r="38592"/>
    <row r="38593"/>
    <row r="38594"/>
    <row r="38595"/>
    <row r="38596"/>
    <row r="38597"/>
    <row r="38598"/>
    <row r="38599"/>
    <row r="38600"/>
    <row r="38601"/>
    <row r="38602"/>
    <row r="38603"/>
    <row r="38604"/>
    <row r="38605"/>
    <row r="38606"/>
    <row r="38607"/>
    <row r="38608"/>
    <row r="38609"/>
    <row r="38610"/>
    <row r="38611"/>
    <row r="38612"/>
    <row r="38613"/>
    <row r="38614"/>
    <row r="38615"/>
    <row r="38616"/>
    <row r="38617"/>
    <row r="38618"/>
    <row r="38619"/>
    <row r="38620"/>
    <row r="38621"/>
    <row r="38622"/>
    <row r="38623"/>
    <row r="38624"/>
    <row r="38625"/>
    <row r="38626"/>
    <row r="38627"/>
    <row r="38628"/>
    <row r="38629"/>
    <row r="38630"/>
    <row r="38631"/>
    <row r="38632"/>
    <row r="38633"/>
    <row r="38634"/>
    <row r="38635"/>
    <row r="38636"/>
    <row r="38637"/>
    <row r="38638"/>
    <row r="38639"/>
    <row r="38640"/>
    <row r="38641"/>
    <row r="38642"/>
    <row r="38643"/>
    <row r="38644"/>
    <row r="38645"/>
    <row r="38646"/>
    <row r="38647"/>
    <row r="38648"/>
    <row r="38649"/>
    <row r="38650"/>
    <row r="38651"/>
    <row r="38652"/>
    <row r="38653"/>
    <row r="38654"/>
    <row r="38655"/>
    <row r="38656"/>
    <row r="38657"/>
    <row r="38658"/>
    <row r="38659"/>
    <row r="38660"/>
    <row r="38661"/>
    <row r="38662"/>
    <row r="38663"/>
    <row r="38664"/>
    <row r="38665"/>
    <row r="38666"/>
    <row r="38667"/>
    <row r="38668"/>
    <row r="38669"/>
    <row r="38670"/>
    <row r="38671"/>
    <row r="38672"/>
    <row r="38673"/>
    <row r="38674"/>
    <row r="38675"/>
    <row r="38676"/>
    <row r="38677"/>
    <row r="38678"/>
    <row r="38679"/>
    <row r="38680"/>
    <row r="38681"/>
    <row r="38682"/>
    <row r="38683"/>
    <row r="38684"/>
    <row r="38685"/>
    <row r="38686"/>
    <row r="38687"/>
    <row r="38688"/>
    <row r="38689"/>
    <row r="38690"/>
    <row r="38691"/>
    <row r="38692"/>
    <row r="38693"/>
    <row r="38694"/>
    <row r="38695"/>
    <row r="38696"/>
    <row r="38697"/>
    <row r="38698"/>
    <row r="38699"/>
    <row r="38700"/>
    <row r="38701"/>
    <row r="38702"/>
    <row r="38703"/>
    <row r="38704"/>
    <row r="38705"/>
    <row r="38706"/>
    <row r="38707"/>
    <row r="38708"/>
    <row r="38709"/>
    <row r="38710"/>
    <row r="38711"/>
    <row r="38712"/>
    <row r="38713"/>
    <row r="38714"/>
    <row r="38715"/>
    <row r="38716"/>
    <row r="38717"/>
    <row r="38718"/>
    <row r="38719"/>
    <row r="38720"/>
    <row r="38721"/>
    <row r="38722"/>
    <row r="38723"/>
    <row r="38724"/>
    <row r="38725"/>
    <row r="38726"/>
    <row r="38727"/>
    <row r="38728"/>
    <row r="38729"/>
    <row r="38730"/>
    <row r="38731"/>
    <row r="38732"/>
    <row r="38733"/>
    <row r="38734"/>
    <row r="38735"/>
    <row r="38736"/>
    <row r="38737"/>
    <row r="38738"/>
    <row r="38739"/>
    <row r="38740"/>
    <row r="38741"/>
    <row r="38742"/>
    <row r="38743"/>
    <row r="38744"/>
    <row r="38745"/>
    <row r="38746"/>
    <row r="38747"/>
    <row r="38748"/>
    <row r="38749"/>
    <row r="38750"/>
    <row r="38751"/>
    <row r="38752"/>
    <row r="38753"/>
    <row r="38754"/>
    <row r="38755"/>
    <row r="38756"/>
    <row r="38757"/>
    <row r="38758"/>
    <row r="38759"/>
    <row r="38760"/>
    <row r="38761"/>
    <row r="38762"/>
    <row r="38763"/>
    <row r="38764"/>
    <row r="38765"/>
    <row r="38766"/>
    <row r="38767"/>
    <row r="38768"/>
    <row r="38769"/>
    <row r="38770"/>
    <row r="38771"/>
    <row r="38772"/>
    <row r="38773"/>
    <row r="38774"/>
    <row r="38775"/>
    <row r="38776"/>
    <row r="38777"/>
    <row r="38778"/>
    <row r="38779"/>
    <row r="38780"/>
    <row r="38781"/>
    <row r="38782"/>
    <row r="38783"/>
    <row r="38784"/>
    <row r="38785"/>
    <row r="38786"/>
    <row r="38787"/>
    <row r="38788"/>
    <row r="38789"/>
    <row r="38790"/>
    <row r="38791"/>
    <row r="38792"/>
    <row r="38793"/>
    <row r="38794"/>
    <row r="38795"/>
    <row r="38796"/>
    <row r="38797"/>
    <row r="38798"/>
    <row r="38799"/>
    <row r="38800"/>
    <row r="38801"/>
    <row r="38802"/>
    <row r="38803"/>
    <row r="38804"/>
    <row r="38805"/>
    <row r="38806"/>
    <row r="38807"/>
    <row r="38808"/>
    <row r="38809"/>
    <row r="38810"/>
    <row r="38811"/>
    <row r="38812"/>
    <row r="38813"/>
    <row r="38814"/>
    <row r="38815"/>
    <row r="38816"/>
    <row r="38817"/>
    <row r="38818"/>
    <row r="38819"/>
    <row r="38820"/>
    <row r="38821"/>
    <row r="38822"/>
    <row r="38823"/>
    <row r="38824"/>
    <row r="38825"/>
    <row r="38826"/>
    <row r="38827"/>
    <row r="38828"/>
    <row r="38829"/>
    <row r="38830"/>
    <row r="38831"/>
    <row r="38832"/>
    <row r="38833"/>
    <row r="38834"/>
    <row r="38835"/>
    <row r="38836"/>
    <row r="38837"/>
    <row r="38838"/>
    <row r="38839"/>
    <row r="38840"/>
    <row r="38841"/>
    <row r="38842"/>
    <row r="38843"/>
    <row r="38844"/>
    <row r="38845"/>
    <row r="38846"/>
    <row r="38847"/>
    <row r="38848"/>
    <row r="38849"/>
    <row r="38850"/>
    <row r="38851"/>
    <row r="38852"/>
    <row r="38853"/>
    <row r="38854"/>
    <row r="38855"/>
    <row r="38856"/>
    <row r="38857"/>
    <row r="38858"/>
    <row r="38859"/>
    <row r="38860"/>
    <row r="38861"/>
    <row r="38862"/>
    <row r="38863"/>
    <row r="38864"/>
    <row r="38865"/>
    <row r="38866"/>
    <row r="38867"/>
    <row r="38868"/>
    <row r="38869"/>
    <row r="38870"/>
    <row r="38871"/>
    <row r="38872"/>
    <row r="38873"/>
    <row r="38874"/>
    <row r="38875"/>
    <row r="38876"/>
    <row r="38877"/>
    <row r="38878"/>
    <row r="38879"/>
    <row r="38880"/>
    <row r="38881"/>
    <row r="38882"/>
    <row r="38883"/>
    <row r="38884"/>
    <row r="38885"/>
    <row r="38886"/>
    <row r="38887"/>
    <row r="38888"/>
    <row r="38889"/>
    <row r="38890"/>
    <row r="38891"/>
    <row r="38892"/>
    <row r="38893"/>
    <row r="38894"/>
    <row r="38895"/>
    <row r="38896"/>
    <row r="38897"/>
    <row r="38898"/>
    <row r="38899"/>
    <row r="38900"/>
    <row r="38901"/>
    <row r="38902"/>
    <row r="38903"/>
    <row r="38904"/>
    <row r="38905"/>
    <row r="38906"/>
    <row r="38907"/>
    <row r="38908"/>
    <row r="38909"/>
    <row r="38910"/>
    <row r="38911"/>
    <row r="38912"/>
    <row r="38913"/>
    <row r="38914"/>
    <row r="38915"/>
    <row r="38916"/>
    <row r="38917"/>
    <row r="38918"/>
    <row r="38919"/>
    <row r="38920"/>
    <row r="38921"/>
    <row r="38922"/>
    <row r="38923"/>
    <row r="38924"/>
    <row r="38925"/>
    <row r="38926"/>
    <row r="38927"/>
    <row r="38928"/>
    <row r="38929"/>
    <row r="38930"/>
    <row r="38931"/>
    <row r="38932"/>
    <row r="38933"/>
    <row r="38934"/>
    <row r="38935"/>
    <row r="38936"/>
    <row r="38937"/>
    <row r="38938"/>
    <row r="38939"/>
    <row r="38940"/>
    <row r="38941"/>
    <row r="38942"/>
    <row r="38943"/>
    <row r="38944"/>
    <row r="38945"/>
    <row r="38946"/>
    <row r="38947"/>
    <row r="38948"/>
    <row r="38949"/>
    <row r="38950"/>
    <row r="38951"/>
    <row r="38952"/>
    <row r="38953"/>
    <row r="38954"/>
    <row r="38955"/>
    <row r="38956"/>
    <row r="38957"/>
    <row r="38958"/>
    <row r="38959"/>
    <row r="38960"/>
    <row r="38961"/>
    <row r="38962"/>
    <row r="38963"/>
    <row r="38964"/>
    <row r="38965"/>
    <row r="38966"/>
    <row r="38967"/>
    <row r="38968"/>
    <row r="38969"/>
    <row r="38970"/>
    <row r="38971"/>
    <row r="38972"/>
    <row r="38973"/>
    <row r="38974"/>
    <row r="38975"/>
    <row r="38976"/>
    <row r="38977"/>
    <row r="38978"/>
    <row r="38979"/>
    <row r="38980"/>
    <row r="38981"/>
    <row r="38982"/>
    <row r="38983"/>
    <row r="38984"/>
    <row r="38985"/>
    <row r="38986"/>
    <row r="38987"/>
    <row r="38988"/>
    <row r="38989"/>
    <row r="38990"/>
    <row r="38991"/>
    <row r="38992"/>
    <row r="38993"/>
    <row r="38994"/>
    <row r="38995"/>
    <row r="38996"/>
    <row r="38997"/>
    <row r="38998"/>
    <row r="38999"/>
    <row r="39000"/>
    <row r="39001"/>
    <row r="39002"/>
    <row r="39003"/>
    <row r="39004"/>
    <row r="39005"/>
    <row r="39006"/>
    <row r="39007"/>
    <row r="39008"/>
    <row r="39009"/>
    <row r="39010"/>
    <row r="39011"/>
    <row r="39012"/>
    <row r="39013"/>
    <row r="39014"/>
    <row r="39015"/>
    <row r="39016"/>
    <row r="39017"/>
    <row r="39018"/>
    <row r="39019"/>
    <row r="39020"/>
    <row r="39021"/>
    <row r="39022"/>
    <row r="39023"/>
    <row r="39024"/>
    <row r="39025"/>
    <row r="39026"/>
    <row r="39027"/>
    <row r="39028"/>
    <row r="39029"/>
    <row r="39030"/>
    <row r="39031"/>
    <row r="39032"/>
    <row r="39033"/>
    <row r="39034"/>
    <row r="39035"/>
    <row r="39036"/>
    <row r="39037"/>
    <row r="39038"/>
    <row r="39039"/>
    <row r="39040"/>
    <row r="39041"/>
    <row r="39042"/>
    <row r="39043"/>
    <row r="39044"/>
    <row r="39045"/>
    <row r="39046"/>
    <row r="39047"/>
    <row r="39048"/>
    <row r="39049"/>
    <row r="39050"/>
    <row r="39051"/>
    <row r="39052"/>
    <row r="39053"/>
    <row r="39054"/>
    <row r="39055"/>
    <row r="39056"/>
    <row r="39057"/>
    <row r="39058"/>
    <row r="39059"/>
    <row r="39060"/>
    <row r="39061"/>
    <row r="39062"/>
    <row r="39063"/>
    <row r="39064"/>
    <row r="39065"/>
    <row r="39066"/>
    <row r="39067"/>
    <row r="39068"/>
    <row r="39069"/>
    <row r="39070"/>
    <row r="39071"/>
    <row r="39072"/>
    <row r="39073"/>
    <row r="39074"/>
    <row r="39075"/>
    <row r="39076"/>
    <row r="39077"/>
    <row r="39078"/>
    <row r="39079"/>
    <row r="39080"/>
    <row r="39081"/>
    <row r="39082"/>
    <row r="39083"/>
    <row r="39084"/>
    <row r="39085"/>
    <row r="39086"/>
    <row r="39087"/>
    <row r="39088"/>
    <row r="39089"/>
    <row r="39090"/>
    <row r="39091"/>
    <row r="39092"/>
    <row r="39093"/>
    <row r="39094"/>
    <row r="39095"/>
    <row r="39096"/>
    <row r="39097"/>
    <row r="39098"/>
    <row r="39099"/>
    <row r="39100"/>
    <row r="39101"/>
    <row r="39102"/>
    <row r="39103"/>
    <row r="39104"/>
    <row r="39105"/>
    <row r="39106"/>
    <row r="39107"/>
    <row r="39108"/>
    <row r="39109"/>
    <row r="39110"/>
    <row r="39111"/>
    <row r="39112"/>
    <row r="39113"/>
    <row r="39114"/>
    <row r="39115"/>
    <row r="39116"/>
    <row r="39117"/>
    <row r="39118"/>
    <row r="39119"/>
    <row r="39120"/>
    <row r="39121"/>
    <row r="39122"/>
    <row r="39123"/>
    <row r="39124"/>
    <row r="39125"/>
    <row r="39126"/>
    <row r="39127"/>
    <row r="39128"/>
    <row r="39129"/>
    <row r="39130"/>
    <row r="39131"/>
    <row r="39132"/>
    <row r="39133"/>
    <row r="39134"/>
    <row r="39135"/>
    <row r="39136"/>
    <row r="39137"/>
    <row r="39138"/>
    <row r="39139"/>
    <row r="39140"/>
    <row r="39141"/>
    <row r="39142"/>
    <row r="39143"/>
    <row r="39144"/>
    <row r="39145"/>
    <row r="39146"/>
    <row r="39147"/>
    <row r="39148"/>
    <row r="39149"/>
    <row r="39150"/>
    <row r="39151"/>
    <row r="39152"/>
    <row r="39153"/>
    <row r="39154"/>
    <row r="39155"/>
    <row r="39156"/>
    <row r="39157"/>
    <row r="39158"/>
    <row r="39159"/>
    <row r="39160"/>
    <row r="39161"/>
    <row r="39162"/>
    <row r="39163"/>
    <row r="39164"/>
    <row r="39165"/>
    <row r="39166"/>
    <row r="39167"/>
    <row r="39168"/>
    <row r="39169"/>
    <row r="39170"/>
    <row r="39171"/>
    <row r="39172"/>
    <row r="39173"/>
    <row r="39174"/>
    <row r="39175"/>
    <row r="39176"/>
    <row r="39177"/>
    <row r="39178"/>
    <row r="39179"/>
    <row r="39180"/>
    <row r="39181"/>
    <row r="39182"/>
    <row r="39183"/>
    <row r="39184"/>
    <row r="39185"/>
    <row r="39186"/>
    <row r="39187"/>
    <row r="39188"/>
    <row r="39189"/>
    <row r="39190"/>
    <row r="39191"/>
    <row r="39192"/>
    <row r="39193"/>
    <row r="39194"/>
    <row r="39195"/>
    <row r="39196"/>
    <row r="39197"/>
    <row r="39198"/>
    <row r="39199"/>
    <row r="39200"/>
    <row r="39201"/>
    <row r="39202"/>
    <row r="39203"/>
    <row r="39204"/>
    <row r="39205"/>
    <row r="39206"/>
    <row r="39207"/>
    <row r="39208"/>
    <row r="39209"/>
    <row r="39210"/>
    <row r="39211"/>
    <row r="39212"/>
    <row r="39213"/>
    <row r="39214"/>
    <row r="39215"/>
    <row r="39216"/>
    <row r="39217"/>
    <row r="39218"/>
    <row r="39219"/>
    <row r="39220"/>
    <row r="39221"/>
    <row r="39222"/>
    <row r="39223"/>
    <row r="39224"/>
    <row r="39225"/>
    <row r="39226"/>
    <row r="39227"/>
    <row r="39228"/>
    <row r="39229"/>
    <row r="39230"/>
    <row r="39231"/>
    <row r="39232"/>
    <row r="39233"/>
    <row r="39234"/>
    <row r="39235"/>
    <row r="39236"/>
    <row r="39237"/>
    <row r="39238"/>
    <row r="39239"/>
    <row r="39240"/>
    <row r="39241"/>
    <row r="39242"/>
    <row r="39243"/>
    <row r="39244"/>
    <row r="39245"/>
    <row r="39246"/>
    <row r="39247"/>
    <row r="39248"/>
    <row r="39249"/>
    <row r="39250"/>
    <row r="39251"/>
    <row r="39252"/>
    <row r="39253"/>
    <row r="39254"/>
    <row r="39255"/>
    <row r="39256"/>
    <row r="39257"/>
    <row r="39258"/>
    <row r="39259"/>
    <row r="39260"/>
    <row r="39261"/>
    <row r="39262"/>
    <row r="39263"/>
    <row r="39264"/>
    <row r="39265"/>
    <row r="39266"/>
    <row r="39267"/>
    <row r="39268"/>
    <row r="39269"/>
    <row r="39270"/>
    <row r="39271"/>
    <row r="39272"/>
    <row r="39273"/>
    <row r="39274"/>
    <row r="39275"/>
    <row r="39276"/>
    <row r="39277"/>
    <row r="39278"/>
    <row r="39279"/>
    <row r="39280"/>
    <row r="39281"/>
    <row r="39282"/>
    <row r="39283"/>
    <row r="39284"/>
    <row r="39285"/>
    <row r="39286"/>
    <row r="39287"/>
    <row r="39288"/>
    <row r="39289"/>
    <row r="39290"/>
    <row r="39291"/>
    <row r="39292"/>
    <row r="39293"/>
    <row r="39294"/>
    <row r="39295"/>
    <row r="39296"/>
    <row r="39297"/>
    <row r="39298"/>
    <row r="39299"/>
    <row r="39300"/>
    <row r="39301"/>
    <row r="39302"/>
    <row r="39303"/>
    <row r="39304"/>
    <row r="39305"/>
    <row r="39306"/>
    <row r="39307"/>
    <row r="39308"/>
    <row r="39309"/>
    <row r="39310"/>
    <row r="39311"/>
    <row r="39312"/>
    <row r="39313"/>
    <row r="39314"/>
    <row r="39315"/>
    <row r="39316"/>
    <row r="39317"/>
    <row r="39318"/>
    <row r="39319"/>
    <row r="39320"/>
    <row r="39321"/>
    <row r="39322"/>
    <row r="39323"/>
    <row r="39324"/>
    <row r="39325"/>
    <row r="39326"/>
    <row r="39327"/>
    <row r="39328"/>
    <row r="39329"/>
    <row r="39330"/>
    <row r="39331"/>
    <row r="39332"/>
    <row r="39333"/>
    <row r="39334"/>
    <row r="39335"/>
    <row r="39336"/>
    <row r="39337"/>
    <row r="39338"/>
    <row r="39339"/>
    <row r="39340"/>
    <row r="39341"/>
    <row r="39342"/>
    <row r="39343"/>
    <row r="39344"/>
    <row r="39345"/>
    <row r="39346"/>
    <row r="39347"/>
    <row r="39348"/>
    <row r="39349"/>
    <row r="39350"/>
    <row r="39351"/>
    <row r="39352"/>
    <row r="39353"/>
    <row r="39354"/>
    <row r="39355"/>
    <row r="39356"/>
    <row r="39357"/>
    <row r="39358"/>
    <row r="39359"/>
    <row r="39360"/>
    <row r="39361"/>
    <row r="39362"/>
    <row r="39363"/>
    <row r="39364"/>
    <row r="39365"/>
    <row r="39366"/>
    <row r="39367"/>
    <row r="39368"/>
    <row r="39369"/>
    <row r="39370"/>
    <row r="39371"/>
    <row r="39372"/>
    <row r="39373"/>
    <row r="39374"/>
    <row r="39375"/>
    <row r="39376"/>
    <row r="39377"/>
    <row r="39378"/>
    <row r="39379"/>
    <row r="39380"/>
    <row r="39381"/>
    <row r="39382"/>
    <row r="39383"/>
    <row r="39384"/>
    <row r="39385"/>
    <row r="39386"/>
    <row r="39387"/>
    <row r="39388"/>
    <row r="39389"/>
    <row r="39390"/>
    <row r="39391"/>
    <row r="39392"/>
    <row r="39393"/>
    <row r="39394"/>
    <row r="39395"/>
    <row r="39396"/>
    <row r="39397"/>
    <row r="39398"/>
    <row r="39399"/>
    <row r="39400"/>
    <row r="39401"/>
    <row r="39402"/>
    <row r="39403"/>
    <row r="39404"/>
    <row r="39405"/>
    <row r="39406"/>
    <row r="39407"/>
    <row r="39408"/>
    <row r="39409"/>
    <row r="39410"/>
    <row r="39411"/>
    <row r="39412"/>
    <row r="39413"/>
    <row r="39414"/>
    <row r="39415"/>
    <row r="39416"/>
    <row r="39417"/>
    <row r="39418"/>
    <row r="39419"/>
    <row r="39420"/>
    <row r="39421"/>
    <row r="39422"/>
    <row r="39423"/>
    <row r="39424"/>
    <row r="39425"/>
    <row r="39426"/>
    <row r="39427"/>
    <row r="39428"/>
    <row r="39429"/>
    <row r="39430"/>
    <row r="39431"/>
    <row r="39432"/>
    <row r="39433"/>
    <row r="39434"/>
    <row r="39435"/>
    <row r="39436"/>
    <row r="39437"/>
    <row r="39438"/>
    <row r="39439"/>
    <row r="39440"/>
    <row r="39441"/>
    <row r="39442"/>
    <row r="39443"/>
    <row r="39444"/>
    <row r="39445"/>
    <row r="39446"/>
    <row r="39447"/>
    <row r="39448"/>
    <row r="39449"/>
    <row r="39450"/>
    <row r="39451"/>
    <row r="39452"/>
    <row r="39453"/>
    <row r="39454"/>
    <row r="39455"/>
    <row r="39456"/>
    <row r="39457"/>
    <row r="39458"/>
    <row r="39459"/>
    <row r="39460"/>
    <row r="39461"/>
    <row r="39462"/>
    <row r="39463"/>
    <row r="39464"/>
    <row r="39465"/>
    <row r="39466"/>
    <row r="39467"/>
    <row r="39468"/>
    <row r="39469"/>
    <row r="39470"/>
    <row r="39471"/>
    <row r="39472"/>
    <row r="39473"/>
    <row r="39474"/>
    <row r="39475"/>
    <row r="39476"/>
    <row r="39477"/>
    <row r="39478"/>
    <row r="39479"/>
    <row r="39480"/>
    <row r="39481"/>
    <row r="39482"/>
    <row r="39483"/>
    <row r="39484"/>
    <row r="39485"/>
    <row r="39486"/>
    <row r="39487"/>
    <row r="39488"/>
    <row r="39489"/>
    <row r="39490"/>
    <row r="39491"/>
    <row r="39492"/>
    <row r="39493"/>
    <row r="39494"/>
    <row r="39495"/>
    <row r="39496"/>
    <row r="39497"/>
    <row r="39498"/>
    <row r="39499"/>
    <row r="39500"/>
    <row r="39501"/>
    <row r="39502"/>
    <row r="39503"/>
    <row r="39504"/>
    <row r="39505"/>
    <row r="39506"/>
    <row r="39507"/>
    <row r="39508"/>
    <row r="39509"/>
    <row r="39510"/>
    <row r="39511"/>
    <row r="39512"/>
    <row r="39513"/>
    <row r="39514"/>
    <row r="39515"/>
    <row r="39516"/>
    <row r="39517"/>
    <row r="39518"/>
    <row r="39519"/>
    <row r="39520"/>
    <row r="39521"/>
    <row r="39522"/>
    <row r="39523"/>
    <row r="39524"/>
    <row r="39525"/>
    <row r="39526"/>
    <row r="39527"/>
    <row r="39528"/>
    <row r="39529"/>
    <row r="39530"/>
    <row r="39531"/>
    <row r="39532"/>
    <row r="39533"/>
    <row r="39534"/>
    <row r="39535"/>
    <row r="39536"/>
    <row r="39537"/>
    <row r="39538"/>
    <row r="39539"/>
    <row r="39540"/>
    <row r="39541"/>
    <row r="39542"/>
    <row r="39543"/>
    <row r="39544"/>
    <row r="39545"/>
    <row r="39546"/>
    <row r="39547"/>
    <row r="39548"/>
    <row r="39549"/>
    <row r="39550"/>
    <row r="39551"/>
    <row r="39552"/>
    <row r="39553"/>
    <row r="39554"/>
    <row r="39555"/>
    <row r="39556"/>
    <row r="39557"/>
    <row r="39558"/>
    <row r="39559"/>
    <row r="39560"/>
    <row r="39561"/>
    <row r="39562"/>
    <row r="39563"/>
    <row r="39564"/>
    <row r="39565"/>
    <row r="39566"/>
    <row r="39567"/>
    <row r="39568"/>
    <row r="39569"/>
    <row r="39570"/>
    <row r="39571"/>
    <row r="39572"/>
    <row r="39573"/>
    <row r="39574"/>
    <row r="39575"/>
    <row r="39576"/>
    <row r="39577"/>
    <row r="39578"/>
    <row r="39579"/>
    <row r="39580"/>
    <row r="39581"/>
    <row r="39582"/>
    <row r="39583"/>
    <row r="39584"/>
    <row r="39585"/>
    <row r="39586"/>
    <row r="39587"/>
    <row r="39588"/>
    <row r="39589"/>
    <row r="39590"/>
    <row r="39591"/>
    <row r="39592"/>
    <row r="39593"/>
    <row r="39594"/>
    <row r="39595"/>
    <row r="39596"/>
    <row r="39597"/>
    <row r="39598"/>
    <row r="39599"/>
    <row r="39600"/>
    <row r="39601"/>
    <row r="39602"/>
    <row r="39603"/>
    <row r="39604"/>
    <row r="39605"/>
    <row r="39606"/>
    <row r="39607"/>
    <row r="39608"/>
    <row r="39609"/>
    <row r="39610"/>
    <row r="39611"/>
    <row r="39612"/>
    <row r="39613"/>
    <row r="39614"/>
    <row r="39615"/>
    <row r="39616"/>
    <row r="39617"/>
    <row r="39618"/>
    <row r="39619"/>
    <row r="39620"/>
    <row r="39621"/>
    <row r="39622"/>
    <row r="39623"/>
    <row r="39624"/>
    <row r="39625"/>
    <row r="39626"/>
    <row r="39627"/>
    <row r="39628"/>
    <row r="39629"/>
    <row r="39630"/>
    <row r="39631"/>
    <row r="39632"/>
    <row r="39633"/>
    <row r="39634"/>
    <row r="39635"/>
    <row r="39636"/>
    <row r="39637"/>
    <row r="39638"/>
    <row r="39639"/>
    <row r="39640"/>
    <row r="39641"/>
    <row r="39642"/>
    <row r="39643"/>
    <row r="39644"/>
    <row r="39645"/>
    <row r="39646"/>
    <row r="39647"/>
    <row r="39648"/>
    <row r="39649"/>
    <row r="39650"/>
    <row r="39651"/>
    <row r="39652"/>
    <row r="39653"/>
    <row r="39654"/>
    <row r="39655"/>
    <row r="39656"/>
    <row r="39657"/>
    <row r="39658"/>
    <row r="39659"/>
    <row r="39660"/>
    <row r="39661"/>
    <row r="39662"/>
    <row r="39663"/>
    <row r="39664"/>
    <row r="39665"/>
    <row r="39666"/>
    <row r="39667"/>
    <row r="39668"/>
    <row r="39669"/>
    <row r="39670"/>
    <row r="39671"/>
    <row r="39672"/>
    <row r="39673"/>
    <row r="39674"/>
    <row r="39675"/>
    <row r="39676"/>
    <row r="39677"/>
    <row r="39678"/>
    <row r="39679"/>
    <row r="39680"/>
    <row r="39681"/>
    <row r="39682"/>
    <row r="39683"/>
    <row r="39684"/>
    <row r="39685"/>
    <row r="39686"/>
    <row r="39687"/>
    <row r="39688"/>
    <row r="39689"/>
    <row r="39690"/>
    <row r="39691"/>
    <row r="39692"/>
    <row r="39693"/>
    <row r="39694"/>
    <row r="39695"/>
    <row r="39696"/>
    <row r="39697"/>
    <row r="39698"/>
    <row r="39699"/>
    <row r="39700"/>
    <row r="39701"/>
    <row r="39702"/>
    <row r="39703"/>
    <row r="39704"/>
    <row r="39705"/>
    <row r="39706"/>
    <row r="39707"/>
    <row r="39708"/>
    <row r="39709"/>
    <row r="39710"/>
    <row r="39711"/>
    <row r="39712"/>
    <row r="39713"/>
    <row r="39714"/>
    <row r="39715"/>
    <row r="39716"/>
    <row r="39717"/>
    <row r="39718"/>
    <row r="39719"/>
    <row r="39720"/>
    <row r="39721"/>
    <row r="39722"/>
    <row r="39723"/>
    <row r="39724"/>
    <row r="39725"/>
    <row r="39726"/>
    <row r="39727"/>
    <row r="39728"/>
    <row r="39729"/>
    <row r="39730"/>
    <row r="39731"/>
    <row r="39732"/>
    <row r="39733"/>
    <row r="39734"/>
    <row r="39735"/>
    <row r="39736"/>
    <row r="39737"/>
    <row r="39738"/>
    <row r="39739"/>
    <row r="39740"/>
    <row r="39741"/>
    <row r="39742"/>
    <row r="39743"/>
    <row r="39744"/>
    <row r="39745"/>
    <row r="39746"/>
    <row r="39747"/>
    <row r="39748"/>
    <row r="39749"/>
    <row r="39750"/>
    <row r="39751"/>
    <row r="39752"/>
    <row r="39753"/>
    <row r="39754"/>
    <row r="39755"/>
    <row r="39756"/>
    <row r="39757"/>
    <row r="39758"/>
    <row r="39759"/>
    <row r="39760"/>
    <row r="39761"/>
    <row r="39762"/>
    <row r="39763"/>
    <row r="39764"/>
    <row r="39765"/>
    <row r="39766"/>
    <row r="39767"/>
    <row r="39768"/>
    <row r="39769"/>
    <row r="39770"/>
    <row r="39771"/>
    <row r="39772"/>
    <row r="39773"/>
    <row r="39774"/>
    <row r="39775"/>
    <row r="39776"/>
    <row r="39777"/>
    <row r="39778"/>
    <row r="39779"/>
    <row r="39780"/>
    <row r="39781"/>
    <row r="39782"/>
    <row r="39783"/>
    <row r="39784"/>
    <row r="39785"/>
    <row r="39786"/>
    <row r="39787"/>
    <row r="39788"/>
    <row r="39789"/>
    <row r="39790"/>
    <row r="39791"/>
    <row r="39792"/>
    <row r="39793"/>
    <row r="39794"/>
    <row r="39795"/>
    <row r="39796"/>
    <row r="39797"/>
    <row r="39798"/>
    <row r="39799"/>
    <row r="39800"/>
    <row r="39801"/>
    <row r="39802"/>
    <row r="39803"/>
    <row r="39804"/>
    <row r="39805"/>
    <row r="39806"/>
    <row r="39807"/>
    <row r="39808"/>
    <row r="39809"/>
    <row r="39810"/>
    <row r="39811"/>
    <row r="39812"/>
    <row r="39813"/>
    <row r="39814"/>
    <row r="39815"/>
    <row r="39816"/>
    <row r="39817"/>
    <row r="39818"/>
    <row r="39819"/>
    <row r="39820"/>
    <row r="39821"/>
    <row r="39822"/>
    <row r="39823"/>
    <row r="39824"/>
    <row r="39825"/>
    <row r="39826"/>
    <row r="39827"/>
    <row r="39828"/>
    <row r="39829"/>
    <row r="39830"/>
    <row r="39831"/>
    <row r="39832"/>
    <row r="39833"/>
    <row r="39834"/>
    <row r="39835"/>
    <row r="39836"/>
    <row r="39837"/>
    <row r="39838"/>
    <row r="39839"/>
    <row r="39840"/>
    <row r="39841"/>
    <row r="39842"/>
    <row r="39843"/>
    <row r="39844"/>
    <row r="39845"/>
    <row r="39846"/>
    <row r="39847"/>
    <row r="39848"/>
    <row r="39849"/>
    <row r="39850"/>
    <row r="39851"/>
    <row r="39852"/>
    <row r="39853"/>
    <row r="39854"/>
    <row r="39855"/>
    <row r="39856"/>
    <row r="39857"/>
    <row r="39858"/>
    <row r="39859"/>
    <row r="39860"/>
    <row r="39861"/>
    <row r="39862"/>
    <row r="39863"/>
    <row r="39864"/>
    <row r="39865"/>
    <row r="39866"/>
    <row r="39867"/>
    <row r="39868"/>
    <row r="39869"/>
    <row r="39870"/>
    <row r="39871"/>
    <row r="39872"/>
    <row r="39873"/>
    <row r="39874"/>
    <row r="39875"/>
    <row r="39876"/>
    <row r="39877"/>
    <row r="39878"/>
    <row r="39879"/>
    <row r="39880"/>
    <row r="39881"/>
    <row r="39882"/>
    <row r="39883"/>
    <row r="39884"/>
    <row r="39885"/>
    <row r="39886"/>
    <row r="39887"/>
    <row r="39888"/>
    <row r="39889"/>
    <row r="39890"/>
    <row r="39891"/>
    <row r="39892"/>
    <row r="39893"/>
    <row r="39894"/>
    <row r="39895"/>
    <row r="39896"/>
    <row r="39897"/>
    <row r="39898"/>
    <row r="39899"/>
    <row r="39900"/>
    <row r="39901"/>
    <row r="39902"/>
    <row r="39903"/>
    <row r="39904"/>
    <row r="39905"/>
    <row r="39906"/>
    <row r="39907"/>
    <row r="39908"/>
    <row r="39909"/>
    <row r="39910"/>
    <row r="39911"/>
    <row r="39912"/>
    <row r="39913"/>
    <row r="39914"/>
    <row r="39915"/>
    <row r="39916"/>
    <row r="39917"/>
    <row r="39918"/>
    <row r="39919"/>
    <row r="39920"/>
    <row r="39921"/>
    <row r="39922"/>
    <row r="39923"/>
    <row r="39924"/>
    <row r="39925"/>
    <row r="39926"/>
    <row r="39927"/>
    <row r="39928"/>
    <row r="39929"/>
    <row r="39930"/>
    <row r="39931"/>
    <row r="39932"/>
    <row r="39933"/>
    <row r="39934"/>
    <row r="39935"/>
    <row r="39936"/>
    <row r="39937"/>
    <row r="39938"/>
    <row r="39939"/>
    <row r="39940"/>
    <row r="39941"/>
    <row r="39942"/>
    <row r="39943"/>
    <row r="39944"/>
    <row r="39945"/>
    <row r="39946"/>
    <row r="39947"/>
    <row r="39948"/>
    <row r="39949"/>
    <row r="39950"/>
    <row r="39951"/>
    <row r="39952"/>
    <row r="39953"/>
    <row r="39954"/>
    <row r="39955"/>
    <row r="39956"/>
    <row r="39957"/>
    <row r="39958"/>
    <row r="39959"/>
    <row r="39960"/>
    <row r="39961"/>
    <row r="39962"/>
    <row r="39963"/>
    <row r="39964"/>
    <row r="39965"/>
    <row r="39966"/>
    <row r="39967"/>
    <row r="39968"/>
    <row r="39969"/>
    <row r="39970"/>
    <row r="39971"/>
    <row r="39972"/>
    <row r="39973"/>
    <row r="39974"/>
    <row r="39975"/>
    <row r="39976"/>
    <row r="39977"/>
    <row r="39978"/>
    <row r="39979"/>
    <row r="39980"/>
    <row r="39981"/>
    <row r="39982"/>
    <row r="39983"/>
    <row r="39984"/>
    <row r="39985"/>
    <row r="39986"/>
    <row r="39987"/>
    <row r="39988"/>
    <row r="39989"/>
    <row r="39990"/>
    <row r="39991"/>
    <row r="39992"/>
    <row r="39993"/>
    <row r="39994"/>
    <row r="39995"/>
    <row r="39996"/>
    <row r="39997"/>
    <row r="39998"/>
    <row r="39999"/>
    <row r="40000"/>
    <row r="40001"/>
    <row r="40002"/>
    <row r="40003"/>
    <row r="40004"/>
    <row r="40005"/>
    <row r="40006"/>
    <row r="40007"/>
    <row r="40008"/>
    <row r="40009"/>
    <row r="40010"/>
    <row r="40011"/>
    <row r="40012"/>
    <row r="40013"/>
    <row r="40014"/>
    <row r="40015"/>
    <row r="40016"/>
    <row r="40017"/>
    <row r="40018"/>
    <row r="40019"/>
    <row r="40020"/>
    <row r="40021"/>
    <row r="40022"/>
    <row r="40023"/>
    <row r="40024"/>
    <row r="40025"/>
    <row r="40026"/>
    <row r="40027"/>
    <row r="40028"/>
    <row r="40029"/>
    <row r="40030"/>
    <row r="40031"/>
    <row r="40032"/>
    <row r="40033"/>
    <row r="40034"/>
    <row r="40035"/>
    <row r="40036"/>
    <row r="40037"/>
    <row r="40038"/>
    <row r="40039"/>
    <row r="40040"/>
    <row r="40041"/>
    <row r="40042"/>
    <row r="40043"/>
    <row r="40044"/>
    <row r="40045"/>
    <row r="40046"/>
    <row r="40047"/>
    <row r="40048"/>
    <row r="40049"/>
    <row r="40050"/>
    <row r="40051"/>
    <row r="40052"/>
    <row r="40053"/>
    <row r="40054"/>
    <row r="40055"/>
    <row r="40056"/>
    <row r="40057"/>
    <row r="40058"/>
    <row r="40059"/>
    <row r="40060"/>
    <row r="40061"/>
    <row r="40062"/>
    <row r="40063"/>
    <row r="40064"/>
    <row r="40065"/>
    <row r="40066"/>
    <row r="40067"/>
    <row r="40068"/>
    <row r="40069"/>
    <row r="40070"/>
    <row r="40071"/>
    <row r="40072"/>
    <row r="40073"/>
    <row r="40074"/>
    <row r="40075"/>
    <row r="40076"/>
    <row r="40077"/>
    <row r="40078"/>
    <row r="40079"/>
    <row r="40080"/>
    <row r="40081"/>
    <row r="40082"/>
    <row r="40083"/>
    <row r="40084"/>
    <row r="40085"/>
    <row r="40086"/>
    <row r="40087"/>
    <row r="40088"/>
    <row r="40089"/>
    <row r="40090"/>
    <row r="40091"/>
    <row r="40092"/>
    <row r="40093"/>
    <row r="40094"/>
    <row r="40095"/>
    <row r="40096"/>
    <row r="40097"/>
    <row r="40098"/>
    <row r="40099"/>
    <row r="40100"/>
    <row r="40101"/>
    <row r="40102"/>
    <row r="40103"/>
    <row r="40104"/>
    <row r="40105"/>
    <row r="40106"/>
    <row r="40107"/>
    <row r="40108"/>
    <row r="40109"/>
    <row r="40110"/>
    <row r="40111"/>
    <row r="40112"/>
    <row r="40113"/>
    <row r="40114"/>
    <row r="40115"/>
    <row r="40116"/>
    <row r="40117"/>
    <row r="40118"/>
    <row r="40119"/>
    <row r="40120"/>
    <row r="40121"/>
    <row r="40122"/>
    <row r="40123"/>
    <row r="40124"/>
    <row r="40125"/>
    <row r="40126"/>
    <row r="40127"/>
    <row r="40128"/>
    <row r="40129"/>
    <row r="40130"/>
    <row r="40131"/>
    <row r="40132"/>
    <row r="40133"/>
    <row r="40134"/>
    <row r="40135"/>
    <row r="40136"/>
    <row r="40137"/>
    <row r="40138"/>
    <row r="40139"/>
    <row r="40140"/>
    <row r="40141"/>
    <row r="40142"/>
    <row r="40143"/>
    <row r="40144"/>
    <row r="40145"/>
    <row r="40146"/>
    <row r="40147"/>
    <row r="40148"/>
    <row r="40149"/>
    <row r="40150"/>
    <row r="40151"/>
    <row r="40152"/>
    <row r="40153"/>
    <row r="40154"/>
    <row r="40155"/>
    <row r="40156"/>
    <row r="40157"/>
    <row r="40158"/>
    <row r="40159"/>
    <row r="40160"/>
    <row r="40161"/>
    <row r="40162"/>
    <row r="40163"/>
    <row r="40164"/>
    <row r="40165"/>
    <row r="40166"/>
    <row r="40167"/>
    <row r="40168"/>
    <row r="40169"/>
    <row r="40170"/>
    <row r="40171"/>
    <row r="40172"/>
    <row r="40173"/>
    <row r="40174"/>
    <row r="40175"/>
    <row r="40176"/>
    <row r="40177"/>
    <row r="40178"/>
    <row r="40179"/>
    <row r="40180"/>
    <row r="40181"/>
    <row r="40182"/>
    <row r="40183"/>
    <row r="40184"/>
    <row r="40185"/>
    <row r="40186"/>
    <row r="40187"/>
    <row r="40188"/>
    <row r="40189"/>
    <row r="40190"/>
    <row r="40191"/>
    <row r="40192"/>
    <row r="40193"/>
    <row r="40194"/>
    <row r="40195"/>
    <row r="40196"/>
    <row r="40197"/>
    <row r="40198"/>
    <row r="40199"/>
    <row r="40200"/>
    <row r="40201"/>
    <row r="40202"/>
    <row r="40203"/>
    <row r="40204"/>
    <row r="40205"/>
    <row r="40206"/>
    <row r="40207"/>
    <row r="40208"/>
    <row r="40209"/>
    <row r="40210"/>
    <row r="40211"/>
    <row r="40212"/>
    <row r="40213"/>
    <row r="40214"/>
    <row r="40215"/>
    <row r="40216"/>
    <row r="40217"/>
    <row r="40218"/>
    <row r="40219"/>
    <row r="40220"/>
    <row r="40221"/>
    <row r="40222"/>
    <row r="40223"/>
    <row r="40224"/>
    <row r="40225"/>
    <row r="40226"/>
    <row r="40227"/>
    <row r="40228"/>
    <row r="40229"/>
    <row r="40230"/>
    <row r="40231"/>
    <row r="40232"/>
    <row r="40233"/>
    <row r="40234"/>
    <row r="40235"/>
    <row r="40236"/>
    <row r="40237"/>
    <row r="40238"/>
    <row r="40239"/>
    <row r="40240"/>
    <row r="40241"/>
    <row r="40242"/>
    <row r="40243"/>
    <row r="40244"/>
    <row r="40245"/>
    <row r="40246"/>
    <row r="40247"/>
    <row r="40248"/>
    <row r="40249"/>
    <row r="40250"/>
    <row r="40251"/>
    <row r="40252"/>
    <row r="40253"/>
    <row r="40254"/>
    <row r="40255"/>
    <row r="40256"/>
    <row r="40257"/>
    <row r="40258"/>
    <row r="40259"/>
    <row r="40260"/>
    <row r="40261"/>
    <row r="40262"/>
    <row r="40263"/>
    <row r="40264"/>
    <row r="40265"/>
    <row r="40266"/>
    <row r="40267"/>
    <row r="40268"/>
    <row r="40269"/>
    <row r="40270"/>
    <row r="40271"/>
    <row r="40272"/>
    <row r="40273"/>
    <row r="40274"/>
    <row r="40275"/>
    <row r="40276"/>
    <row r="40277"/>
    <row r="40278"/>
    <row r="40279"/>
    <row r="40280"/>
    <row r="40281"/>
    <row r="40282"/>
    <row r="40283"/>
    <row r="40284"/>
    <row r="40285"/>
    <row r="40286"/>
    <row r="40287"/>
    <row r="40288"/>
    <row r="40289"/>
    <row r="40290"/>
    <row r="40291"/>
    <row r="40292"/>
    <row r="40293"/>
    <row r="40294"/>
    <row r="40295"/>
    <row r="40296"/>
    <row r="40297"/>
    <row r="40298"/>
    <row r="40299"/>
    <row r="40300"/>
    <row r="40301"/>
    <row r="40302"/>
    <row r="40303"/>
    <row r="40304"/>
    <row r="40305"/>
    <row r="40306"/>
    <row r="40307"/>
    <row r="40308"/>
    <row r="40309"/>
    <row r="40310"/>
    <row r="40311"/>
    <row r="40312"/>
    <row r="40313"/>
    <row r="40314"/>
    <row r="40315"/>
    <row r="40316"/>
    <row r="40317"/>
    <row r="40318"/>
    <row r="40319"/>
    <row r="40320"/>
    <row r="40321"/>
    <row r="40322"/>
    <row r="40323"/>
    <row r="40324"/>
    <row r="40325"/>
    <row r="40326"/>
    <row r="40327"/>
    <row r="40328"/>
    <row r="40329"/>
    <row r="40330"/>
    <row r="40331"/>
    <row r="40332"/>
    <row r="40333"/>
    <row r="40334"/>
    <row r="40335"/>
    <row r="40336"/>
    <row r="40337"/>
    <row r="40338"/>
    <row r="40339"/>
    <row r="40340"/>
    <row r="40341"/>
    <row r="40342"/>
    <row r="40343"/>
    <row r="40344"/>
    <row r="40345"/>
    <row r="40346"/>
    <row r="40347"/>
    <row r="40348"/>
    <row r="40349"/>
    <row r="40350"/>
    <row r="40351"/>
    <row r="40352"/>
    <row r="40353"/>
    <row r="40354"/>
    <row r="40355"/>
    <row r="40356"/>
    <row r="40357"/>
    <row r="40358"/>
    <row r="40359"/>
    <row r="40360"/>
    <row r="40361"/>
    <row r="40362"/>
    <row r="40363"/>
    <row r="40364"/>
    <row r="40365"/>
    <row r="40366"/>
    <row r="40367"/>
    <row r="40368"/>
    <row r="40369"/>
    <row r="40370"/>
    <row r="40371"/>
    <row r="40372"/>
    <row r="40373"/>
    <row r="40374"/>
    <row r="40375"/>
    <row r="40376"/>
    <row r="40377"/>
    <row r="40378"/>
    <row r="40379"/>
    <row r="40380"/>
    <row r="40381"/>
    <row r="40382"/>
    <row r="40383"/>
    <row r="40384"/>
    <row r="40385"/>
    <row r="40386"/>
    <row r="40387"/>
    <row r="40388"/>
    <row r="40389"/>
    <row r="40390"/>
    <row r="40391"/>
    <row r="40392"/>
    <row r="40393"/>
    <row r="40394"/>
    <row r="40395"/>
    <row r="40396"/>
    <row r="40397"/>
    <row r="40398"/>
    <row r="40399"/>
    <row r="40400"/>
    <row r="40401"/>
    <row r="40402"/>
    <row r="40403"/>
    <row r="40404"/>
    <row r="40405"/>
    <row r="40406"/>
    <row r="40407"/>
    <row r="40408"/>
    <row r="40409"/>
    <row r="40410"/>
    <row r="40411"/>
    <row r="40412"/>
    <row r="40413"/>
    <row r="40414"/>
    <row r="40415"/>
    <row r="40416"/>
    <row r="40417"/>
    <row r="40418"/>
    <row r="40419"/>
    <row r="40420"/>
    <row r="40421"/>
    <row r="40422"/>
    <row r="40423"/>
    <row r="40424"/>
    <row r="40425"/>
    <row r="40426"/>
    <row r="40427"/>
    <row r="40428"/>
    <row r="40429"/>
    <row r="40430"/>
    <row r="40431"/>
    <row r="40432"/>
    <row r="40433"/>
    <row r="40434"/>
    <row r="40435"/>
    <row r="40436"/>
    <row r="40437"/>
    <row r="40438"/>
    <row r="40439"/>
    <row r="40440"/>
    <row r="40441"/>
    <row r="40442"/>
    <row r="40443"/>
    <row r="40444"/>
    <row r="40445"/>
    <row r="40446"/>
    <row r="40447"/>
    <row r="40448"/>
    <row r="40449"/>
    <row r="40450"/>
    <row r="40451"/>
    <row r="40452"/>
    <row r="40453"/>
    <row r="40454"/>
    <row r="40455"/>
    <row r="40456"/>
    <row r="40457"/>
    <row r="40458"/>
    <row r="40459"/>
    <row r="40460"/>
    <row r="40461"/>
    <row r="40462"/>
    <row r="40463"/>
    <row r="40464"/>
    <row r="40465"/>
    <row r="40466"/>
    <row r="40467"/>
    <row r="40468"/>
    <row r="40469"/>
    <row r="40470"/>
    <row r="40471"/>
    <row r="40472"/>
    <row r="40473"/>
    <row r="40474"/>
    <row r="40475"/>
    <row r="40476"/>
    <row r="40477"/>
    <row r="40478"/>
    <row r="40479"/>
    <row r="40480"/>
    <row r="40481"/>
    <row r="40482"/>
    <row r="40483"/>
    <row r="40484"/>
    <row r="40485"/>
    <row r="40486"/>
    <row r="40487"/>
    <row r="40488"/>
    <row r="40489"/>
    <row r="40490"/>
    <row r="40491"/>
    <row r="40492"/>
    <row r="40493"/>
    <row r="40494"/>
    <row r="40495"/>
    <row r="40496"/>
    <row r="40497"/>
    <row r="40498"/>
    <row r="40499"/>
    <row r="40500"/>
    <row r="40501"/>
    <row r="40502"/>
    <row r="40503"/>
    <row r="40504"/>
    <row r="40505"/>
    <row r="40506"/>
    <row r="40507"/>
    <row r="40508"/>
    <row r="40509"/>
    <row r="40510"/>
    <row r="40511"/>
    <row r="40512"/>
    <row r="40513"/>
    <row r="40514"/>
    <row r="40515"/>
    <row r="40516"/>
    <row r="40517"/>
    <row r="40518"/>
    <row r="40519"/>
    <row r="40520"/>
    <row r="40521"/>
    <row r="40522"/>
    <row r="40523"/>
    <row r="40524"/>
    <row r="40525"/>
    <row r="40526"/>
    <row r="40527"/>
    <row r="40528"/>
    <row r="40529"/>
    <row r="40530"/>
    <row r="40531"/>
    <row r="40532"/>
    <row r="40533"/>
    <row r="40534"/>
    <row r="40535"/>
    <row r="40536"/>
    <row r="40537"/>
    <row r="40538"/>
    <row r="40539"/>
    <row r="40540"/>
    <row r="40541"/>
    <row r="40542"/>
    <row r="40543"/>
    <row r="40544"/>
    <row r="40545"/>
    <row r="40546"/>
    <row r="40547"/>
    <row r="40548"/>
    <row r="40549"/>
    <row r="40550"/>
    <row r="40551"/>
    <row r="40552"/>
    <row r="40553"/>
    <row r="40554"/>
    <row r="40555"/>
    <row r="40556"/>
    <row r="40557"/>
    <row r="40558"/>
    <row r="40559"/>
    <row r="40560"/>
    <row r="40561"/>
    <row r="40562"/>
    <row r="40563"/>
    <row r="40564"/>
    <row r="40565"/>
    <row r="40566"/>
    <row r="40567"/>
    <row r="40568"/>
    <row r="40569"/>
    <row r="40570"/>
    <row r="40571"/>
    <row r="40572"/>
    <row r="40573"/>
    <row r="40574"/>
    <row r="40575"/>
    <row r="40576"/>
    <row r="40577"/>
    <row r="40578"/>
    <row r="40579"/>
    <row r="40580"/>
    <row r="40581"/>
    <row r="40582"/>
    <row r="40583"/>
    <row r="40584"/>
    <row r="40585"/>
    <row r="40586"/>
    <row r="40587"/>
    <row r="40588"/>
    <row r="40589"/>
    <row r="40590"/>
    <row r="40591"/>
    <row r="40592"/>
    <row r="40593"/>
    <row r="40594"/>
    <row r="40595"/>
    <row r="40596"/>
    <row r="40597"/>
    <row r="40598"/>
    <row r="40599"/>
    <row r="40600"/>
    <row r="40601"/>
    <row r="40602"/>
    <row r="40603"/>
    <row r="40604"/>
    <row r="40605"/>
    <row r="40606"/>
    <row r="40607"/>
    <row r="40608"/>
    <row r="40609"/>
    <row r="40610"/>
    <row r="40611"/>
    <row r="40612"/>
    <row r="40613"/>
    <row r="40614"/>
    <row r="40615"/>
    <row r="40616"/>
    <row r="40617"/>
    <row r="40618"/>
    <row r="40619"/>
    <row r="40620"/>
    <row r="40621"/>
    <row r="40622"/>
    <row r="40623"/>
    <row r="40624"/>
    <row r="40625"/>
    <row r="40626"/>
    <row r="40627"/>
    <row r="40628"/>
    <row r="40629"/>
    <row r="40630"/>
    <row r="40631"/>
    <row r="40632"/>
    <row r="40633"/>
    <row r="40634"/>
    <row r="40635"/>
    <row r="40636"/>
    <row r="40637"/>
    <row r="40638"/>
    <row r="40639"/>
    <row r="40640"/>
    <row r="40641"/>
    <row r="40642"/>
    <row r="40643"/>
    <row r="40644"/>
    <row r="40645"/>
    <row r="40646"/>
    <row r="40647"/>
    <row r="40648"/>
    <row r="40649"/>
    <row r="40650"/>
    <row r="40651"/>
    <row r="40652"/>
    <row r="40653"/>
    <row r="40654"/>
    <row r="40655"/>
    <row r="40656"/>
    <row r="40657"/>
    <row r="40658"/>
    <row r="40659"/>
    <row r="40660"/>
    <row r="40661"/>
    <row r="40662"/>
    <row r="40663"/>
    <row r="40664"/>
    <row r="40665"/>
    <row r="40666"/>
    <row r="40667"/>
    <row r="40668"/>
    <row r="40669"/>
    <row r="40670"/>
    <row r="40671"/>
    <row r="40672"/>
    <row r="40673"/>
    <row r="40674"/>
    <row r="40675"/>
    <row r="40676"/>
    <row r="40677"/>
    <row r="40678"/>
    <row r="40679"/>
    <row r="40680"/>
    <row r="40681"/>
    <row r="40682"/>
    <row r="40683"/>
    <row r="40684"/>
    <row r="40685"/>
    <row r="40686"/>
    <row r="40687"/>
    <row r="40688"/>
    <row r="40689"/>
    <row r="40690"/>
    <row r="40691"/>
    <row r="40692"/>
    <row r="40693"/>
    <row r="40694"/>
    <row r="40695"/>
    <row r="40696"/>
    <row r="40697"/>
    <row r="40698"/>
    <row r="40699"/>
    <row r="40700"/>
    <row r="40701"/>
    <row r="40702"/>
    <row r="40703"/>
    <row r="40704"/>
    <row r="40705"/>
    <row r="40706"/>
    <row r="40707"/>
    <row r="40708"/>
    <row r="40709"/>
    <row r="40710"/>
    <row r="40711"/>
    <row r="40712"/>
    <row r="40713"/>
    <row r="40714"/>
    <row r="40715"/>
    <row r="40716"/>
    <row r="40717"/>
    <row r="40718"/>
    <row r="40719"/>
    <row r="40720"/>
    <row r="40721"/>
    <row r="40722"/>
    <row r="40723"/>
    <row r="40724"/>
    <row r="40725"/>
    <row r="40726"/>
    <row r="40727"/>
    <row r="40728"/>
    <row r="40729"/>
    <row r="40730"/>
    <row r="40731"/>
    <row r="40732"/>
    <row r="40733"/>
    <row r="40734"/>
    <row r="40735"/>
    <row r="40736"/>
    <row r="40737"/>
    <row r="40738"/>
    <row r="40739"/>
    <row r="40740"/>
    <row r="40741"/>
    <row r="40742"/>
    <row r="40743"/>
    <row r="40744"/>
    <row r="40745"/>
    <row r="40746"/>
    <row r="40747"/>
    <row r="40748"/>
    <row r="40749"/>
    <row r="40750"/>
    <row r="40751"/>
    <row r="40752"/>
    <row r="40753"/>
    <row r="40754"/>
    <row r="40755"/>
    <row r="40756"/>
    <row r="40757"/>
    <row r="40758"/>
    <row r="40759"/>
    <row r="40760"/>
    <row r="40761"/>
    <row r="40762"/>
    <row r="40763"/>
    <row r="40764"/>
    <row r="40765"/>
    <row r="40766"/>
    <row r="40767"/>
    <row r="40768"/>
    <row r="40769"/>
    <row r="40770"/>
    <row r="40771"/>
    <row r="40772"/>
    <row r="40773"/>
    <row r="40774"/>
    <row r="40775"/>
    <row r="40776"/>
    <row r="40777"/>
    <row r="40778"/>
    <row r="40779"/>
    <row r="40780"/>
    <row r="40781"/>
    <row r="40782"/>
    <row r="40783"/>
    <row r="40784"/>
    <row r="40785"/>
    <row r="40786"/>
    <row r="40787"/>
    <row r="40788"/>
    <row r="40789"/>
    <row r="40790"/>
    <row r="40791"/>
    <row r="40792"/>
    <row r="40793"/>
    <row r="40794"/>
    <row r="40795"/>
    <row r="40796"/>
    <row r="40797"/>
    <row r="40798"/>
    <row r="40799"/>
    <row r="40800"/>
    <row r="40801"/>
    <row r="40802"/>
    <row r="40803"/>
    <row r="40804"/>
    <row r="40805"/>
    <row r="40806"/>
    <row r="40807"/>
    <row r="40808"/>
    <row r="40809"/>
    <row r="40810"/>
    <row r="40811"/>
    <row r="40812"/>
    <row r="40813"/>
    <row r="40814"/>
    <row r="40815"/>
    <row r="40816"/>
    <row r="40817"/>
    <row r="40818"/>
    <row r="40819"/>
    <row r="40820"/>
    <row r="40821"/>
    <row r="40822"/>
    <row r="40823"/>
    <row r="40824"/>
    <row r="40825"/>
    <row r="40826"/>
    <row r="40827"/>
    <row r="40828"/>
    <row r="40829"/>
    <row r="40830"/>
    <row r="40831"/>
    <row r="40832"/>
    <row r="40833"/>
    <row r="40834"/>
    <row r="40835"/>
    <row r="40836"/>
    <row r="40837"/>
    <row r="40838"/>
    <row r="40839"/>
    <row r="40840"/>
    <row r="40841"/>
    <row r="40842"/>
    <row r="40843"/>
    <row r="40844"/>
    <row r="40845"/>
    <row r="40846"/>
    <row r="40847"/>
    <row r="40848"/>
    <row r="40849"/>
    <row r="40850"/>
    <row r="40851"/>
    <row r="40852"/>
    <row r="40853"/>
    <row r="40854"/>
    <row r="40855"/>
    <row r="40856"/>
    <row r="40857"/>
    <row r="40858"/>
    <row r="40859"/>
    <row r="40860"/>
    <row r="40861"/>
    <row r="40862"/>
    <row r="40863"/>
    <row r="40864"/>
    <row r="40865"/>
    <row r="40866"/>
    <row r="40867"/>
    <row r="40868"/>
    <row r="40869"/>
    <row r="40870"/>
    <row r="40871"/>
    <row r="40872"/>
    <row r="40873"/>
    <row r="40874"/>
    <row r="40875"/>
    <row r="40876"/>
    <row r="40877"/>
    <row r="40878"/>
    <row r="40879"/>
    <row r="40880"/>
    <row r="40881"/>
    <row r="40882"/>
    <row r="40883"/>
    <row r="40884"/>
    <row r="40885"/>
    <row r="40886"/>
    <row r="40887"/>
    <row r="40888"/>
    <row r="40889"/>
    <row r="40890"/>
    <row r="40891"/>
    <row r="40892"/>
    <row r="40893"/>
    <row r="40894"/>
    <row r="40895"/>
    <row r="40896"/>
    <row r="40897"/>
    <row r="40898"/>
    <row r="40899"/>
    <row r="40900"/>
    <row r="40901"/>
    <row r="40902"/>
    <row r="40903"/>
    <row r="40904"/>
    <row r="40905"/>
    <row r="40906"/>
    <row r="40907"/>
    <row r="40908"/>
    <row r="40909"/>
    <row r="40910"/>
    <row r="40911"/>
    <row r="40912"/>
    <row r="40913"/>
    <row r="40914"/>
    <row r="40915"/>
    <row r="40916"/>
    <row r="40917"/>
    <row r="40918"/>
    <row r="40919"/>
    <row r="40920"/>
    <row r="40921"/>
    <row r="40922"/>
    <row r="40923"/>
    <row r="40924"/>
    <row r="40925"/>
    <row r="40926"/>
    <row r="40927"/>
    <row r="40928"/>
    <row r="40929"/>
    <row r="40930"/>
    <row r="40931"/>
    <row r="40932"/>
    <row r="40933"/>
    <row r="40934"/>
    <row r="40935"/>
    <row r="40936"/>
    <row r="40937"/>
    <row r="40938"/>
    <row r="40939"/>
    <row r="40940"/>
    <row r="40941"/>
    <row r="40942"/>
    <row r="40943"/>
    <row r="40944"/>
    <row r="40945"/>
    <row r="40946"/>
    <row r="40947"/>
    <row r="40948"/>
    <row r="40949"/>
    <row r="40950"/>
    <row r="40951"/>
    <row r="40952"/>
    <row r="40953"/>
    <row r="40954"/>
    <row r="40955"/>
    <row r="40956"/>
    <row r="40957"/>
    <row r="40958"/>
    <row r="40959"/>
    <row r="40960"/>
    <row r="40961"/>
    <row r="40962"/>
    <row r="40963"/>
    <row r="40964"/>
    <row r="40965"/>
    <row r="40966"/>
    <row r="40967"/>
    <row r="40968"/>
    <row r="40969"/>
    <row r="40970"/>
    <row r="40971"/>
    <row r="40972"/>
    <row r="40973"/>
    <row r="40974"/>
    <row r="40975"/>
    <row r="40976"/>
    <row r="40977"/>
    <row r="40978"/>
    <row r="40979"/>
    <row r="40980"/>
    <row r="40981"/>
    <row r="40982"/>
    <row r="40983"/>
    <row r="40984"/>
    <row r="40985"/>
    <row r="40986"/>
    <row r="40987"/>
    <row r="40988"/>
    <row r="40989"/>
    <row r="40990"/>
    <row r="40991"/>
    <row r="40992"/>
    <row r="40993"/>
    <row r="40994"/>
    <row r="40995"/>
    <row r="40996"/>
    <row r="40997"/>
    <row r="40998"/>
    <row r="40999"/>
    <row r="41000"/>
    <row r="41001"/>
    <row r="41002"/>
    <row r="41003"/>
    <row r="41004"/>
    <row r="41005"/>
    <row r="41006"/>
    <row r="41007"/>
    <row r="41008"/>
    <row r="41009"/>
    <row r="41010"/>
    <row r="41011"/>
    <row r="41012"/>
    <row r="41013"/>
    <row r="41014"/>
    <row r="41015"/>
    <row r="41016"/>
    <row r="41017"/>
    <row r="41018"/>
    <row r="41019"/>
    <row r="41020"/>
    <row r="41021"/>
    <row r="41022"/>
    <row r="41023"/>
    <row r="41024"/>
    <row r="41025"/>
    <row r="41026"/>
    <row r="41027"/>
    <row r="41028"/>
    <row r="41029"/>
    <row r="41030"/>
    <row r="41031"/>
    <row r="41032"/>
    <row r="41033"/>
    <row r="41034"/>
    <row r="41035"/>
    <row r="41036"/>
    <row r="41037"/>
    <row r="41038"/>
    <row r="41039"/>
    <row r="41040"/>
    <row r="41041"/>
    <row r="41042"/>
    <row r="41043"/>
    <row r="41044"/>
    <row r="41045"/>
    <row r="41046"/>
    <row r="41047"/>
    <row r="41048"/>
    <row r="41049"/>
    <row r="41050"/>
    <row r="41051"/>
    <row r="41052"/>
    <row r="41053"/>
    <row r="41054"/>
    <row r="41055"/>
    <row r="41056"/>
    <row r="41057"/>
    <row r="41058"/>
    <row r="41059"/>
    <row r="41060"/>
    <row r="41061"/>
    <row r="41062"/>
    <row r="41063"/>
    <row r="41064"/>
    <row r="41065"/>
    <row r="41066"/>
    <row r="41067"/>
    <row r="41068"/>
    <row r="41069"/>
    <row r="41070"/>
    <row r="41071"/>
    <row r="41072"/>
    <row r="41073"/>
    <row r="41074"/>
    <row r="41075"/>
    <row r="41076"/>
    <row r="41077"/>
    <row r="41078"/>
    <row r="41079"/>
    <row r="41080"/>
    <row r="41081"/>
    <row r="41082"/>
    <row r="41083"/>
    <row r="41084"/>
    <row r="41085"/>
    <row r="41086"/>
    <row r="41087"/>
    <row r="41088"/>
    <row r="41089"/>
    <row r="41090"/>
    <row r="41091"/>
    <row r="41092"/>
    <row r="41093"/>
    <row r="41094"/>
    <row r="41095"/>
    <row r="41096"/>
    <row r="41097"/>
    <row r="41098"/>
    <row r="41099"/>
    <row r="41100"/>
    <row r="41101"/>
    <row r="41102"/>
    <row r="41103"/>
    <row r="41104"/>
    <row r="41105"/>
    <row r="41106"/>
    <row r="41107"/>
    <row r="41108"/>
    <row r="41109"/>
    <row r="41110"/>
    <row r="41111"/>
    <row r="41112"/>
    <row r="41113"/>
    <row r="41114"/>
    <row r="41115"/>
    <row r="41116"/>
    <row r="41117"/>
    <row r="41118"/>
    <row r="41119"/>
    <row r="41120"/>
    <row r="41121"/>
    <row r="41122"/>
    <row r="41123"/>
    <row r="41124"/>
    <row r="41125"/>
    <row r="41126"/>
    <row r="41127"/>
    <row r="41128"/>
    <row r="41129"/>
    <row r="41130"/>
    <row r="41131"/>
    <row r="41132"/>
    <row r="41133"/>
    <row r="41134"/>
    <row r="41135"/>
    <row r="41136"/>
    <row r="41137"/>
    <row r="41138"/>
    <row r="41139"/>
    <row r="41140"/>
    <row r="41141"/>
    <row r="41142"/>
    <row r="41143"/>
    <row r="41144"/>
    <row r="41145"/>
    <row r="41146"/>
    <row r="41147"/>
    <row r="41148"/>
    <row r="41149"/>
    <row r="41150"/>
    <row r="41151"/>
    <row r="41152"/>
    <row r="41153"/>
    <row r="41154"/>
    <row r="41155"/>
    <row r="41156"/>
    <row r="41157"/>
    <row r="41158"/>
    <row r="41159"/>
    <row r="41160"/>
    <row r="41161"/>
    <row r="41162"/>
    <row r="41163"/>
    <row r="41164"/>
    <row r="41165"/>
    <row r="41166"/>
    <row r="41167"/>
    <row r="41168"/>
    <row r="41169"/>
    <row r="41170"/>
    <row r="41171"/>
    <row r="41172"/>
    <row r="41173"/>
    <row r="41174"/>
    <row r="41175"/>
    <row r="41176"/>
    <row r="41177"/>
    <row r="41178"/>
    <row r="41179"/>
    <row r="41180"/>
    <row r="41181"/>
    <row r="41182"/>
    <row r="41183"/>
    <row r="41184"/>
    <row r="41185"/>
    <row r="41186"/>
    <row r="41187"/>
    <row r="41188"/>
    <row r="41189"/>
    <row r="41190"/>
    <row r="41191"/>
    <row r="41192"/>
    <row r="41193"/>
    <row r="41194"/>
    <row r="41195"/>
    <row r="41196"/>
    <row r="41197"/>
    <row r="41198"/>
    <row r="41199"/>
    <row r="41200"/>
    <row r="41201"/>
    <row r="41202"/>
    <row r="41203"/>
    <row r="41204"/>
    <row r="41205"/>
    <row r="41206"/>
    <row r="41207"/>
    <row r="41208"/>
    <row r="41209"/>
    <row r="41210"/>
    <row r="41211"/>
    <row r="41212"/>
    <row r="41213"/>
    <row r="41214"/>
    <row r="41215"/>
    <row r="41216"/>
    <row r="41217"/>
    <row r="41218"/>
    <row r="41219"/>
    <row r="41220"/>
    <row r="41221"/>
    <row r="41222"/>
    <row r="41223"/>
    <row r="41224"/>
    <row r="41225"/>
    <row r="41226"/>
    <row r="41227"/>
    <row r="41228"/>
    <row r="41229"/>
    <row r="41230"/>
    <row r="41231"/>
    <row r="41232"/>
    <row r="41233"/>
    <row r="41234"/>
    <row r="41235"/>
    <row r="41236"/>
    <row r="41237"/>
    <row r="41238"/>
    <row r="41239"/>
    <row r="41240"/>
    <row r="41241"/>
    <row r="41242"/>
    <row r="41243"/>
    <row r="41244"/>
    <row r="41245"/>
    <row r="41246"/>
    <row r="41247"/>
    <row r="41248"/>
    <row r="41249"/>
    <row r="41250"/>
    <row r="41251"/>
    <row r="41252"/>
    <row r="41253"/>
    <row r="41254"/>
    <row r="41255"/>
    <row r="41256"/>
    <row r="41257"/>
    <row r="41258"/>
    <row r="41259"/>
    <row r="41260"/>
    <row r="41261"/>
    <row r="41262"/>
    <row r="41263"/>
    <row r="41264"/>
    <row r="41265"/>
    <row r="41266"/>
    <row r="41267"/>
    <row r="41268"/>
    <row r="41269"/>
    <row r="41270"/>
    <row r="41271"/>
    <row r="41272"/>
    <row r="41273"/>
    <row r="41274"/>
    <row r="41275"/>
    <row r="41276"/>
    <row r="41277"/>
    <row r="41278"/>
    <row r="41279"/>
    <row r="41280"/>
    <row r="41281"/>
    <row r="41282"/>
    <row r="41283"/>
    <row r="41284"/>
    <row r="41285"/>
    <row r="41286"/>
    <row r="41287"/>
    <row r="41288"/>
    <row r="41289"/>
    <row r="41290"/>
    <row r="41291"/>
    <row r="41292"/>
    <row r="41293"/>
    <row r="41294"/>
    <row r="41295"/>
    <row r="41296"/>
    <row r="41297"/>
    <row r="41298"/>
    <row r="41299"/>
    <row r="41300"/>
    <row r="41301"/>
    <row r="41302"/>
    <row r="41303"/>
    <row r="41304"/>
    <row r="41305"/>
    <row r="41306"/>
    <row r="41307"/>
    <row r="41308"/>
    <row r="41309"/>
    <row r="41310"/>
    <row r="41311"/>
    <row r="41312"/>
    <row r="41313"/>
    <row r="41314"/>
    <row r="41315"/>
    <row r="41316"/>
    <row r="41317"/>
    <row r="41318"/>
    <row r="41319"/>
    <row r="41320"/>
    <row r="41321"/>
    <row r="41322"/>
    <row r="41323"/>
    <row r="41324"/>
    <row r="41325"/>
    <row r="41326"/>
    <row r="41327"/>
    <row r="41328"/>
    <row r="41329"/>
    <row r="41330"/>
    <row r="41331"/>
    <row r="41332"/>
    <row r="41333"/>
    <row r="41334"/>
    <row r="41335"/>
    <row r="41336"/>
    <row r="41337"/>
    <row r="41338"/>
    <row r="41339"/>
    <row r="41340"/>
    <row r="41341"/>
    <row r="41342"/>
    <row r="41343"/>
    <row r="41344"/>
    <row r="41345"/>
    <row r="41346"/>
    <row r="41347"/>
    <row r="41348"/>
    <row r="41349"/>
    <row r="41350"/>
    <row r="41351"/>
    <row r="41352"/>
    <row r="41353"/>
    <row r="41354"/>
    <row r="41355"/>
    <row r="41356"/>
    <row r="41357"/>
    <row r="41358"/>
    <row r="41359"/>
    <row r="41360"/>
    <row r="41361"/>
    <row r="41362"/>
    <row r="41363"/>
    <row r="41364"/>
    <row r="41365"/>
    <row r="41366"/>
    <row r="41367"/>
    <row r="41368"/>
    <row r="41369"/>
    <row r="41370"/>
    <row r="41371"/>
    <row r="41372"/>
    <row r="41373"/>
    <row r="41374"/>
    <row r="41375"/>
    <row r="41376"/>
    <row r="41377"/>
    <row r="41378"/>
    <row r="41379"/>
    <row r="41380"/>
    <row r="41381"/>
    <row r="41382"/>
    <row r="41383"/>
    <row r="41384"/>
    <row r="41385"/>
    <row r="41386"/>
    <row r="41387"/>
    <row r="41388"/>
    <row r="41389"/>
    <row r="41390"/>
    <row r="41391"/>
    <row r="41392"/>
    <row r="41393"/>
    <row r="41394"/>
    <row r="41395"/>
    <row r="41396"/>
    <row r="41397"/>
    <row r="41398"/>
    <row r="41399"/>
    <row r="41400"/>
    <row r="41401"/>
    <row r="41402"/>
    <row r="41403"/>
    <row r="41404"/>
    <row r="41405"/>
    <row r="41406"/>
    <row r="41407"/>
    <row r="41408"/>
    <row r="41409"/>
    <row r="41410"/>
    <row r="41411"/>
    <row r="41412"/>
    <row r="41413"/>
    <row r="41414"/>
    <row r="41415"/>
    <row r="41416"/>
    <row r="41417"/>
    <row r="41418"/>
    <row r="41419"/>
    <row r="41420"/>
    <row r="41421"/>
    <row r="41422"/>
    <row r="41423"/>
    <row r="41424"/>
    <row r="41425"/>
    <row r="41426"/>
    <row r="41427"/>
    <row r="41428"/>
    <row r="41429"/>
    <row r="41430"/>
    <row r="41431"/>
    <row r="41432"/>
    <row r="41433"/>
    <row r="41434"/>
    <row r="41435"/>
    <row r="41436"/>
    <row r="41437"/>
    <row r="41438"/>
    <row r="41439"/>
    <row r="41440"/>
    <row r="41441"/>
    <row r="41442"/>
    <row r="41443"/>
    <row r="41444"/>
    <row r="41445"/>
    <row r="41446"/>
    <row r="41447"/>
    <row r="41448"/>
    <row r="41449"/>
    <row r="41450"/>
    <row r="41451"/>
    <row r="41452"/>
    <row r="41453"/>
    <row r="41454"/>
    <row r="41455"/>
    <row r="41456"/>
    <row r="41457"/>
    <row r="41458"/>
    <row r="41459"/>
    <row r="41460"/>
    <row r="41461"/>
    <row r="41462"/>
    <row r="41463"/>
    <row r="41464"/>
    <row r="41465"/>
    <row r="41466"/>
    <row r="41467"/>
    <row r="41468"/>
    <row r="41469"/>
    <row r="41470"/>
    <row r="41471"/>
    <row r="41472"/>
    <row r="41473"/>
    <row r="41474"/>
    <row r="41475"/>
    <row r="41476"/>
    <row r="41477"/>
    <row r="41478"/>
    <row r="41479"/>
    <row r="41480"/>
    <row r="41481"/>
    <row r="41482"/>
    <row r="41483"/>
    <row r="41484"/>
    <row r="41485"/>
    <row r="41486"/>
    <row r="41487"/>
    <row r="41488"/>
    <row r="41489"/>
    <row r="41490"/>
    <row r="41491"/>
    <row r="41492"/>
    <row r="41493"/>
    <row r="41494"/>
    <row r="41495"/>
    <row r="41496"/>
    <row r="41497"/>
    <row r="41498"/>
    <row r="41499"/>
    <row r="41500"/>
    <row r="41501"/>
    <row r="41502"/>
    <row r="41503"/>
    <row r="41504"/>
    <row r="41505"/>
    <row r="41506"/>
    <row r="41507"/>
    <row r="41508"/>
    <row r="41509"/>
    <row r="41510"/>
    <row r="41511"/>
    <row r="41512"/>
    <row r="41513"/>
    <row r="41514"/>
    <row r="41515"/>
    <row r="41516"/>
    <row r="41517"/>
    <row r="41518"/>
    <row r="41519"/>
    <row r="41520"/>
    <row r="41521"/>
    <row r="41522"/>
    <row r="41523"/>
    <row r="41524"/>
    <row r="41525"/>
    <row r="41526"/>
    <row r="41527"/>
    <row r="41528"/>
    <row r="41529"/>
    <row r="41530"/>
    <row r="41531"/>
    <row r="41532"/>
    <row r="41533"/>
    <row r="41534"/>
    <row r="41535"/>
    <row r="41536"/>
    <row r="41537"/>
    <row r="41538"/>
    <row r="41539"/>
    <row r="41540"/>
    <row r="41541"/>
    <row r="41542"/>
    <row r="41543"/>
    <row r="41544"/>
    <row r="41545"/>
    <row r="41546"/>
    <row r="41547"/>
    <row r="41548"/>
    <row r="41549"/>
    <row r="41550"/>
    <row r="41551"/>
    <row r="41552"/>
    <row r="41553"/>
    <row r="41554"/>
    <row r="41555"/>
    <row r="41556"/>
    <row r="41557"/>
    <row r="41558"/>
    <row r="41559"/>
    <row r="41560"/>
    <row r="41561"/>
    <row r="41562"/>
    <row r="41563"/>
    <row r="41564"/>
    <row r="41565"/>
    <row r="41566"/>
    <row r="41567"/>
    <row r="41568"/>
    <row r="41569"/>
    <row r="41570"/>
    <row r="41571"/>
    <row r="41572"/>
    <row r="41573"/>
    <row r="41574"/>
    <row r="41575"/>
    <row r="41576"/>
    <row r="41577"/>
    <row r="41578"/>
    <row r="41579"/>
    <row r="41580"/>
    <row r="41581"/>
    <row r="41582"/>
    <row r="41583"/>
    <row r="41584"/>
    <row r="41585"/>
    <row r="41586"/>
    <row r="41587"/>
    <row r="41588"/>
    <row r="41589"/>
    <row r="41590"/>
    <row r="41591"/>
    <row r="41592"/>
    <row r="41593"/>
    <row r="41594"/>
    <row r="41595"/>
    <row r="41596"/>
    <row r="41597"/>
    <row r="41598"/>
    <row r="41599"/>
    <row r="41600"/>
    <row r="41601"/>
    <row r="41602"/>
    <row r="41603"/>
    <row r="41604"/>
    <row r="41605"/>
    <row r="41606"/>
    <row r="41607"/>
    <row r="41608"/>
    <row r="41609"/>
    <row r="41610"/>
    <row r="41611"/>
    <row r="41612"/>
    <row r="41613"/>
    <row r="41614"/>
    <row r="41615"/>
    <row r="41616"/>
    <row r="41617"/>
    <row r="41618"/>
    <row r="41619"/>
    <row r="41620"/>
    <row r="41621"/>
    <row r="41622"/>
    <row r="41623"/>
    <row r="41624"/>
    <row r="41625"/>
    <row r="41626"/>
    <row r="41627"/>
    <row r="41628"/>
    <row r="41629"/>
    <row r="41630"/>
    <row r="41631"/>
    <row r="41632"/>
    <row r="41633"/>
    <row r="41634"/>
    <row r="41635"/>
    <row r="41636"/>
    <row r="41637"/>
    <row r="41638"/>
    <row r="41639"/>
    <row r="41640"/>
    <row r="41641"/>
    <row r="41642"/>
    <row r="41643"/>
    <row r="41644"/>
    <row r="41645"/>
    <row r="41646"/>
    <row r="41647"/>
    <row r="41648"/>
    <row r="41649"/>
    <row r="41650"/>
    <row r="41651"/>
    <row r="41652"/>
    <row r="41653"/>
    <row r="41654"/>
    <row r="41655"/>
    <row r="41656"/>
    <row r="41657"/>
    <row r="41658"/>
    <row r="41659"/>
    <row r="41660"/>
    <row r="41661"/>
    <row r="41662"/>
    <row r="41663"/>
    <row r="41664"/>
    <row r="41665"/>
    <row r="41666"/>
    <row r="41667"/>
    <row r="41668"/>
    <row r="41669"/>
    <row r="41670"/>
    <row r="41671"/>
    <row r="41672"/>
    <row r="41673"/>
    <row r="41674"/>
    <row r="41675"/>
    <row r="41676"/>
    <row r="41677"/>
    <row r="41678"/>
    <row r="41679"/>
    <row r="41680"/>
    <row r="41681"/>
    <row r="41682"/>
    <row r="41683"/>
    <row r="41684"/>
    <row r="41685"/>
    <row r="41686"/>
    <row r="41687"/>
    <row r="41688"/>
    <row r="41689"/>
    <row r="41690"/>
    <row r="41691"/>
    <row r="41692"/>
    <row r="41693"/>
    <row r="41694"/>
    <row r="41695"/>
    <row r="41696"/>
    <row r="41697"/>
    <row r="41698"/>
    <row r="41699"/>
    <row r="41700"/>
    <row r="41701"/>
    <row r="41702"/>
    <row r="41703"/>
    <row r="41704"/>
    <row r="41705"/>
    <row r="41706"/>
    <row r="41707"/>
    <row r="41708"/>
    <row r="41709"/>
    <row r="41710"/>
    <row r="41711"/>
    <row r="41712"/>
    <row r="41713"/>
    <row r="41714"/>
    <row r="41715"/>
    <row r="41716"/>
    <row r="41717"/>
    <row r="41718"/>
    <row r="41719"/>
    <row r="41720"/>
    <row r="41721"/>
    <row r="41722"/>
    <row r="41723"/>
    <row r="41724"/>
    <row r="41725"/>
    <row r="41726"/>
    <row r="41727"/>
    <row r="41728"/>
    <row r="41729"/>
    <row r="41730"/>
    <row r="41731"/>
    <row r="41732"/>
    <row r="41733"/>
    <row r="41734"/>
    <row r="41735"/>
    <row r="41736"/>
    <row r="41737"/>
    <row r="41738"/>
    <row r="41739"/>
    <row r="41740"/>
    <row r="41741"/>
    <row r="41742"/>
    <row r="41743"/>
    <row r="41744"/>
    <row r="41745"/>
    <row r="41746"/>
    <row r="41747"/>
    <row r="41748"/>
    <row r="41749"/>
    <row r="41750"/>
    <row r="41751"/>
    <row r="41752"/>
    <row r="41753"/>
    <row r="41754"/>
    <row r="41755"/>
    <row r="41756"/>
    <row r="41757"/>
    <row r="41758"/>
    <row r="41759"/>
    <row r="41760"/>
    <row r="41761"/>
    <row r="41762"/>
    <row r="41763"/>
    <row r="41764"/>
    <row r="41765"/>
    <row r="41766"/>
    <row r="41767"/>
    <row r="41768"/>
    <row r="41769"/>
    <row r="41770"/>
    <row r="41771"/>
    <row r="41772"/>
    <row r="41773"/>
    <row r="41774"/>
    <row r="41775"/>
    <row r="41776"/>
    <row r="41777"/>
    <row r="41778"/>
    <row r="41779"/>
    <row r="41780"/>
    <row r="41781"/>
    <row r="41782"/>
    <row r="41783"/>
    <row r="41784"/>
    <row r="41785"/>
    <row r="41786"/>
    <row r="41787"/>
    <row r="41788"/>
    <row r="41789"/>
    <row r="41790"/>
    <row r="41791"/>
    <row r="41792"/>
    <row r="41793"/>
    <row r="41794"/>
    <row r="41795"/>
    <row r="41796"/>
    <row r="41797"/>
    <row r="41798"/>
    <row r="41799"/>
    <row r="41800"/>
    <row r="41801"/>
    <row r="41802"/>
    <row r="41803"/>
    <row r="41804"/>
    <row r="41805"/>
    <row r="41806"/>
    <row r="41807"/>
    <row r="41808"/>
    <row r="41809"/>
    <row r="41810"/>
    <row r="41811"/>
    <row r="41812"/>
    <row r="41813"/>
    <row r="41814"/>
    <row r="41815"/>
    <row r="41816"/>
    <row r="41817"/>
    <row r="41818"/>
    <row r="41819"/>
    <row r="41820"/>
    <row r="41821"/>
    <row r="41822"/>
    <row r="41823"/>
    <row r="41824"/>
    <row r="41825"/>
    <row r="41826"/>
    <row r="41827"/>
    <row r="41828"/>
    <row r="41829"/>
    <row r="41830"/>
    <row r="41831"/>
    <row r="41832"/>
    <row r="41833"/>
    <row r="41834"/>
    <row r="41835"/>
    <row r="41836"/>
    <row r="41837"/>
    <row r="41838"/>
    <row r="41839"/>
    <row r="41840"/>
    <row r="41841"/>
    <row r="41842"/>
    <row r="41843"/>
    <row r="41844"/>
    <row r="41845"/>
    <row r="41846"/>
    <row r="41847"/>
    <row r="41848"/>
    <row r="41849"/>
    <row r="41850"/>
    <row r="41851"/>
    <row r="41852"/>
    <row r="41853"/>
    <row r="41854"/>
    <row r="41855"/>
    <row r="41856"/>
    <row r="41857"/>
    <row r="41858"/>
    <row r="41859"/>
    <row r="41860"/>
    <row r="41861"/>
    <row r="41862"/>
    <row r="41863"/>
    <row r="41864"/>
    <row r="41865"/>
    <row r="41866"/>
    <row r="41867"/>
    <row r="41868"/>
    <row r="41869"/>
    <row r="41870"/>
    <row r="41871"/>
    <row r="41872"/>
    <row r="41873"/>
    <row r="41874"/>
    <row r="41875"/>
    <row r="41876"/>
    <row r="41877"/>
    <row r="41878"/>
    <row r="41879"/>
    <row r="41880"/>
    <row r="41881"/>
    <row r="41882"/>
    <row r="41883"/>
    <row r="41884"/>
    <row r="41885"/>
    <row r="41886"/>
    <row r="41887"/>
    <row r="41888"/>
    <row r="41889"/>
    <row r="41890"/>
    <row r="41891"/>
    <row r="41892"/>
    <row r="41893"/>
    <row r="41894"/>
    <row r="41895"/>
    <row r="41896"/>
    <row r="41897"/>
    <row r="41898"/>
    <row r="41899"/>
    <row r="41900"/>
    <row r="41901"/>
    <row r="41902"/>
    <row r="41903"/>
    <row r="41904"/>
    <row r="41905"/>
    <row r="41906"/>
    <row r="41907"/>
    <row r="41908"/>
    <row r="41909"/>
    <row r="41910"/>
    <row r="41911"/>
    <row r="41912"/>
    <row r="41913"/>
    <row r="41914"/>
    <row r="41915"/>
    <row r="41916"/>
    <row r="41917"/>
    <row r="41918"/>
    <row r="41919"/>
    <row r="41920"/>
    <row r="41921"/>
    <row r="41922"/>
    <row r="41923"/>
    <row r="41924"/>
    <row r="41925"/>
    <row r="41926"/>
    <row r="41927"/>
    <row r="41928"/>
    <row r="41929"/>
    <row r="41930"/>
    <row r="41931"/>
    <row r="41932"/>
    <row r="41933"/>
    <row r="41934"/>
    <row r="41935"/>
    <row r="41936"/>
    <row r="41937"/>
    <row r="41938"/>
    <row r="41939"/>
    <row r="41940"/>
    <row r="41941"/>
    <row r="41942"/>
    <row r="41943"/>
    <row r="41944"/>
    <row r="41945"/>
    <row r="41946"/>
    <row r="41947"/>
    <row r="41948"/>
    <row r="41949"/>
    <row r="41950"/>
    <row r="41951"/>
    <row r="41952"/>
    <row r="41953"/>
    <row r="41954"/>
    <row r="41955"/>
    <row r="41956"/>
    <row r="41957"/>
    <row r="41958"/>
    <row r="41959"/>
    <row r="41960"/>
    <row r="41961"/>
    <row r="41962"/>
    <row r="41963"/>
    <row r="41964"/>
    <row r="41965"/>
    <row r="41966"/>
    <row r="41967"/>
    <row r="41968"/>
    <row r="41969"/>
    <row r="41970"/>
    <row r="41971"/>
    <row r="41972"/>
    <row r="41973"/>
    <row r="41974"/>
    <row r="41975"/>
    <row r="41976"/>
    <row r="41977"/>
    <row r="41978"/>
    <row r="41979"/>
    <row r="41980"/>
    <row r="41981"/>
    <row r="41982"/>
    <row r="41983"/>
    <row r="41984"/>
    <row r="41985"/>
    <row r="41986"/>
    <row r="41987"/>
    <row r="41988"/>
    <row r="41989"/>
    <row r="41990"/>
    <row r="41991"/>
    <row r="41992"/>
    <row r="41993"/>
    <row r="41994"/>
    <row r="41995"/>
    <row r="41996"/>
    <row r="41997"/>
    <row r="41998"/>
    <row r="41999"/>
    <row r="42000"/>
    <row r="42001"/>
    <row r="42002"/>
    <row r="42003"/>
    <row r="42004"/>
    <row r="42005"/>
    <row r="42006"/>
    <row r="42007"/>
    <row r="42008"/>
    <row r="42009"/>
    <row r="42010"/>
    <row r="42011"/>
    <row r="42012"/>
    <row r="42013"/>
    <row r="42014"/>
    <row r="42015"/>
    <row r="42016"/>
    <row r="42017"/>
    <row r="42018"/>
    <row r="42019"/>
    <row r="42020"/>
    <row r="42021"/>
    <row r="42022"/>
    <row r="42023"/>
    <row r="42024"/>
    <row r="42025"/>
    <row r="42026"/>
    <row r="42027"/>
    <row r="42028"/>
    <row r="42029"/>
    <row r="42030"/>
    <row r="42031"/>
    <row r="42032"/>
    <row r="42033"/>
    <row r="42034"/>
    <row r="42035"/>
    <row r="42036"/>
    <row r="42037"/>
    <row r="42038"/>
    <row r="42039"/>
    <row r="42040"/>
    <row r="42041"/>
    <row r="42042"/>
    <row r="42043"/>
    <row r="42044"/>
    <row r="42045"/>
    <row r="42046"/>
    <row r="42047"/>
    <row r="42048"/>
    <row r="42049"/>
    <row r="42050"/>
    <row r="42051"/>
    <row r="42052"/>
    <row r="42053"/>
    <row r="42054"/>
    <row r="42055"/>
    <row r="42056"/>
    <row r="42057"/>
    <row r="42058"/>
    <row r="42059"/>
    <row r="42060"/>
    <row r="42061"/>
    <row r="42062"/>
    <row r="42063"/>
    <row r="42064"/>
    <row r="42065"/>
    <row r="42066"/>
    <row r="42067"/>
    <row r="42068"/>
    <row r="42069"/>
    <row r="42070"/>
    <row r="42071"/>
    <row r="42072"/>
    <row r="42073"/>
    <row r="42074"/>
    <row r="42075"/>
    <row r="42076"/>
    <row r="42077"/>
    <row r="42078"/>
    <row r="42079"/>
    <row r="42080"/>
    <row r="42081"/>
    <row r="42082"/>
    <row r="42083"/>
    <row r="42084"/>
    <row r="42085"/>
    <row r="42086"/>
    <row r="42087"/>
    <row r="42088"/>
    <row r="42089"/>
    <row r="42090"/>
    <row r="42091"/>
    <row r="42092"/>
    <row r="42093"/>
    <row r="42094"/>
    <row r="42095"/>
    <row r="42096"/>
    <row r="42097"/>
    <row r="42098"/>
    <row r="42099"/>
    <row r="42100"/>
    <row r="42101"/>
    <row r="42102"/>
    <row r="42103"/>
    <row r="42104"/>
    <row r="42105"/>
    <row r="42106"/>
    <row r="42107"/>
    <row r="42108"/>
    <row r="42109"/>
    <row r="42110"/>
    <row r="42111"/>
    <row r="42112"/>
    <row r="42113"/>
    <row r="42114"/>
    <row r="42115"/>
    <row r="42116"/>
    <row r="42117"/>
    <row r="42118"/>
    <row r="42119"/>
    <row r="42120"/>
    <row r="42121"/>
    <row r="42122"/>
    <row r="42123"/>
    <row r="42124"/>
    <row r="42125"/>
    <row r="42126"/>
    <row r="42127"/>
    <row r="42128"/>
    <row r="42129"/>
    <row r="42130"/>
    <row r="42131"/>
    <row r="42132"/>
    <row r="42133"/>
    <row r="42134"/>
    <row r="42135"/>
    <row r="42136"/>
    <row r="42137"/>
    <row r="42138"/>
    <row r="42139"/>
    <row r="42140"/>
    <row r="42141"/>
    <row r="42142"/>
    <row r="42143"/>
    <row r="42144"/>
    <row r="42145"/>
    <row r="42146"/>
    <row r="42147"/>
    <row r="42148"/>
    <row r="42149"/>
    <row r="42150"/>
    <row r="42151"/>
    <row r="42152"/>
    <row r="42153"/>
    <row r="42154"/>
    <row r="42155"/>
    <row r="42156"/>
    <row r="42157"/>
    <row r="42158"/>
    <row r="42159"/>
    <row r="42160"/>
    <row r="42161"/>
    <row r="42162"/>
    <row r="42163"/>
    <row r="42164"/>
    <row r="42165"/>
    <row r="42166"/>
    <row r="42167"/>
    <row r="42168"/>
    <row r="42169"/>
    <row r="42170"/>
    <row r="42171"/>
    <row r="42172"/>
    <row r="42173"/>
    <row r="42174"/>
    <row r="42175"/>
    <row r="42176"/>
    <row r="42177"/>
    <row r="42178"/>
    <row r="42179"/>
    <row r="42180"/>
    <row r="42181"/>
    <row r="42182"/>
    <row r="42183"/>
    <row r="42184"/>
    <row r="42185"/>
    <row r="42186"/>
    <row r="42187"/>
    <row r="42188"/>
    <row r="42189"/>
    <row r="42190"/>
    <row r="42191"/>
    <row r="42192"/>
    <row r="42193"/>
    <row r="42194"/>
    <row r="42195"/>
    <row r="42196"/>
    <row r="42197"/>
    <row r="42198"/>
    <row r="42199"/>
    <row r="42200"/>
    <row r="42201"/>
    <row r="42202"/>
    <row r="42203"/>
    <row r="42204"/>
    <row r="42205"/>
    <row r="42206"/>
    <row r="42207"/>
    <row r="42208"/>
    <row r="42209"/>
    <row r="42210"/>
    <row r="42211"/>
    <row r="42212"/>
    <row r="42213"/>
    <row r="42214"/>
    <row r="42215"/>
    <row r="42216"/>
    <row r="42217"/>
    <row r="42218"/>
    <row r="42219"/>
    <row r="42220"/>
    <row r="42221"/>
    <row r="42222"/>
    <row r="42223"/>
    <row r="42224"/>
    <row r="42225"/>
    <row r="42226"/>
    <row r="42227"/>
    <row r="42228"/>
    <row r="42229"/>
    <row r="42230"/>
    <row r="42231"/>
    <row r="42232"/>
    <row r="42233"/>
    <row r="42234"/>
    <row r="42235"/>
    <row r="42236"/>
    <row r="42237"/>
    <row r="42238"/>
    <row r="42239"/>
    <row r="42240"/>
    <row r="42241"/>
    <row r="42242"/>
    <row r="42243"/>
    <row r="42244"/>
    <row r="42245"/>
    <row r="42246"/>
    <row r="42247"/>
    <row r="42248"/>
    <row r="42249"/>
    <row r="42250"/>
    <row r="42251"/>
    <row r="42252"/>
    <row r="42253"/>
    <row r="42254"/>
    <row r="42255"/>
    <row r="42256"/>
    <row r="42257"/>
    <row r="42258"/>
    <row r="42259"/>
    <row r="42260"/>
    <row r="42261"/>
    <row r="42262"/>
    <row r="42263"/>
    <row r="42264"/>
    <row r="42265"/>
    <row r="42266"/>
    <row r="42267"/>
    <row r="42268"/>
    <row r="42269"/>
    <row r="42270"/>
    <row r="42271"/>
    <row r="42272"/>
    <row r="42273"/>
    <row r="42274"/>
    <row r="42275"/>
    <row r="42276"/>
    <row r="42277"/>
    <row r="42278"/>
    <row r="42279"/>
    <row r="42280"/>
    <row r="42281"/>
    <row r="42282"/>
    <row r="42283"/>
    <row r="42284"/>
    <row r="42285"/>
    <row r="42286"/>
    <row r="42287"/>
    <row r="42288"/>
    <row r="42289"/>
    <row r="42290"/>
    <row r="42291"/>
    <row r="42292"/>
    <row r="42293"/>
    <row r="42294"/>
    <row r="42295"/>
    <row r="42296"/>
    <row r="42297"/>
    <row r="42298"/>
    <row r="42299"/>
    <row r="42300"/>
    <row r="42301"/>
    <row r="42302"/>
    <row r="42303"/>
    <row r="42304"/>
    <row r="42305"/>
    <row r="42306"/>
    <row r="42307"/>
    <row r="42308"/>
    <row r="42309"/>
    <row r="42310"/>
    <row r="42311"/>
    <row r="42312"/>
    <row r="42313"/>
    <row r="42314"/>
    <row r="42315"/>
    <row r="42316"/>
    <row r="42317"/>
    <row r="42318"/>
    <row r="42319"/>
    <row r="42320"/>
    <row r="42321"/>
    <row r="42322"/>
    <row r="42323"/>
    <row r="42324"/>
    <row r="42325"/>
    <row r="42326"/>
    <row r="42327"/>
    <row r="42328"/>
    <row r="42329"/>
    <row r="42330"/>
    <row r="42331"/>
    <row r="42332"/>
    <row r="42333"/>
    <row r="42334"/>
    <row r="42335"/>
    <row r="42336"/>
    <row r="42337"/>
    <row r="42338"/>
    <row r="42339"/>
    <row r="42340"/>
    <row r="42341"/>
    <row r="42342"/>
    <row r="42343"/>
    <row r="42344"/>
    <row r="42345"/>
    <row r="42346"/>
    <row r="42347"/>
    <row r="42348"/>
    <row r="42349"/>
    <row r="42350"/>
    <row r="42351"/>
    <row r="42352"/>
    <row r="42353"/>
    <row r="42354"/>
    <row r="42355"/>
    <row r="42356"/>
    <row r="42357"/>
    <row r="42358"/>
    <row r="42359"/>
    <row r="42360"/>
    <row r="42361"/>
    <row r="42362"/>
    <row r="42363"/>
    <row r="42364"/>
    <row r="42365"/>
    <row r="42366"/>
    <row r="42367"/>
    <row r="42368"/>
    <row r="42369"/>
    <row r="42370"/>
    <row r="42371"/>
    <row r="42372"/>
    <row r="42373"/>
    <row r="42374"/>
    <row r="42375"/>
    <row r="42376"/>
    <row r="42377"/>
    <row r="42378"/>
    <row r="42379"/>
    <row r="42380"/>
    <row r="42381"/>
    <row r="42382"/>
    <row r="42383"/>
    <row r="42384"/>
    <row r="42385"/>
    <row r="42386"/>
    <row r="42387"/>
    <row r="42388"/>
    <row r="42389"/>
    <row r="42390"/>
    <row r="42391"/>
    <row r="42392"/>
    <row r="42393"/>
    <row r="42394"/>
    <row r="42395"/>
    <row r="42396"/>
    <row r="42397"/>
    <row r="42398"/>
    <row r="42399"/>
    <row r="42400"/>
    <row r="42401"/>
    <row r="42402"/>
    <row r="42403"/>
    <row r="42404"/>
    <row r="42405"/>
    <row r="42406"/>
    <row r="42407"/>
    <row r="42408"/>
    <row r="42409"/>
    <row r="42410"/>
    <row r="42411"/>
    <row r="42412"/>
    <row r="42413"/>
    <row r="42414"/>
    <row r="42415"/>
    <row r="42416"/>
    <row r="42417"/>
    <row r="42418"/>
    <row r="42419"/>
    <row r="42420"/>
    <row r="42421"/>
    <row r="42422"/>
    <row r="42423"/>
    <row r="42424"/>
    <row r="42425"/>
    <row r="42426"/>
    <row r="42427"/>
    <row r="42428"/>
    <row r="42429"/>
    <row r="42430"/>
    <row r="42431"/>
    <row r="42432"/>
    <row r="42433"/>
    <row r="42434"/>
    <row r="42435"/>
    <row r="42436"/>
    <row r="42437"/>
    <row r="42438"/>
    <row r="42439"/>
    <row r="42440"/>
    <row r="42441"/>
    <row r="42442"/>
    <row r="42443"/>
    <row r="42444"/>
    <row r="42445"/>
    <row r="42446"/>
    <row r="42447"/>
    <row r="42448"/>
    <row r="42449"/>
    <row r="42450"/>
    <row r="42451"/>
    <row r="42452"/>
    <row r="42453"/>
    <row r="42454"/>
    <row r="42455"/>
    <row r="42456"/>
    <row r="42457"/>
    <row r="42458"/>
    <row r="42459"/>
    <row r="42460"/>
    <row r="42461"/>
    <row r="42462"/>
    <row r="42463"/>
    <row r="42464"/>
    <row r="42465"/>
    <row r="42466"/>
    <row r="42467"/>
    <row r="42468"/>
    <row r="42469"/>
    <row r="42470"/>
    <row r="42471"/>
    <row r="42472"/>
    <row r="42473"/>
    <row r="42474"/>
    <row r="42475"/>
    <row r="42476"/>
    <row r="42477"/>
    <row r="42478"/>
    <row r="42479"/>
    <row r="42480"/>
    <row r="42481"/>
    <row r="42482"/>
    <row r="42483"/>
    <row r="42484"/>
    <row r="42485"/>
    <row r="42486"/>
    <row r="42487"/>
    <row r="42488"/>
    <row r="42489"/>
    <row r="42490"/>
    <row r="42491"/>
    <row r="42492"/>
    <row r="42493"/>
    <row r="42494"/>
    <row r="42495"/>
    <row r="42496"/>
    <row r="42497"/>
    <row r="42498"/>
    <row r="42499"/>
    <row r="42500"/>
    <row r="42501"/>
    <row r="42502"/>
    <row r="42503"/>
    <row r="42504"/>
    <row r="42505"/>
    <row r="42506"/>
    <row r="42507"/>
    <row r="42508"/>
    <row r="42509"/>
    <row r="42510"/>
    <row r="42511"/>
    <row r="42512"/>
    <row r="42513"/>
    <row r="42514"/>
    <row r="42515"/>
    <row r="42516"/>
    <row r="42517"/>
    <row r="42518"/>
    <row r="42519"/>
    <row r="42520"/>
    <row r="42521"/>
    <row r="42522"/>
    <row r="42523"/>
    <row r="42524"/>
    <row r="42525"/>
    <row r="42526"/>
    <row r="42527"/>
    <row r="42528"/>
    <row r="42529"/>
    <row r="42530"/>
    <row r="42531"/>
    <row r="42532"/>
    <row r="42533"/>
    <row r="42534"/>
    <row r="42535"/>
    <row r="42536"/>
    <row r="42537"/>
    <row r="42538"/>
    <row r="42539"/>
    <row r="42540"/>
    <row r="42541"/>
    <row r="42542"/>
    <row r="42543"/>
    <row r="42544"/>
    <row r="42545"/>
    <row r="42546"/>
    <row r="42547"/>
    <row r="42548"/>
    <row r="42549"/>
    <row r="42550"/>
    <row r="42551"/>
    <row r="42552"/>
    <row r="42553"/>
    <row r="42554"/>
    <row r="42555"/>
    <row r="42556"/>
    <row r="42557"/>
    <row r="42558"/>
    <row r="42559"/>
    <row r="42560"/>
    <row r="42561"/>
    <row r="42562"/>
    <row r="42563"/>
    <row r="42564"/>
    <row r="42565"/>
    <row r="42566"/>
    <row r="42567"/>
    <row r="42568"/>
    <row r="42569"/>
    <row r="42570"/>
    <row r="42571"/>
    <row r="42572"/>
    <row r="42573"/>
    <row r="42574"/>
    <row r="42575"/>
    <row r="42576"/>
    <row r="42577"/>
    <row r="42578"/>
    <row r="42579"/>
    <row r="42580"/>
    <row r="42581"/>
    <row r="42582"/>
    <row r="42583"/>
    <row r="42584"/>
    <row r="42585"/>
    <row r="42586"/>
    <row r="42587"/>
    <row r="42588"/>
    <row r="42589"/>
    <row r="42590"/>
    <row r="42591"/>
    <row r="42592"/>
    <row r="42593"/>
    <row r="42594"/>
    <row r="42595"/>
    <row r="42596"/>
    <row r="42597"/>
    <row r="42598"/>
    <row r="42599"/>
    <row r="42600"/>
    <row r="42601"/>
    <row r="42602"/>
    <row r="42603"/>
    <row r="42604"/>
    <row r="42605"/>
    <row r="42606"/>
    <row r="42607"/>
    <row r="42608"/>
    <row r="42609"/>
    <row r="42610"/>
    <row r="42611"/>
    <row r="42612"/>
    <row r="42613"/>
    <row r="42614"/>
    <row r="42615"/>
    <row r="42616"/>
    <row r="42617"/>
    <row r="42618"/>
    <row r="42619"/>
    <row r="42620"/>
    <row r="42621"/>
    <row r="42622"/>
    <row r="42623"/>
    <row r="42624"/>
    <row r="42625"/>
    <row r="42626"/>
    <row r="42627"/>
    <row r="42628"/>
    <row r="42629"/>
    <row r="42630"/>
    <row r="42631"/>
    <row r="42632"/>
    <row r="42633"/>
    <row r="42634"/>
    <row r="42635"/>
    <row r="42636"/>
    <row r="42637"/>
    <row r="42638"/>
    <row r="42639"/>
    <row r="42640"/>
    <row r="42641"/>
    <row r="42642"/>
    <row r="42643"/>
    <row r="42644"/>
    <row r="42645"/>
    <row r="42646"/>
    <row r="42647"/>
    <row r="42648"/>
    <row r="42649"/>
    <row r="42650"/>
    <row r="42651"/>
    <row r="42652"/>
    <row r="42653"/>
    <row r="42654"/>
    <row r="42655"/>
    <row r="42656"/>
    <row r="42657"/>
    <row r="42658"/>
    <row r="42659"/>
    <row r="42660"/>
    <row r="42661"/>
    <row r="42662"/>
    <row r="42663"/>
    <row r="42664"/>
    <row r="42665"/>
    <row r="42666"/>
    <row r="42667"/>
    <row r="42668"/>
    <row r="42669"/>
    <row r="42670"/>
    <row r="42671"/>
    <row r="42672"/>
    <row r="42673"/>
    <row r="42674"/>
    <row r="42675"/>
    <row r="42676"/>
    <row r="42677"/>
    <row r="42678"/>
    <row r="42679"/>
    <row r="42680"/>
    <row r="42681"/>
    <row r="42682"/>
    <row r="42683"/>
    <row r="42684"/>
    <row r="42685"/>
    <row r="42686"/>
    <row r="42687"/>
    <row r="42688"/>
    <row r="42689"/>
    <row r="42690"/>
    <row r="42691"/>
    <row r="42692"/>
    <row r="42693"/>
    <row r="42694"/>
    <row r="42695"/>
    <row r="42696"/>
    <row r="42697"/>
    <row r="42698"/>
    <row r="42699"/>
    <row r="42700"/>
    <row r="42701"/>
    <row r="42702"/>
    <row r="42703"/>
    <row r="42704"/>
    <row r="42705"/>
    <row r="42706"/>
    <row r="42707"/>
    <row r="42708"/>
    <row r="42709"/>
    <row r="42710"/>
    <row r="42711"/>
    <row r="42712"/>
    <row r="42713"/>
    <row r="42714"/>
    <row r="42715"/>
    <row r="42716"/>
    <row r="42717"/>
    <row r="42718"/>
    <row r="42719"/>
    <row r="42720"/>
    <row r="42721"/>
    <row r="42722"/>
    <row r="42723"/>
    <row r="42724"/>
    <row r="42725"/>
    <row r="42726"/>
    <row r="42727"/>
    <row r="42728"/>
    <row r="42729"/>
    <row r="42730"/>
    <row r="42731"/>
    <row r="42732"/>
    <row r="42733"/>
    <row r="42734"/>
    <row r="42735"/>
    <row r="42736"/>
    <row r="42737"/>
    <row r="42738"/>
    <row r="42739"/>
    <row r="42740"/>
    <row r="42741"/>
    <row r="42742"/>
    <row r="42743"/>
    <row r="42744"/>
    <row r="42745"/>
    <row r="42746"/>
    <row r="42747"/>
    <row r="42748"/>
    <row r="42749"/>
    <row r="42750"/>
    <row r="42751"/>
    <row r="42752"/>
    <row r="42753"/>
    <row r="42754"/>
    <row r="42755"/>
    <row r="42756"/>
    <row r="42757"/>
    <row r="42758"/>
    <row r="42759"/>
    <row r="42760"/>
    <row r="42761"/>
    <row r="42762"/>
    <row r="42763"/>
    <row r="42764"/>
    <row r="42765"/>
    <row r="42766"/>
    <row r="42767"/>
    <row r="42768"/>
    <row r="42769"/>
    <row r="42770"/>
    <row r="42771"/>
    <row r="42772"/>
    <row r="42773"/>
    <row r="42774"/>
    <row r="42775"/>
    <row r="42776"/>
    <row r="42777"/>
    <row r="42778"/>
    <row r="42779"/>
    <row r="42780"/>
    <row r="42781"/>
    <row r="42782"/>
    <row r="42783"/>
    <row r="42784"/>
    <row r="42785"/>
    <row r="42786"/>
    <row r="42787"/>
    <row r="42788"/>
    <row r="42789"/>
    <row r="42790"/>
    <row r="42791"/>
    <row r="42792"/>
    <row r="42793"/>
    <row r="42794"/>
    <row r="42795"/>
    <row r="42796"/>
    <row r="42797"/>
    <row r="42798"/>
    <row r="42799"/>
    <row r="42800"/>
    <row r="42801"/>
    <row r="42802"/>
    <row r="42803"/>
    <row r="42804"/>
    <row r="42805"/>
    <row r="42806"/>
    <row r="42807"/>
    <row r="42808"/>
    <row r="42809"/>
    <row r="42810"/>
    <row r="42811"/>
    <row r="42812"/>
    <row r="42813"/>
    <row r="42814"/>
    <row r="42815"/>
    <row r="42816"/>
    <row r="42817"/>
    <row r="42818"/>
    <row r="42819"/>
    <row r="42820"/>
    <row r="42821"/>
    <row r="42822"/>
    <row r="42823"/>
    <row r="42824"/>
    <row r="42825"/>
    <row r="42826"/>
    <row r="42827"/>
    <row r="42828"/>
    <row r="42829"/>
    <row r="42830"/>
    <row r="42831"/>
    <row r="42832"/>
    <row r="42833"/>
    <row r="42834"/>
    <row r="42835"/>
    <row r="42836"/>
    <row r="42837"/>
    <row r="42838"/>
    <row r="42839"/>
    <row r="42840"/>
    <row r="42841"/>
    <row r="42842"/>
    <row r="42843"/>
    <row r="42844"/>
    <row r="42845"/>
    <row r="42846"/>
    <row r="42847"/>
    <row r="42848"/>
    <row r="42849"/>
    <row r="42850"/>
    <row r="42851"/>
    <row r="42852"/>
    <row r="42853"/>
    <row r="42854"/>
    <row r="42855"/>
    <row r="42856"/>
    <row r="42857"/>
    <row r="42858"/>
    <row r="42859"/>
    <row r="42860"/>
    <row r="42861"/>
    <row r="42862"/>
    <row r="42863"/>
    <row r="42864"/>
    <row r="42865"/>
    <row r="42866"/>
    <row r="42867"/>
    <row r="42868"/>
    <row r="42869"/>
    <row r="42870"/>
    <row r="42871"/>
    <row r="42872"/>
    <row r="42873"/>
    <row r="42874"/>
    <row r="42875"/>
    <row r="42876"/>
    <row r="42877"/>
    <row r="42878"/>
    <row r="42879"/>
    <row r="42880"/>
    <row r="42881"/>
    <row r="42882"/>
    <row r="42883"/>
    <row r="42884"/>
    <row r="42885"/>
    <row r="42886"/>
    <row r="42887"/>
    <row r="42888"/>
    <row r="42889"/>
    <row r="42890"/>
    <row r="42891"/>
    <row r="42892"/>
    <row r="42893"/>
    <row r="42894"/>
    <row r="42895"/>
    <row r="42896"/>
    <row r="42897"/>
    <row r="42898"/>
    <row r="42899"/>
    <row r="42900"/>
    <row r="42901"/>
    <row r="42902"/>
    <row r="42903"/>
    <row r="42904"/>
    <row r="42905"/>
    <row r="42906"/>
    <row r="42907"/>
    <row r="42908"/>
    <row r="42909"/>
    <row r="42910"/>
    <row r="42911"/>
    <row r="42912"/>
    <row r="42913"/>
    <row r="42914"/>
    <row r="42915"/>
    <row r="42916"/>
    <row r="42917"/>
    <row r="42918"/>
    <row r="42919"/>
    <row r="42920"/>
    <row r="42921"/>
    <row r="42922"/>
    <row r="42923"/>
    <row r="42924"/>
    <row r="42925"/>
    <row r="42926"/>
    <row r="42927"/>
    <row r="42928"/>
    <row r="42929"/>
    <row r="42930"/>
    <row r="42931"/>
    <row r="42932"/>
    <row r="42933"/>
    <row r="42934"/>
    <row r="42935"/>
    <row r="42936"/>
    <row r="42937"/>
    <row r="42938"/>
    <row r="42939"/>
    <row r="42940"/>
    <row r="42941"/>
    <row r="42942"/>
    <row r="42943"/>
    <row r="42944"/>
    <row r="42945"/>
    <row r="42946"/>
    <row r="42947"/>
    <row r="42948"/>
    <row r="42949"/>
    <row r="42950"/>
    <row r="42951"/>
    <row r="42952"/>
    <row r="42953"/>
    <row r="42954"/>
    <row r="42955"/>
    <row r="42956"/>
    <row r="42957"/>
    <row r="42958"/>
    <row r="42959"/>
    <row r="42960"/>
    <row r="42961"/>
    <row r="42962"/>
    <row r="42963"/>
    <row r="42964"/>
    <row r="42965"/>
    <row r="42966"/>
    <row r="42967"/>
    <row r="42968"/>
    <row r="42969"/>
    <row r="42970"/>
    <row r="42971"/>
    <row r="42972"/>
    <row r="42973"/>
    <row r="42974"/>
    <row r="42975"/>
    <row r="42976"/>
    <row r="42977"/>
    <row r="42978"/>
    <row r="42979"/>
    <row r="42980"/>
    <row r="42981"/>
    <row r="42982"/>
    <row r="42983"/>
    <row r="42984"/>
    <row r="42985"/>
    <row r="42986"/>
    <row r="42987"/>
    <row r="42988"/>
    <row r="42989"/>
    <row r="42990"/>
    <row r="42991"/>
    <row r="42992"/>
    <row r="42993"/>
    <row r="42994"/>
    <row r="42995"/>
    <row r="42996"/>
    <row r="42997"/>
    <row r="42998"/>
    <row r="42999"/>
    <row r="43000"/>
    <row r="43001"/>
    <row r="43002"/>
    <row r="43003"/>
    <row r="43004"/>
    <row r="43005"/>
    <row r="43006"/>
    <row r="43007"/>
    <row r="43008"/>
    <row r="43009"/>
    <row r="43010"/>
    <row r="43011"/>
    <row r="43012"/>
    <row r="43013"/>
    <row r="43014"/>
    <row r="43015"/>
    <row r="43016"/>
    <row r="43017"/>
    <row r="43018"/>
    <row r="43019"/>
    <row r="43020"/>
    <row r="43021"/>
    <row r="43022"/>
    <row r="43023"/>
    <row r="43024"/>
    <row r="43025"/>
    <row r="43026"/>
    <row r="43027"/>
    <row r="43028"/>
    <row r="43029"/>
    <row r="43030"/>
    <row r="43031"/>
    <row r="43032"/>
    <row r="43033"/>
    <row r="43034"/>
    <row r="43035"/>
    <row r="43036"/>
    <row r="43037"/>
    <row r="43038"/>
    <row r="43039"/>
    <row r="43040"/>
    <row r="43041"/>
    <row r="43042"/>
    <row r="43043"/>
    <row r="43044"/>
    <row r="43045"/>
    <row r="43046"/>
    <row r="43047"/>
    <row r="43048"/>
    <row r="43049"/>
    <row r="43050"/>
    <row r="43051"/>
    <row r="43052"/>
    <row r="43053"/>
    <row r="43054"/>
    <row r="43055"/>
    <row r="43056"/>
    <row r="43057"/>
    <row r="43058"/>
    <row r="43059"/>
    <row r="43060"/>
    <row r="43061"/>
    <row r="43062"/>
    <row r="43063"/>
    <row r="43064"/>
    <row r="43065"/>
    <row r="43066"/>
    <row r="43067"/>
    <row r="43068"/>
    <row r="43069"/>
    <row r="43070"/>
    <row r="43071"/>
    <row r="43072"/>
    <row r="43073"/>
    <row r="43074"/>
    <row r="43075"/>
    <row r="43076"/>
    <row r="43077"/>
    <row r="43078"/>
    <row r="43079"/>
    <row r="43080"/>
    <row r="43081"/>
    <row r="43082"/>
    <row r="43083"/>
    <row r="43084"/>
    <row r="43085"/>
    <row r="43086"/>
    <row r="43087"/>
    <row r="43088"/>
    <row r="43089"/>
    <row r="43090"/>
    <row r="43091"/>
    <row r="43092"/>
    <row r="43093"/>
    <row r="43094"/>
    <row r="43095"/>
    <row r="43096"/>
    <row r="43097"/>
    <row r="43098"/>
    <row r="43099"/>
    <row r="43100"/>
    <row r="43101"/>
    <row r="43102"/>
    <row r="43103"/>
    <row r="43104"/>
    <row r="43105"/>
    <row r="43106"/>
    <row r="43107"/>
    <row r="43108"/>
    <row r="43109"/>
    <row r="43110"/>
    <row r="43111"/>
    <row r="43112"/>
    <row r="43113"/>
    <row r="43114"/>
    <row r="43115"/>
    <row r="43116"/>
    <row r="43117"/>
    <row r="43118"/>
    <row r="43119"/>
    <row r="43120"/>
    <row r="43121"/>
    <row r="43122"/>
    <row r="43123"/>
    <row r="43124"/>
    <row r="43125"/>
    <row r="43126"/>
    <row r="43127"/>
    <row r="43128"/>
    <row r="43129"/>
    <row r="43130"/>
    <row r="43131"/>
    <row r="43132"/>
    <row r="43133"/>
    <row r="43134"/>
    <row r="43135"/>
    <row r="43136"/>
    <row r="43137"/>
    <row r="43138"/>
    <row r="43139"/>
    <row r="43140"/>
    <row r="43141"/>
    <row r="43142"/>
    <row r="43143"/>
    <row r="43144"/>
    <row r="43145"/>
    <row r="43146"/>
    <row r="43147"/>
    <row r="43148"/>
    <row r="43149"/>
    <row r="43150"/>
    <row r="43151"/>
    <row r="43152"/>
    <row r="43153"/>
    <row r="43154"/>
    <row r="43155"/>
    <row r="43156"/>
    <row r="43157"/>
    <row r="43158"/>
    <row r="43159"/>
    <row r="43160"/>
    <row r="43161"/>
    <row r="43162"/>
    <row r="43163"/>
    <row r="43164"/>
    <row r="43165"/>
    <row r="43166"/>
    <row r="43167"/>
    <row r="43168"/>
    <row r="43169"/>
    <row r="43170"/>
    <row r="43171"/>
    <row r="43172"/>
    <row r="43173"/>
    <row r="43174"/>
    <row r="43175"/>
    <row r="43176"/>
    <row r="43177"/>
    <row r="43178"/>
    <row r="43179"/>
    <row r="43180"/>
    <row r="43181"/>
    <row r="43182"/>
    <row r="43183"/>
    <row r="43184"/>
    <row r="43185"/>
    <row r="43186"/>
    <row r="43187"/>
    <row r="43188"/>
    <row r="43189"/>
    <row r="43190"/>
    <row r="43191"/>
    <row r="43192"/>
    <row r="43193"/>
    <row r="43194"/>
    <row r="43195"/>
    <row r="43196"/>
    <row r="43197"/>
    <row r="43198"/>
    <row r="43199"/>
    <row r="43200"/>
    <row r="43201"/>
    <row r="43202"/>
    <row r="43203"/>
    <row r="43204"/>
    <row r="43205"/>
    <row r="43206"/>
    <row r="43207"/>
    <row r="43208"/>
    <row r="43209"/>
    <row r="43210"/>
    <row r="43211"/>
    <row r="43212"/>
    <row r="43213"/>
    <row r="43214"/>
    <row r="43215"/>
    <row r="43216"/>
    <row r="43217"/>
    <row r="43218"/>
    <row r="43219"/>
    <row r="43220"/>
    <row r="43221"/>
    <row r="43222"/>
    <row r="43223"/>
    <row r="43224"/>
    <row r="43225"/>
    <row r="43226"/>
    <row r="43227"/>
    <row r="43228"/>
    <row r="43229"/>
    <row r="43230"/>
    <row r="43231"/>
    <row r="43232"/>
    <row r="43233"/>
    <row r="43234"/>
    <row r="43235"/>
    <row r="43236"/>
    <row r="43237"/>
    <row r="43238"/>
    <row r="43239"/>
    <row r="43240"/>
    <row r="43241"/>
    <row r="43242"/>
    <row r="43243"/>
    <row r="43244"/>
    <row r="43245"/>
    <row r="43246"/>
    <row r="43247"/>
    <row r="43248"/>
    <row r="43249"/>
    <row r="43250"/>
    <row r="43251"/>
    <row r="43252"/>
    <row r="43253"/>
    <row r="43254"/>
    <row r="43255"/>
    <row r="43256"/>
    <row r="43257"/>
    <row r="43258"/>
    <row r="43259"/>
    <row r="43260"/>
    <row r="43261"/>
    <row r="43262"/>
    <row r="43263"/>
    <row r="43264"/>
    <row r="43265"/>
    <row r="43266"/>
    <row r="43267"/>
    <row r="43268"/>
    <row r="43269"/>
    <row r="43270"/>
    <row r="43271"/>
    <row r="43272"/>
    <row r="43273"/>
    <row r="43274"/>
    <row r="43275"/>
    <row r="43276"/>
    <row r="43277"/>
    <row r="43278"/>
    <row r="43279"/>
    <row r="43280"/>
    <row r="43281"/>
    <row r="43282"/>
    <row r="43283"/>
    <row r="43284"/>
    <row r="43285"/>
    <row r="43286"/>
    <row r="43287"/>
    <row r="43288"/>
    <row r="43289"/>
    <row r="43290"/>
    <row r="43291"/>
    <row r="43292"/>
    <row r="43293"/>
    <row r="43294"/>
    <row r="43295"/>
    <row r="43296"/>
    <row r="43297"/>
    <row r="43298"/>
    <row r="43299"/>
    <row r="43300"/>
    <row r="43301"/>
    <row r="43302"/>
    <row r="43303"/>
    <row r="43304"/>
    <row r="43305"/>
    <row r="43306"/>
    <row r="43307"/>
    <row r="43308"/>
    <row r="43309"/>
    <row r="43310"/>
    <row r="43311"/>
    <row r="43312"/>
    <row r="43313"/>
    <row r="43314"/>
    <row r="43315"/>
    <row r="43316"/>
    <row r="43317"/>
    <row r="43318"/>
    <row r="43319"/>
    <row r="43320"/>
    <row r="43321"/>
    <row r="43322"/>
    <row r="43323"/>
    <row r="43324"/>
    <row r="43325"/>
    <row r="43326"/>
    <row r="43327"/>
    <row r="43328"/>
    <row r="43329"/>
    <row r="43330"/>
    <row r="43331"/>
    <row r="43332"/>
    <row r="43333"/>
    <row r="43334"/>
    <row r="43335"/>
    <row r="43336"/>
    <row r="43337"/>
    <row r="43338"/>
    <row r="43339"/>
    <row r="43340"/>
    <row r="43341"/>
    <row r="43342"/>
    <row r="43343"/>
    <row r="43344"/>
    <row r="43345"/>
    <row r="43346"/>
    <row r="43347"/>
    <row r="43348"/>
    <row r="43349"/>
    <row r="43350"/>
    <row r="43351"/>
    <row r="43352"/>
    <row r="43353"/>
    <row r="43354"/>
    <row r="43355"/>
    <row r="43356"/>
    <row r="43357"/>
    <row r="43358"/>
    <row r="43359"/>
    <row r="43360"/>
    <row r="43361"/>
    <row r="43362"/>
    <row r="43363"/>
    <row r="43364"/>
    <row r="43365"/>
    <row r="43366"/>
    <row r="43367"/>
    <row r="43368"/>
    <row r="43369"/>
    <row r="43370"/>
    <row r="43371"/>
    <row r="43372"/>
    <row r="43373"/>
    <row r="43374"/>
    <row r="43375"/>
    <row r="43376"/>
    <row r="43377"/>
    <row r="43378"/>
    <row r="43379"/>
    <row r="43380"/>
    <row r="43381"/>
    <row r="43382"/>
    <row r="43383"/>
    <row r="43384"/>
    <row r="43385"/>
    <row r="43386"/>
    <row r="43387"/>
    <row r="43388"/>
    <row r="43389"/>
    <row r="43390"/>
    <row r="43391"/>
    <row r="43392"/>
    <row r="43393"/>
    <row r="43394"/>
    <row r="43395"/>
    <row r="43396"/>
    <row r="43397"/>
    <row r="43398"/>
    <row r="43399"/>
    <row r="43400"/>
    <row r="43401"/>
    <row r="43402"/>
    <row r="43403"/>
    <row r="43404"/>
    <row r="43405"/>
    <row r="43406"/>
    <row r="43407"/>
    <row r="43408"/>
    <row r="43409"/>
    <row r="43410"/>
    <row r="43411"/>
    <row r="43412"/>
    <row r="43413"/>
    <row r="43414"/>
    <row r="43415"/>
    <row r="43416"/>
    <row r="43417"/>
    <row r="43418"/>
    <row r="43419"/>
    <row r="43420"/>
    <row r="43421"/>
    <row r="43422"/>
    <row r="43423"/>
    <row r="43424"/>
    <row r="43425"/>
    <row r="43426"/>
    <row r="43427"/>
    <row r="43428"/>
    <row r="43429"/>
    <row r="43430"/>
    <row r="43431"/>
    <row r="43432"/>
    <row r="43433"/>
    <row r="43434"/>
    <row r="43435"/>
    <row r="43436"/>
    <row r="43437"/>
    <row r="43438"/>
    <row r="43439"/>
    <row r="43440"/>
    <row r="43441"/>
    <row r="43442"/>
    <row r="43443"/>
    <row r="43444"/>
    <row r="43445"/>
    <row r="43446"/>
    <row r="43447"/>
    <row r="43448"/>
    <row r="43449"/>
    <row r="43450"/>
    <row r="43451"/>
    <row r="43452"/>
    <row r="43453"/>
    <row r="43454"/>
    <row r="43455"/>
    <row r="43456"/>
    <row r="43457"/>
    <row r="43458"/>
    <row r="43459"/>
    <row r="43460"/>
    <row r="43461"/>
    <row r="43462"/>
    <row r="43463"/>
    <row r="43464"/>
    <row r="43465"/>
    <row r="43466"/>
    <row r="43467"/>
    <row r="43468"/>
    <row r="43469"/>
    <row r="43470"/>
    <row r="43471"/>
    <row r="43472"/>
    <row r="43473"/>
    <row r="43474"/>
    <row r="43475"/>
    <row r="43476"/>
    <row r="43477"/>
    <row r="43478"/>
    <row r="43479"/>
    <row r="43480"/>
    <row r="43481"/>
    <row r="43482"/>
    <row r="43483"/>
    <row r="43484"/>
    <row r="43485"/>
    <row r="43486"/>
    <row r="43487"/>
    <row r="43488"/>
    <row r="43489"/>
    <row r="43490"/>
    <row r="43491"/>
    <row r="43492"/>
    <row r="43493"/>
    <row r="43494"/>
    <row r="43495"/>
    <row r="43496"/>
    <row r="43497"/>
    <row r="43498"/>
    <row r="43499"/>
    <row r="43500"/>
    <row r="43501"/>
    <row r="43502"/>
    <row r="43503"/>
    <row r="43504"/>
    <row r="43505"/>
    <row r="43506"/>
    <row r="43507"/>
    <row r="43508"/>
    <row r="43509"/>
    <row r="43510"/>
    <row r="43511"/>
    <row r="43512"/>
    <row r="43513"/>
    <row r="43514"/>
    <row r="43515"/>
    <row r="43516"/>
    <row r="43517"/>
    <row r="43518"/>
    <row r="43519"/>
    <row r="43520"/>
    <row r="43521"/>
    <row r="43522"/>
    <row r="43523"/>
    <row r="43524"/>
    <row r="43525"/>
    <row r="43526"/>
    <row r="43527"/>
    <row r="43528"/>
    <row r="43529"/>
    <row r="43530"/>
    <row r="43531"/>
    <row r="43532"/>
    <row r="43533"/>
    <row r="43534"/>
    <row r="43535"/>
    <row r="43536"/>
    <row r="43537"/>
    <row r="43538"/>
    <row r="43539"/>
    <row r="43540"/>
    <row r="43541"/>
    <row r="43542"/>
    <row r="43543"/>
    <row r="43544"/>
    <row r="43545"/>
    <row r="43546"/>
    <row r="43547"/>
    <row r="43548"/>
    <row r="43549"/>
    <row r="43550"/>
    <row r="43551"/>
    <row r="43552"/>
    <row r="43553"/>
    <row r="43554"/>
    <row r="43555"/>
    <row r="43556"/>
    <row r="43557"/>
    <row r="43558"/>
    <row r="43559"/>
    <row r="43560"/>
    <row r="43561"/>
    <row r="43562"/>
    <row r="43563"/>
    <row r="43564"/>
    <row r="43565"/>
    <row r="43566"/>
    <row r="43567"/>
    <row r="43568"/>
    <row r="43569"/>
    <row r="43570"/>
    <row r="43571"/>
    <row r="43572"/>
    <row r="43573"/>
    <row r="43574"/>
    <row r="43575"/>
    <row r="43576"/>
    <row r="43577"/>
    <row r="43578"/>
    <row r="43579"/>
    <row r="43580"/>
    <row r="43581"/>
    <row r="43582"/>
    <row r="43583"/>
    <row r="43584"/>
    <row r="43585"/>
    <row r="43586"/>
    <row r="43587"/>
    <row r="43588"/>
    <row r="43589"/>
    <row r="43590"/>
    <row r="43591"/>
    <row r="43592"/>
    <row r="43593"/>
    <row r="43594"/>
    <row r="43595"/>
    <row r="43596"/>
    <row r="43597"/>
    <row r="43598"/>
    <row r="43599"/>
    <row r="43600"/>
    <row r="43601"/>
    <row r="43602"/>
    <row r="43603"/>
    <row r="43604"/>
    <row r="43605"/>
    <row r="43606"/>
    <row r="43607"/>
    <row r="43608"/>
    <row r="43609"/>
    <row r="43610"/>
    <row r="43611"/>
    <row r="43612"/>
    <row r="43613"/>
    <row r="43614"/>
    <row r="43615"/>
    <row r="43616"/>
    <row r="43617"/>
    <row r="43618"/>
    <row r="43619"/>
    <row r="43620"/>
    <row r="43621"/>
    <row r="43622"/>
    <row r="43623"/>
    <row r="43624"/>
    <row r="43625"/>
    <row r="43626"/>
    <row r="43627"/>
    <row r="43628"/>
    <row r="43629"/>
    <row r="43630"/>
    <row r="43631"/>
    <row r="43632"/>
    <row r="43633"/>
    <row r="43634"/>
    <row r="43635"/>
    <row r="43636"/>
    <row r="43637"/>
    <row r="43638"/>
    <row r="43639"/>
    <row r="43640"/>
    <row r="43641"/>
    <row r="43642"/>
    <row r="43643"/>
    <row r="43644"/>
    <row r="43645"/>
    <row r="43646"/>
    <row r="43647"/>
    <row r="43648"/>
    <row r="43649"/>
    <row r="43650"/>
    <row r="43651"/>
    <row r="43652"/>
    <row r="43653"/>
    <row r="43654"/>
    <row r="43655"/>
    <row r="43656"/>
    <row r="43657"/>
    <row r="43658"/>
    <row r="43659"/>
    <row r="43660"/>
    <row r="43661"/>
    <row r="43662"/>
    <row r="43663"/>
    <row r="43664"/>
    <row r="43665"/>
    <row r="43666"/>
    <row r="43667"/>
    <row r="43668"/>
    <row r="43669"/>
    <row r="43670"/>
    <row r="43671"/>
    <row r="43672"/>
    <row r="43673"/>
    <row r="43674"/>
    <row r="43675"/>
    <row r="43676"/>
    <row r="43677"/>
    <row r="43678"/>
    <row r="43679"/>
    <row r="43680"/>
    <row r="43681"/>
    <row r="43682"/>
    <row r="43683"/>
    <row r="43684"/>
    <row r="43685"/>
    <row r="43686"/>
    <row r="43687"/>
    <row r="43688"/>
    <row r="43689"/>
    <row r="43690"/>
    <row r="43691"/>
    <row r="43692"/>
    <row r="43693"/>
    <row r="43694"/>
    <row r="43695"/>
    <row r="43696"/>
    <row r="43697"/>
    <row r="43698"/>
    <row r="43699"/>
    <row r="43700"/>
    <row r="43701"/>
    <row r="43702"/>
    <row r="43703"/>
    <row r="43704"/>
    <row r="43705"/>
    <row r="43706"/>
    <row r="43707"/>
    <row r="43708"/>
    <row r="43709"/>
    <row r="43710"/>
    <row r="43711"/>
    <row r="43712"/>
    <row r="43713"/>
    <row r="43714"/>
    <row r="43715"/>
    <row r="43716"/>
    <row r="43717"/>
    <row r="43718"/>
    <row r="43719"/>
    <row r="43720"/>
    <row r="43721"/>
    <row r="43722"/>
    <row r="43723"/>
    <row r="43724"/>
    <row r="43725"/>
    <row r="43726"/>
    <row r="43727"/>
    <row r="43728"/>
    <row r="43729"/>
    <row r="43730"/>
    <row r="43731"/>
    <row r="43732"/>
    <row r="43733"/>
    <row r="43734"/>
    <row r="43735"/>
    <row r="43736"/>
    <row r="43737"/>
    <row r="43738"/>
    <row r="43739"/>
    <row r="43740"/>
    <row r="43741"/>
    <row r="43742"/>
    <row r="43743"/>
    <row r="43744"/>
    <row r="43745"/>
    <row r="43746"/>
    <row r="43747"/>
    <row r="43748"/>
    <row r="43749"/>
    <row r="43750"/>
    <row r="43751"/>
    <row r="43752"/>
    <row r="43753"/>
    <row r="43754"/>
    <row r="43755"/>
    <row r="43756"/>
    <row r="43757"/>
    <row r="43758"/>
    <row r="43759"/>
    <row r="43760"/>
    <row r="43761"/>
    <row r="43762"/>
    <row r="43763"/>
    <row r="43764"/>
    <row r="43765"/>
    <row r="43766"/>
    <row r="43767"/>
    <row r="43768"/>
    <row r="43769"/>
    <row r="43770"/>
    <row r="43771"/>
    <row r="43772"/>
    <row r="43773"/>
    <row r="43774"/>
    <row r="43775"/>
    <row r="43776"/>
    <row r="43777"/>
    <row r="43778"/>
    <row r="43779"/>
    <row r="43780"/>
    <row r="43781"/>
    <row r="43782"/>
    <row r="43783"/>
    <row r="43784"/>
    <row r="43785"/>
    <row r="43786"/>
    <row r="43787"/>
    <row r="43788"/>
    <row r="43789"/>
    <row r="43790"/>
    <row r="43791"/>
    <row r="43792"/>
    <row r="43793"/>
    <row r="43794"/>
    <row r="43795"/>
    <row r="43796"/>
    <row r="43797"/>
    <row r="43798"/>
    <row r="43799"/>
    <row r="43800"/>
    <row r="43801"/>
    <row r="43802"/>
    <row r="43803"/>
    <row r="43804"/>
    <row r="43805"/>
    <row r="43806"/>
    <row r="43807"/>
    <row r="43808"/>
    <row r="43809"/>
    <row r="43810"/>
    <row r="43811"/>
    <row r="43812"/>
    <row r="43813"/>
    <row r="43814"/>
    <row r="43815"/>
    <row r="43816"/>
    <row r="43817"/>
    <row r="43818"/>
    <row r="43819"/>
    <row r="43820"/>
    <row r="43821"/>
    <row r="43822"/>
    <row r="43823"/>
    <row r="43824"/>
    <row r="43825"/>
    <row r="43826"/>
    <row r="43827"/>
    <row r="43828"/>
    <row r="43829"/>
    <row r="43830"/>
    <row r="43831"/>
    <row r="43832"/>
    <row r="43833"/>
    <row r="43834"/>
    <row r="43835"/>
    <row r="43836"/>
    <row r="43837"/>
    <row r="43838"/>
    <row r="43839"/>
    <row r="43840"/>
    <row r="43841"/>
    <row r="43842"/>
    <row r="43843"/>
    <row r="43844"/>
    <row r="43845"/>
    <row r="43846"/>
    <row r="43847"/>
    <row r="43848"/>
    <row r="43849"/>
    <row r="43850"/>
    <row r="43851"/>
    <row r="43852"/>
    <row r="43853"/>
    <row r="43854"/>
    <row r="43855"/>
    <row r="43856"/>
    <row r="43857"/>
    <row r="43858"/>
    <row r="43859"/>
    <row r="43860"/>
    <row r="43861"/>
    <row r="43862"/>
    <row r="43863"/>
    <row r="43864"/>
    <row r="43865"/>
    <row r="43866"/>
    <row r="43867"/>
    <row r="43868"/>
    <row r="43869"/>
    <row r="43870"/>
    <row r="43871"/>
    <row r="43872"/>
    <row r="43873"/>
    <row r="43874"/>
    <row r="43875"/>
    <row r="43876"/>
    <row r="43877"/>
    <row r="43878"/>
    <row r="43879"/>
    <row r="43880"/>
    <row r="43881"/>
    <row r="43882"/>
    <row r="43883"/>
    <row r="43884"/>
    <row r="43885"/>
    <row r="43886"/>
    <row r="43887"/>
    <row r="43888"/>
    <row r="43889"/>
    <row r="43890"/>
    <row r="43891"/>
    <row r="43892"/>
    <row r="43893"/>
    <row r="43894"/>
    <row r="43895"/>
    <row r="43896"/>
    <row r="43897"/>
    <row r="43898"/>
    <row r="43899"/>
    <row r="43900"/>
    <row r="43901"/>
    <row r="43902"/>
    <row r="43903"/>
    <row r="43904"/>
    <row r="43905"/>
    <row r="43906"/>
    <row r="43907"/>
    <row r="43908"/>
    <row r="43909"/>
    <row r="43910"/>
    <row r="43911"/>
    <row r="43912"/>
    <row r="43913"/>
    <row r="43914"/>
    <row r="43915"/>
    <row r="43916"/>
    <row r="43917"/>
    <row r="43918"/>
    <row r="43919"/>
    <row r="43920"/>
    <row r="43921"/>
    <row r="43922"/>
    <row r="43923"/>
    <row r="43924"/>
    <row r="43925"/>
    <row r="43926"/>
    <row r="43927"/>
    <row r="43928"/>
    <row r="43929"/>
    <row r="43930"/>
    <row r="43931"/>
    <row r="43932"/>
    <row r="43933"/>
    <row r="43934"/>
    <row r="43935"/>
    <row r="43936"/>
    <row r="43937"/>
    <row r="43938"/>
    <row r="43939"/>
    <row r="43940"/>
    <row r="43941"/>
    <row r="43942"/>
    <row r="43943"/>
    <row r="43944"/>
    <row r="43945"/>
    <row r="43946"/>
    <row r="43947"/>
    <row r="43948"/>
    <row r="43949"/>
    <row r="43950"/>
    <row r="43951"/>
    <row r="43952"/>
    <row r="43953"/>
    <row r="43954"/>
    <row r="43955"/>
    <row r="43956"/>
    <row r="43957"/>
    <row r="43958"/>
    <row r="43959"/>
    <row r="43960"/>
    <row r="43961"/>
    <row r="43962"/>
    <row r="43963"/>
    <row r="43964"/>
    <row r="43965"/>
    <row r="43966"/>
    <row r="43967"/>
    <row r="43968"/>
    <row r="43969"/>
    <row r="43970"/>
    <row r="43971"/>
    <row r="43972"/>
    <row r="43973"/>
    <row r="43974"/>
    <row r="43975"/>
    <row r="43976"/>
    <row r="43977"/>
    <row r="43978"/>
    <row r="43979"/>
    <row r="43980"/>
    <row r="43981"/>
    <row r="43982"/>
    <row r="43983"/>
    <row r="43984"/>
    <row r="43985"/>
    <row r="43986"/>
    <row r="43987"/>
    <row r="43988"/>
    <row r="43989"/>
    <row r="43990"/>
    <row r="43991"/>
    <row r="43992"/>
    <row r="43993"/>
    <row r="43994"/>
    <row r="43995"/>
    <row r="43996"/>
    <row r="43997"/>
    <row r="43998"/>
    <row r="43999"/>
    <row r="44000"/>
    <row r="44001"/>
    <row r="44002"/>
    <row r="44003"/>
    <row r="44004"/>
    <row r="44005"/>
    <row r="44006"/>
    <row r="44007"/>
    <row r="44008"/>
    <row r="44009"/>
    <row r="44010"/>
    <row r="44011"/>
    <row r="44012"/>
    <row r="44013"/>
    <row r="44014"/>
    <row r="44015"/>
    <row r="44016"/>
    <row r="44017"/>
    <row r="44018"/>
    <row r="44019"/>
    <row r="44020"/>
    <row r="44021"/>
    <row r="44022"/>
    <row r="44023"/>
    <row r="44024"/>
    <row r="44025"/>
    <row r="44026"/>
    <row r="44027"/>
    <row r="44028"/>
    <row r="44029"/>
    <row r="44030"/>
    <row r="44031"/>
    <row r="44032"/>
    <row r="44033"/>
    <row r="44034"/>
    <row r="44035"/>
    <row r="44036"/>
    <row r="44037"/>
    <row r="44038"/>
    <row r="44039"/>
    <row r="44040"/>
    <row r="44041"/>
    <row r="44042"/>
    <row r="44043"/>
    <row r="44044"/>
    <row r="44045"/>
    <row r="44046"/>
    <row r="44047"/>
    <row r="44048"/>
    <row r="44049"/>
    <row r="44050"/>
    <row r="44051"/>
    <row r="44052"/>
    <row r="44053"/>
    <row r="44054"/>
    <row r="44055"/>
    <row r="44056"/>
    <row r="44057"/>
    <row r="44058"/>
    <row r="44059"/>
    <row r="44060"/>
    <row r="44061"/>
    <row r="44062"/>
    <row r="44063"/>
    <row r="44064"/>
    <row r="44065"/>
    <row r="44066"/>
    <row r="44067"/>
    <row r="44068"/>
    <row r="44069"/>
    <row r="44070"/>
    <row r="44071"/>
    <row r="44072"/>
    <row r="44073"/>
    <row r="44074"/>
    <row r="44075"/>
    <row r="44076"/>
    <row r="44077"/>
    <row r="44078"/>
    <row r="44079"/>
    <row r="44080"/>
    <row r="44081"/>
    <row r="44082"/>
    <row r="44083"/>
    <row r="44084"/>
    <row r="44085"/>
    <row r="44086"/>
    <row r="44087"/>
    <row r="44088"/>
    <row r="44089"/>
    <row r="44090"/>
    <row r="44091"/>
    <row r="44092"/>
    <row r="44093"/>
    <row r="44094"/>
    <row r="44095"/>
    <row r="44096"/>
    <row r="44097"/>
    <row r="44098"/>
    <row r="44099"/>
    <row r="44100"/>
    <row r="44101"/>
    <row r="44102"/>
    <row r="44103"/>
    <row r="44104"/>
    <row r="44105"/>
    <row r="44106"/>
    <row r="44107"/>
    <row r="44108"/>
    <row r="44109"/>
    <row r="44110"/>
    <row r="44111"/>
    <row r="44112"/>
    <row r="44113"/>
    <row r="44114"/>
    <row r="44115"/>
    <row r="44116"/>
    <row r="44117"/>
    <row r="44118"/>
    <row r="44119"/>
    <row r="44120"/>
    <row r="44121"/>
    <row r="44122"/>
    <row r="44123"/>
    <row r="44124"/>
    <row r="44125"/>
    <row r="44126"/>
    <row r="44127"/>
    <row r="44128"/>
    <row r="44129"/>
    <row r="44130"/>
    <row r="44131"/>
    <row r="44132"/>
    <row r="44133"/>
    <row r="44134"/>
    <row r="44135"/>
    <row r="44136"/>
    <row r="44137"/>
    <row r="44138"/>
    <row r="44139"/>
    <row r="44140"/>
    <row r="44141"/>
    <row r="44142"/>
    <row r="44143"/>
    <row r="44144"/>
    <row r="44145"/>
    <row r="44146"/>
    <row r="44147"/>
    <row r="44148"/>
    <row r="44149"/>
    <row r="44150"/>
    <row r="44151"/>
    <row r="44152"/>
    <row r="44153"/>
    <row r="44154"/>
    <row r="44155"/>
    <row r="44156"/>
    <row r="44157"/>
    <row r="44158"/>
    <row r="44159"/>
    <row r="44160"/>
    <row r="44161"/>
    <row r="44162"/>
    <row r="44163"/>
    <row r="44164"/>
    <row r="44165"/>
    <row r="44166"/>
    <row r="44167"/>
    <row r="44168"/>
    <row r="44169"/>
    <row r="44170"/>
    <row r="44171"/>
    <row r="44172"/>
    <row r="44173"/>
    <row r="44174"/>
    <row r="44175"/>
    <row r="44176"/>
    <row r="44177"/>
    <row r="44178"/>
    <row r="44179"/>
    <row r="44180"/>
    <row r="44181"/>
    <row r="44182"/>
    <row r="44183"/>
    <row r="44184"/>
    <row r="44185"/>
    <row r="44186"/>
    <row r="44187"/>
    <row r="44188"/>
    <row r="44189"/>
    <row r="44190"/>
    <row r="44191"/>
    <row r="44192"/>
    <row r="44193"/>
    <row r="44194"/>
    <row r="44195"/>
    <row r="44196"/>
    <row r="44197"/>
    <row r="44198"/>
    <row r="44199"/>
    <row r="44200"/>
    <row r="44201"/>
    <row r="44202"/>
    <row r="44203"/>
    <row r="44204"/>
    <row r="44205"/>
    <row r="44206"/>
    <row r="44207"/>
    <row r="44208"/>
    <row r="44209"/>
    <row r="44210"/>
    <row r="44211"/>
    <row r="44212"/>
    <row r="44213"/>
    <row r="44214"/>
    <row r="44215"/>
    <row r="44216"/>
    <row r="44217"/>
    <row r="44218"/>
    <row r="44219"/>
    <row r="44220"/>
    <row r="44221"/>
    <row r="44222"/>
    <row r="44223"/>
    <row r="44224"/>
    <row r="44225"/>
    <row r="44226"/>
    <row r="44227"/>
    <row r="44228"/>
    <row r="44229"/>
    <row r="44230"/>
    <row r="44231"/>
    <row r="44232"/>
    <row r="44233"/>
    <row r="44234"/>
    <row r="44235"/>
    <row r="44236"/>
    <row r="44237"/>
    <row r="44238"/>
    <row r="44239"/>
    <row r="44240"/>
    <row r="44241"/>
    <row r="44242"/>
    <row r="44243"/>
    <row r="44244"/>
    <row r="44245"/>
    <row r="44246"/>
    <row r="44247"/>
    <row r="44248"/>
    <row r="44249"/>
    <row r="44250"/>
    <row r="44251"/>
    <row r="44252"/>
    <row r="44253"/>
    <row r="44254"/>
    <row r="44255"/>
    <row r="44256"/>
    <row r="44257"/>
    <row r="44258"/>
    <row r="44259"/>
    <row r="44260"/>
    <row r="44261"/>
    <row r="44262"/>
    <row r="44263"/>
    <row r="44264"/>
    <row r="44265"/>
    <row r="44266"/>
    <row r="44267"/>
    <row r="44268"/>
    <row r="44269"/>
    <row r="44270"/>
    <row r="44271"/>
    <row r="44272"/>
    <row r="44273"/>
    <row r="44274"/>
    <row r="44275"/>
    <row r="44276"/>
    <row r="44277"/>
    <row r="44278"/>
    <row r="44279"/>
    <row r="44280"/>
    <row r="44281"/>
    <row r="44282"/>
    <row r="44283"/>
    <row r="44284"/>
    <row r="44285"/>
    <row r="44286"/>
    <row r="44287"/>
    <row r="44288"/>
    <row r="44289"/>
    <row r="44290"/>
    <row r="44291"/>
    <row r="44292"/>
    <row r="44293"/>
    <row r="44294"/>
    <row r="44295"/>
    <row r="44296"/>
    <row r="44297"/>
    <row r="44298"/>
    <row r="44299"/>
    <row r="44300"/>
    <row r="44301"/>
    <row r="44302"/>
    <row r="44303"/>
    <row r="44304"/>
    <row r="44305"/>
    <row r="44306"/>
    <row r="44307"/>
    <row r="44308"/>
    <row r="44309"/>
    <row r="44310"/>
    <row r="44311"/>
    <row r="44312"/>
    <row r="44313"/>
    <row r="44314"/>
    <row r="44315"/>
    <row r="44316"/>
    <row r="44317"/>
    <row r="44318"/>
    <row r="44319"/>
    <row r="44320"/>
    <row r="44321"/>
    <row r="44322"/>
    <row r="44323"/>
    <row r="44324"/>
    <row r="44325"/>
    <row r="44326"/>
    <row r="44327"/>
    <row r="44328"/>
    <row r="44329"/>
    <row r="44330"/>
    <row r="44331"/>
    <row r="44332"/>
    <row r="44333"/>
    <row r="44334"/>
    <row r="44335"/>
    <row r="44336"/>
    <row r="44337"/>
    <row r="44338"/>
    <row r="44339"/>
    <row r="44340"/>
    <row r="44341"/>
    <row r="44342"/>
    <row r="44343"/>
    <row r="44344"/>
    <row r="44345"/>
    <row r="44346"/>
    <row r="44347"/>
    <row r="44348"/>
    <row r="44349"/>
    <row r="44350"/>
    <row r="44351"/>
    <row r="44352"/>
    <row r="44353"/>
    <row r="44354"/>
    <row r="44355"/>
    <row r="44356"/>
    <row r="44357"/>
    <row r="44358"/>
    <row r="44359"/>
    <row r="44360"/>
    <row r="44361"/>
    <row r="44362"/>
    <row r="44363"/>
    <row r="44364"/>
    <row r="44365"/>
    <row r="44366"/>
    <row r="44367"/>
    <row r="44368"/>
    <row r="44369"/>
    <row r="44370"/>
    <row r="44371"/>
    <row r="44372"/>
    <row r="44373"/>
    <row r="44374"/>
    <row r="44375"/>
    <row r="44376"/>
    <row r="44377"/>
    <row r="44378"/>
    <row r="44379"/>
    <row r="44380"/>
    <row r="44381"/>
    <row r="44382"/>
    <row r="44383"/>
    <row r="44384"/>
    <row r="44385"/>
    <row r="44386"/>
    <row r="44387"/>
    <row r="44388"/>
    <row r="44389"/>
    <row r="44390"/>
    <row r="44391"/>
    <row r="44392"/>
    <row r="44393"/>
    <row r="44394"/>
    <row r="44395"/>
    <row r="44396"/>
    <row r="44397"/>
    <row r="44398"/>
    <row r="44399"/>
    <row r="44400"/>
    <row r="44401"/>
    <row r="44402"/>
    <row r="44403"/>
    <row r="44404"/>
    <row r="44405"/>
    <row r="44406"/>
    <row r="44407"/>
    <row r="44408"/>
    <row r="44409"/>
    <row r="44410"/>
    <row r="44411"/>
    <row r="44412"/>
    <row r="44413"/>
    <row r="44414"/>
    <row r="44415"/>
    <row r="44416"/>
    <row r="44417"/>
    <row r="44418"/>
    <row r="44419"/>
    <row r="44420"/>
    <row r="44421"/>
    <row r="44422"/>
    <row r="44423"/>
    <row r="44424"/>
    <row r="44425"/>
    <row r="44426"/>
    <row r="44427"/>
    <row r="44428"/>
    <row r="44429"/>
    <row r="44430"/>
    <row r="44431"/>
    <row r="44432"/>
    <row r="44433"/>
    <row r="44434"/>
    <row r="44435"/>
    <row r="44436"/>
    <row r="44437"/>
    <row r="44438"/>
    <row r="44439"/>
    <row r="44440"/>
    <row r="44441"/>
    <row r="44442"/>
    <row r="44443"/>
    <row r="44444"/>
    <row r="44445"/>
    <row r="44446"/>
    <row r="44447"/>
    <row r="44448"/>
    <row r="44449"/>
    <row r="44450"/>
    <row r="44451"/>
    <row r="44452"/>
    <row r="44453"/>
    <row r="44454"/>
    <row r="44455"/>
    <row r="44456"/>
    <row r="44457"/>
    <row r="44458"/>
    <row r="44459"/>
    <row r="44460"/>
    <row r="44461"/>
    <row r="44462"/>
    <row r="44463"/>
    <row r="44464"/>
    <row r="44465"/>
    <row r="44466"/>
    <row r="44467"/>
    <row r="44468"/>
    <row r="44469"/>
    <row r="44470"/>
    <row r="44471"/>
    <row r="44472"/>
    <row r="44473"/>
    <row r="44474"/>
    <row r="44475"/>
    <row r="44476"/>
    <row r="44477"/>
    <row r="44478"/>
    <row r="44479"/>
    <row r="44480"/>
    <row r="44481"/>
    <row r="44482"/>
    <row r="44483"/>
    <row r="44484"/>
    <row r="44485"/>
    <row r="44486"/>
    <row r="44487"/>
    <row r="44488"/>
    <row r="44489"/>
    <row r="44490"/>
    <row r="44491"/>
    <row r="44492"/>
    <row r="44493"/>
    <row r="44494"/>
    <row r="44495"/>
    <row r="44496"/>
    <row r="44497"/>
    <row r="44498"/>
    <row r="44499"/>
    <row r="44500"/>
    <row r="44501"/>
    <row r="44502"/>
    <row r="44503"/>
    <row r="44504"/>
    <row r="44505"/>
    <row r="44506"/>
    <row r="44507"/>
    <row r="44508"/>
    <row r="44509"/>
    <row r="44510"/>
    <row r="44511"/>
    <row r="44512"/>
    <row r="44513"/>
    <row r="44514"/>
    <row r="44515"/>
    <row r="44516"/>
    <row r="44517"/>
    <row r="44518"/>
    <row r="44519"/>
    <row r="44520"/>
    <row r="44521"/>
    <row r="44522"/>
    <row r="44523"/>
    <row r="44524"/>
    <row r="44525"/>
    <row r="44526"/>
    <row r="44527"/>
    <row r="44528"/>
    <row r="44529"/>
    <row r="44530"/>
    <row r="44531"/>
    <row r="44532"/>
    <row r="44533"/>
    <row r="44534"/>
    <row r="44535"/>
    <row r="44536"/>
    <row r="44537"/>
    <row r="44538"/>
    <row r="44539"/>
    <row r="44540"/>
    <row r="44541"/>
    <row r="44542"/>
    <row r="44543"/>
    <row r="44544"/>
    <row r="44545"/>
    <row r="44546"/>
    <row r="44547"/>
    <row r="44548"/>
    <row r="44549"/>
    <row r="44550"/>
    <row r="44551"/>
    <row r="44552"/>
    <row r="44553"/>
    <row r="44554"/>
    <row r="44555"/>
    <row r="44556"/>
    <row r="44557"/>
    <row r="44558"/>
    <row r="44559"/>
    <row r="44560"/>
    <row r="44561"/>
    <row r="44562"/>
    <row r="44563"/>
    <row r="44564"/>
    <row r="44565"/>
    <row r="44566"/>
    <row r="44567"/>
    <row r="44568"/>
    <row r="44569"/>
    <row r="44570"/>
    <row r="44571"/>
    <row r="44572"/>
    <row r="44573"/>
    <row r="44574"/>
    <row r="44575"/>
    <row r="44576"/>
    <row r="44577"/>
    <row r="44578"/>
    <row r="44579"/>
    <row r="44580"/>
    <row r="44581"/>
    <row r="44582"/>
    <row r="44583"/>
    <row r="44584"/>
    <row r="44585"/>
    <row r="44586"/>
    <row r="44587"/>
    <row r="44588"/>
    <row r="44589"/>
    <row r="44590"/>
    <row r="44591"/>
    <row r="44592"/>
    <row r="44593"/>
    <row r="44594"/>
    <row r="44595"/>
    <row r="44596"/>
    <row r="44597"/>
    <row r="44598"/>
    <row r="44599"/>
    <row r="44600"/>
    <row r="44601"/>
    <row r="44602"/>
    <row r="44603"/>
    <row r="44604"/>
    <row r="44605"/>
    <row r="44606"/>
    <row r="44607"/>
    <row r="44608"/>
    <row r="44609"/>
    <row r="44610"/>
    <row r="44611"/>
    <row r="44612"/>
    <row r="44613"/>
    <row r="44614"/>
    <row r="44615"/>
    <row r="44616"/>
    <row r="44617"/>
    <row r="44618"/>
    <row r="44619"/>
    <row r="44620"/>
    <row r="44621"/>
    <row r="44622"/>
    <row r="44623"/>
    <row r="44624"/>
    <row r="44625"/>
    <row r="44626"/>
    <row r="44627"/>
    <row r="44628"/>
    <row r="44629"/>
    <row r="44630"/>
    <row r="44631"/>
    <row r="44632"/>
    <row r="44633"/>
    <row r="44634"/>
    <row r="44635"/>
    <row r="44636"/>
    <row r="44637"/>
    <row r="44638"/>
    <row r="44639"/>
    <row r="44640"/>
    <row r="44641"/>
    <row r="44642"/>
    <row r="44643"/>
    <row r="44644"/>
    <row r="44645"/>
    <row r="44646"/>
    <row r="44647"/>
    <row r="44648"/>
    <row r="44649"/>
    <row r="44650"/>
    <row r="44651"/>
    <row r="44652"/>
    <row r="44653"/>
    <row r="44654"/>
    <row r="44655"/>
    <row r="44656"/>
    <row r="44657"/>
    <row r="44658"/>
    <row r="44659"/>
    <row r="44660"/>
    <row r="44661"/>
    <row r="44662"/>
    <row r="44663"/>
    <row r="44664"/>
    <row r="44665"/>
    <row r="44666"/>
    <row r="44667"/>
    <row r="44668"/>
    <row r="44669"/>
    <row r="44670"/>
    <row r="44671"/>
    <row r="44672"/>
    <row r="44673"/>
    <row r="44674"/>
    <row r="44675"/>
    <row r="44676"/>
    <row r="44677"/>
    <row r="44678"/>
    <row r="44679"/>
    <row r="44680"/>
    <row r="44681"/>
    <row r="44682"/>
    <row r="44683"/>
    <row r="44684"/>
    <row r="44685"/>
    <row r="44686"/>
    <row r="44687"/>
    <row r="44688"/>
    <row r="44689"/>
    <row r="44690"/>
    <row r="44691"/>
    <row r="44692"/>
    <row r="44693"/>
    <row r="44694"/>
    <row r="44695"/>
    <row r="44696"/>
    <row r="44697"/>
    <row r="44698"/>
    <row r="44699"/>
    <row r="44700"/>
    <row r="44701"/>
    <row r="44702"/>
    <row r="44703"/>
    <row r="44704"/>
    <row r="44705"/>
    <row r="44706"/>
    <row r="44707"/>
    <row r="44708"/>
    <row r="44709"/>
    <row r="44710"/>
    <row r="44711"/>
    <row r="44712"/>
    <row r="44713"/>
    <row r="44714"/>
    <row r="44715"/>
    <row r="44716"/>
    <row r="44717"/>
    <row r="44718"/>
    <row r="44719"/>
    <row r="44720"/>
    <row r="44721"/>
    <row r="44722"/>
    <row r="44723"/>
    <row r="44724"/>
    <row r="44725"/>
    <row r="44726"/>
    <row r="44727"/>
    <row r="44728"/>
    <row r="44729"/>
    <row r="44730"/>
    <row r="44731"/>
    <row r="44732"/>
    <row r="44733"/>
    <row r="44734"/>
    <row r="44735"/>
    <row r="44736"/>
    <row r="44737"/>
    <row r="44738"/>
    <row r="44739"/>
    <row r="44740"/>
    <row r="44741"/>
    <row r="44742"/>
    <row r="44743"/>
    <row r="44744"/>
    <row r="44745"/>
    <row r="44746"/>
    <row r="44747"/>
    <row r="44748"/>
    <row r="44749"/>
    <row r="44750"/>
    <row r="44751"/>
    <row r="44752"/>
    <row r="44753"/>
    <row r="44754"/>
    <row r="44755"/>
    <row r="44756"/>
    <row r="44757"/>
    <row r="44758"/>
    <row r="44759"/>
    <row r="44760"/>
    <row r="44761"/>
    <row r="44762"/>
    <row r="44763"/>
    <row r="44764"/>
    <row r="44765"/>
    <row r="44766"/>
    <row r="44767"/>
    <row r="44768"/>
    <row r="44769"/>
    <row r="44770"/>
    <row r="44771"/>
    <row r="44772"/>
    <row r="44773"/>
    <row r="44774"/>
    <row r="44775"/>
    <row r="44776"/>
    <row r="44777"/>
    <row r="44778"/>
    <row r="44779"/>
    <row r="44780"/>
    <row r="44781"/>
    <row r="44782"/>
    <row r="44783"/>
    <row r="44784"/>
    <row r="44785"/>
    <row r="44786"/>
    <row r="44787"/>
    <row r="44788"/>
    <row r="44789"/>
    <row r="44790"/>
    <row r="44791"/>
    <row r="44792"/>
    <row r="44793"/>
    <row r="44794"/>
    <row r="44795"/>
    <row r="44796"/>
    <row r="44797"/>
    <row r="44798"/>
    <row r="44799"/>
    <row r="44800"/>
    <row r="44801"/>
    <row r="44802"/>
    <row r="44803"/>
    <row r="44804"/>
    <row r="44805"/>
    <row r="44806"/>
    <row r="44807"/>
    <row r="44808"/>
    <row r="44809"/>
    <row r="44810"/>
    <row r="44811"/>
    <row r="44812"/>
    <row r="44813"/>
    <row r="44814"/>
    <row r="44815"/>
    <row r="44816"/>
    <row r="44817"/>
    <row r="44818"/>
    <row r="44819"/>
    <row r="44820"/>
    <row r="44821"/>
    <row r="44822"/>
    <row r="44823"/>
    <row r="44824"/>
    <row r="44825"/>
    <row r="44826"/>
    <row r="44827"/>
    <row r="44828"/>
    <row r="44829"/>
    <row r="44830"/>
    <row r="44831"/>
    <row r="44832"/>
    <row r="44833"/>
    <row r="44834"/>
    <row r="44835"/>
    <row r="44836"/>
    <row r="44837"/>
    <row r="44838"/>
    <row r="44839"/>
    <row r="44840"/>
    <row r="44841"/>
    <row r="44842"/>
    <row r="44843"/>
    <row r="44844"/>
    <row r="44845"/>
    <row r="44846"/>
    <row r="44847"/>
    <row r="44848"/>
    <row r="44849"/>
    <row r="44850"/>
    <row r="44851"/>
    <row r="44852"/>
    <row r="44853"/>
    <row r="44854"/>
    <row r="44855"/>
    <row r="44856"/>
    <row r="44857"/>
    <row r="44858"/>
    <row r="44859"/>
    <row r="44860"/>
    <row r="44861"/>
    <row r="44862"/>
    <row r="44863"/>
    <row r="44864"/>
    <row r="44865"/>
    <row r="44866"/>
    <row r="44867"/>
    <row r="44868"/>
    <row r="44869"/>
    <row r="44870"/>
    <row r="44871"/>
    <row r="44872"/>
    <row r="44873"/>
    <row r="44874"/>
    <row r="44875"/>
    <row r="44876"/>
    <row r="44877"/>
    <row r="44878"/>
    <row r="44879"/>
    <row r="44880"/>
    <row r="44881"/>
    <row r="44882"/>
    <row r="44883"/>
    <row r="44884"/>
    <row r="44885"/>
    <row r="44886"/>
    <row r="44887"/>
    <row r="44888"/>
    <row r="44889"/>
    <row r="44890"/>
    <row r="44891"/>
    <row r="44892"/>
    <row r="44893"/>
    <row r="44894"/>
    <row r="44895"/>
    <row r="44896"/>
    <row r="44897"/>
    <row r="44898"/>
    <row r="44899"/>
    <row r="44900"/>
    <row r="44901"/>
    <row r="44902"/>
    <row r="44903"/>
    <row r="44904"/>
    <row r="44905"/>
    <row r="44906"/>
    <row r="44907"/>
    <row r="44908"/>
    <row r="44909"/>
    <row r="44910"/>
    <row r="44911"/>
    <row r="44912"/>
    <row r="44913"/>
    <row r="44914"/>
    <row r="44915"/>
    <row r="44916"/>
    <row r="44917"/>
    <row r="44918"/>
    <row r="44919"/>
    <row r="44920"/>
    <row r="44921"/>
    <row r="44922"/>
    <row r="44923"/>
    <row r="44924"/>
    <row r="44925"/>
    <row r="44926"/>
    <row r="44927"/>
    <row r="44928"/>
    <row r="44929"/>
    <row r="44930"/>
    <row r="44931"/>
    <row r="44932"/>
    <row r="44933"/>
    <row r="44934"/>
    <row r="44935"/>
    <row r="44936"/>
    <row r="44937"/>
    <row r="44938"/>
    <row r="44939"/>
    <row r="44940"/>
    <row r="44941"/>
    <row r="44942"/>
    <row r="44943"/>
    <row r="44944"/>
    <row r="44945"/>
    <row r="44946"/>
    <row r="44947"/>
    <row r="44948"/>
    <row r="44949"/>
    <row r="44950"/>
    <row r="44951"/>
    <row r="44952"/>
    <row r="44953"/>
    <row r="44954"/>
    <row r="44955"/>
    <row r="44956"/>
    <row r="44957"/>
    <row r="44958"/>
    <row r="44959"/>
    <row r="44960"/>
    <row r="44961"/>
    <row r="44962"/>
    <row r="44963"/>
    <row r="44964"/>
    <row r="44965"/>
    <row r="44966"/>
    <row r="44967"/>
    <row r="44968"/>
    <row r="44969"/>
    <row r="44970"/>
    <row r="44971"/>
    <row r="44972"/>
    <row r="44973"/>
    <row r="44974"/>
    <row r="44975"/>
    <row r="44976"/>
    <row r="44977"/>
    <row r="44978"/>
    <row r="44979"/>
    <row r="44980"/>
    <row r="44981"/>
    <row r="44982"/>
    <row r="44983"/>
    <row r="44984"/>
    <row r="44985"/>
    <row r="44986"/>
    <row r="44987"/>
    <row r="44988"/>
    <row r="44989"/>
    <row r="44990"/>
    <row r="44991"/>
    <row r="44992"/>
    <row r="44993"/>
    <row r="44994"/>
    <row r="44995"/>
    <row r="44996"/>
    <row r="44997"/>
    <row r="44998"/>
    <row r="44999"/>
    <row r="45000"/>
    <row r="45001"/>
    <row r="45002"/>
    <row r="45003"/>
    <row r="45004"/>
    <row r="45005"/>
    <row r="45006"/>
    <row r="45007"/>
    <row r="45008"/>
    <row r="45009"/>
    <row r="45010"/>
    <row r="45011"/>
    <row r="45012"/>
    <row r="45013"/>
    <row r="45014"/>
    <row r="45015"/>
    <row r="45016"/>
    <row r="45017"/>
    <row r="45018"/>
    <row r="45019"/>
    <row r="45020"/>
    <row r="45021"/>
    <row r="45022"/>
    <row r="45023"/>
    <row r="45024"/>
    <row r="45025"/>
    <row r="45026"/>
    <row r="45027"/>
    <row r="45028"/>
    <row r="45029"/>
    <row r="45030"/>
    <row r="45031"/>
    <row r="45032"/>
    <row r="45033"/>
    <row r="45034"/>
    <row r="45035"/>
    <row r="45036"/>
    <row r="45037"/>
    <row r="45038"/>
    <row r="45039"/>
    <row r="45040"/>
    <row r="45041"/>
    <row r="45042"/>
    <row r="45043"/>
    <row r="45044"/>
    <row r="45045"/>
    <row r="45046"/>
    <row r="45047"/>
    <row r="45048"/>
    <row r="45049"/>
    <row r="45050"/>
    <row r="45051"/>
    <row r="45052"/>
    <row r="45053"/>
    <row r="45054"/>
    <row r="45055"/>
    <row r="45056"/>
    <row r="45057"/>
    <row r="45058"/>
    <row r="45059"/>
    <row r="45060"/>
    <row r="45061"/>
    <row r="45062"/>
    <row r="45063"/>
    <row r="45064"/>
    <row r="45065"/>
    <row r="45066"/>
    <row r="45067"/>
    <row r="45068"/>
    <row r="45069"/>
    <row r="45070"/>
    <row r="45071"/>
    <row r="45072"/>
    <row r="45073"/>
    <row r="45074"/>
    <row r="45075"/>
    <row r="45076"/>
    <row r="45077"/>
    <row r="45078"/>
    <row r="45079"/>
    <row r="45080"/>
    <row r="45081"/>
    <row r="45082"/>
    <row r="45083"/>
    <row r="45084"/>
    <row r="45085"/>
    <row r="45086"/>
    <row r="45087"/>
    <row r="45088"/>
    <row r="45089"/>
    <row r="45090"/>
    <row r="45091"/>
    <row r="45092"/>
    <row r="45093"/>
    <row r="45094"/>
    <row r="45095"/>
    <row r="45096"/>
    <row r="45097"/>
    <row r="45098"/>
    <row r="45099"/>
    <row r="45100"/>
    <row r="45101"/>
    <row r="45102"/>
    <row r="45103"/>
    <row r="45104"/>
    <row r="45105"/>
    <row r="45106"/>
    <row r="45107"/>
    <row r="45108"/>
    <row r="45109"/>
    <row r="45110"/>
    <row r="45111"/>
    <row r="45112"/>
    <row r="45113"/>
    <row r="45114"/>
    <row r="45115"/>
    <row r="45116"/>
    <row r="45117"/>
    <row r="45118"/>
    <row r="45119"/>
    <row r="45120"/>
    <row r="45121"/>
    <row r="45122"/>
    <row r="45123"/>
    <row r="45124"/>
    <row r="45125"/>
    <row r="45126"/>
    <row r="45127"/>
    <row r="45128"/>
    <row r="45129"/>
    <row r="45130"/>
    <row r="45131"/>
    <row r="45132"/>
    <row r="45133"/>
    <row r="45134"/>
    <row r="45135"/>
    <row r="45136"/>
    <row r="45137"/>
    <row r="45138"/>
    <row r="45139"/>
    <row r="45140"/>
    <row r="45141"/>
    <row r="45142"/>
    <row r="45143"/>
    <row r="45144"/>
    <row r="45145"/>
    <row r="45146"/>
    <row r="45147"/>
    <row r="45148"/>
    <row r="45149"/>
    <row r="45150"/>
    <row r="45151"/>
    <row r="45152"/>
    <row r="45153"/>
    <row r="45154"/>
    <row r="45155"/>
    <row r="45156"/>
    <row r="45157"/>
    <row r="45158"/>
    <row r="45159"/>
    <row r="45160"/>
    <row r="45161"/>
    <row r="45162"/>
    <row r="45163"/>
    <row r="45164"/>
    <row r="45165"/>
    <row r="45166"/>
    <row r="45167"/>
    <row r="45168"/>
    <row r="45169"/>
    <row r="45170"/>
    <row r="45171"/>
    <row r="45172"/>
    <row r="45173"/>
    <row r="45174"/>
    <row r="45175"/>
    <row r="45176"/>
    <row r="45177"/>
    <row r="45178"/>
    <row r="45179"/>
    <row r="45180"/>
    <row r="45181"/>
    <row r="45182"/>
    <row r="45183"/>
    <row r="45184"/>
    <row r="45185"/>
    <row r="45186"/>
    <row r="45187"/>
    <row r="45188"/>
    <row r="45189"/>
    <row r="45190"/>
    <row r="45191"/>
    <row r="45192"/>
    <row r="45193"/>
    <row r="45194"/>
    <row r="45195"/>
    <row r="45196"/>
    <row r="45197"/>
    <row r="45198"/>
    <row r="45199"/>
    <row r="45200"/>
    <row r="45201"/>
    <row r="45202"/>
    <row r="45203"/>
    <row r="45204"/>
    <row r="45205"/>
    <row r="45206"/>
    <row r="45207"/>
    <row r="45208"/>
    <row r="45209"/>
    <row r="45210"/>
    <row r="45211"/>
    <row r="45212"/>
    <row r="45213"/>
    <row r="45214"/>
    <row r="45215"/>
    <row r="45216"/>
    <row r="45217"/>
    <row r="45218"/>
    <row r="45219"/>
    <row r="45220"/>
    <row r="45221"/>
    <row r="45222"/>
    <row r="45223"/>
    <row r="45224"/>
    <row r="45225"/>
    <row r="45226"/>
    <row r="45227"/>
    <row r="45228"/>
    <row r="45229"/>
    <row r="45230"/>
    <row r="45231"/>
    <row r="45232"/>
    <row r="45233"/>
    <row r="45234"/>
    <row r="45235"/>
    <row r="45236"/>
    <row r="45237"/>
    <row r="45238"/>
    <row r="45239"/>
    <row r="45240"/>
    <row r="45241"/>
    <row r="45242"/>
    <row r="45243"/>
    <row r="45244"/>
    <row r="45245"/>
    <row r="45246"/>
    <row r="45247"/>
    <row r="45248"/>
    <row r="45249"/>
    <row r="45250"/>
    <row r="45251"/>
    <row r="45252"/>
    <row r="45253"/>
    <row r="45254"/>
    <row r="45255"/>
    <row r="45256"/>
    <row r="45257"/>
    <row r="45258"/>
    <row r="45259"/>
    <row r="45260"/>
    <row r="45261"/>
    <row r="45262"/>
    <row r="45263"/>
    <row r="45264"/>
    <row r="45265"/>
    <row r="45266"/>
    <row r="45267"/>
    <row r="45268"/>
    <row r="45269"/>
    <row r="45270"/>
    <row r="45271"/>
    <row r="45272"/>
    <row r="45273"/>
    <row r="45274"/>
    <row r="45275"/>
    <row r="45276"/>
    <row r="45277"/>
    <row r="45278"/>
    <row r="45279"/>
    <row r="45280"/>
    <row r="45281"/>
    <row r="45282"/>
    <row r="45283"/>
    <row r="45284"/>
    <row r="45285"/>
    <row r="45286"/>
    <row r="45287"/>
    <row r="45288"/>
    <row r="45289"/>
    <row r="45290"/>
    <row r="45291"/>
    <row r="45292"/>
    <row r="45293"/>
    <row r="45294"/>
    <row r="45295"/>
    <row r="45296"/>
    <row r="45297"/>
    <row r="45298"/>
    <row r="45299"/>
    <row r="45300"/>
    <row r="45301"/>
    <row r="45302"/>
    <row r="45303"/>
    <row r="45304"/>
    <row r="45305"/>
    <row r="45306"/>
    <row r="45307"/>
    <row r="45308"/>
    <row r="45309"/>
    <row r="45310"/>
    <row r="45311"/>
    <row r="45312"/>
    <row r="45313"/>
    <row r="45314"/>
    <row r="45315"/>
    <row r="45316"/>
    <row r="45317"/>
    <row r="45318"/>
    <row r="45319"/>
    <row r="45320"/>
    <row r="45321"/>
    <row r="45322"/>
    <row r="45323"/>
    <row r="45324"/>
    <row r="45325"/>
    <row r="45326"/>
    <row r="45327"/>
    <row r="45328"/>
    <row r="45329"/>
    <row r="45330"/>
    <row r="45331"/>
    <row r="45332"/>
    <row r="45333"/>
    <row r="45334"/>
    <row r="45335"/>
    <row r="45336"/>
    <row r="45337"/>
    <row r="45338"/>
    <row r="45339"/>
    <row r="45340"/>
    <row r="45341"/>
    <row r="45342"/>
    <row r="45343"/>
    <row r="45344"/>
    <row r="45345"/>
    <row r="45346"/>
    <row r="45347"/>
    <row r="45348"/>
    <row r="45349"/>
    <row r="45350"/>
    <row r="45351"/>
    <row r="45352"/>
    <row r="45353"/>
    <row r="45354"/>
    <row r="45355"/>
    <row r="45356"/>
    <row r="45357"/>
    <row r="45358"/>
    <row r="45359"/>
    <row r="45360"/>
    <row r="45361"/>
    <row r="45362"/>
    <row r="45363"/>
    <row r="45364"/>
    <row r="45365"/>
    <row r="45366"/>
    <row r="45367"/>
    <row r="45368"/>
    <row r="45369"/>
    <row r="45370"/>
    <row r="45371"/>
    <row r="45372"/>
    <row r="45373"/>
    <row r="45374"/>
    <row r="45375"/>
    <row r="45376"/>
    <row r="45377"/>
    <row r="45378"/>
    <row r="45379"/>
    <row r="45380"/>
    <row r="45381"/>
    <row r="45382"/>
    <row r="45383"/>
    <row r="45384"/>
    <row r="45385"/>
    <row r="45386"/>
    <row r="45387"/>
    <row r="45388"/>
    <row r="45389"/>
    <row r="45390"/>
    <row r="45391"/>
    <row r="45392"/>
    <row r="45393"/>
    <row r="45394"/>
    <row r="45395"/>
    <row r="45396"/>
    <row r="45397"/>
    <row r="45398"/>
    <row r="45399"/>
    <row r="45400"/>
    <row r="45401"/>
    <row r="45402"/>
    <row r="45403"/>
    <row r="45404"/>
    <row r="45405"/>
    <row r="45406"/>
    <row r="45407"/>
    <row r="45408"/>
    <row r="45409"/>
    <row r="45410"/>
    <row r="45411"/>
    <row r="45412"/>
    <row r="45413"/>
    <row r="45414"/>
    <row r="45415"/>
    <row r="45416"/>
    <row r="45417"/>
    <row r="45418"/>
    <row r="45419"/>
    <row r="45420"/>
    <row r="45421"/>
    <row r="45422"/>
    <row r="45423"/>
    <row r="45424"/>
    <row r="45425"/>
    <row r="45426"/>
    <row r="45427"/>
    <row r="45428"/>
    <row r="45429"/>
    <row r="45430"/>
    <row r="45431"/>
    <row r="45432"/>
    <row r="45433"/>
    <row r="45434"/>
    <row r="45435"/>
    <row r="45436"/>
    <row r="45437"/>
    <row r="45438"/>
    <row r="45439"/>
    <row r="45440"/>
    <row r="45441"/>
    <row r="45442"/>
    <row r="45443"/>
    <row r="45444"/>
    <row r="45445"/>
    <row r="45446"/>
    <row r="45447"/>
    <row r="45448"/>
    <row r="45449"/>
    <row r="45450"/>
    <row r="45451"/>
    <row r="45452"/>
    <row r="45453"/>
    <row r="45454"/>
    <row r="45455"/>
    <row r="45456"/>
    <row r="45457"/>
    <row r="45458"/>
    <row r="45459"/>
    <row r="45460"/>
    <row r="45461"/>
    <row r="45462"/>
    <row r="45463"/>
    <row r="45464"/>
    <row r="45465"/>
    <row r="45466"/>
    <row r="45467"/>
    <row r="45468"/>
    <row r="45469"/>
    <row r="45470"/>
    <row r="45471"/>
    <row r="45472"/>
    <row r="45473"/>
    <row r="45474"/>
    <row r="45475"/>
    <row r="45476"/>
    <row r="45477"/>
    <row r="45478"/>
    <row r="45479"/>
    <row r="45480"/>
    <row r="45481"/>
    <row r="45482"/>
    <row r="45483"/>
    <row r="45484"/>
    <row r="45485"/>
    <row r="45486"/>
    <row r="45487"/>
    <row r="45488"/>
    <row r="45489"/>
    <row r="45490"/>
    <row r="45491"/>
    <row r="45492"/>
    <row r="45493"/>
    <row r="45494"/>
    <row r="45495"/>
    <row r="45496"/>
    <row r="45497"/>
    <row r="45498"/>
    <row r="45499"/>
    <row r="45500"/>
    <row r="45501"/>
    <row r="45502"/>
    <row r="45503"/>
    <row r="45504"/>
    <row r="45505"/>
    <row r="45506"/>
    <row r="45507"/>
    <row r="45508"/>
    <row r="45509"/>
    <row r="45510"/>
    <row r="45511"/>
    <row r="45512"/>
    <row r="45513"/>
    <row r="45514"/>
    <row r="45515"/>
    <row r="45516"/>
    <row r="45517"/>
    <row r="45518"/>
    <row r="45519"/>
    <row r="45520"/>
    <row r="45521"/>
    <row r="45522"/>
    <row r="45523"/>
    <row r="45524"/>
    <row r="45525"/>
    <row r="45526"/>
    <row r="45527"/>
    <row r="45528"/>
    <row r="45529"/>
    <row r="45530"/>
    <row r="45531"/>
    <row r="45532"/>
    <row r="45533"/>
    <row r="45534"/>
    <row r="45535"/>
    <row r="45536"/>
    <row r="45537"/>
    <row r="45538"/>
    <row r="45539"/>
    <row r="45540"/>
    <row r="45541"/>
    <row r="45542"/>
    <row r="45543"/>
    <row r="45544"/>
    <row r="45545"/>
    <row r="45546"/>
    <row r="45547"/>
    <row r="45548"/>
    <row r="45549"/>
    <row r="45550"/>
    <row r="45551"/>
    <row r="45552"/>
    <row r="45553"/>
    <row r="45554"/>
    <row r="45555"/>
    <row r="45556"/>
    <row r="45557"/>
    <row r="45558"/>
    <row r="45559"/>
    <row r="45560"/>
    <row r="45561"/>
    <row r="45562"/>
    <row r="45563"/>
    <row r="45564"/>
    <row r="45565"/>
    <row r="45566"/>
    <row r="45567"/>
    <row r="45568"/>
    <row r="45569"/>
    <row r="45570"/>
    <row r="45571"/>
    <row r="45572"/>
    <row r="45573"/>
    <row r="45574"/>
    <row r="45575"/>
    <row r="45576"/>
    <row r="45577"/>
    <row r="45578"/>
    <row r="45579"/>
    <row r="45580"/>
    <row r="45581"/>
    <row r="45582"/>
    <row r="45583"/>
    <row r="45584"/>
    <row r="45585"/>
    <row r="45586"/>
    <row r="45587"/>
    <row r="45588"/>
    <row r="45589"/>
    <row r="45590"/>
    <row r="45591"/>
    <row r="45592"/>
    <row r="45593"/>
    <row r="45594"/>
    <row r="45595"/>
    <row r="45596"/>
    <row r="45597"/>
    <row r="45598"/>
    <row r="45599"/>
    <row r="45600"/>
    <row r="45601"/>
    <row r="45602"/>
    <row r="45603"/>
    <row r="45604"/>
    <row r="45605"/>
    <row r="45606"/>
    <row r="45607"/>
    <row r="45608"/>
    <row r="45609"/>
    <row r="45610"/>
    <row r="45611"/>
    <row r="45612"/>
    <row r="45613"/>
    <row r="45614"/>
    <row r="45615"/>
    <row r="45616"/>
    <row r="45617"/>
    <row r="45618"/>
    <row r="45619"/>
    <row r="45620"/>
    <row r="45621"/>
    <row r="45622"/>
    <row r="45623"/>
    <row r="45624"/>
    <row r="45625"/>
    <row r="45626"/>
    <row r="45627"/>
    <row r="45628"/>
    <row r="45629"/>
    <row r="45630"/>
    <row r="45631"/>
    <row r="45632"/>
    <row r="45633"/>
    <row r="45634"/>
    <row r="45635"/>
    <row r="45636"/>
    <row r="45637"/>
    <row r="45638"/>
    <row r="45639"/>
    <row r="45640"/>
    <row r="45641"/>
    <row r="45642"/>
    <row r="45643"/>
    <row r="45644"/>
    <row r="45645"/>
    <row r="45646"/>
    <row r="45647"/>
    <row r="45648"/>
    <row r="45649"/>
    <row r="45650"/>
    <row r="45651"/>
    <row r="45652"/>
    <row r="45653"/>
    <row r="45654"/>
    <row r="45655"/>
    <row r="45656"/>
    <row r="45657"/>
    <row r="45658"/>
    <row r="45659"/>
    <row r="45660"/>
    <row r="45661"/>
    <row r="45662"/>
    <row r="45663"/>
    <row r="45664"/>
    <row r="45665"/>
    <row r="45666"/>
    <row r="45667"/>
    <row r="45668"/>
    <row r="45669"/>
    <row r="45670"/>
    <row r="45671"/>
    <row r="45672"/>
    <row r="45673"/>
    <row r="45674"/>
    <row r="45675"/>
    <row r="45676"/>
    <row r="45677"/>
    <row r="45678"/>
    <row r="45679"/>
    <row r="45680"/>
    <row r="45681"/>
    <row r="45682"/>
    <row r="45683"/>
    <row r="45684"/>
    <row r="45685"/>
    <row r="45686"/>
    <row r="45687"/>
    <row r="45688"/>
    <row r="45689"/>
    <row r="45690"/>
    <row r="45691"/>
    <row r="45692"/>
    <row r="45693"/>
    <row r="45694"/>
    <row r="45695"/>
    <row r="45696"/>
    <row r="45697"/>
    <row r="45698"/>
    <row r="45699"/>
    <row r="45700"/>
    <row r="45701"/>
    <row r="45702"/>
    <row r="45703"/>
    <row r="45704"/>
    <row r="45705"/>
    <row r="45706"/>
    <row r="45707"/>
    <row r="45708"/>
    <row r="45709"/>
    <row r="45710"/>
    <row r="45711"/>
    <row r="45712"/>
    <row r="45713"/>
    <row r="45714"/>
    <row r="45715"/>
    <row r="45716"/>
    <row r="45717"/>
    <row r="45718"/>
    <row r="45719"/>
    <row r="45720"/>
    <row r="45721"/>
    <row r="45722"/>
    <row r="45723"/>
    <row r="45724"/>
    <row r="45725"/>
    <row r="45726"/>
    <row r="45727"/>
    <row r="45728"/>
    <row r="45729"/>
    <row r="45730"/>
    <row r="45731"/>
    <row r="45732"/>
    <row r="45733"/>
    <row r="45734"/>
    <row r="45735"/>
    <row r="45736"/>
    <row r="45737"/>
    <row r="45738"/>
    <row r="45739"/>
    <row r="45740"/>
    <row r="45741"/>
    <row r="45742"/>
    <row r="45743"/>
    <row r="45744"/>
    <row r="45745"/>
    <row r="45746"/>
    <row r="45747"/>
    <row r="45748"/>
    <row r="45749"/>
    <row r="45750"/>
    <row r="45751"/>
    <row r="45752"/>
    <row r="45753"/>
    <row r="45754"/>
    <row r="45755"/>
    <row r="45756"/>
    <row r="45757"/>
    <row r="45758"/>
    <row r="45759"/>
    <row r="45760"/>
    <row r="45761"/>
    <row r="45762"/>
    <row r="45763"/>
    <row r="45764"/>
    <row r="45765"/>
    <row r="45766"/>
    <row r="45767"/>
    <row r="45768"/>
    <row r="45769"/>
    <row r="45770"/>
    <row r="45771"/>
    <row r="45772"/>
    <row r="45773"/>
    <row r="45774"/>
    <row r="45775"/>
    <row r="45776"/>
    <row r="45777"/>
    <row r="45778"/>
    <row r="45779"/>
    <row r="45780"/>
    <row r="45781"/>
    <row r="45782"/>
    <row r="45783"/>
    <row r="45784"/>
    <row r="45785"/>
    <row r="45786"/>
    <row r="45787"/>
    <row r="45788"/>
    <row r="45789"/>
    <row r="45790"/>
    <row r="45791"/>
    <row r="45792"/>
    <row r="45793"/>
    <row r="45794"/>
    <row r="45795"/>
    <row r="45796"/>
    <row r="45797"/>
    <row r="45798"/>
    <row r="45799"/>
    <row r="45800"/>
    <row r="45801"/>
    <row r="45802"/>
    <row r="45803"/>
    <row r="45804"/>
    <row r="45805"/>
    <row r="45806"/>
    <row r="45807"/>
    <row r="45808"/>
    <row r="45809"/>
    <row r="45810"/>
    <row r="45811"/>
    <row r="45812"/>
    <row r="45813"/>
    <row r="45814"/>
    <row r="45815"/>
    <row r="45816"/>
    <row r="45817"/>
    <row r="45818"/>
    <row r="45819"/>
    <row r="45820"/>
    <row r="45821"/>
    <row r="45822"/>
    <row r="45823"/>
    <row r="45824"/>
    <row r="45825"/>
    <row r="45826"/>
    <row r="45827"/>
    <row r="45828"/>
    <row r="45829"/>
    <row r="45830"/>
    <row r="45831"/>
    <row r="45832"/>
    <row r="45833"/>
    <row r="45834"/>
    <row r="45835"/>
    <row r="45836"/>
    <row r="45837"/>
    <row r="45838"/>
    <row r="45839"/>
    <row r="45840"/>
    <row r="45841"/>
    <row r="45842"/>
    <row r="45843"/>
    <row r="45844"/>
    <row r="45845"/>
    <row r="45846"/>
    <row r="45847"/>
    <row r="45848"/>
    <row r="45849"/>
    <row r="45850"/>
    <row r="45851"/>
    <row r="45852"/>
    <row r="45853"/>
    <row r="45854"/>
    <row r="45855"/>
    <row r="45856"/>
    <row r="45857"/>
    <row r="45858"/>
    <row r="45859"/>
    <row r="45860"/>
    <row r="45861"/>
    <row r="45862"/>
    <row r="45863"/>
    <row r="45864"/>
    <row r="45865"/>
    <row r="45866"/>
    <row r="45867"/>
    <row r="45868"/>
    <row r="45869"/>
    <row r="45870"/>
    <row r="45871"/>
    <row r="45872"/>
    <row r="45873"/>
    <row r="45874"/>
    <row r="45875"/>
    <row r="45876"/>
    <row r="45877"/>
    <row r="45878"/>
    <row r="45879"/>
    <row r="45880"/>
    <row r="45881"/>
    <row r="45882"/>
    <row r="45883"/>
    <row r="45884"/>
    <row r="45885"/>
    <row r="45886"/>
    <row r="45887"/>
    <row r="45888"/>
    <row r="45889"/>
    <row r="45890"/>
    <row r="45891"/>
    <row r="45892"/>
    <row r="45893"/>
    <row r="45894"/>
    <row r="45895"/>
    <row r="45896"/>
    <row r="45897"/>
    <row r="45898"/>
    <row r="45899"/>
    <row r="45900"/>
    <row r="45901"/>
    <row r="45902"/>
    <row r="45903"/>
    <row r="45904"/>
    <row r="45905"/>
    <row r="45906"/>
    <row r="45907"/>
    <row r="45908"/>
    <row r="45909"/>
    <row r="45910"/>
    <row r="45911"/>
    <row r="45912"/>
    <row r="45913"/>
    <row r="45914"/>
    <row r="45915"/>
    <row r="45916"/>
    <row r="45917"/>
    <row r="45918"/>
    <row r="45919"/>
    <row r="45920"/>
    <row r="45921"/>
    <row r="45922"/>
    <row r="45923"/>
    <row r="45924"/>
    <row r="45925"/>
    <row r="45926"/>
    <row r="45927"/>
    <row r="45928"/>
    <row r="45929"/>
    <row r="45930"/>
    <row r="45931"/>
    <row r="45932"/>
    <row r="45933"/>
    <row r="45934"/>
    <row r="45935"/>
    <row r="45936"/>
    <row r="45937"/>
    <row r="45938"/>
    <row r="45939"/>
    <row r="45940"/>
    <row r="45941"/>
    <row r="45942"/>
    <row r="45943"/>
    <row r="45944"/>
    <row r="45945"/>
    <row r="45946"/>
    <row r="45947"/>
    <row r="45948"/>
    <row r="45949"/>
    <row r="45950"/>
    <row r="45951"/>
    <row r="45952"/>
    <row r="45953"/>
    <row r="45954"/>
    <row r="45955"/>
    <row r="45956"/>
    <row r="45957"/>
    <row r="45958"/>
    <row r="45959"/>
    <row r="45960"/>
    <row r="45961"/>
    <row r="45962"/>
    <row r="45963"/>
    <row r="45964"/>
    <row r="45965"/>
    <row r="45966"/>
    <row r="45967"/>
    <row r="45968"/>
    <row r="45969"/>
    <row r="45970"/>
    <row r="45971"/>
    <row r="45972"/>
    <row r="45973"/>
    <row r="45974"/>
    <row r="45975"/>
    <row r="45976"/>
    <row r="45977"/>
    <row r="45978"/>
    <row r="45979"/>
    <row r="45980"/>
    <row r="45981"/>
    <row r="45982"/>
    <row r="45983"/>
    <row r="45984"/>
    <row r="45985"/>
    <row r="45986"/>
    <row r="45987"/>
    <row r="45988"/>
    <row r="45989"/>
    <row r="45990"/>
    <row r="45991"/>
    <row r="45992"/>
    <row r="45993"/>
    <row r="45994"/>
    <row r="45995"/>
    <row r="45996"/>
    <row r="45997"/>
    <row r="45998"/>
    <row r="45999"/>
    <row r="46000"/>
    <row r="46001"/>
    <row r="46002"/>
    <row r="46003"/>
    <row r="46004"/>
    <row r="46005"/>
    <row r="46006"/>
    <row r="46007"/>
    <row r="46008"/>
    <row r="46009"/>
    <row r="46010"/>
    <row r="46011"/>
    <row r="46012"/>
    <row r="46013"/>
    <row r="46014"/>
    <row r="46015"/>
    <row r="46016"/>
    <row r="46017"/>
    <row r="46018"/>
    <row r="46019"/>
    <row r="46020"/>
    <row r="46021"/>
    <row r="46022"/>
    <row r="46023"/>
    <row r="46024"/>
    <row r="46025"/>
    <row r="46026"/>
    <row r="46027"/>
    <row r="46028"/>
    <row r="46029"/>
    <row r="46030"/>
    <row r="46031"/>
    <row r="46032"/>
    <row r="46033"/>
    <row r="46034"/>
    <row r="46035"/>
    <row r="46036"/>
    <row r="46037"/>
    <row r="46038"/>
    <row r="46039"/>
    <row r="46040"/>
    <row r="46041"/>
    <row r="46042"/>
    <row r="46043"/>
    <row r="46044"/>
    <row r="46045"/>
    <row r="46046"/>
    <row r="46047"/>
    <row r="46048"/>
    <row r="46049"/>
    <row r="46050"/>
    <row r="46051"/>
    <row r="46052"/>
    <row r="46053"/>
    <row r="46054"/>
    <row r="46055"/>
    <row r="46056"/>
    <row r="46057"/>
    <row r="46058"/>
    <row r="46059"/>
    <row r="46060"/>
    <row r="46061"/>
    <row r="46062"/>
    <row r="46063"/>
    <row r="46064"/>
    <row r="46065"/>
    <row r="46066"/>
    <row r="46067"/>
    <row r="46068"/>
    <row r="46069"/>
    <row r="46070"/>
    <row r="46071"/>
    <row r="46072"/>
    <row r="46073"/>
    <row r="46074"/>
    <row r="46075"/>
    <row r="46076"/>
    <row r="46077"/>
    <row r="46078"/>
    <row r="46079"/>
    <row r="46080"/>
    <row r="46081"/>
    <row r="46082"/>
    <row r="46083"/>
    <row r="46084"/>
    <row r="46085"/>
    <row r="46086"/>
    <row r="46087"/>
    <row r="46088"/>
    <row r="46089"/>
    <row r="46090"/>
    <row r="46091"/>
    <row r="46092"/>
    <row r="46093"/>
    <row r="46094"/>
    <row r="46095"/>
    <row r="46096"/>
    <row r="46097"/>
    <row r="46098"/>
    <row r="46099"/>
    <row r="46100"/>
    <row r="46101"/>
    <row r="46102"/>
    <row r="46103"/>
    <row r="46104"/>
    <row r="46105"/>
    <row r="46106"/>
    <row r="46107"/>
    <row r="46108"/>
    <row r="46109"/>
    <row r="46110"/>
    <row r="46111"/>
    <row r="46112"/>
    <row r="46113"/>
    <row r="46114"/>
    <row r="46115"/>
    <row r="46116"/>
    <row r="46117"/>
    <row r="46118"/>
    <row r="46119"/>
    <row r="46120"/>
    <row r="46121"/>
    <row r="46122"/>
    <row r="46123"/>
    <row r="46124"/>
    <row r="46125"/>
    <row r="46126"/>
    <row r="46127"/>
    <row r="46128"/>
    <row r="46129"/>
    <row r="46130"/>
    <row r="46131"/>
    <row r="46132"/>
    <row r="46133"/>
    <row r="46134"/>
    <row r="46135"/>
    <row r="46136"/>
    <row r="46137"/>
    <row r="46138"/>
    <row r="46139"/>
    <row r="46140"/>
    <row r="46141"/>
    <row r="46142"/>
    <row r="46143"/>
    <row r="46144"/>
    <row r="46145"/>
    <row r="46146"/>
    <row r="46147"/>
    <row r="46148"/>
    <row r="46149"/>
    <row r="46150"/>
    <row r="46151"/>
    <row r="46152"/>
    <row r="46153"/>
    <row r="46154"/>
    <row r="46155"/>
    <row r="46156"/>
    <row r="46157"/>
    <row r="46158"/>
    <row r="46159"/>
    <row r="46160"/>
    <row r="46161"/>
    <row r="46162"/>
    <row r="46163"/>
    <row r="46164"/>
    <row r="46165"/>
    <row r="46166"/>
    <row r="46167"/>
    <row r="46168"/>
    <row r="46169"/>
    <row r="46170"/>
    <row r="46171"/>
    <row r="46172"/>
    <row r="46173"/>
    <row r="46174"/>
    <row r="46175"/>
    <row r="46176"/>
    <row r="46177"/>
    <row r="46178"/>
    <row r="46179"/>
    <row r="46180"/>
    <row r="46181"/>
    <row r="46182"/>
    <row r="46183"/>
    <row r="46184"/>
    <row r="46185"/>
    <row r="46186"/>
    <row r="46187"/>
    <row r="46188"/>
    <row r="46189"/>
    <row r="46190"/>
    <row r="46191"/>
    <row r="46192"/>
    <row r="46193"/>
    <row r="46194"/>
    <row r="46195"/>
    <row r="46196"/>
    <row r="46197"/>
    <row r="46198"/>
    <row r="46199"/>
    <row r="46200"/>
    <row r="46201"/>
    <row r="46202"/>
    <row r="46203"/>
    <row r="46204"/>
    <row r="46205"/>
    <row r="46206"/>
    <row r="46207"/>
    <row r="46208"/>
    <row r="46209"/>
    <row r="46210"/>
    <row r="46211"/>
    <row r="46212"/>
    <row r="46213"/>
    <row r="46214"/>
    <row r="46215"/>
    <row r="46216"/>
    <row r="46217"/>
    <row r="46218"/>
    <row r="46219"/>
    <row r="46220"/>
    <row r="46221"/>
    <row r="46222"/>
    <row r="46223"/>
    <row r="46224"/>
    <row r="46225"/>
    <row r="46226"/>
    <row r="46227"/>
    <row r="46228"/>
    <row r="46229"/>
    <row r="46230"/>
    <row r="46231"/>
    <row r="46232"/>
    <row r="46233"/>
    <row r="46234"/>
    <row r="46235"/>
    <row r="46236"/>
    <row r="46237"/>
    <row r="46238"/>
    <row r="46239"/>
    <row r="46240"/>
    <row r="46241"/>
    <row r="46242"/>
    <row r="46243"/>
    <row r="46244"/>
    <row r="46245"/>
    <row r="46246"/>
    <row r="46247"/>
    <row r="46248"/>
    <row r="46249"/>
    <row r="46250"/>
    <row r="46251"/>
    <row r="46252"/>
    <row r="46253"/>
    <row r="46254"/>
    <row r="46255"/>
    <row r="46256"/>
    <row r="46257"/>
    <row r="46258"/>
    <row r="46259"/>
    <row r="46260"/>
    <row r="46261"/>
    <row r="46262"/>
    <row r="46263"/>
    <row r="46264"/>
    <row r="46265"/>
    <row r="46266"/>
    <row r="46267"/>
    <row r="46268"/>
    <row r="46269"/>
    <row r="46270"/>
    <row r="46271"/>
    <row r="46272"/>
    <row r="46273"/>
    <row r="46274"/>
    <row r="46275"/>
    <row r="46276"/>
    <row r="46277"/>
    <row r="46278"/>
    <row r="46279"/>
    <row r="46280"/>
    <row r="46281"/>
    <row r="46282"/>
    <row r="46283"/>
    <row r="46284"/>
    <row r="46285"/>
    <row r="46286"/>
    <row r="46287"/>
    <row r="46288"/>
    <row r="46289"/>
    <row r="46290"/>
    <row r="46291"/>
    <row r="46292"/>
    <row r="46293"/>
    <row r="46294"/>
    <row r="46295"/>
    <row r="46296"/>
    <row r="46297"/>
    <row r="46298"/>
    <row r="46299"/>
    <row r="46300"/>
    <row r="46301"/>
    <row r="46302"/>
    <row r="46303"/>
    <row r="46304"/>
    <row r="46305"/>
    <row r="46306"/>
    <row r="46307"/>
    <row r="46308"/>
    <row r="46309"/>
    <row r="46310"/>
    <row r="46311"/>
    <row r="46312"/>
    <row r="46313"/>
    <row r="46314"/>
    <row r="46315"/>
    <row r="46316"/>
    <row r="46317"/>
    <row r="46318"/>
    <row r="46319"/>
    <row r="46320"/>
    <row r="46321"/>
    <row r="46322"/>
    <row r="46323"/>
    <row r="46324"/>
    <row r="46325"/>
    <row r="46326"/>
    <row r="46327"/>
    <row r="46328"/>
    <row r="46329"/>
    <row r="46330"/>
    <row r="46331"/>
    <row r="46332"/>
    <row r="46333"/>
    <row r="46334"/>
    <row r="46335"/>
    <row r="46336"/>
    <row r="46337"/>
    <row r="46338"/>
    <row r="46339"/>
    <row r="46340"/>
    <row r="46341"/>
    <row r="46342"/>
    <row r="46343"/>
    <row r="46344"/>
    <row r="46345"/>
    <row r="46346"/>
    <row r="46347"/>
    <row r="46348"/>
    <row r="46349"/>
    <row r="46350"/>
    <row r="46351"/>
    <row r="46352"/>
    <row r="46353"/>
    <row r="46354"/>
    <row r="46355"/>
    <row r="46356"/>
    <row r="46357"/>
    <row r="46358"/>
    <row r="46359"/>
    <row r="46360"/>
    <row r="46361"/>
    <row r="46362"/>
    <row r="46363"/>
    <row r="46364"/>
    <row r="46365"/>
    <row r="46366"/>
    <row r="46367"/>
    <row r="46368"/>
    <row r="46369"/>
    <row r="46370"/>
    <row r="46371"/>
    <row r="46372"/>
    <row r="46373"/>
    <row r="46374"/>
    <row r="46375"/>
    <row r="46376"/>
    <row r="46377"/>
    <row r="46378"/>
    <row r="46379"/>
    <row r="46380"/>
    <row r="46381"/>
    <row r="46382"/>
    <row r="46383"/>
    <row r="46384"/>
    <row r="46385"/>
    <row r="46386"/>
    <row r="46387"/>
    <row r="46388"/>
    <row r="46389"/>
    <row r="46390"/>
    <row r="46391"/>
    <row r="46392"/>
    <row r="46393"/>
    <row r="46394"/>
    <row r="46395"/>
    <row r="46396"/>
    <row r="46397"/>
    <row r="46398"/>
    <row r="46399"/>
    <row r="46400"/>
    <row r="46401"/>
    <row r="46402"/>
    <row r="46403"/>
    <row r="46404"/>
    <row r="46405"/>
    <row r="46406"/>
    <row r="46407"/>
    <row r="46408"/>
    <row r="46409"/>
    <row r="46410"/>
    <row r="46411"/>
    <row r="46412"/>
    <row r="46413"/>
    <row r="46414"/>
    <row r="46415"/>
    <row r="46416"/>
    <row r="46417"/>
    <row r="46418"/>
    <row r="46419"/>
    <row r="46420"/>
    <row r="46421"/>
    <row r="46422"/>
    <row r="46423"/>
    <row r="46424"/>
    <row r="46425"/>
    <row r="46426"/>
    <row r="46427"/>
    <row r="46428"/>
    <row r="46429"/>
    <row r="46430"/>
    <row r="46431"/>
    <row r="46432"/>
    <row r="46433"/>
    <row r="46434"/>
    <row r="46435"/>
    <row r="46436"/>
    <row r="46437"/>
    <row r="46438"/>
    <row r="46439"/>
    <row r="46440"/>
    <row r="46441"/>
    <row r="46442"/>
    <row r="46443"/>
    <row r="46444"/>
    <row r="46445"/>
    <row r="46446"/>
    <row r="46447"/>
    <row r="46448"/>
    <row r="46449"/>
    <row r="46450"/>
    <row r="46451"/>
    <row r="46452"/>
    <row r="46453"/>
    <row r="46454"/>
    <row r="46455"/>
    <row r="46456"/>
    <row r="46457"/>
    <row r="46458"/>
    <row r="46459"/>
    <row r="46460"/>
    <row r="46461"/>
    <row r="46462"/>
    <row r="46463"/>
    <row r="46464"/>
    <row r="46465"/>
    <row r="46466"/>
    <row r="46467"/>
    <row r="46468"/>
    <row r="46469"/>
    <row r="46470"/>
    <row r="46471"/>
    <row r="46472"/>
    <row r="46473"/>
    <row r="46474"/>
    <row r="46475"/>
    <row r="46476"/>
    <row r="46477"/>
    <row r="46478"/>
    <row r="46479"/>
    <row r="46480"/>
    <row r="46481"/>
    <row r="46482"/>
    <row r="46483"/>
    <row r="46484"/>
    <row r="46485"/>
    <row r="46486"/>
    <row r="46487"/>
    <row r="46488"/>
    <row r="46489"/>
    <row r="46490"/>
    <row r="46491"/>
    <row r="46492"/>
    <row r="46493"/>
    <row r="46494"/>
    <row r="46495"/>
    <row r="46496"/>
    <row r="46497"/>
    <row r="46498"/>
    <row r="46499"/>
    <row r="46500"/>
    <row r="46501"/>
    <row r="46502"/>
    <row r="46503"/>
    <row r="46504"/>
    <row r="46505"/>
    <row r="46506"/>
    <row r="46507"/>
    <row r="46508"/>
    <row r="46509"/>
    <row r="46510"/>
    <row r="46511"/>
    <row r="46512"/>
    <row r="46513"/>
    <row r="46514"/>
    <row r="46515"/>
    <row r="46516"/>
    <row r="46517"/>
    <row r="46518"/>
    <row r="46519"/>
    <row r="46520"/>
    <row r="46521"/>
    <row r="46522"/>
    <row r="46523"/>
    <row r="46524"/>
    <row r="46525"/>
    <row r="46526"/>
    <row r="46527"/>
    <row r="46528"/>
    <row r="46529"/>
    <row r="46530"/>
    <row r="46531"/>
    <row r="46532"/>
    <row r="46533"/>
    <row r="46534"/>
    <row r="46535"/>
    <row r="46536"/>
    <row r="46537"/>
    <row r="46538"/>
    <row r="46539"/>
    <row r="46540"/>
    <row r="46541"/>
    <row r="46542"/>
    <row r="46543"/>
    <row r="46544"/>
    <row r="46545"/>
    <row r="46546"/>
    <row r="46547"/>
    <row r="46548"/>
    <row r="46549"/>
    <row r="46550"/>
    <row r="46551"/>
    <row r="46552"/>
    <row r="46553"/>
    <row r="46554"/>
    <row r="46555"/>
    <row r="46556"/>
    <row r="46557"/>
    <row r="46558"/>
    <row r="46559"/>
    <row r="46560"/>
    <row r="46561"/>
    <row r="46562"/>
    <row r="46563"/>
    <row r="46564"/>
    <row r="46565"/>
    <row r="46566"/>
    <row r="46567"/>
    <row r="46568"/>
    <row r="46569"/>
    <row r="46570"/>
    <row r="46571"/>
    <row r="46572"/>
    <row r="46573"/>
    <row r="46574"/>
    <row r="46575"/>
    <row r="46576"/>
    <row r="46577"/>
    <row r="46578"/>
    <row r="46579"/>
    <row r="46580"/>
    <row r="46581"/>
    <row r="46582"/>
    <row r="46583"/>
    <row r="46584"/>
    <row r="46585"/>
    <row r="46586"/>
    <row r="46587"/>
    <row r="46588"/>
    <row r="46589"/>
    <row r="46590"/>
    <row r="46591"/>
    <row r="46592"/>
    <row r="46593"/>
    <row r="46594"/>
    <row r="46595"/>
    <row r="46596"/>
    <row r="46597"/>
    <row r="46598"/>
    <row r="46599"/>
    <row r="46600"/>
    <row r="46601"/>
    <row r="46602"/>
    <row r="46603"/>
    <row r="46604"/>
    <row r="46605"/>
    <row r="46606"/>
    <row r="46607"/>
    <row r="46608"/>
    <row r="46609"/>
    <row r="46610"/>
    <row r="46611"/>
    <row r="46612"/>
    <row r="46613"/>
    <row r="46614"/>
    <row r="46615"/>
    <row r="46616"/>
    <row r="46617"/>
    <row r="46618"/>
    <row r="46619"/>
    <row r="46620"/>
    <row r="46621"/>
    <row r="46622"/>
    <row r="46623"/>
    <row r="46624"/>
    <row r="46625"/>
    <row r="46626"/>
    <row r="46627"/>
    <row r="46628"/>
    <row r="46629"/>
    <row r="46630"/>
    <row r="46631"/>
    <row r="46632"/>
    <row r="46633"/>
    <row r="46634"/>
    <row r="46635"/>
    <row r="46636"/>
    <row r="46637"/>
    <row r="46638"/>
    <row r="46639"/>
    <row r="46640"/>
    <row r="46641"/>
    <row r="46642"/>
    <row r="46643"/>
    <row r="46644"/>
    <row r="46645"/>
    <row r="46646"/>
    <row r="46647"/>
    <row r="46648"/>
    <row r="46649"/>
    <row r="46650"/>
    <row r="46651"/>
    <row r="46652"/>
    <row r="46653"/>
    <row r="46654"/>
    <row r="46655"/>
    <row r="46656"/>
    <row r="46657"/>
    <row r="46658"/>
    <row r="46659"/>
    <row r="46660"/>
    <row r="46661"/>
    <row r="46662"/>
    <row r="46663"/>
    <row r="46664"/>
    <row r="46665"/>
    <row r="46666"/>
    <row r="46667"/>
    <row r="46668"/>
    <row r="46669"/>
    <row r="46670"/>
    <row r="46671"/>
    <row r="46672"/>
    <row r="46673"/>
    <row r="46674"/>
    <row r="46675"/>
    <row r="46676"/>
    <row r="46677"/>
    <row r="46678"/>
    <row r="46679"/>
    <row r="46680"/>
    <row r="46681"/>
    <row r="46682"/>
    <row r="46683"/>
    <row r="46684"/>
    <row r="46685"/>
    <row r="46686"/>
    <row r="46687"/>
    <row r="46688"/>
    <row r="46689"/>
    <row r="46690"/>
    <row r="46691"/>
    <row r="46692"/>
    <row r="46693"/>
    <row r="46694"/>
    <row r="46695"/>
    <row r="46696"/>
    <row r="46697"/>
    <row r="46698"/>
    <row r="46699"/>
    <row r="46700"/>
    <row r="46701"/>
    <row r="46702"/>
    <row r="46703"/>
    <row r="46704"/>
    <row r="46705"/>
    <row r="46706"/>
    <row r="46707"/>
    <row r="46708"/>
    <row r="46709"/>
    <row r="46710"/>
    <row r="46711"/>
    <row r="46712"/>
    <row r="46713"/>
    <row r="46714"/>
    <row r="46715"/>
    <row r="46716"/>
    <row r="46717"/>
    <row r="46718"/>
    <row r="46719"/>
    <row r="46720"/>
    <row r="46721"/>
    <row r="46722"/>
    <row r="46723"/>
    <row r="46724"/>
    <row r="46725"/>
    <row r="46726"/>
    <row r="46727"/>
    <row r="46728"/>
    <row r="46729"/>
    <row r="46730"/>
    <row r="46731"/>
    <row r="46732"/>
    <row r="46733"/>
    <row r="46734"/>
    <row r="46735"/>
    <row r="46736"/>
    <row r="46737"/>
    <row r="46738"/>
    <row r="46739"/>
    <row r="46740"/>
    <row r="46741"/>
    <row r="46742"/>
    <row r="46743"/>
    <row r="46744"/>
    <row r="46745"/>
    <row r="46746"/>
    <row r="46747"/>
    <row r="46748"/>
    <row r="46749"/>
    <row r="46750"/>
    <row r="46751"/>
    <row r="46752"/>
    <row r="46753"/>
    <row r="46754"/>
    <row r="46755"/>
    <row r="46756"/>
    <row r="46757"/>
    <row r="46758"/>
    <row r="46759"/>
    <row r="46760"/>
    <row r="46761"/>
    <row r="46762"/>
    <row r="46763"/>
    <row r="46764"/>
    <row r="46765"/>
    <row r="46766"/>
    <row r="46767"/>
    <row r="46768"/>
    <row r="46769"/>
    <row r="46770"/>
    <row r="46771"/>
    <row r="46772"/>
    <row r="46773"/>
    <row r="46774"/>
    <row r="46775"/>
    <row r="46776"/>
    <row r="46777"/>
    <row r="46778"/>
    <row r="46779"/>
    <row r="46780"/>
    <row r="46781"/>
    <row r="46782"/>
    <row r="46783"/>
    <row r="46784"/>
    <row r="46785"/>
    <row r="46786"/>
    <row r="46787"/>
    <row r="46788"/>
    <row r="46789"/>
    <row r="46790"/>
    <row r="46791"/>
    <row r="46792"/>
    <row r="46793"/>
    <row r="46794"/>
    <row r="46795"/>
    <row r="46796"/>
    <row r="46797"/>
    <row r="46798"/>
    <row r="46799"/>
    <row r="46800"/>
    <row r="46801"/>
    <row r="46802"/>
    <row r="46803"/>
    <row r="46804"/>
    <row r="46805"/>
    <row r="46806"/>
    <row r="46807"/>
    <row r="46808"/>
    <row r="46809"/>
    <row r="46810"/>
    <row r="46811"/>
    <row r="46812"/>
    <row r="46813"/>
    <row r="46814"/>
    <row r="46815"/>
    <row r="46816"/>
    <row r="46817"/>
    <row r="46818"/>
    <row r="46819"/>
    <row r="46820"/>
    <row r="46821"/>
    <row r="46822"/>
    <row r="46823"/>
    <row r="46824"/>
    <row r="46825"/>
    <row r="46826"/>
    <row r="46827"/>
    <row r="46828"/>
    <row r="46829"/>
    <row r="46830"/>
    <row r="46831"/>
    <row r="46832"/>
    <row r="46833"/>
    <row r="46834"/>
    <row r="46835"/>
    <row r="46836"/>
    <row r="46837"/>
    <row r="46838"/>
    <row r="46839"/>
    <row r="46840"/>
    <row r="46841"/>
    <row r="46842"/>
    <row r="46843"/>
    <row r="46844"/>
    <row r="46845"/>
    <row r="46846"/>
    <row r="46847"/>
    <row r="46848"/>
    <row r="46849"/>
    <row r="46850"/>
    <row r="46851"/>
    <row r="46852"/>
    <row r="46853"/>
    <row r="46854"/>
    <row r="46855"/>
    <row r="46856"/>
    <row r="46857"/>
    <row r="46858"/>
    <row r="46859"/>
    <row r="46860"/>
    <row r="46861"/>
    <row r="46862"/>
    <row r="46863"/>
    <row r="46864"/>
    <row r="46865"/>
    <row r="46866"/>
    <row r="46867"/>
    <row r="46868"/>
    <row r="46869"/>
    <row r="46870"/>
    <row r="46871"/>
    <row r="46872"/>
    <row r="46873"/>
    <row r="46874"/>
    <row r="46875"/>
    <row r="46876"/>
    <row r="46877"/>
    <row r="46878"/>
    <row r="46879"/>
    <row r="46880"/>
    <row r="46881"/>
    <row r="46882"/>
    <row r="46883"/>
    <row r="46884"/>
    <row r="46885"/>
    <row r="46886"/>
    <row r="46887"/>
    <row r="46888"/>
    <row r="46889"/>
    <row r="46890"/>
    <row r="46891"/>
    <row r="46892"/>
    <row r="46893"/>
    <row r="46894"/>
    <row r="46895"/>
    <row r="46896"/>
    <row r="46897"/>
    <row r="46898"/>
    <row r="46899"/>
    <row r="46900"/>
    <row r="46901"/>
    <row r="46902"/>
    <row r="46903"/>
    <row r="46904"/>
    <row r="46905"/>
    <row r="46906"/>
    <row r="46907"/>
    <row r="46908"/>
    <row r="46909"/>
    <row r="46910"/>
    <row r="46911"/>
    <row r="46912"/>
    <row r="46913"/>
    <row r="46914"/>
    <row r="46915"/>
    <row r="46916"/>
    <row r="46917"/>
    <row r="46918"/>
    <row r="46919"/>
    <row r="46920"/>
    <row r="46921"/>
    <row r="46922"/>
    <row r="46923"/>
    <row r="46924"/>
    <row r="46925"/>
    <row r="46926"/>
    <row r="46927"/>
    <row r="46928"/>
    <row r="46929"/>
    <row r="46930"/>
    <row r="46931"/>
    <row r="46932"/>
    <row r="46933"/>
    <row r="46934"/>
    <row r="46935"/>
    <row r="46936"/>
    <row r="46937"/>
    <row r="46938"/>
    <row r="46939"/>
    <row r="46940"/>
    <row r="46941"/>
    <row r="46942"/>
    <row r="46943"/>
    <row r="46944"/>
    <row r="46945"/>
    <row r="46946"/>
    <row r="46947"/>
    <row r="46948"/>
    <row r="46949"/>
    <row r="46950"/>
    <row r="46951"/>
    <row r="46952"/>
    <row r="46953"/>
    <row r="46954"/>
    <row r="46955"/>
    <row r="46956"/>
    <row r="46957"/>
    <row r="46958"/>
    <row r="46959"/>
    <row r="46960"/>
    <row r="46961"/>
    <row r="46962"/>
    <row r="46963"/>
    <row r="46964"/>
    <row r="46965"/>
    <row r="46966"/>
    <row r="46967"/>
    <row r="46968"/>
    <row r="46969"/>
    <row r="46970"/>
    <row r="46971"/>
    <row r="46972"/>
    <row r="46973"/>
    <row r="46974"/>
    <row r="46975"/>
    <row r="46976"/>
    <row r="46977"/>
    <row r="46978"/>
    <row r="46979"/>
    <row r="46980"/>
    <row r="46981"/>
    <row r="46982"/>
    <row r="46983"/>
    <row r="46984"/>
    <row r="46985"/>
    <row r="46986"/>
    <row r="46987"/>
    <row r="46988"/>
    <row r="46989"/>
    <row r="46990"/>
    <row r="46991"/>
    <row r="46992"/>
    <row r="46993"/>
    <row r="46994"/>
    <row r="46995"/>
    <row r="46996"/>
    <row r="46997"/>
    <row r="46998"/>
    <row r="46999"/>
    <row r="47000"/>
    <row r="47001"/>
    <row r="47002"/>
    <row r="47003"/>
    <row r="47004"/>
    <row r="47005"/>
    <row r="47006"/>
    <row r="47007"/>
    <row r="47008"/>
    <row r="47009"/>
    <row r="47010"/>
    <row r="47011"/>
    <row r="47012"/>
    <row r="47013"/>
    <row r="47014"/>
    <row r="47015"/>
    <row r="47016"/>
    <row r="47017"/>
    <row r="47018"/>
    <row r="47019"/>
    <row r="47020"/>
    <row r="47021"/>
    <row r="47022"/>
    <row r="47023"/>
    <row r="47024"/>
    <row r="47025"/>
    <row r="47026"/>
    <row r="47027"/>
    <row r="47028"/>
    <row r="47029"/>
    <row r="47030"/>
    <row r="47031"/>
    <row r="47032"/>
    <row r="47033"/>
    <row r="47034"/>
    <row r="47035"/>
    <row r="47036"/>
    <row r="47037"/>
    <row r="47038"/>
    <row r="47039"/>
    <row r="47040"/>
    <row r="47041"/>
    <row r="47042"/>
    <row r="47043"/>
    <row r="47044"/>
    <row r="47045"/>
    <row r="47046"/>
    <row r="47047"/>
    <row r="47048"/>
    <row r="47049"/>
    <row r="47050"/>
    <row r="47051"/>
    <row r="47052"/>
    <row r="47053"/>
    <row r="47054"/>
    <row r="47055"/>
    <row r="47056"/>
    <row r="47057"/>
    <row r="47058"/>
    <row r="47059"/>
    <row r="47060"/>
    <row r="47061"/>
    <row r="47062"/>
    <row r="47063"/>
    <row r="47064"/>
    <row r="47065"/>
    <row r="47066"/>
    <row r="47067"/>
    <row r="47068"/>
    <row r="47069"/>
    <row r="47070"/>
    <row r="47071"/>
    <row r="47072"/>
    <row r="47073"/>
    <row r="47074"/>
    <row r="47075"/>
    <row r="47076"/>
    <row r="47077"/>
    <row r="47078"/>
    <row r="47079"/>
    <row r="47080"/>
    <row r="47081"/>
    <row r="47082"/>
    <row r="47083"/>
    <row r="47084"/>
    <row r="47085"/>
    <row r="47086"/>
    <row r="47087"/>
    <row r="47088"/>
    <row r="47089"/>
    <row r="47090"/>
    <row r="47091"/>
    <row r="47092"/>
    <row r="47093"/>
    <row r="47094"/>
    <row r="47095"/>
    <row r="47096"/>
    <row r="47097"/>
    <row r="47098"/>
    <row r="47099"/>
    <row r="47100"/>
    <row r="47101"/>
    <row r="47102"/>
    <row r="47103"/>
    <row r="47104"/>
    <row r="47105"/>
    <row r="47106"/>
    <row r="47107"/>
    <row r="47108"/>
    <row r="47109"/>
    <row r="47110"/>
    <row r="47111"/>
    <row r="47112"/>
    <row r="47113"/>
    <row r="47114"/>
    <row r="47115"/>
    <row r="47116"/>
    <row r="47117"/>
    <row r="47118"/>
    <row r="47119"/>
    <row r="47120"/>
    <row r="47121"/>
    <row r="47122"/>
    <row r="47123"/>
    <row r="47124"/>
    <row r="47125"/>
    <row r="47126"/>
    <row r="47127"/>
    <row r="47128"/>
    <row r="47129"/>
    <row r="47130"/>
    <row r="47131"/>
    <row r="47132"/>
    <row r="47133"/>
    <row r="47134"/>
    <row r="47135"/>
    <row r="47136"/>
    <row r="47137"/>
    <row r="47138"/>
    <row r="47139"/>
    <row r="47140"/>
    <row r="47141"/>
    <row r="47142"/>
    <row r="47143"/>
    <row r="47144"/>
    <row r="47145"/>
    <row r="47146"/>
    <row r="47147"/>
    <row r="47148"/>
    <row r="47149"/>
    <row r="47150"/>
    <row r="47151"/>
    <row r="47152"/>
    <row r="47153"/>
    <row r="47154"/>
    <row r="47155"/>
    <row r="47156"/>
    <row r="47157"/>
    <row r="47158"/>
    <row r="47159"/>
    <row r="47160"/>
    <row r="47161"/>
    <row r="47162"/>
    <row r="47163"/>
    <row r="47164"/>
    <row r="47165"/>
    <row r="47166"/>
    <row r="47167"/>
    <row r="47168"/>
    <row r="47169"/>
    <row r="47170"/>
    <row r="47171"/>
    <row r="47172"/>
    <row r="47173"/>
    <row r="47174"/>
    <row r="47175"/>
    <row r="47176"/>
    <row r="47177"/>
    <row r="47178"/>
    <row r="47179"/>
    <row r="47180"/>
    <row r="47181"/>
    <row r="47182"/>
    <row r="47183"/>
    <row r="47184"/>
    <row r="47185"/>
    <row r="47186"/>
    <row r="47187"/>
    <row r="47188"/>
    <row r="47189"/>
    <row r="47190"/>
    <row r="47191"/>
    <row r="47192"/>
    <row r="47193"/>
    <row r="47194"/>
    <row r="47195"/>
    <row r="47196"/>
    <row r="47197"/>
    <row r="47198"/>
    <row r="47199"/>
    <row r="47200"/>
    <row r="47201"/>
    <row r="47202"/>
    <row r="47203"/>
    <row r="47204"/>
    <row r="47205"/>
    <row r="47206"/>
    <row r="47207"/>
    <row r="47208"/>
    <row r="47209"/>
    <row r="47210"/>
    <row r="47211"/>
    <row r="47212"/>
    <row r="47213"/>
    <row r="47214"/>
    <row r="47215"/>
    <row r="47216"/>
    <row r="47217"/>
    <row r="47218"/>
    <row r="47219"/>
    <row r="47220"/>
    <row r="47221"/>
    <row r="47222"/>
    <row r="47223"/>
    <row r="47224"/>
    <row r="47225"/>
    <row r="47226"/>
    <row r="47227"/>
    <row r="47228"/>
    <row r="47229"/>
    <row r="47230"/>
    <row r="47231"/>
    <row r="47232"/>
    <row r="47233"/>
    <row r="47234"/>
    <row r="47235"/>
    <row r="47236"/>
    <row r="47237"/>
    <row r="47238"/>
    <row r="47239"/>
    <row r="47240"/>
    <row r="47241"/>
    <row r="47242"/>
    <row r="47243"/>
    <row r="47244"/>
    <row r="47245"/>
    <row r="47246"/>
    <row r="47247"/>
    <row r="47248"/>
    <row r="47249"/>
    <row r="47250"/>
    <row r="47251"/>
    <row r="47252"/>
    <row r="47253"/>
    <row r="47254"/>
    <row r="47255"/>
    <row r="47256"/>
    <row r="47257"/>
    <row r="47258"/>
    <row r="47259"/>
    <row r="47260"/>
    <row r="47261"/>
    <row r="47262"/>
    <row r="47263"/>
    <row r="47264"/>
    <row r="47265"/>
    <row r="47266"/>
    <row r="47267"/>
    <row r="47268"/>
    <row r="47269"/>
    <row r="47270"/>
    <row r="47271"/>
    <row r="47272"/>
    <row r="47273"/>
    <row r="47274"/>
    <row r="47275"/>
    <row r="47276"/>
    <row r="47277"/>
    <row r="47278"/>
    <row r="47279"/>
    <row r="47280"/>
    <row r="47281"/>
    <row r="47282"/>
    <row r="47283"/>
    <row r="47284"/>
    <row r="47285"/>
    <row r="47286"/>
    <row r="47287"/>
    <row r="47288"/>
    <row r="47289"/>
    <row r="47290"/>
    <row r="47291"/>
    <row r="47292"/>
    <row r="47293"/>
    <row r="47294"/>
    <row r="47295"/>
    <row r="47296"/>
    <row r="47297"/>
    <row r="47298"/>
    <row r="47299"/>
    <row r="47300"/>
    <row r="47301"/>
    <row r="47302"/>
    <row r="47303"/>
    <row r="47304"/>
    <row r="47305"/>
    <row r="47306"/>
    <row r="47307"/>
    <row r="47308"/>
    <row r="47309"/>
    <row r="47310"/>
    <row r="47311"/>
    <row r="47312"/>
    <row r="47313"/>
    <row r="47314"/>
    <row r="47315"/>
    <row r="47316"/>
    <row r="47317"/>
    <row r="47318"/>
    <row r="47319"/>
    <row r="47320"/>
    <row r="47321"/>
    <row r="47322"/>
    <row r="47323"/>
    <row r="47324"/>
    <row r="47325"/>
    <row r="47326"/>
    <row r="47327"/>
    <row r="47328"/>
    <row r="47329"/>
    <row r="47330"/>
    <row r="47331"/>
    <row r="47332"/>
    <row r="47333"/>
    <row r="47334"/>
    <row r="47335"/>
    <row r="47336"/>
    <row r="47337"/>
    <row r="47338"/>
    <row r="47339"/>
    <row r="47340"/>
    <row r="47341"/>
    <row r="47342"/>
    <row r="47343"/>
    <row r="47344"/>
    <row r="47345"/>
    <row r="47346"/>
    <row r="47347"/>
    <row r="47348"/>
    <row r="47349"/>
    <row r="47350"/>
    <row r="47351"/>
    <row r="47352"/>
    <row r="47353"/>
    <row r="47354"/>
    <row r="47355"/>
    <row r="47356"/>
    <row r="47357"/>
    <row r="47358"/>
    <row r="47359"/>
    <row r="47360"/>
    <row r="47361"/>
    <row r="47362"/>
    <row r="47363"/>
    <row r="47364"/>
    <row r="47365"/>
    <row r="47366"/>
    <row r="47367"/>
    <row r="47368"/>
    <row r="47369"/>
    <row r="47370"/>
    <row r="47371"/>
    <row r="47372"/>
    <row r="47373"/>
    <row r="47374"/>
    <row r="47375"/>
    <row r="47376"/>
    <row r="47377"/>
    <row r="47378"/>
    <row r="47379"/>
    <row r="47380"/>
    <row r="47381"/>
    <row r="47382"/>
    <row r="47383"/>
    <row r="47384"/>
    <row r="47385"/>
    <row r="47386"/>
    <row r="47387"/>
    <row r="47388"/>
    <row r="47389"/>
    <row r="47390"/>
    <row r="47391"/>
    <row r="47392"/>
    <row r="47393"/>
    <row r="47394"/>
    <row r="47395"/>
    <row r="47396"/>
    <row r="47397"/>
    <row r="47398"/>
    <row r="47399"/>
    <row r="47400"/>
    <row r="47401"/>
    <row r="47402"/>
    <row r="47403"/>
    <row r="47404"/>
    <row r="47405"/>
    <row r="47406"/>
    <row r="47407"/>
    <row r="47408"/>
    <row r="47409"/>
    <row r="47410"/>
    <row r="47411"/>
    <row r="47412"/>
    <row r="47413"/>
    <row r="47414"/>
    <row r="47415"/>
    <row r="47416"/>
    <row r="47417"/>
    <row r="47418"/>
    <row r="47419"/>
    <row r="47420"/>
    <row r="47421"/>
    <row r="47422"/>
    <row r="47423"/>
    <row r="47424"/>
    <row r="47425"/>
    <row r="47426"/>
    <row r="47427"/>
    <row r="47428"/>
    <row r="47429"/>
    <row r="47430"/>
    <row r="47431"/>
    <row r="47432"/>
    <row r="47433"/>
    <row r="47434"/>
    <row r="47435"/>
    <row r="47436"/>
    <row r="47437"/>
    <row r="47438"/>
    <row r="47439"/>
    <row r="47440"/>
    <row r="47441"/>
    <row r="47442"/>
    <row r="47443"/>
    <row r="47444"/>
    <row r="47445"/>
    <row r="47446"/>
    <row r="47447"/>
    <row r="47448"/>
    <row r="47449"/>
    <row r="47450"/>
    <row r="47451"/>
    <row r="47452"/>
    <row r="47453"/>
    <row r="47454"/>
    <row r="47455"/>
    <row r="47456"/>
    <row r="47457"/>
    <row r="47458"/>
    <row r="47459"/>
    <row r="47460"/>
    <row r="47461"/>
    <row r="47462"/>
    <row r="47463"/>
    <row r="47464"/>
    <row r="47465"/>
    <row r="47466"/>
    <row r="47467"/>
    <row r="47468"/>
    <row r="47469"/>
    <row r="47470"/>
    <row r="47471"/>
    <row r="47472"/>
    <row r="47473"/>
    <row r="47474"/>
    <row r="47475"/>
    <row r="47476"/>
    <row r="47477"/>
    <row r="47478"/>
    <row r="47479"/>
    <row r="47480"/>
    <row r="47481"/>
    <row r="47482"/>
    <row r="47483"/>
    <row r="47484"/>
    <row r="47485"/>
    <row r="47486"/>
    <row r="47487"/>
    <row r="47488"/>
    <row r="47489"/>
    <row r="47490"/>
    <row r="47491"/>
    <row r="47492"/>
    <row r="47493"/>
    <row r="47494"/>
    <row r="47495"/>
    <row r="47496"/>
    <row r="47497"/>
    <row r="47498"/>
    <row r="47499"/>
    <row r="47500"/>
    <row r="47501"/>
    <row r="47502"/>
    <row r="47503"/>
    <row r="47504"/>
    <row r="47505"/>
    <row r="47506"/>
    <row r="47507"/>
    <row r="47508"/>
    <row r="47509"/>
    <row r="47510"/>
    <row r="47511"/>
    <row r="47512"/>
    <row r="47513"/>
    <row r="47514"/>
    <row r="47515"/>
    <row r="47516"/>
    <row r="47517"/>
    <row r="47518"/>
    <row r="47519"/>
    <row r="47520"/>
    <row r="47521"/>
    <row r="47522"/>
    <row r="47523"/>
    <row r="47524"/>
    <row r="47525"/>
    <row r="47526"/>
    <row r="47527"/>
    <row r="47528"/>
    <row r="47529"/>
    <row r="47530"/>
    <row r="47531"/>
    <row r="47532"/>
    <row r="47533"/>
    <row r="47534"/>
    <row r="47535"/>
    <row r="47536"/>
    <row r="47537"/>
    <row r="47538"/>
    <row r="47539"/>
    <row r="47540"/>
    <row r="47541"/>
    <row r="47542"/>
    <row r="47543"/>
    <row r="47544"/>
    <row r="47545"/>
    <row r="47546"/>
    <row r="47547"/>
    <row r="47548"/>
    <row r="47549"/>
    <row r="47550"/>
    <row r="47551"/>
    <row r="47552"/>
    <row r="47553"/>
    <row r="47554"/>
    <row r="47555"/>
    <row r="47556"/>
    <row r="47557"/>
    <row r="47558"/>
    <row r="47559"/>
    <row r="47560"/>
    <row r="47561"/>
    <row r="47562"/>
    <row r="47563"/>
    <row r="47564"/>
    <row r="47565"/>
    <row r="47566"/>
    <row r="47567"/>
    <row r="47568"/>
    <row r="47569"/>
    <row r="47570"/>
    <row r="47571"/>
    <row r="47572"/>
    <row r="47573"/>
    <row r="47574"/>
    <row r="47575"/>
    <row r="47576"/>
    <row r="47577"/>
    <row r="47578"/>
    <row r="47579"/>
    <row r="47580"/>
    <row r="47581"/>
    <row r="47582"/>
    <row r="47583"/>
    <row r="47584"/>
    <row r="47585"/>
    <row r="47586"/>
    <row r="47587"/>
    <row r="47588"/>
    <row r="47589"/>
    <row r="47590"/>
    <row r="47591"/>
    <row r="47592"/>
    <row r="47593"/>
    <row r="47594"/>
    <row r="47595"/>
    <row r="47596"/>
    <row r="47597"/>
    <row r="47598"/>
    <row r="47599"/>
    <row r="47600"/>
    <row r="47601"/>
    <row r="47602"/>
    <row r="47603"/>
    <row r="47604"/>
    <row r="47605"/>
    <row r="47606"/>
    <row r="47607"/>
    <row r="47608"/>
    <row r="47609"/>
    <row r="47610"/>
    <row r="47611"/>
    <row r="47612"/>
    <row r="47613"/>
    <row r="47614"/>
    <row r="47615"/>
    <row r="47616"/>
    <row r="47617"/>
    <row r="47618"/>
    <row r="47619"/>
    <row r="47620"/>
    <row r="47621"/>
    <row r="47622"/>
    <row r="47623"/>
    <row r="47624"/>
    <row r="47625"/>
    <row r="47626"/>
    <row r="47627"/>
    <row r="47628"/>
    <row r="47629"/>
    <row r="47630"/>
    <row r="47631"/>
    <row r="47632"/>
    <row r="47633"/>
    <row r="47634"/>
    <row r="47635"/>
    <row r="47636"/>
    <row r="47637"/>
    <row r="47638"/>
    <row r="47639"/>
    <row r="47640"/>
    <row r="47641"/>
    <row r="47642"/>
    <row r="47643"/>
    <row r="47644"/>
    <row r="47645"/>
    <row r="47646"/>
    <row r="47647"/>
    <row r="47648"/>
    <row r="47649"/>
    <row r="47650"/>
    <row r="47651"/>
    <row r="47652"/>
    <row r="47653"/>
    <row r="47654"/>
    <row r="47655"/>
    <row r="47656"/>
    <row r="47657"/>
    <row r="47658"/>
    <row r="47659"/>
    <row r="47660"/>
    <row r="47661"/>
    <row r="47662"/>
    <row r="47663"/>
    <row r="47664"/>
    <row r="47665"/>
    <row r="47666"/>
    <row r="47667"/>
    <row r="47668"/>
    <row r="47669"/>
    <row r="47670"/>
    <row r="47671"/>
    <row r="47672"/>
    <row r="47673"/>
    <row r="47674"/>
    <row r="47675"/>
    <row r="47676"/>
    <row r="47677"/>
    <row r="47678"/>
    <row r="47679"/>
    <row r="47680"/>
    <row r="47681"/>
    <row r="47682"/>
    <row r="47683"/>
    <row r="47684"/>
    <row r="47685"/>
    <row r="47686"/>
    <row r="47687"/>
    <row r="47688"/>
    <row r="47689"/>
    <row r="47690"/>
    <row r="47691"/>
    <row r="47692"/>
    <row r="47693"/>
    <row r="47694"/>
    <row r="47695"/>
    <row r="47696"/>
    <row r="47697"/>
    <row r="47698"/>
    <row r="47699"/>
    <row r="47700"/>
    <row r="47701"/>
    <row r="47702"/>
    <row r="47703"/>
    <row r="47704"/>
    <row r="47705"/>
    <row r="47706"/>
    <row r="47707"/>
    <row r="47708"/>
    <row r="47709"/>
    <row r="47710"/>
    <row r="47711"/>
    <row r="47712"/>
    <row r="47713"/>
    <row r="47714"/>
    <row r="47715"/>
    <row r="47716"/>
    <row r="47717"/>
    <row r="47718"/>
    <row r="47719"/>
    <row r="47720"/>
    <row r="47721"/>
    <row r="47722"/>
    <row r="47723"/>
    <row r="47724"/>
    <row r="47725"/>
    <row r="47726"/>
    <row r="47727"/>
    <row r="47728"/>
    <row r="47729"/>
    <row r="47730"/>
    <row r="47731"/>
    <row r="47732"/>
    <row r="47733"/>
    <row r="47734"/>
    <row r="47735"/>
    <row r="47736"/>
    <row r="47737"/>
    <row r="47738"/>
    <row r="47739"/>
    <row r="47740"/>
    <row r="47741"/>
    <row r="47742"/>
    <row r="47743"/>
    <row r="47744"/>
    <row r="47745"/>
    <row r="47746"/>
    <row r="47747"/>
    <row r="47748"/>
    <row r="47749"/>
    <row r="47750"/>
    <row r="47751"/>
    <row r="47752"/>
    <row r="47753"/>
    <row r="47754"/>
    <row r="47755"/>
    <row r="47756"/>
    <row r="47757"/>
    <row r="47758"/>
    <row r="47759"/>
    <row r="47760"/>
    <row r="47761"/>
    <row r="47762"/>
    <row r="47763"/>
    <row r="47764"/>
    <row r="47765"/>
    <row r="47766"/>
    <row r="47767"/>
    <row r="47768"/>
    <row r="47769"/>
    <row r="47770"/>
    <row r="47771"/>
    <row r="47772"/>
    <row r="47773"/>
    <row r="47774"/>
    <row r="47775"/>
    <row r="47776"/>
    <row r="47777"/>
    <row r="47778"/>
    <row r="47779"/>
    <row r="47780"/>
    <row r="47781"/>
    <row r="47782"/>
    <row r="47783"/>
    <row r="47784"/>
    <row r="47785"/>
    <row r="47786"/>
    <row r="47787"/>
    <row r="47788"/>
    <row r="47789"/>
    <row r="47790"/>
    <row r="47791"/>
    <row r="47792"/>
    <row r="47793"/>
    <row r="47794"/>
    <row r="47795"/>
    <row r="47796"/>
    <row r="47797"/>
    <row r="47798"/>
    <row r="47799"/>
    <row r="47800"/>
    <row r="47801"/>
    <row r="47802"/>
    <row r="47803"/>
    <row r="47804"/>
    <row r="47805"/>
    <row r="47806"/>
    <row r="47807"/>
    <row r="47808"/>
    <row r="47809"/>
    <row r="47810"/>
    <row r="47811"/>
    <row r="47812"/>
    <row r="47813"/>
    <row r="47814"/>
    <row r="47815"/>
    <row r="47816"/>
    <row r="47817"/>
    <row r="47818"/>
    <row r="47819"/>
    <row r="47820"/>
    <row r="47821"/>
    <row r="47822"/>
    <row r="47823"/>
    <row r="47824"/>
    <row r="47825"/>
    <row r="47826"/>
    <row r="47827"/>
    <row r="47828"/>
    <row r="47829"/>
    <row r="47830"/>
    <row r="47831"/>
    <row r="47832"/>
    <row r="47833"/>
    <row r="47834"/>
    <row r="47835"/>
    <row r="47836"/>
    <row r="47837"/>
    <row r="47838"/>
    <row r="47839"/>
    <row r="47840"/>
    <row r="47841"/>
    <row r="47842"/>
    <row r="47843"/>
    <row r="47844"/>
    <row r="47845"/>
    <row r="47846"/>
    <row r="47847"/>
    <row r="47848"/>
    <row r="47849"/>
    <row r="47850"/>
    <row r="47851"/>
    <row r="47852"/>
    <row r="47853"/>
    <row r="47854"/>
    <row r="47855"/>
    <row r="47856"/>
    <row r="47857"/>
    <row r="47858"/>
    <row r="47859"/>
    <row r="47860"/>
    <row r="47861"/>
    <row r="47862"/>
    <row r="47863"/>
    <row r="47864"/>
    <row r="47865"/>
    <row r="47866"/>
    <row r="47867"/>
    <row r="47868"/>
    <row r="47869"/>
    <row r="47870"/>
    <row r="47871"/>
    <row r="47872"/>
    <row r="47873"/>
    <row r="47874"/>
    <row r="47875"/>
    <row r="47876"/>
    <row r="47877"/>
    <row r="47878"/>
    <row r="47879"/>
    <row r="47880"/>
    <row r="47881"/>
    <row r="47882"/>
    <row r="47883"/>
    <row r="47884"/>
    <row r="47885"/>
    <row r="47886"/>
    <row r="47887"/>
    <row r="47888"/>
    <row r="47889"/>
    <row r="47890"/>
    <row r="47891"/>
    <row r="47892"/>
    <row r="47893"/>
    <row r="47894"/>
    <row r="47895"/>
    <row r="47896"/>
    <row r="47897"/>
    <row r="47898"/>
    <row r="47899"/>
    <row r="47900"/>
    <row r="47901"/>
    <row r="47902"/>
    <row r="47903"/>
    <row r="47904"/>
    <row r="47905"/>
    <row r="47906"/>
    <row r="47907"/>
    <row r="47908"/>
    <row r="47909"/>
    <row r="47910"/>
    <row r="47911"/>
    <row r="47912"/>
    <row r="47913"/>
    <row r="47914"/>
    <row r="47915"/>
    <row r="47916"/>
    <row r="47917"/>
    <row r="47918"/>
    <row r="47919"/>
    <row r="47920"/>
    <row r="47921"/>
    <row r="47922"/>
    <row r="47923"/>
    <row r="47924"/>
    <row r="47925"/>
    <row r="47926"/>
    <row r="47927"/>
    <row r="47928"/>
    <row r="47929"/>
    <row r="47930"/>
    <row r="47931"/>
    <row r="47932"/>
    <row r="47933"/>
    <row r="47934"/>
    <row r="47935"/>
    <row r="47936"/>
    <row r="47937"/>
    <row r="47938"/>
    <row r="47939"/>
    <row r="47940"/>
    <row r="47941"/>
    <row r="47942"/>
    <row r="47943"/>
    <row r="47944"/>
    <row r="47945"/>
    <row r="47946"/>
    <row r="47947"/>
    <row r="47948"/>
    <row r="47949"/>
    <row r="47950"/>
    <row r="47951"/>
    <row r="47952"/>
    <row r="47953"/>
    <row r="47954"/>
    <row r="47955"/>
    <row r="47956"/>
    <row r="47957"/>
    <row r="47958"/>
    <row r="47959"/>
    <row r="47960"/>
    <row r="47961"/>
    <row r="47962"/>
    <row r="47963"/>
    <row r="47964"/>
    <row r="47965"/>
    <row r="47966"/>
    <row r="47967"/>
    <row r="47968"/>
    <row r="47969"/>
    <row r="47970"/>
    <row r="47971"/>
    <row r="47972"/>
    <row r="47973"/>
    <row r="47974"/>
    <row r="47975"/>
    <row r="47976"/>
    <row r="47977"/>
    <row r="47978"/>
    <row r="47979"/>
    <row r="47980"/>
    <row r="47981"/>
    <row r="47982"/>
    <row r="47983"/>
    <row r="47984"/>
    <row r="47985"/>
    <row r="47986"/>
    <row r="47987"/>
    <row r="47988"/>
    <row r="47989"/>
    <row r="47990"/>
    <row r="47991"/>
    <row r="47992"/>
    <row r="47993"/>
    <row r="47994"/>
    <row r="47995"/>
    <row r="47996"/>
    <row r="47997"/>
    <row r="47998"/>
    <row r="47999"/>
    <row r="48000"/>
    <row r="48001"/>
    <row r="48002"/>
    <row r="48003"/>
    <row r="48004"/>
    <row r="48005"/>
    <row r="48006"/>
    <row r="48007"/>
    <row r="48008"/>
    <row r="48009"/>
    <row r="48010"/>
    <row r="48011"/>
    <row r="48012"/>
    <row r="48013"/>
    <row r="48014"/>
    <row r="48015"/>
    <row r="48016"/>
    <row r="48017"/>
    <row r="48018"/>
    <row r="48019"/>
    <row r="48020"/>
    <row r="48021"/>
    <row r="48022"/>
    <row r="48023"/>
    <row r="48024"/>
    <row r="48025"/>
    <row r="48026"/>
    <row r="48027"/>
    <row r="48028"/>
    <row r="48029"/>
    <row r="48030"/>
    <row r="48031"/>
    <row r="48032"/>
    <row r="48033"/>
    <row r="48034"/>
    <row r="48035"/>
    <row r="48036"/>
    <row r="48037"/>
    <row r="48038"/>
    <row r="48039"/>
    <row r="48040"/>
    <row r="48041"/>
    <row r="48042"/>
    <row r="48043"/>
    <row r="48044"/>
    <row r="48045"/>
    <row r="48046"/>
    <row r="48047"/>
    <row r="48048"/>
    <row r="48049"/>
    <row r="48050"/>
    <row r="48051"/>
    <row r="48052"/>
    <row r="48053"/>
    <row r="48054"/>
    <row r="48055"/>
    <row r="48056"/>
    <row r="48057"/>
    <row r="48058"/>
    <row r="48059"/>
    <row r="48060"/>
    <row r="48061"/>
    <row r="48062"/>
    <row r="48063"/>
    <row r="48064"/>
    <row r="48065"/>
    <row r="48066"/>
    <row r="48067"/>
    <row r="48068"/>
    <row r="48069"/>
    <row r="48070"/>
    <row r="48071"/>
    <row r="48072"/>
    <row r="48073"/>
    <row r="48074"/>
    <row r="48075"/>
    <row r="48076"/>
    <row r="48077"/>
    <row r="48078"/>
    <row r="48079"/>
    <row r="48080"/>
    <row r="48081"/>
    <row r="48082"/>
    <row r="48083"/>
    <row r="48084"/>
    <row r="48085"/>
    <row r="48086"/>
    <row r="48087"/>
    <row r="48088"/>
    <row r="48089"/>
    <row r="48090"/>
    <row r="48091"/>
    <row r="48092"/>
    <row r="48093"/>
    <row r="48094"/>
    <row r="48095"/>
    <row r="48096"/>
    <row r="48097"/>
    <row r="48098"/>
    <row r="48099"/>
    <row r="48100"/>
    <row r="48101"/>
    <row r="48102"/>
    <row r="48103"/>
    <row r="48104"/>
    <row r="48105"/>
    <row r="48106"/>
    <row r="48107"/>
    <row r="48108"/>
    <row r="48109"/>
    <row r="48110"/>
    <row r="48111"/>
    <row r="48112"/>
    <row r="48113"/>
    <row r="48114"/>
    <row r="48115"/>
    <row r="48116"/>
    <row r="48117"/>
    <row r="48118"/>
    <row r="48119"/>
    <row r="48120"/>
    <row r="48121"/>
    <row r="48122"/>
    <row r="48123"/>
    <row r="48124"/>
    <row r="48125"/>
    <row r="48126"/>
    <row r="48127"/>
    <row r="48128"/>
    <row r="48129"/>
    <row r="48130"/>
    <row r="48131"/>
    <row r="48132"/>
    <row r="48133"/>
    <row r="48134"/>
    <row r="48135"/>
    <row r="48136"/>
    <row r="48137"/>
    <row r="48138"/>
    <row r="48139"/>
    <row r="48140"/>
    <row r="48141"/>
    <row r="48142"/>
    <row r="48143"/>
    <row r="48144"/>
    <row r="48145"/>
    <row r="48146"/>
    <row r="48147"/>
    <row r="48148"/>
    <row r="48149"/>
    <row r="48150"/>
    <row r="48151"/>
    <row r="48152"/>
    <row r="48153"/>
    <row r="48154"/>
    <row r="48155"/>
    <row r="48156"/>
    <row r="48157"/>
    <row r="48158"/>
    <row r="48159"/>
    <row r="48160"/>
    <row r="48161"/>
    <row r="48162"/>
    <row r="48163"/>
    <row r="48164"/>
    <row r="48165"/>
    <row r="48166"/>
    <row r="48167"/>
    <row r="48168"/>
    <row r="48169"/>
    <row r="48170"/>
    <row r="48171"/>
    <row r="48172"/>
    <row r="48173"/>
    <row r="48174"/>
    <row r="48175"/>
    <row r="48176"/>
    <row r="48177"/>
    <row r="48178"/>
    <row r="48179"/>
    <row r="48180"/>
    <row r="48181"/>
    <row r="48182"/>
    <row r="48183"/>
    <row r="48184"/>
    <row r="48185"/>
    <row r="48186"/>
    <row r="48187"/>
    <row r="48188"/>
    <row r="48189"/>
    <row r="48190"/>
    <row r="48191"/>
    <row r="48192"/>
    <row r="48193"/>
    <row r="48194"/>
    <row r="48195"/>
    <row r="48196"/>
    <row r="48197"/>
    <row r="48198"/>
    <row r="48199"/>
    <row r="48200"/>
    <row r="48201"/>
    <row r="48202"/>
    <row r="48203"/>
    <row r="48204"/>
    <row r="48205"/>
    <row r="48206"/>
    <row r="48207"/>
    <row r="48208"/>
    <row r="48209"/>
    <row r="48210"/>
    <row r="48211"/>
    <row r="48212"/>
    <row r="48213"/>
    <row r="48214"/>
    <row r="48215"/>
    <row r="48216"/>
    <row r="48217"/>
    <row r="48218"/>
    <row r="48219"/>
    <row r="48220"/>
    <row r="48221"/>
    <row r="48222"/>
    <row r="48223"/>
    <row r="48224"/>
    <row r="48225"/>
    <row r="48226"/>
    <row r="48227"/>
    <row r="48228"/>
    <row r="48229"/>
    <row r="48230"/>
    <row r="48231"/>
    <row r="48232"/>
    <row r="48233"/>
    <row r="48234"/>
    <row r="48235"/>
    <row r="48236"/>
    <row r="48237"/>
    <row r="48238"/>
    <row r="48239"/>
    <row r="48240"/>
    <row r="48241"/>
    <row r="48242"/>
    <row r="48243"/>
    <row r="48244"/>
    <row r="48245"/>
    <row r="48246"/>
    <row r="48247"/>
    <row r="48248"/>
    <row r="48249"/>
    <row r="48250"/>
    <row r="48251"/>
    <row r="48252"/>
    <row r="48253"/>
    <row r="48254"/>
    <row r="48255"/>
    <row r="48256"/>
    <row r="48257"/>
    <row r="48258"/>
    <row r="48259"/>
    <row r="48260"/>
    <row r="48261"/>
    <row r="48262"/>
    <row r="48263"/>
    <row r="48264"/>
    <row r="48265"/>
    <row r="48266"/>
    <row r="48267"/>
    <row r="48268"/>
    <row r="48269"/>
    <row r="48270"/>
    <row r="48271"/>
    <row r="48272"/>
    <row r="48273"/>
    <row r="48274"/>
    <row r="48275"/>
    <row r="48276"/>
    <row r="48277"/>
    <row r="48278"/>
    <row r="48279"/>
    <row r="48280"/>
    <row r="48281"/>
    <row r="48282"/>
    <row r="48283"/>
    <row r="48284"/>
    <row r="48285"/>
    <row r="48286"/>
    <row r="48287"/>
    <row r="48288"/>
    <row r="48289"/>
    <row r="48290"/>
    <row r="48291"/>
    <row r="48292"/>
    <row r="48293"/>
    <row r="48294"/>
    <row r="48295"/>
    <row r="48296"/>
    <row r="48297"/>
    <row r="48298"/>
    <row r="48299"/>
    <row r="48300"/>
    <row r="48301"/>
    <row r="48302"/>
    <row r="48303"/>
    <row r="48304"/>
    <row r="48305"/>
    <row r="48306"/>
    <row r="48307"/>
    <row r="48308"/>
    <row r="48309"/>
    <row r="48310"/>
    <row r="48311"/>
    <row r="48312"/>
    <row r="48313"/>
    <row r="48314"/>
    <row r="48315"/>
    <row r="48316"/>
    <row r="48317"/>
    <row r="48318"/>
    <row r="48319"/>
    <row r="48320"/>
    <row r="48321"/>
    <row r="48322"/>
    <row r="48323"/>
    <row r="48324"/>
    <row r="48325"/>
    <row r="48326"/>
    <row r="48327"/>
    <row r="48328"/>
    <row r="48329"/>
    <row r="48330"/>
    <row r="48331"/>
    <row r="48332"/>
    <row r="48333"/>
    <row r="48334"/>
    <row r="48335"/>
    <row r="48336"/>
    <row r="48337"/>
    <row r="48338"/>
    <row r="48339"/>
    <row r="48340"/>
    <row r="48341"/>
    <row r="48342"/>
    <row r="48343"/>
    <row r="48344"/>
    <row r="48345"/>
    <row r="48346"/>
    <row r="48347"/>
    <row r="48348"/>
    <row r="48349"/>
    <row r="48350"/>
    <row r="48351"/>
    <row r="48352"/>
    <row r="48353"/>
    <row r="48354"/>
    <row r="48355"/>
    <row r="48356"/>
    <row r="48357"/>
    <row r="48358"/>
    <row r="48359"/>
    <row r="48360"/>
    <row r="48361"/>
    <row r="48362"/>
    <row r="48363"/>
    <row r="48364"/>
    <row r="48365"/>
    <row r="48366"/>
    <row r="48367"/>
    <row r="48368"/>
    <row r="48369"/>
    <row r="48370"/>
    <row r="48371"/>
    <row r="48372"/>
    <row r="48373"/>
    <row r="48374"/>
    <row r="48375"/>
    <row r="48376"/>
    <row r="48377"/>
    <row r="48378"/>
    <row r="48379"/>
    <row r="48380"/>
    <row r="48381"/>
    <row r="48382"/>
    <row r="48383"/>
    <row r="48384"/>
    <row r="48385"/>
    <row r="48386"/>
    <row r="48387"/>
    <row r="48388"/>
    <row r="48389"/>
    <row r="48390"/>
    <row r="48391"/>
    <row r="48392"/>
    <row r="48393"/>
    <row r="48394"/>
    <row r="48395"/>
    <row r="48396"/>
    <row r="48397"/>
    <row r="48398"/>
    <row r="48399"/>
    <row r="48400"/>
    <row r="48401"/>
    <row r="48402"/>
    <row r="48403"/>
    <row r="48404"/>
    <row r="48405"/>
    <row r="48406"/>
    <row r="48407"/>
    <row r="48408"/>
    <row r="48409"/>
    <row r="48410"/>
    <row r="48411"/>
    <row r="48412"/>
    <row r="48413"/>
    <row r="48414"/>
    <row r="48415"/>
    <row r="48416"/>
    <row r="48417"/>
    <row r="48418"/>
    <row r="48419"/>
    <row r="48420"/>
    <row r="48421"/>
    <row r="48422"/>
    <row r="48423"/>
    <row r="48424"/>
    <row r="48425"/>
    <row r="48426"/>
    <row r="48427"/>
    <row r="48428"/>
    <row r="48429"/>
    <row r="48430"/>
    <row r="48431"/>
    <row r="48432"/>
    <row r="48433"/>
    <row r="48434"/>
    <row r="48435"/>
    <row r="48436"/>
    <row r="48437"/>
    <row r="48438"/>
    <row r="48439"/>
    <row r="48440"/>
    <row r="48441"/>
    <row r="48442"/>
    <row r="48443"/>
    <row r="48444"/>
    <row r="48445"/>
    <row r="48446"/>
    <row r="48447"/>
    <row r="48448"/>
    <row r="48449"/>
    <row r="48450"/>
    <row r="48451"/>
    <row r="48452"/>
    <row r="48453"/>
    <row r="48454"/>
    <row r="48455"/>
    <row r="48456"/>
    <row r="48457"/>
    <row r="48458"/>
    <row r="48459"/>
    <row r="48460"/>
    <row r="48461"/>
    <row r="48462"/>
    <row r="48463"/>
    <row r="48464"/>
    <row r="48465"/>
    <row r="48466"/>
    <row r="48467"/>
    <row r="48468"/>
    <row r="48469"/>
    <row r="48470"/>
    <row r="48471"/>
    <row r="48472"/>
    <row r="48473"/>
    <row r="48474"/>
    <row r="48475"/>
    <row r="48476"/>
    <row r="48477"/>
    <row r="48478"/>
    <row r="48479"/>
    <row r="48480"/>
    <row r="48481"/>
    <row r="48482"/>
    <row r="48483"/>
    <row r="48484"/>
    <row r="48485"/>
    <row r="48486"/>
    <row r="48487"/>
    <row r="48488"/>
    <row r="48489"/>
    <row r="48490"/>
    <row r="48491"/>
    <row r="48492"/>
    <row r="48493"/>
    <row r="48494"/>
    <row r="48495"/>
    <row r="48496"/>
    <row r="48497"/>
    <row r="48498"/>
    <row r="48499"/>
    <row r="48500"/>
    <row r="48501"/>
    <row r="48502"/>
    <row r="48503"/>
    <row r="48504"/>
    <row r="48505"/>
    <row r="48506"/>
    <row r="48507"/>
    <row r="48508"/>
    <row r="48509"/>
    <row r="48510"/>
    <row r="48511"/>
    <row r="48512"/>
    <row r="48513"/>
    <row r="48514"/>
    <row r="48515"/>
    <row r="48516"/>
    <row r="48517"/>
    <row r="48518"/>
    <row r="48519"/>
    <row r="48520"/>
    <row r="48521"/>
    <row r="48522"/>
    <row r="48523"/>
    <row r="48524"/>
    <row r="48525"/>
    <row r="48526"/>
    <row r="48527"/>
    <row r="48528"/>
    <row r="48529"/>
    <row r="48530"/>
    <row r="48531"/>
    <row r="48532"/>
    <row r="48533"/>
    <row r="48534"/>
    <row r="48535"/>
    <row r="48536"/>
    <row r="48537"/>
    <row r="48538"/>
    <row r="48539"/>
    <row r="48540"/>
    <row r="48541"/>
    <row r="48542"/>
    <row r="48543"/>
    <row r="48544"/>
    <row r="48545"/>
    <row r="48546"/>
    <row r="48547"/>
    <row r="48548"/>
    <row r="48549"/>
    <row r="48550"/>
    <row r="48551"/>
    <row r="48552"/>
    <row r="48553"/>
    <row r="48554"/>
    <row r="48555"/>
    <row r="48556"/>
    <row r="48557"/>
    <row r="48558"/>
    <row r="48559"/>
    <row r="48560"/>
    <row r="48561"/>
    <row r="48562"/>
    <row r="48563"/>
    <row r="48564"/>
    <row r="48565"/>
    <row r="48566"/>
    <row r="48567"/>
    <row r="48568"/>
    <row r="48569"/>
    <row r="48570"/>
    <row r="48571"/>
    <row r="48572"/>
    <row r="48573"/>
    <row r="48574"/>
    <row r="48575"/>
    <row r="48576"/>
    <row r="48577"/>
    <row r="48578"/>
    <row r="48579"/>
    <row r="48580"/>
    <row r="48581"/>
    <row r="48582"/>
    <row r="48583"/>
    <row r="48584"/>
    <row r="48585"/>
    <row r="48586"/>
    <row r="48587"/>
    <row r="48588"/>
    <row r="48589"/>
    <row r="48590"/>
    <row r="48591"/>
    <row r="48592"/>
    <row r="48593"/>
    <row r="48594"/>
    <row r="48595"/>
    <row r="48596"/>
    <row r="48597"/>
    <row r="48598"/>
    <row r="48599"/>
    <row r="48600"/>
    <row r="48601"/>
    <row r="48602"/>
    <row r="48603"/>
    <row r="48604"/>
    <row r="48605"/>
    <row r="48606"/>
    <row r="48607"/>
    <row r="48608"/>
    <row r="48609"/>
    <row r="48610"/>
    <row r="48611"/>
    <row r="48612"/>
    <row r="48613"/>
    <row r="48614"/>
    <row r="48615"/>
    <row r="48616"/>
    <row r="48617"/>
    <row r="48618"/>
    <row r="48619"/>
    <row r="48620"/>
    <row r="48621"/>
    <row r="48622"/>
    <row r="48623"/>
    <row r="48624"/>
    <row r="48625"/>
    <row r="48626"/>
    <row r="48627"/>
    <row r="48628"/>
    <row r="48629"/>
    <row r="48630"/>
    <row r="48631"/>
    <row r="48632"/>
    <row r="48633"/>
    <row r="48634"/>
    <row r="48635"/>
    <row r="48636"/>
    <row r="48637"/>
    <row r="48638"/>
    <row r="48639"/>
    <row r="48640"/>
    <row r="48641"/>
    <row r="48642"/>
    <row r="48643"/>
    <row r="48644"/>
    <row r="48645"/>
    <row r="48646"/>
    <row r="48647"/>
    <row r="48648"/>
    <row r="48649"/>
    <row r="48650"/>
    <row r="48651"/>
    <row r="48652"/>
    <row r="48653"/>
    <row r="48654"/>
    <row r="48655"/>
    <row r="48656"/>
    <row r="48657"/>
    <row r="48658"/>
    <row r="48659"/>
    <row r="48660"/>
    <row r="48661"/>
    <row r="48662"/>
    <row r="48663"/>
    <row r="48664"/>
    <row r="48665"/>
    <row r="48666"/>
    <row r="48667"/>
    <row r="48668"/>
    <row r="48669"/>
    <row r="48670"/>
    <row r="48671"/>
    <row r="48672"/>
    <row r="48673"/>
    <row r="48674"/>
    <row r="48675"/>
    <row r="48676"/>
    <row r="48677"/>
    <row r="48678"/>
    <row r="48679"/>
    <row r="48680"/>
    <row r="48681"/>
    <row r="48682"/>
    <row r="48683"/>
    <row r="48684"/>
    <row r="48685"/>
    <row r="48686"/>
    <row r="48687"/>
    <row r="48688"/>
    <row r="48689"/>
    <row r="48690"/>
    <row r="48691"/>
    <row r="48692"/>
    <row r="48693"/>
    <row r="48694"/>
    <row r="48695"/>
    <row r="48696"/>
    <row r="48697"/>
    <row r="48698"/>
    <row r="48699"/>
    <row r="48700"/>
    <row r="48701"/>
    <row r="48702"/>
    <row r="48703"/>
    <row r="48704"/>
    <row r="48705"/>
    <row r="48706"/>
    <row r="48707"/>
    <row r="48708"/>
    <row r="48709"/>
    <row r="48710"/>
    <row r="48711"/>
    <row r="48712"/>
    <row r="48713"/>
    <row r="48714"/>
    <row r="48715"/>
    <row r="48716"/>
    <row r="48717"/>
    <row r="48718"/>
    <row r="48719"/>
    <row r="48720"/>
    <row r="48721"/>
    <row r="48722"/>
    <row r="48723"/>
    <row r="48724"/>
    <row r="48725"/>
    <row r="48726"/>
    <row r="48727"/>
    <row r="48728"/>
    <row r="48729"/>
    <row r="48730"/>
    <row r="48731"/>
    <row r="48732"/>
    <row r="48733"/>
    <row r="48734"/>
    <row r="48735"/>
    <row r="48736"/>
    <row r="48737"/>
    <row r="48738"/>
    <row r="48739"/>
    <row r="48740"/>
    <row r="48741"/>
    <row r="48742"/>
    <row r="48743"/>
    <row r="48744"/>
    <row r="48745"/>
    <row r="48746"/>
    <row r="48747"/>
    <row r="48748"/>
    <row r="48749"/>
    <row r="48750"/>
    <row r="48751"/>
    <row r="48752"/>
    <row r="48753"/>
    <row r="48754"/>
    <row r="48755"/>
    <row r="48756"/>
    <row r="48757"/>
    <row r="48758"/>
    <row r="48759"/>
    <row r="48760"/>
    <row r="48761"/>
    <row r="48762"/>
    <row r="48763"/>
    <row r="48764"/>
    <row r="48765"/>
    <row r="48766"/>
    <row r="48767"/>
    <row r="48768"/>
    <row r="48769"/>
    <row r="48770"/>
    <row r="48771"/>
    <row r="48772"/>
    <row r="48773"/>
    <row r="48774"/>
    <row r="48775"/>
    <row r="48776"/>
    <row r="48777"/>
    <row r="48778"/>
    <row r="48779"/>
    <row r="48780"/>
    <row r="48781"/>
    <row r="48782"/>
    <row r="48783"/>
    <row r="48784"/>
    <row r="48785"/>
    <row r="48786"/>
    <row r="48787"/>
    <row r="48788"/>
    <row r="48789"/>
    <row r="48790"/>
    <row r="48791"/>
    <row r="48792"/>
    <row r="48793"/>
    <row r="48794"/>
    <row r="48795"/>
    <row r="48796"/>
    <row r="48797"/>
    <row r="48798"/>
    <row r="48799"/>
    <row r="48800"/>
    <row r="48801"/>
    <row r="48802"/>
    <row r="48803"/>
    <row r="48804"/>
    <row r="48805"/>
    <row r="48806"/>
    <row r="48807"/>
    <row r="48808"/>
    <row r="48809"/>
    <row r="48810"/>
    <row r="48811"/>
    <row r="48812"/>
    <row r="48813"/>
    <row r="48814"/>
    <row r="48815"/>
    <row r="48816"/>
    <row r="48817"/>
    <row r="48818"/>
    <row r="48819"/>
    <row r="48820"/>
    <row r="48821"/>
    <row r="48822"/>
    <row r="48823"/>
    <row r="48824"/>
    <row r="48825"/>
    <row r="48826"/>
    <row r="48827"/>
    <row r="48828"/>
    <row r="48829"/>
    <row r="48830"/>
    <row r="48831"/>
    <row r="48832"/>
    <row r="48833"/>
    <row r="48834"/>
    <row r="48835"/>
    <row r="48836"/>
    <row r="48837"/>
    <row r="48838"/>
    <row r="48839"/>
    <row r="48840"/>
    <row r="48841"/>
    <row r="48842"/>
    <row r="48843"/>
    <row r="48844"/>
    <row r="48845"/>
    <row r="48846"/>
    <row r="48847"/>
    <row r="48848"/>
    <row r="48849"/>
    <row r="48850"/>
    <row r="48851"/>
    <row r="48852"/>
    <row r="48853"/>
    <row r="48854"/>
    <row r="48855"/>
    <row r="48856"/>
    <row r="48857"/>
    <row r="48858"/>
    <row r="48859"/>
    <row r="48860"/>
    <row r="48861"/>
    <row r="48862"/>
    <row r="48863"/>
    <row r="48864"/>
    <row r="48865"/>
    <row r="48866"/>
    <row r="48867"/>
    <row r="48868"/>
    <row r="48869"/>
    <row r="48870"/>
    <row r="48871"/>
    <row r="48872"/>
    <row r="48873"/>
    <row r="48874"/>
    <row r="48875"/>
    <row r="48876"/>
    <row r="48877"/>
    <row r="48878"/>
    <row r="48879"/>
    <row r="48880"/>
    <row r="48881"/>
    <row r="48882"/>
    <row r="48883"/>
    <row r="48884"/>
    <row r="48885"/>
    <row r="48886"/>
    <row r="48887"/>
    <row r="48888"/>
    <row r="48889"/>
    <row r="48890"/>
    <row r="48891"/>
    <row r="48892"/>
    <row r="48893"/>
    <row r="48894"/>
    <row r="48895"/>
    <row r="48896"/>
    <row r="48897"/>
    <row r="48898"/>
    <row r="48899"/>
    <row r="48900"/>
    <row r="48901"/>
    <row r="48902"/>
    <row r="48903"/>
    <row r="48904"/>
    <row r="48905"/>
    <row r="48906"/>
    <row r="48907"/>
    <row r="48908"/>
    <row r="48909"/>
    <row r="48910"/>
    <row r="48911"/>
    <row r="48912"/>
    <row r="48913"/>
    <row r="48914"/>
    <row r="48915"/>
    <row r="48916"/>
    <row r="48917"/>
    <row r="48918"/>
    <row r="48919"/>
    <row r="48920"/>
    <row r="48921"/>
    <row r="48922"/>
    <row r="48923"/>
    <row r="48924"/>
    <row r="48925"/>
    <row r="48926"/>
    <row r="48927"/>
    <row r="48928"/>
    <row r="48929"/>
    <row r="48930"/>
    <row r="48931"/>
    <row r="48932"/>
    <row r="48933"/>
    <row r="48934"/>
    <row r="48935"/>
    <row r="48936"/>
    <row r="48937"/>
    <row r="48938"/>
    <row r="48939"/>
    <row r="48940"/>
    <row r="48941"/>
    <row r="48942"/>
    <row r="48943"/>
    <row r="48944"/>
    <row r="48945"/>
    <row r="48946"/>
    <row r="48947"/>
    <row r="48948"/>
    <row r="48949"/>
    <row r="48950"/>
    <row r="48951"/>
    <row r="48952"/>
    <row r="48953"/>
    <row r="48954"/>
    <row r="48955"/>
    <row r="48956"/>
    <row r="48957"/>
    <row r="48958"/>
    <row r="48959"/>
    <row r="48960"/>
    <row r="48961"/>
    <row r="48962"/>
    <row r="48963"/>
    <row r="48964"/>
    <row r="48965"/>
    <row r="48966"/>
    <row r="48967"/>
    <row r="48968"/>
    <row r="48969"/>
    <row r="48970"/>
    <row r="48971"/>
    <row r="48972"/>
    <row r="48973"/>
    <row r="48974"/>
    <row r="48975"/>
    <row r="48976"/>
    <row r="48977"/>
    <row r="48978"/>
    <row r="48979"/>
    <row r="48980"/>
    <row r="48981"/>
    <row r="48982"/>
    <row r="48983"/>
    <row r="48984"/>
    <row r="48985"/>
    <row r="48986"/>
    <row r="48987"/>
    <row r="48988"/>
    <row r="48989"/>
    <row r="48990"/>
    <row r="48991"/>
    <row r="48992"/>
    <row r="48993"/>
    <row r="48994"/>
    <row r="48995"/>
    <row r="48996"/>
    <row r="48997"/>
    <row r="48998"/>
    <row r="48999"/>
    <row r="49000"/>
    <row r="49001"/>
    <row r="49002"/>
    <row r="49003"/>
    <row r="49004"/>
    <row r="49005"/>
    <row r="49006"/>
    <row r="49007"/>
    <row r="49008"/>
    <row r="49009"/>
    <row r="49010"/>
    <row r="49011"/>
    <row r="49012"/>
    <row r="49013"/>
    <row r="49014"/>
    <row r="49015"/>
    <row r="49016"/>
    <row r="49017"/>
    <row r="49018"/>
    <row r="49019"/>
    <row r="49020"/>
    <row r="49021"/>
    <row r="49022"/>
    <row r="49023"/>
    <row r="49024"/>
    <row r="49025"/>
    <row r="49026"/>
    <row r="49027"/>
    <row r="49028"/>
    <row r="49029"/>
    <row r="49030"/>
    <row r="49031"/>
    <row r="49032"/>
    <row r="49033"/>
    <row r="49034"/>
    <row r="49035"/>
    <row r="49036"/>
    <row r="49037"/>
    <row r="49038"/>
    <row r="49039"/>
    <row r="49040"/>
    <row r="49041"/>
    <row r="49042"/>
    <row r="49043"/>
    <row r="49044"/>
    <row r="49045"/>
    <row r="49046"/>
    <row r="49047"/>
    <row r="49048"/>
    <row r="49049"/>
    <row r="49050"/>
    <row r="49051"/>
    <row r="49052"/>
    <row r="49053"/>
    <row r="49054"/>
    <row r="49055"/>
    <row r="49056"/>
    <row r="49057"/>
    <row r="49058"/>
    <row r="49059"/>
    <row r="49060"/>
    <row r="49061"/>
    <row r="49062"/>
    <row r="49063"/>
    <row r="49064"/>
    <row r="49065"/>
    <row r="49066"/>
    <row r="49067"/>
    <row r="49068"/>
    <row r="49069"/>
    <row r="49070"/>
    <row r="49071"/>
    <row r="49072"/>
    <row r="49073"/>
    <row r="49074"/>
    <row r="49075"/>
    <row r="49076"/>
    <row r="49077"/>
    <row r="49078"/>
    <row r="49079"/>
    <row r="49080"/>
    <row r="49081"/>
    <row r="49082"/>
    <row r="49083"/>
    <row r="49084"/>
    <row r="49085"/>
    <row r="49086"/>
    <row r="49087"/>
    <row r="49088"/>
    <row r="49089"/>
    <row r="49090"/>
    <row r="49091"/>
    <row r="49092"/>
    <row r="49093"/>
    <row r="49094"/>
    <row r="49095"/>
    <row r="49096"/>
    <row r="49097"/>
    <row r="49098"/>
    <row r="49099"/>
    <row r="49100"/>
    <row r="49101"/>
    <row r="49102"/>
    <row r="49103"/>
    <row r="49104"/>
    <row r="49105"/>
    <row r="49106"/>
    <row r="49107"/>
    <row r="49108"/>
    <row r="49109"/>
    <row r="49110"/>
    <row r="49111"/>
    <row r="49112"/>
    <row r="49113"/>
    <row r="49114"/>
    <row r="49115"/>
    <row r="49116"/>
    <row r="49117"/>
    <row r="49118"/>
    <row r="49119"/>
    <row r="49120"/>
    <row r="49121"/>
    <row r="49122"/>
    <row r="49123"/>
    <row r="49124"/>
    <row r="49125"/>
    <row r="49126"/>
    <row r="49127"/>
    <row r="49128"/>
    <row r="49129"/>
    <row r="49130"/>
    <row r="49131"/>
    <row r="49132"/>
    <row r="49133"/>
    <row r="49134"/>
    <row r="49135"/>
    <row r="49136"/>
    <row r="49137"/>
    <row r="49138"/>
    <row r="49139"/>
    <row r="49140"/>
    <row r="49141"/>
    <row r="49142"/>
    <row r="49143"/>
    <row r="49144"/>
    <row r="49145"/>
    <row r="49146"/>
    <row r="49147"/>
    <row r="49148"/>
    <row r="49149"/>
    <row r="49150"/>
    <row r="49151"/>
    <row r="49152"/>
    <row r="49153"/>
    <row r="49154"/>
    <row r="49155"/>
    <row r="49156"/>
    <row r="49157"/>
    <row r="49158"/>
    <row r="49159"/>
    <row r="49160"/>
    <row r="49161"/>
    <row r="49162"/>
    <row r="49163"/>
    <row r="49164"/>
    <row r="49165"/>
    <row r="49166"/>
    <row r="49167"/>
    <row r="49168"/>
    <row r="49169"/>
    <row r="49170"/>
    <row r="49171"/>
    <row r="49172"/>
    <row r="49173"/>
    <row r="49174"/>
    <row r="49175"/>
    <row r="49176"/>
    <row r="49177"/>
    <row r="49178"/>
    <row r="49179"/>
    <row r="49180"/>
    <row r="49181"/>
    <row r="49182"/>
    <row r="49183"/>
    <row r="49184"/>
    <row r="49185"/>
    <row r="49186"/>
    <row r="49187"/>
    <row r="49188"/>
    <row r="49189"/>
    <row r="49190"/>
    <row r="49191"/>
    <row r="49192"/>
    <row r="49193"/>
    <row r="49194"/>
    <row r="49195"/>
    <row r="49196"/>
    <row r="49197"/>
    <row r="49198"/>
    <row r="49199"/>
    <row r="49200"/>
    <row r="49201"/>
    <row r="49202"/>
    <row r="49203"/>
    <row r="49204"/>
    <row r="49205"/>
    <row r="49206"/>
    <row r="49207"/>
    <row r="49208"/>
    <row r="49209"/>
    <row r="49210"/>
    <row r="49211"/>
    <row r="49212"/>
    <row r="49213"/>
    <row r="49214"/>
    <row r="49215"/>
    <row r="49216"/>
    <row r="49217"/>
    <row r="49218"/>
    <row r="49219"/>
    <row r="49220"/>
    <row r="49221"/>
    <row r="49222"/>
    <row r="49223"/>
    <row r="49224"/>
    <row r="49225"/>
    <row r="49226"/>
    <row r="49227"/>
    <row r="49228"/>
    <row r="49229"/>
    <row r="49230"/>
    <row r="49231"/>
    <row r="49232"/>
    <row r="49233"/>
    <row r="49234"/>
    <row r="49235"/>
    <row r="49236"/>
    <row r="49237"/>
    <row r="49238"/>
    <row r="49239"/>
    <row r="49240"/>
    <row r="49241"/>
    <row r="49242"/>
    <row r="49243"/>
    <row r="49244"/>
    <row r="49245"/>
    <row r="49246"/>
    <row r="49247"/>
    <row r="49248"/>
    <row r="49249"/>
    <row r="49250"/>
    <row r="49251"/>
    <row r="49252"/>
    <row r="49253"/>
    <row r="49254"/>
    <row r="49255"/>
    <row r="49256"/>
    <row r="49257"/>
    <row r="49258"/>
    <row r="49259"/>
    <row r="49260"/>
    <row r="49261"/>
    <row r="49262"/>
    <row r="49263"/>
    <row r="49264"/>
    <row r="49265"/>
    <row r="49266"/>
    <row r="49267"/>
    <row r="49268"/>
    <row r="49269"/>
    <row r="49270"/>
    <row r="49271"/>
    <row r="49272"/>
    <row r="49273"/>
    <row r="49274"/>
    <row r="49275"/>
    <row r="49276"/>
    <row r="49277"/>
    <row r="49278"/>
    <row r="49279"/>
    <row r="49280"/>
    <row r="49281"/>
    <row r="49282"/>
    <row r="49283"/>
    <row r="49284"/>
    <row r="49285"/>
    <row r="49286"/>
    <row r="49287"/>
    <row r="49288"/>
    <row r="49289"/>
    <row r="49290"/>
    <row r="49291"/>
    <row r="49292"/>
    <row r="49293"/>
    <row r="49294"/>
    <row r="49295"/>
    <row r="49296"/>
    <row r="49297"/>
    <row r="49298"/>
    <row r="49299"/>
    <row r="49300"/>
    <row r="49301"/>
    <row r="49302"/>
    <row r="49303"/>
    <row r="49304"/>
    <row r="49305"/>
    <row r="49306"/>
    <row r="49307"/>
    <row r="49308"/>
    <row r="49309"/>
    <row r="49310"/>
    <row r="49311"/>
    <row r="49312"/>
    <row r="49313"/>
    <row r="49314"/>
    <row r="49315"/>
    <row r="49316"/>
    <row r="49317"/>
    <row r="49318"/>
    <row r="49319"/>
    <row r="49320"/>
    <row r="49321"/>
    <row r="49322"/>
    <row r="49323"/>
    <row r="49324"/>
    <row r="49325"/>
    <row r="49326"/>
    <row r="49327"/>
    <row r="49328"/>
    <row r="49329"/>
    <row r="49330"/>
    <row r="49331"/>
    <row r="49332"/>
    <row r="49333"/>
    <row r="49334"/>
    <row r="49335"/>
    <row r="49336"/>
    <row r="49337"/>
    <row r="49338"/>
    <row r="49339"/>
    <row r="49340"/>
    <row r="49341"/>
    <row r="49342"/>
    <row r="49343"/>
    <row r="49344"/>
    <row r="49345"/>
    <row r="49346"/>
    <row r="49347"/>
    <row r="49348"/>
    <row r="49349"/>
    <row r="49350"/>
    <row r="49351"/>
    <row r="49352"/>
    <row r="49353"/>
    <row r="49354"/>
    <row r="49355"/>
    <row r="49356"/>
    <row r="49357"/>
    <row r="49358"/>
    <row r="49359"/>
    <row r="49360"/>
    <row r="49361"/>
    <row r="49362"/>
    <row r="49363"/>
    <row r="49364"/>
    <row r="49365"/>
    <row r="49366"/>
    <row r="49367"/>
    <row r="49368"/>
    <row r="49369"/>
    <row r="49370"/>
    <row r="49371"/>
    <row r="49372"/>
    <row r="49373"/>
    <row r="49374"/>
    <row r="49375"/>
    <row r="49376"/>
    <row r="49377"/>
    <row r="49378"/>
    <row r="49379"/>
    <row r="49380"/>
    <row r="49381"/>
    <row r="49382"/>
    <row r="49383"/>
    <row r="49384"/>
    <row r="49385"/>
    <row r="49386"/>
    <row r="49387"/>
    <row r="49388"/>
    <row r="49389"/>
    <row r="49390"/>
    <row r="49391"/>
    <row r="49392"/>
    <row r="49393"/>
    <row r="49394"/>
    <row r="49395"/>
    <row r="49396"/>
    <row r="49397"/>
    <row r="49398"/>
    <row r="49399"/>
    <row r="49400"/>
    <row r="49401"/>
    <row r="49402"/>
    <row r="49403"/>
    <row r="49404"/>
    <row r="49405"/>
    <row r="49406"/>
    <row r="49407"/>
    <row r="49408"/>
    <row r="49409"/>
    <row r="49410"/>
    <row r="49411"/>
    <row r="49412"/>
    <row r="49413"/>
    <row r="49414"/>
    <row r="49415"/>
    <row r="49416"/>
    <row r="49417"/>
    <row r="49418"/>
    <row r="49419"/>
    <row r="49420"/>
    <row r="49421"/>
    <row r="49422"/>
    <row r="49423"/>
    <row r="49424"/>
    <row r="49425"/>
    <row r="49426"/>
    <row r="49427"/>
    <row r="49428"/>
    <row r="49429"/>
    <row r="49430"/>
    <row r="49431"/>
    <row r="49432"/>
    <row r="49433"/>
    <row r="49434"/>
    <row r="49435"/>
    <row r="49436"/>
    <row r="49437"/>
    <row r="49438"/>
    <row r="49439"/>
    <row r="49440"/>
    <row r="49441"/>
    <row r="49442"/>
    <row r="49443"/>
    <row r="49444"/>
    <row r="49445"/>
    <row r="49446"/>
    <row r="49447"/>
    <row r="49448"/>
    <row r="49449"/>
    <row r="49450"/>
    <row r="49451"/>
    <row r="49452"/>
    <row r="49453"/>
    <row r="49454"/>
    <row r="49455"/>
    <row r="49456"/>
    <row r="49457"/>
    <row r="49458"/>
    <row r="49459"/>
    <row r="49460"/>
    <row r="49461"/>
    <row r="49462"/>
    <row r="49463"/>
    <row r="49464"/>
    <row r="49465"/>
    <row r="49466"/>
    <row r="49467"/>
    <row r="49468"/>
    <row r="49469"/>
    <row r="49470"/>
    <row r="49471"/>
    <row r="49472"/>
    <row r="49473"/>
    <row r="49474"/>
    <row r="49475"/>
    <row r="49476"/>
    <row r="49477"/>
    <row r="49478"/>
    <row r="49479"/>
    <row r="49480"/>
    <row r="49481"/>
    <row r="49482"/>
    <row r="49483"/>
    <row r="49484"/>
    <row r="49485"/>
    <row r="49486"/>
    <row r="49487"/>
    <row r="49488"/>
    <row r="49489"/>
    <row r="49490"/>
    <row r="49491"/>
    <row r="49492"/>
    <row r="49493"/>
    <row r="49494"/>
    <row r="49495"/>
    <row r="49496"/>
    <row r="49497"/>
    <row r="49498"/>
    <row r="49499"/>
    <row r="49500"/>
    <row r="49501"/>
    <row r="49502"/>
    <row r="49503"/>
    <row r="49504"/>
    <row r="49505"/>
    <row r="49506"/>
    <row r="49507"/>
    <row r="49508"/>
    <row r="49509"/>
    <row r="49510"/>
    <row r="49511"/>
    <row r="49512"/>
    <row r="49513"/>
    <row r="49514"/>
    <row r="49515"/>
    <row r="49516"/>
    <row r="49517"/>
    <row r="49518"/>
    <row r="49519"/>
    <row r="49520"/>
    <row r="49521"/>
    <row r="49522"/>
    <row r="49523"/>
    <row r="49524"/>
    <row r="49525"/>
    <row r="49526"/>
    <row r="49527"/>
    <row r="49528"/>
    <row r="49529"/>
    <row r="49530"/>
    <row r="49531"/>
    <row r="49532"/>
    <row r="49533"/>
    <row r="49534"/>
    <row r="49535"/>
    <row r="49536"/>
    <row r="49537"/>
    <row r="49538"/>
    <row r="49539"/>
    <row r="49540"/>
    <row r="49541"/>
    <row r="49542"/>
    <row r="49543"/>
    <row r="49544"/>
    <row r="49545"/>
    <row r="49546"/>
    <row r="49547"/>
    <row r="49548"/>
    <row r="49549"/>
    <row r="49550"/>
    <row r="49551"/>
    <row r="49552"/>
    <row r="49553"/>
    <row r="49554"/>
    <row r="49555"/>
    <row r="49556"/>
    <row r="49557"/>
    <row r="49558"/>
    <row r="49559"/>
    <row r="49560"/>
    <row r="49561"/>
    <row r="49562"/>
    <row r="49563"/>
    <row r="49564"/>
    <row r="49565"/>
    <row r="49566"/>
    <row r="49567"/>
    <row r="49568"/>
    <row r="49569"/>
    <row r="49570"/>
    <row r="49571"/>
    <row r="49572"/>
    <row r="49573"/>
    <row r="49574"/>
    <row r="49575"/>
    <row r="49576"/>
    <row r="49577"/>
    <row r="49578"/>
    <row r="49579"/>
    <row r="49580"/>
    <row r="49581"/>
    <row r="49582"/>
    <row r="49583"/>
    <row r="49584"/>
    <row r="49585"/>
    <row r="49586"/>
    <row r="49587"/>
    <row r="49588"/>
    <row r="49589"/>
    <row r="49590"/>
    <row r="49591"/>
    <row r="49592"/>
    <row r="49593"/>
    <row r="49594"/>
    <row r="49595"/>
    <row r="49596"/>
    <row r="49597"/>
    <row r="49598"/>
    <row r="49599"/>
    <row r="49600"/>
    <row r="49601"/>
    <row r="49602"/>
    <row r="49603"/>
    <row r="49604"/>
    <row r="49605"/>
    <row r="49606"/>
    <row r="49607"/>
    <row r="49608"/>
    <row r="49609"/>
    <row r="49610"/>
    <row r="49611"/>
    <row r="49612"/>
    <row r="49613"/>
    <row r="49614"/>
    <row r="49615"/>
    <row r="49616"/>
    <row r="49617"/>
    <row r="49618"/>
    <row r="49619"/>
    <row r="49620"/>
    <row r="49621"/>
    <row r="49622"/>
    <row r="49623"/>
    <row r="49624"/>
    <row r="49625"/>
    <row r="49626"/>
    <row r="49627"/>
    <row r="49628"/>
    <row r="49629"/>
    <row r="49630"/>
    <row r="49631"/>
    <row r="49632"/>
    <row r="49633"/>
    <row r="49634"/>
    <row r="49635"/>
    <row r="49636"/>
    <row r="49637"/>
    <row r="49638"/>
    <row r="49639"/>
    <row r="49640"/>
    <row r="49641"/>
    <row r="49642"/>
    <row r="49643"/>
    <row r="49644"/>
    <row r="49645"/>
    <row r="49646"/>
    <row r="49647"/>
    <row r="49648"/>
    <row r="49649"/>
    <row r="49650"/>
    <row r="49651"/>
    <row r="49652"/>
    <row r="49653"/>
    <row r="49654"/>
    <row r="49655"/>
    <row r="49656"/>
    <row r="49657"/>
    <row r="49658"/>
    <row r="49659"/>
    <row r="49660"/>
    <row r="49661"/>
    <row r="49662"/>
    <row r="49663"/>
    <row r="49664"/>
    <row r="49665"/>
    <row r="49666"/>
    <row r="49667"/>
    <row r="49668"/>
    <row r="49669"/>
    <row r="49670"/>
    <row r="49671"/>
    <row r="49672"/>
    <row r="49673"/>
    <row r="49674"/>
    <row r="49675"/>
    <row r="49676"/>
    <row r="49677"/>
    <row r="49678"/>
    <row r="49679"/>
    <row r="49680"/>
    <row r="49681"/>
    <row r="49682"/>
    <row r="49683"/>
    <row r="49684"/>
    <row r="49685"/>
    <row r="49686"/>
    <row r="49687"/>
    <row r="49688"/>
    <row r="49689"/>
    <row r="49690"/>
    <row r="49691"/>
    <row r="49692"/>
    <row r="49693"/>
    <row r="49694"/>
    <row r="49695"/>
    <row r="49696"/>
    <row r="49697"/>
    <row r="49698"/>
    <row r="49699"/>
    <row r="49700"/>
    <row r="49701"/>
    <row r="49702"/>
    <row r="49703"/>
    <row r="49704"/>
    <row r="49705"/>
    <row r="49706"/>
    <row r="49707"/>
    <row r="49708"/>
    <row r="49709"/>
    <row r="49710"/>
    <row r="49711"/>
    <row r="49712"/>
    <row r="49713"/>
    <row r="49714"/>
    <row r="49715"/>
    <row r="49716"/>
    <row r="49717"/>
    <row r="49718"/>
    <row r="49719"/>
    <row r="49720"/>
    <row r="49721"/>
    <row r="49722"/>
    <row r="49723"/>
    <row r="49724"/>
    <row r="49725"/>
    <row r="49726"/>
    <row r="49727"/>
    <row r="49728"/>
    <row r="49729"/>
    <row r="49730"/>
    <row r="49731"/>
    <row r="49732"/>
    <row r="49733"/>
    <row r="49734"/>
    <row r="49735"/>
    <row r="49736"/>
    <row r="49737"/>
    <row r="49738"/>
    <row r="49739"/>
    <row r="49740"/>
    <row r="49741"/>
    <row r="49742"/>
    <row r="49743"/>
    <row r="49744"/>
    <row r="49745"/>
    <row r="49746"/>
    <row r="49747"/>
    <row r="49748"/>
    <row r="49749"/>
    <row r="49750"/>
    <row r="49751"/>
    <row r="49752"/>
    <row r="49753"/>
    <row r="49754"/>
    <row r="49755"/>
    <row r="49756"/>
    <row r="49757"/>
    <row r="49758"/>
    <row r="49759"/>
    <row r="49760"/>
    <row r="49761"/>
    <row r="49762"/>
    <row r="49763"/>
    <row r="49764"/>
    <row r="49765"/>
    <row r="49766"/>
    <row r="49767"/>
    <row r="49768"/>
    <row r="49769"/>
    <row r="49770"/>
    <row r="49771"/>
    <row r="49772"/>
    <row r="49773"/>
    <row r="49774"/>
    <row r="49775"/>
    <row r="49776"/>
    <row r="49777"/>
    <row r="49778"/>
    <row r="49779"/>
    <row r="49780"/>
    <row r="49781"/>
    <row r="49782"/>
    <row r="49783"/>
    <row r="49784"/>
    <row r="49785"/>
    <row r="49786"/>
    <row r="49787"/>
    <row r="49788"/>
    <row r="49789"/>
    <row r="49790"/>
    <row r="49791"/>
    <row r="49792"/>
    <row r="49793"/>
    <row r="49794"/>
    <row r="49795"/>
    <row r="49796"/>
    <row r="49797"/>
    <row r="49798"/>
    <row r="49799"/>
    <row r="49800"/>
    <row r="49801"/>
    <row r="49802"/>
    <row r="49803"/>
    <row r="49804"/>
    <row r="49805"/>
    <row r="49806"/>
    <row r="49807"/>
    <row r="49808"/>
    <row r="49809"/>
    <row r="49810"/>
    <row r="49811"/>
    <row r="49812"/>
    <row r="49813"/>
    <row r="49814"/>
    <row r="49815"/>
    <row r="49816"/>
    <row r="49817"/>
    <row r="49818"/>
    <row r="49819"/>
    <row r="49820"/>
    <row r="49821"/>
    <row r="49822"/>
    <row r="49823"/>
    <row r="49824"/>
    <row r="49825"/>
    <row r="49826"/>
    <row r="49827"/>
    <row r="49828"/>
    <row r="49829"/>
    <row r="49830"/>
    <row r="49831"/>
    <row r="49832"/>
    <row r="49833"/>
    <row r="49834"/>
    <row r="49835"/>
    <row r="49836"/>
    <row r="49837"/>
    <row r="49838"/>
    <row r="49839"/>
    <row r="49840"/>
    <row r="49841"/>
    <row r="49842"/>
    <row r="49843"/>
    <row r="49844"/>
    <row r="49845"/>
    <row r="49846"/>
    <row r="49847"/>
    <row r="49848"/>
    <row r="49849"/>
    <row r="49850"/>
    <row r="49851"/>
    <row r="49852"/>
    <row r="49853"/>
    <row r="49854"/>
    <row r="49855"/>
    <row r="49856"/>
    <row r="49857"/>
    <row r="49858"/>
    <row r="49859"/>
    <row r="49860"/>
    <row r="49861"/>
    <row r="49862"/>
    <row r="49863"/>
    <row r="49864"/>
    <row r="49865"/>
    <row r="49866"/>
    <row r="49867"/>
    <row r="49868"/>
    <row r="49869"/>
    <row r="49870"/>
    <row r="49871"/>
    <row r="49872"/>
    <row r="49873"/>
    <row r="49874"/>
    <row r="49875"/>
    <row r="49876"/>
    <row r="49877"/>
    <row r="49878"/>
    <row r="49879"/>
    <row r="49880"/>
    <row r="49881"/>
    <row r="49882"/>
    <row r="49883"/>
    <row r="49884"/>
    <row r="49885"/>
    <row r="49886"/>
    <row r="49887"/>
    <row r="49888"/>
    <row r="49889"/>
    <row r="49890"/>
    <row r="49891"/>
    <row r="49892"/>
    <row r="49893"/>
    <row r="49894"/>
    <row r="49895"/>
    <row r="49896"/>
    <row r="49897"/>
    <row r="49898"/>
    <row r="49899"/>
    <row r="49900"/>
    <row r="49901"/>
    <row r="49902"/>
    <row r="49903"/>
    <row r="49904"/>
    <row r="49905"/>
    <row r="49906"/>
    <row r="49907"/>
    <row r="49908"/>
    <row r="49909"/>
    <row r="49910"/>
    <row r="49911"/>
    <row r="49912"/>
    <row r="49913"/>
    <row r="49914"/>
    <row r="49915"/>
    <row r="49916"/>
    <row r="49917"/>
    <row r="49918"/>
    <row r="49919"/>
    <row r="49920"/>
    <row r="49921"/>
    <row r="49922"/>
    <row r="49923"/>
    <row r="49924"/>
    <row r="49925"/>
    <row r="49926"/>
    <row r="49927"/>
    <row r="49928"/>
    <row r="49929"/>
    <row r="49930"/>
    <row r="49931"/>
    <row r="49932"/>
    <row r="49933"/>
    <row r="49934"/>
    <row r="49935"/>
    <row r="49936"/>
    <row r="49937"/>
    <row r="49938"/>
    <row r="49939"/>
    <row r="49940"/>
    <row r="49941"/>
    <row r="49942"/>
    <row r="49943"/>
    <row r="49944"/>
    <row r="49945"/>
    <row r="49946"/>
    <row r="49947"/>
    <row r="49948"/>
    <row r="49949"/>
    <row r="49950"/>
    <row r="49951"/>
    <row r="49952"/>
    <row r="49953"/>
    <row r="49954"/>
    <row r="49955"/>
    <row r="49956"/>
    <row r="49957"/>
    <row r="49958"/>
    <row r="49959"/>
    <row r="49960"/>
    <row r="49961"/>
    <row r="49962"/>
    <row r="49963"/>
    <row r="49964"/>
    <row r="49965"/>
    <row r="49966"/>
    <row r="49967"/>
    <row r="49968"/>
    <row r="49969"/>
    <row r="49970"/>
    <row r="49971"/>
    <row r="49972"/>
    <row r="49973"/>
    <row r="49974"/>
    <row r="49975"/>
    <row r="49976"/>
    <row r="49977"/>
    <row r="49978"/>
    <row r="49979"/>
    <row r="49980"/>
    <row r="49981"/>
    <row r="49982"/>
    <row r="49983"/>
    <row r="49984"/>
    <row r="49985"/>
    <row r="49986"/>
    <row r="49987"/>
    <row r="49988"/>
    <row r="49989"/>
    <row r="49990"/>
    <row r="49991"/>
    <row r="49992"/>
    <row r="49993"/>
    <row r="49994"/>
    <row r="49995"/>
    <row r="49996"/>
    <row r="49997"/>
    <row r="49998"/>
    <row r="49999"/>
    <row r="50000"/>
    <row r="50001"/>
    <row r="50002"/>
    <row r="50003"/>
    <row r="50004"/>
    <row r="50005"/>
    <row r="50006"/>
    <row r="50007"/>
    <row r="50008"/>
    <row r="50009"/>
    <row r="50010"/>
    <row r="50011"/>
    <row r="50012"/>
    <row r="50013"/>
    <row r="50014"/>
    <row r="50015"/>
    <row r="50016"/>
    <row r="50017"/>
    <row r="50018"/>
    <row r="50019"/>
    <row r="50020"/>
    <row r="50021"/>
    <row r="50022"/>
    <row r="50023"/>
    <row r="50024"/>
    <row r="50025"/>
    <row r="50026"/>
    <row r="50027"/>
    <row r="50028"/>
    <row r="50029"/>
    <row r="50030"/>
    <row r="50031"/>
    <row r="50032"/>
    <row r="50033"/>
    <row r="50034"/>
    <row r="50035"/>
    <row r="50036"/>
    <row r="50037"/>
    <row r="50038"/>
    <row r="50039"/>
    <row r="50040"/>
    <row r="50041"/>
    <row r="50042"/>
    <row r="50043"/>
    <row r="50044"/>
    <row r="50045"/>
    <row r="50046"/>
    <row r="50047"/>
    <row r="50048"/>
    <row r="50049"/>
    <row r="50050"/>
    <row r="50051"/>
    <row r="50052"/>
    <row r="50053"/>
    <row r="50054"/>
    <row r="50055"/>
    <row r="50056"/>
    <row r="50057"/>
    <row r="50058"/>
    <row r="50059"/>
    <row r="50060"/>
    <row r="50061"/>
    <row r="50062"/>
    <row r="50063"/>
    <row r="50064"/>
    <row r="50065"/>
    <row r="50066"/>
    <row r="50067"/>
    <row r="50068"/>
    <row r="50069"/>
    <row r="50070"/>
    <row r="50071"/>
    <row r="50072"/>
    <row r="50073"/>
    <row r="50074"/>
    <row r="50075"/>
    <row r="50076"/>
    <row r="50077"/>
    <row r="50078"/>
    <row r="50079"/>
    <row r="50080"/>
    <row r="50081"/>
    <row r="50082"/>
    <row r="50083"/>
    <row r="50084"/>
    <row r="50085"/>
    <row r="50086"/>
    <row r="50087"/>
    <row r="50088"/>
    <row r="50089"/>
    <row r="50090"/>
    <row r="50091"/>
    <row r="50092"/>
    <row r="50093"/>
    <row r="50094"/>
    <row r="50095"/>
    <row r="50096"/>
    <row r="50097"/>
    <row r="50098"/>
    <row r="50099"/>
    <row r="50100"/>
    <row r="50101"/>
    <row r="50102"/>
    <row r="50103"/>
    <row r="50104"/>
    <row r="50105"/>
    <row r="50106"/>
    <row r="50107"/>
    <row r="50108"/>
    <row r="50109"/>
    <row r="50110"/>
    <row r="50111"/>
    <row r="50112"/>
    <row r="50113"/>
    <row r="50114"/>
    <row r="50115"/>
    <row r="50116"/>
    <row r="50117"/>
    <row r="50118"/>
    <row r="50119"/>
    <row r="50120"/>
    <row r="50121"/>
    <row r="50122"/>
    <row r="50123"/>
    <row r="50124"/>
    <row r="50125"/>
    <row r="50126"/>
    <row r="50127"/>
    <row r="50128"/>
    <row r="50129"/>
    <row r="50130"/>
    <row r="50131"/>
    <row r="50132"/>
    <row r="50133"/>
    <row r="50134"/>
    <row r="50135"/>
    <row r="50136"/>
    <row r="50137"/>
    <row r="50138"/>
    <row r="50139"/>
    <row r="50140"/>
    <row r="50141"/>
    <row r="50142"/>
    <row r="50143"/>
    <row r="50144"/>
    <row r="50145"/>
    <row r="50146"/>
    <row r="50147"/>
    <row r="50148"/>
    <row r="50149"/>
    <row r="50150"/>
    <row r="50151"/>
    <row r="50152"/>
    <row r="50153"/>
    <row r="50154"/>
    <row r="50155"/>
    <row r="50156"/>
    <row r="50157"/>
    <row r="50158"/>
    <row r="50159"/>
    <row r="50160"/>
    <row r="50161"/>
    <row r="50162"/>
    <row r="50163"/>
    <row r="50164"/>
    <row r="50165"/>
    <row r="50166"/>
    <row r="50167"/>
    <row r="50168"/>
    <row r="50169"/>
    <row r="50170"/>
    <row r="50171"/>
    <row r="50172"/>
    <row r="50173"/>
    <row r="50174"/>
    <row r="50175"/>
    <row r="50176"/>
    <row r="50177"/>
    <row r="50178"/>
    <row r="50179"/>
    <row r="50180"/>
    <row r="50181"/>
    <row r="50182"/>
    <row r="50183"/>
    <row r="50184"/>
    <row r="50185"/>
    <row r="50186"/>
    <row r="50187"/>
    <row r="50188"/>
    <row r="50189"/>
    <row r="50190"/>
    <row r="50191"/>
    <row r="50192"/>
    <row r="50193"/>
    <row r="50194"/>
    <row r="50195"/>
    <row r="50196"/>
    <row r="50197"/>
    <row r="50198"/>
    <row r="50199"/>
    <row r="50200"/>
    <row r="50201"/>
    <row r="50202"/>
    <row r="50203"/>
    <row r="50204"/>
    <row r="50205"/>
    <row r="50206"/>
    <row r="50207"/>
    <row r="50208"/>
    <row r="50209"/>
    <row r="50210"/>
    <row r="50211"/>
    <row r="50212"/>
    <row r="50213"/>
    <row r="50214"/>
    <row r="50215"/>
    <row r="50216"/>
    <row r="50217"/>
    <row r="50218"/>
    <row r="50219"/>
    <row r="50220"/>
    <row r="50221"/>
    <row r="50222"/>
    <row r="50223"/>
    <row r="50224"/>
    <row r="50225"/>
    <row r="50226"/>
    <row r="50227"/>
    <row r="50228"/>
    <row r="50229"/>
    <row r="50230"/>
    <row r="50231"/>
    <row r="50232"/>
    <row r="50233"/>
    <row r="50234"/>
    <row r="50235"/>
    <row r="50236"/>
    <row r="50237"/>
    <row r="50238"/>
    <row r="50239"/>
    <row r="50240"/>
    <row r="50241"/>
    <row r="50242"/>
    <row r="50243"/>
    <row r="50244"/>
    <row r="50245"/>
    <row r="50246"/>
    <row r="50247"/>
    <row r="50248"/>
    <row r="50249"/>
    <row r="50250"/>
    <row r="50251"/>
    <row r="50252"/>
    <row r="50253"/>
    <row r="50254"/>
    <row r="50255"/>
    <row r="50256"/>
    <row r="50257"/>
    <row r="50258"/>
    <row r="50259"/>
    <row r="50260"/>
    <row r="50261"/>
    <row r="50262"/>
    <row r="50263"/>
    <row r="50264"/>
    <row r="50265"/>
    <row r="50266"/>
    <row r="50267"/>
    <row r="50268"/>
    <row r="50269"/>
    <row r="50270"/>
    <row r="50271"/>
    <row r="50272"/>
    <row r="50273"/>
    <row r="50274"/>
    <row r="50275"/>
    <row r="50276"/>
    <row r="50277"/>
    <row r="50278"/>
    <row r="50279"/>
    <row r="50280"/>
    <row r="50281"/>
    <row r="50282"/>
    <row r="50283"/>
    <row r="50284"/>
    <row r="50285"/>
    <row r="50286"/>
    <row r="50287"/>
    <row r="50288"/>
    <row r="50289"/>
    <row r="50290"/>
    <row r="50291"/>
    <row r="50292"/>
    <row r="50293"/>
    <row r="50294"/>
    <row r="50295"/>
    <row r="50296"/>
    <row r="50297"/>
    <row r="50298"/>
    <row r="50299"/>
    <row r="50300"/>
    <row r="50301"/>
    <row r="50302"/>
    <row r="50303"/>
    <row r="50304"/>
    <row r="50305"/>
    <row r="50306"/>
    <row r="50307"/>
    <row r="50308"/>
    <row r="50309"/>
    <row r="50310"/>
    <row r="50311"/>
    <row r="50312"/>
    <row r="50313"/>
    <row r="50314"/>
    <row r="50315"/>
    <row r="50316"/>
    <row r="50317"/>
    <row r="50318"/>
    <row r="50319"/>
    <row r="50320"/>
    <row r="50321"/>
    <row r="50322"/>
    <row r="50323"/>
    <row r="50324"/>
    <row r="50325"/>
    <row r="50326"/>
    <row r="50327"/>
    <row r="50328"/>
    <row r="50329"/>
    <row r="50330"/>
    <row r="50331"/>
    <row r="50332"/>
    <row r="50333"/>
    <row r="50334"/>
    <row r="50335"/>
    <row r="50336"/>
    <row r="50337"/>
    <row r="50338"/>
    <row r="50339"/>
    <row r="50340"/>
    <row r="50341"/>
    <row r="50342"/>
    <row r="50343"/>
    <row r="50344"/>
    <row r="50345"/>
    <row r="50346"/>
    <row r="50347"/>
    <row r="50348"/>
    <row r="50349"/>
    <row r="50350"/>
    <row r="50351"/>
    <row r="50352"/>
    <row r="50353"/>
    <row r="50354"/>
    <row r="50355"/>
    <row r="50356"/>
    <row r="50357"/>
    <row r="50358"/>
    <row r="50359"/>
    <row r="50360"/>
    <row r="50361"/>
    <row r="50362"/>
    <row r="50363"/>
    <row r="50364"/>
    <row r="50365"/>
    <row r="50366"/>
    <row r="50367"/>
    <row r="50368"/>
    <row r="50369"/>
    <row r="50370"/>
    <row r="50371"/>
    <row r="50372"/>
    <row r="50373"/>
    <row r="50374"/>
    <row r="50375"/>
    <row r="50376"/>
    <row r="50377"/>
    <row r="50378"/>
    <row r="50379"/>
    <row r="50380"/>
    <row r="50381"/>
    <row r="50382"/>
    <row r="50383"/>
    <row r="50384"/>
    <row r="50385"/>
    <row r="50386"/>
    <row r="50387"/>
    <row r="50388"/>
    <row r="50389"/>
    <row r="50390"/>
    <row r="50391"/>
    <row r="50392"/>
    <row r="50393"/>
    <row r="50394"/>
    <row r="50395"/>
    <row r="50396"/>
    <row r="50397"/>
    <row r="50398"/>
    <row r="50399"/>
    <row r="50400"/>
    <row r="50401"/>
    <row r="50402"/>
    <row r="50403"/>
    <row r="50404"/>
    <row r="50405"/>
    <row r="50406"/>
    <row r="50407"/>
    <row r="50408"/>
    <row r="50409"/>
    <row r="50410"/>
    <row r="50411"/>
    <row r="50412"/>
    <row r="50413"/>
    <row r="50414"/>
    <row r="50415"/>
    <row r="50416"/>
    <row r="50417"/>
    <row r="50418"/>
    <row r="50419"/>
    <row r="50420"/>
    <row r="50421"/>
    <row r="50422"/>
    <row r="50423"/>
    <row r="50424"/>
    <row r="50425"/>
    <row r="50426"/>
    <row r="50427"/>
    <row r="50428"/>
    <row r="50429"/>
    <row r="50430"/>
    <row r="50431"/>
    <row r="50432"/>
    <row r="50433"/>
    <row r="50434"/>
    <row r="50435"/>
    <row r="50436"/>
    <row r="50437"/>
    <row r="50438"/>
    <row r="50439"/>
    <row r="50440"/>
    <row r="50441"/>
    <row r="50442"/>
    <row r="50443"/>
    <row r="50444"/>
    <row r="50445"/>
    <row r="50446"/>
    <row r="50447"/>
    <row r="50448"/>
    <row r="50449"/>
    <row r="50450"/>
    <row r="50451"/>
    <row r="50452"/>
    <row r="50453"/>
    <row r="50454"/>
    <row r="50455"/>
    <row r="50456"/>
    <row r="50457"/>
    <row r="50458"/>
    <row r="50459"/>
    <row r="50460"/>
    <row r="50461"/>
    <row r="50462"/>
    <row r="50463"/>
    <row r="50464"/>
    <row r="50465"/>
    <row r="50466"/>
    <row r="50467"/>
    <row r="50468"/>
    <row r="50469"/>
    <row r="50470"/>
    <row r="50471"/>
    <row r="50472"/>
    <row r="50473"/>
    <row r="50474"/>
    <row r="50475"/>
    <row r="50476"/>
    <row r="50477"/>
    <row r="50478"/>
    <row r="50479"/>
    <row r="50480"/>
    <row r="50481"/>
    <row r="50482"/>
    <row r="50483"/>
    <row r="50484"/>
    <row r="50485"/>
    <row r="50486"/>
    <row r="50487"/>
    <row r="50488"/>
    <row r="50489"/>
    <row r="50490"/>
    <row r="50491"/>
    <row r="50492"/>
    <row r="50493"/>
    <row r="50494"/>
    <row r="50495"/>
    <row r="50496"/>
    <row r="50497"/>
    <row r="50498"/>
    <row r="50499"/>
    <row r="50500"/>
    <row r="50501"/>
    <row r="50502"/>
    <row r="50503"/>
    <row r="50504"/>
    <row r="50505"/>
    <row r="50506"/>
    <row r="50507"/>
    <row r="50508"/>
    <row r="50509"/>
    <row r="50510"/>
    <row r="50511"/>
    <row r="50512"/>
    <row r="50513"/>
    <row r="50514"/>
    <row r="50515"/>
    <row r="50516"/>
    <row r="50517"/>
    <row r="50518"/>
    <row r="50519"/>
    <row r="50520"/>
    <row r="50521"/>
    <row r="50522"/>
    <row r="50523"/>
    <row r="50524"/>
    <row r="50525"/>
    <row r="50526"/>
    <row r="50527"/>
    <row r="50528"/>
    <row r="50529"/>
    <row r="50530"/>
    <row r="50531"/>
    <row r="50532"/>
    <row r="50533"/>
    <row r="50534"/>
    <row r="50535"/>
    <row r="50536"/>
    <row r="50537"/>
    <row r="50538"/>
    <row r="50539"/>
    <row r="50540"/>
    <row r="50541"/>
    <row r="50542"/>
    <row r="50543"/>
    <row r="50544"/>
    <row r="50545"/>
    <row r="50546"/>
    <row r="50547"/>
    <row r="50548"/>
    <row r="50549"/>
    <row r="50550"/>
    <row r="50551"/>
    <row r="50552"/>
    <row r="50553"/>
    <row r="50554"/>
    <row r="50555"/>
    <row r="50556"/>
    <row r="50557"/>
    <row r="50558"/>
    <row r="50559"/>
    <row r="50560"/>
    <row r="50561"/>
    <row r="50562"/>
    <row r="50563"/>
    <row r="50564"/>
    <row r="50565"/>
    <row r="50566"/>
    <row r="50567"/>
    <row r="50568"/>
    <row r="50569"/>
    <row r="50570"/>
    <row r="50571"/>
    <row r="50572"/>
    <row r="50573"/>
    <row r="50574"/>
    <row r="50575"/>
    <row r="50576"/>
    <row r="50577"/>
    <row r="50578"/>
    <row r="50579"/>
    <row r="50580"/>
    <row r="50581"/>
    <row r="50582"/>
    <row r="50583"/>
    <row r="50584"/>
    <row r="50585"/>
    <row r="50586"/>
    <row r="50587"/>
    <row r="50588"/>
    <row r="50589"/>
    <row r="50590"/>
    <row r="50591"/>
    <row r="50592"/>
    <row r="50593"/>
    <row r="50594"/>
    <row r="50595"/>
    <row r="50596"/>
    <row r="50597"/>
    <row r="50598"/>
    <row r="50599"/>
    <row r="50600"/>
    <row r="50601"/>
    <row r="50602"/>
    <row r="50603"/>
    <row r="50604"/>
    <row r="50605"/>
    <row r="50606"/>
    <row r="50607"/>
    <row r="50608"/>
    <row r="50609"/>
    <row r="50610"/>
    <row r="50611"/>
    <row r="50612"/>
    <row r="50613"/>
    <row r="50614"/>
    <row r="50615"/>
    <row r="50616"/>
    <row r="50617"/>
    <row r="50618"/>
    <row r="50619"/>
    <row r="50620"/>
    <row r="50621"/>
    <row r="50622"/>
    <row r="50623"/>
    <row r="50624"/>
    <row r="50625"/>
    <row r="50626"/>
    <row r="50627"/>
    <row r="50628"/>
    <row r="50629"/>
    <row r="50630"/>
    <row r="50631"/>
    <row r="50632"/>
    <row r="50633"/>
    <row r="50634"/>
    <row r="50635"/>
    <row r="50636"/>
    <row r="50637"/>
    <row r="50638"/>
    <row r="50639"/>
    <row r="50640"/>
    <row r="50641"/>
    <row r="50642"/>
    <row r="50643"/>
    <row r="50644"/>
    <row r="50645"/>
    <row r="50646"/>
    <row r="50647"/>
    <row r="50648"/>
    <row r="50649"/>
    <row r="50650"/>
    <row r="50651"/>
    <row r="50652"/>
    <row r="50653"/>
    <row r="50654"/>
    <row r="50655"/>
    <row r="50656"/>
    <row r="50657"/>
    <row r="50658"/>
    <row r="50659"/>
    <row r="50660"/>
    <row r="50661"/>
    <row r="50662"/>
    <row r="50663"/>
    <row r="50664"/>
    <row r="50665"/>
    <row r="50666"/>
    <row r="50667"/>
    <row r="50668"/>
    <row r="50669"/>
    <row r="50670"/>
    <row r="50671"/>
    <row r="50672"/>
    <row r="50673"/>
    <row r="50674"/>
    <row r="50675"/>
    <row r="50676"/>
    <row r="50677"/>
    <row r="50678"/>
    <row r="50679"/>
    <row r="50680"/>
    <row r="50681"/>
    <row r="50682"/>
    <row r="50683"/>
    <row r="50684"/>
    <row r="50685"/>
    <row r="50686"/>
    <row r="50687"/>
    <row r="50688"/>
    <row r="50689"/>
    <row r="50690"/>
    <row r="50691"/>
    <row r="50692"/>
    <row r="50693"/>
    <row r="50694"/>
    <row r="50695"/>
    <row r="50696"/>
    <row r="50697"/>
    <row r="50698"/>
    <row r="50699"/>
    <row r="50700"/>
    <row r="50701"/>
    <row r="50702"/>
    <row r="50703"/>
    <row r="50704"/>
    <row r="50705"/>
    <row r="50706"/>
    <row r="50707"/>
    <row r="50708"/>
    <row r="50709"/>
    <row r="50710"/>
    <row r="50711"/>
    <row r="50712"/>
    <row r="50713"/>
    <row r="50714"/>
    <row r="50715"/>
    <row r="50716"/>
    <row r="50717"/>
    <row r="50718"/>
    <row r="50719"/>
    <row r="50720"/>
    <row r="50721"/>
    <row r="50722"/>
    <row r="50723"/>
    <row r="50724"/>
    <row r="50725"/>
    <row r="50726"/>
    <row r="50727"/>
    <row r="50728"/>
    <row r="50729"/>
    <row r="50730"/>
    <row r="50731"/>
    <row r="50732"/>
    <row r="50733"/>
    <row r="50734"/>
    <row r="50735"/>
    <row r="50736"/>
    <row r="50737"/>
    <row r="50738"/>
    <row r="50739"/>
    <row r="50740"/>
    <row r="50741"/>
    <row r="50742"/>
    <row r="50743"/>
    <row r="50744"/>
    <row r="50745"/>
    <row r="50746"/>
    <row r="50747"/>
    <row r="50748"/>
    <row r="50749"/>
    <row r="50750"/>
    <row r="50751"/>
    <row r="50752"/>
    <row r="50753"/>
    <row r="50754"/>
    <row r="50755"/>
    <row r="50756"/>
    <row r="50757"/>
    <row r="50758"/>
    <row r="50759"/>
    <row r="50760"/>
    <row r="50761"/>
    <row r="50762"/>
    <row r="50763"/>
    <row r="50764"/>
    <row r="50765"/>
    <row r="50766"/>
    <row r="50767"/>
    <row r="50768"/>
    <row r="50769"/>
    <row r="50770"/>
    <row r="50771"/>
    <row r="50772"/>
    <row r="50773"/>
    <row r="50774"/>
    <row r="50775"/>
    <row r="50776"/>
    <row r="50777"/>
    <row r="50778"/>
    <row r="50779"/>
    <row r="50780"/>
    <row r="50781"/>
    <row r="50782"/>
    <row r="50783"/>
    <row r="50784"/>
    <row r="50785"/>
    <row r="50786"/>
    <row r="50787"/>
    <row r="50788"/>
    <row r="50789"/>
    <row r="50790"/>
    <row r="50791"/>
    <row r="50792"/>
    <row r="50793"/>
    <row r="50794"/>
    <row r="50795"/>
    <row r="50796"/>
    <row r="50797"/>
    <row r="50798"/>
    <row r="50799"/>
    <row r="50800"/>
    <row r="50801"/>
    <row r="50802"/>
    <row r="50803"/>
    <row r="50804"/>
    <row r="50805"/>
    <row r="50806"/>
    <row r="50807"/>
    <row r="50808"/>
    <row r="50809"/>
    <row r="50810"/>
    <row r="50811"/>
    <row r="50812"/>
    <row r="50813"/>
    <row r="50814"/>
    <row r="50815"/>
    <row r="50816"/>
    <row r="50817"/>
    <row r="50818"/>
    <row r="50819"/>
    <row r="50820"/>
    <row r="50821"/>
    <row r="50822"/>
    <row r="50823"/>
    <row r="50824"/>
    <row r="50825"/>
    <row r="50826"/>
    <row r="50827"/>
    <row r="50828"/>
    <row r="50829"/>
    <row r="50830"/>
    <row r="50831"/>
    <row r="50832"/>
    <row r="50833"/>
    <row r="50834"/>
    <row r="50835"/>
    <row r="50836"/>
    <row r="50837"/>
    <row r="50838"/>
    <row r="50839"/>
    <row r="50840"/>
    <row r="50841"/>
    <row r="50842"/>
    <row r="50843"/>
    <row r="50844"/>
    <row r="50845"/>
    <row r="50846"/>
    <row r="50847"/>
    <row r="50848"/>
    <row r="50849"/>
    <row r="50850"/>
    <row r="50851"/>
    <row r="50852"/>
    <row r="50853"/>
    <row r="50854"/>
    <row r="50855"/>
    <row r="50856"/>
    <row r="50857"/>
    <row r="50858"/>
    <row r="50859"/>
    <row r="50860"/>
    <row r="50861"/>
    <row r="50862"/>
    <row r="50863"/>
    <row r="50864"/>
    <row r="50865"/>
    <row r="50866"/>
    <row r="50867"/>
    <row r="50868"/>
    <row r="50869"/>
    <row r="50870"/>
    <row r="50871"/>
    <row r="50872"/>
    <row r="50873"/>
    <row r="50874"/>
    <row r="50875"/>
    <row r="50876"/>
    <row r="50877"/>
    <row r="50878"/>
    <row r="50879"/>
    <row r="50880"/>
    <row r="50881"/>
    <row r="50882"/>
    <row r="50883"/>
    <row r="50884"/>
    <row r="50885"/>
    <row r="50886"/>
    <row r="50887"/>
    <row r="50888"/>
    <row r="50889"/>
    <row r="50890"/>
    <row r="50891"/>
    <row r="50892"/>
    <row r="50893"/>
    <row r="50894"/>
    <row r="50895"/>
    <row r="50896"/>
    <row r="50897"/>
    <row r="50898"/>
    <row r="50899"/>
    <row r="50900"/>
    <row r="50901"/>
    <row r="50902"/>
    <row r="50903"/>
    <row r="50904"/>
    <row r="50905"/>
    <row r="50906"/>
    <row r="50907"/>
    <row r="50908"/>
    <row r="50909"/>
    <row r="50910"/>
    <row r="50911"/>
    <row r="50912"/>
    <row r="50913"/>
    <row r="50914"/>
    <row r="50915"/>
    <row r="50916"/>
    <row r="50917"/>
    <row r="50918"/>
    <row r="50919"/>
    <row r="50920"/>
    <row r="50921"/>
    <row r="50922"/>
    <row r="50923"/>
    <row r="50924"/>
    <row r="50925"/>
    <row r="50926"/>
    <row r="50927"/>
    <row r="50928"/>
    <row r="50929"/>
    <row r="50930"/>
    <row r="50931"/>
    <row r="50932"/>
    <row r="50933"/>
    <row r="50934"/>
    <row r="50935"/>
    <row r="50936"/>
    <row r="50937"/>
    <row r="50938"/>
    <row r="50939"/>
    <row r="50940"/>
    <row r="50941"/>
    <row r="50942"/>
    <row r="50943"/>
    <row r="50944"/>
    <row r="50945"/>
    <row r="50946"/>
    <row r="50947"/>
    <row r="50948"/>
    <row r="50949"/>
    <row r="50950"/>
    <row r="50951"/>
    <row r="50952"/>
    <row r="50953"/>
    <row r="50954"/>
    <row r="50955"/>
    <row r="50956"/>
    <row r="50957"/>
    <row r="50958"/>
    <row r="50959"/>
    <row r="50960"/>
    <row r="50961"/>
    <row r="50962"/>
    <row r="50963"/>
    <row r="50964"/>
    <row r="50965"/>
    <row r="50966"/>
    <row r="50967"/>
    <row r="50968"/>
    <row r="50969"/>
    <row r="50970"/>
    <row r="50971"/>
    <row r="50972"/>
    <row r="50973"/>
    <row r="50974"/>
    <row r="50975"/>
    <row r="50976"/>
    <row r="50977"/>
    <row r="50978"/>
    <row r="50979"/>
    <row r="50980"/>
    <row r="50981"/>
    <row r="50982"/>
    <row r="50983"/>
    <row r="50984"/>
    <row r="50985"/>
    <row r="50986"/>
    <row r="50987"/>
    <row r="50988"/>
    <row r="50989"/>
    <row r="50990"/>
    <row r="50991"/>
    <row r="50992"/>
    <row r="50993"/>
    <row r="50994"/>
    <row r="50995"/>
    <row r="50996"/>
    <row r="50997"/>
    <row r="50998"/>
    <row r="50999"/>
    <row r="51000"/>
    <row r="51001"/>
    <row r="51002"/>
    <row r="51003"/>
    <row r="51004"/>
    <row r="51005"/>
    <row r="51006"/>
    <row r="51007"/>
    <row r="51008"/>
    <row r="51009"/>
    <row r="51010"/>
    <row r="51011"/>
    <row r="51012"/>
    <row r="51013"/>
    <row r="51014"/>
    <row r="51015"/>
    <row r="51016"/>
    <row r="51017"/>
    <row r="51018"/>
    <row r="51019"/>
    <row r="51020"/>
    <row r="51021"/>
    <row r="51022"/>
    <row r="51023"/>
    <row r="51024"/>
    <row r="51025"/>
    <row r="51026"/>
    <row r="51027"/>
    <row r="51028"/>
    <row r="51029"/>
    <row r="51030"/>
    <row r="51031"/>
    <row r="51032"/>
    <row r="51033"/>
    <row r="51034"/>
    <row r="51035"/>
    <row r="51036"/>
    <row r="51037"/>
    <row r="51038"/>
    <row r="51039"/>
    <row r="51040"/>
    <row r="51041"/>
    <row r="51042"/>
    <row r="51043"/>
    <row r="51044"/>
    <row r="51045"/>
    <row r="51046"/>
    <row r="51047"/>
    <row r="51048"/>
    <row r="51049"/>
    <row r="51050"/>
    <row r="51051"/>
    <row r="51052"/>
    <row r="51053"/>
    <row r="51054"/>
    <row r="51055"/>
    <row r="51056"/>
    <row r="51057"/>
    <row r="51058"/>
    <row r="51059"/>
    <row r="51060"/>
    <row r="51061"/>
    <row r="51062"/>
    <row r="51063"/>
    <row r="51064"/>
    <row r="51065"/>
    <row r="51066"/>
    <row r="51067"/>
    <row r="51068"/>
    <row r="51069"/>
    <row r="51070"/>
    <row r="51071"/>
    <row r="51072"/>
    <row r="51073"/>
    <row r="51074"/>
    <row r="51075"/>
    <row r="51076"/>
    <row r="51077"/>
    <row r="51078"/>
    <row r="51079"/>
    <row r="51080"/>
    <row r="51081"/>
    <row r="51082"/>
    <row r="51083"/>
    <row r="51084"/>
    <row r="51085"/>
    <row r="51086"/>
    <row r="51087"/>
    <row r="51088"/>
    <row r="51089"/>
    <row r="51090"/>
    <row r="51091"/>
    <row r="51092"/>
    <row r="51093"/>
    <row r="51094"/>
    <row r="51095"/>
    <row r="51096"/>
    <row r="51097"/>
    <row r="51098"/>
    <row r="51099"/>
    <row r="51100"/>
    <row r="51101"/>
    <row r="51102"/>
    <row r="51103"/>
    <row r="51104"/>
    <row r="51105"/>
    <row r="51106"/>
    <row r="51107"/>
    <row r="51108"/>
    <row r="51109"/>
    <row r="51110"/>
    <row r="51111"/>
    <row r="51112"/>
    <row r="51113"/>
    <row r="51114"/>
    <row r="51115"/>
    <row r="51116"/>
    <row r="51117"/>
    <row r="51118"/>
    <row r="51119"/>
    <row r="51120"/>
    <row r="51121"/>
    <row r="51122"/>
    <row r="51123"/>
    <row r="51124"/>
    <row r="51125"/>
    <row r="51126"/>
    <row r="51127"/>
    <row r="51128"/>
    <row r="51129"/>
    <row r="51130"/>
    <row r="51131"/>
    <row r="51132"/>
    <row r="51133"/>
    <row r="51134"/>
    <row r="51135"/>
    <row r="51136"/>
    <row r="51137"/>
    <row r="51138"/>
    <row r="51139"/>
    <row r="51140"/>
    <row r="51141"/>
    <row r="51142"/>
    <row r="51143"/>
    <row r="51144"/>
    <row r="51145"/>
    <row r="51146"/>
    <row r="51147"/>
    <row r="51148"/>
    <row r="51149"/>
    <row r="51150"/>
    <row r="51151"/>
    <row r="51152"/>
    <row r="51153"/>
    <row r="51154"/>
    <row r="51155"/>
    <row r="51156"/>
    <row r="51157"/>
    <row r="51158"/>
    <row r="51159"/>
    <row r="51160"/>
    <row r="51161"/>
    <row r="51162"/>
    <row r="51163"/>
    <row r="51164"/>
    <row r="51165"/>
    <row r="51166"/>
    <row r="51167"/>
    <row r="51168"/>
    <row r="51169"/>
    <row r="51170"/>
    <row r="51171"/>
    <row r="51172"/>
    <row r="51173"/>
    <row r="51174"/>
    <row r="51175"/>
    <row r="51176"/>
    <row r="51177"/>
    <row r="51178"/>
    <row r="51179"/>
    <row r="51180"/>
    <row r="51181"/>
    <row r="51182"/>
    <row r="51183"/>
    <row r="51184"/>
    <row r="51185"/>
    <row r="51186"/>
    <row r="51187"/>
    <row r="51188"/>
    <row r="51189"/>
    <row r="51190"/>
    <row r="51191"/>
    <row r="51192"/>
    <row r="51193"/>
    <row r="51194"/>
    <row r="51195"/>
    <row r="51196"/>
    <row r="51197"/>
    <row r="51198"/>
    <row r="51199"/>
    <row r="51200"/>
    <row r="51201"/>
    <row r="51202"/>
    <row r="51203"/>
    <row r="51204"/>
    <row r="51205"/>
    <row r="51206"/>
    <row r="51207"/>
    <row r="51208"/>
    <row r="51209"/>
    <row r="51210"/>
    <row r="51211"/>
    <row r="51212"/>
    <row r="51213"/>
    <row r="51214"/>
    <row r="51215"/>
    <row r="51216"/>
    <row r="51217"/>
    <row r="51218"/>
    <row r="51219"/>
    <row r="51220"/>
    <row r="51221"/>
    <row r="51222"/>
    <row r="51223"/>
    <row r="51224"/>
    <row r="51225"/>
    <row r="51226"/>
    <row r="51227"/>
    <row r="51228"/>
    <row r="51229"/>
    <row r="51230"/>
    <row r="51231"/>
    <row r="51232"/>
    <row r="51233"/>
    <row r="51234"/>
    <row r="51235"/>
    <row r="51236"/>
    <row r="51237"/>
    <row r="51238"/>
    <row r="51239"/>
    <row r="51240"/>
    <row r="51241"/>
    <row r="51242"/>
    <row r="51243"/>
    <row r="51244"/>
    <row r="51245"/>
    <row r="51246"/>
    <row r="51247"/>
    <row r="51248"/>
    <row r="51249"/>
    <row r="51250"/>
    <row r="51251"/>
    <row r="51252"/>
    <row r="51253"/>
    <row r="51254"/>
    <row r="51255"/>
    <row r="51256"/>
    <row r="51257"/>
    <row r="51258"/>
    <row r="51259"/>
    <row r="51260"/>
    <row r="51261"/>
    <row r="51262"/>
    <row r="51263"/>
    <row r="51264"/>
    <row r="51265"/>
    <row r="51266"/>
    <row r="51267"/>
    <row r="51268"/>
    <row r="51269"/>
    <row r="51270"/>
    <row r="51271"/>
    <row r="51272"/>
    <row r="51273"/>
    <row r="51274"/>
    <row r="51275"/>
    <row r="51276"/>
    <row r="51277"/>
    <row r="51278"/>
    <row r="51279"/>
    <row r="51280"/>
    <row r="51281"/>
    <row r="51282"/>
    <row r="51283"/>
    <row r="51284"/>
    <row r="51285"/>
    <row r="51286"/>
    <row r="51287"/>
    <row r="51288"/>
    <row r="51289"/>
    <row r="51290"/>
    <row r="51291"/>
    <row r="51292"/>
    <row r="51293"/>
    <row r="51294"/>
    <row r="51295"/>
    <row r="51296"/>
    <row r="51297"/>
    <row r="51298"/>
    <row r="51299"/>
    <row r="51300"/>
    <row r="51301"/>
    <row r="51302"/>
    <row r="51303"/>
    <row r="51304"/>
    <row r="51305"/>
    <row r="51306"/>
    <row r="51307"/>
    <row r="51308"/>
    <row r="51309"/>
    <row r="51310"/>
    <row r="51311"/>
    <row r="51312"/>
    <row r="51313"/>
    <row r="51314"/>
    <row r="51315"/>
    <row r="51316"/>
    <row r="51317"/>
    <row r="51318"/>
    <row r="51319"/>
    <row r="51320"/>
    <row r="51321"/>
    <row r="51322"/>
    <row r="51323"/>
    <row r="51324"/>
    <row r="51325"/>
    <row r="51326"/>
    <row r="51327"/>
    <row r="51328"/>
    <row r="51329"/>
    <row r="51330"/>
    <row r="51331"/>
    <row r="51332"/>
    <row r="51333"/>
    <row r="51334"/>
    <row r="51335"/>
    <row r="51336"/>
    <row r="51337"/>
    <row r="51338"/>
    <row r="51339"/>
    <row r="51340"/>
    <row r="51341"/>
    <row r="51342"/>
    <row r="51343"/>
    <row r="51344"/>
    <row r="51345"/>
    <row r="51346"/>
    <row r="51347"/>
    <row r="51348"/>
    <row r="51349"/>
    <row r="51350"/>
    <row r="51351"/>
    <row r="51352"/>
    <row r="51353"/>
    <row r="51354"/>
    <row r="51355"/>
    <row r="51356"/>
    <row r="51357"/>
    <row r="51358"/>
    <row r="51359"/>
    <row r="51360"/>
    <row r="51361"/>
    <row r="51362"/>
    <row r="51363"/>
    <row r="51364"/>
    <row r="51365"/>
    <row r="51366"/>
    <row r="51367"/>
    <row r="51368"/>
    <row r="51369"/>
    <row r="51370"/>
    <row r="51371"/>
    <row r="51372"/>
    <row r="51373"/>
    <row r="51374"/>
    <row r="51375"/>
    <row r="51376"/>
    <row r="51377"/>
    <row r="51378"/>
    <row r="51379"/>
    <row r="51380"/>
    <row r="51381"/>
    <row r="51382"/>
    <row r="51383"/>
    <row r="51384"/>
    <row r="51385"/>
    <row r="51386"/>
    <row r="51387"/>
    <row r="51388"/>
    <row r="51389"/>
    <row r="51390"/>
    <row r="51391"/>
    <row r="51392"/>
    <row r="51393"/>
    <row r="51394"/>
    <row r="51395"/>
    <row r="51396"/>
    <row r="51397"/>
    <row r="51398"/>
    <row r="51399"/>
    <row r="51400"/>
    <row r="51401"/>
    <row r="51402"/>
    <row r="51403"/>
    <row r="51404"/>
    <row r="51405"/>
    <row r="51406"/>
    <row r="51407"/>
    <row r="51408"/>
    <row r="51409"/>
    <row r="51410"/>
    <row r="51411"/>
    <row r="51412"/>
    <row r="51413"/>
    <row r="51414"/>
    <row r="51415"/>
    <row r="51416"/>
    <row r="51417"/>
    <row r="51418"/>
    <row r="51419"/>
    <row r="51420"/>
    <row r="51421"/>
    <row r="51422"/>
    <row r="51423"/>
    <row r="51424"/>
    <row r="51425"/>
    <row r="51426"/>
    <row r="51427"/>
    <row r="51428"/>
    <row r="51429"/>
    <row r="51430"/>
    <row r="51431"/>
    <row r="51432"/>
    <row r="51433"/>
    <row r="51434"/>
    <row r="51435"/>
    <row r="51436"/>
    <row r="51437"/>
    <row r="51438"/>
    <row r="51439"/>
    <row r="51440"/>
    <row r="51441"/>
    <row r="51442"/>
    <row r="51443"/>
    <row r="51444"/>
    <row r="51445"/>
    <row r="51446"/>
    <row r="51447"/>
    <row r="51448"/>
    <row r="51449"/>
    <row r="51450"/>
    <row r="51451"/>
    <row r="51452"/>
    <row r="51453"/>
    <row r="51454"/>
    <row r="51455"/>
    <row r="51456"/>
    <row r="51457"/>
    <row r="51458"/>
    <row r="51459"/>
    <row r="51460"/>
    <row r="51461"/>
    <row r="51462"/>
    <row r="51463"/>
    <row r="51464"/>
    <row r="51465"/>
    <row r="51466"/>
    <row r="51467"/>
    <row r="51468"/>
    <row r="51469"/>
    <row r="51470"/>
    <row r="51471"/>
    <row r="51472"/>
    <row r="51473"/>
    <row r="51474"/>
    <row r="51475"/>
    <row r="51476"/>
    <row r="51477"/>
    <row r="51478"/>
    <row r="51479"/>
    <row r="51480"/>
    <row r="51481"/>
    <row r="51482"/>
    <row r="51483"/>
    <row r="51484"/>
    <row r="51485"/>
    <row r="51486"/>
    <row r="51487"/>
    <row r="51488"/>
    <row r="51489"/>
    <row r="51490"/>
    <row r="51491"/>
    <row r="51492"/>
    <row r="51493"/>
    <row r="51494"/>
    <row r="51495"/>
    <row r="51496"/>
    <row r="51497"/>
    <row r="51498"/>
    <row r="51499"/>
    <row r="51500"/>
    <row r="51501"/>
    <row r="51502"/>
    <row r="51503"/>
    <row r="51504"/>
    <row r="51505"/>
    <row r="51506"/>
    <row r="51507"/>
    <row r="51508"/>
    <row r="51509"/>
    <row r="51510"/>
    <row r="51511"/>
    <row r="51512"/>
    <row r="51513"/>
    <row r="51514"/>
    <row r="51515"/>
    <row r="51516"/>
    <row r="51517"/>
    <row r="51518"/>
    <row r="51519"/>
    <row r="51520"/>
    <row r="51521"/>
    <row r="51522"/>
    <row r="51523"/>
    <row r="51524"/>
    <row r="51525"/>
    <row r="51526"/>
    <row r="51527"/>
    <row r="51528"/>
    <row r="51529"/>
    <row r="51530"/>
    <row r="51531"/>
    <row r="51532"/>
    <row r="51533"/>
    <row r="51534"/>
    <row r="51535"/>
    <row r="51536"/>
    <row r="51537"/>
    <row r="51538"/>
    <row r="51539"/>
    <row r="51540"/>
    <row r="51541"/>
    <row r="51542"/>
    <row r="51543"/>
    <row r="51544"/>
    <row r="51545"/>
    <row r="51546"/>
    <row r="51547"/>
    <row r="51548"/>
    <row r="51549"/>
    <row r="51550"/>
    <row r="51551"/>
    <row r="51552"/>
    <row r="51553"/>
    <row r="51554"/>
    <row r="51555"/>
    <row r="51556"/>
    <row r="51557"/>
    <row r="51558"/>
    <row r="51559"/>
    <row r="51560"/>
    <row r="51561"/>
    <row r="51562"/>
    <row r="51563"/>
    <row r="51564"/>
    <row r="51565"/>
    <row r="51566"/>
    <row r="51567"/>
    <row r="51568"/>
    <row r="51569"/>
    <row r="51570"/>
    <row r="51571"/>
    <row r="51572"/>
    <row r="51573"/>
    <row r="51574"/>
    <row r="51575"/>
    <row r="51576"/>
    <row r="51577"/>
    <row r="51578"/>
    <row r="51579"/>
    <row r="51580"/>
    <row r="51581"/>
    <row r="51582"/>
    <row r="51583"/>
    <row r="51584"/>
    <row r="51585"/>
    <row r="51586"/>
    <row r="51587"/>
    <row r="51588"/>
    <row r="51589"/>
    <row r="51590"/>
    <row r="51591"/>
    <row r="51592"/>
    <row r="51593"/>
    <row r="51594"/>
    <row r="51595"/>
    <row r="51596"/>
    <row r="51597"/>
    <row r="51598"/>
    <row r="51599"/>
    <row r="51600"/>
    <row r="51601"/>
    <row r="51602"/>
    <row r="51603"/>
    <row r="51604"/>
    <row r="51605"/>
    <row r="51606"/>
    <row r="51607"/>
    <row r="51608"/>
    <row r="51609"/>
    <row r="51610"/>
    <row r="51611"/>
    <row r="51612"/>
    <row r="51613"/>
    <row r="51614"/>
    <row r="51615"/>
    <row r="51616"/>
    <row r="51617"/>
    <row r="51618"/>
    <row r="51619"/>
    <row r="51620"/>
    <row r="51621"/>
    <row r="51622"/>
    <row r="51623"/>
    <row r="51624"/>
    <row r="51625"/>
    <row r="51626"/>
    <row r="51627"/>
    <row r="51628"/>
    <row r="51629"/>
    <row r="51630"/>
    <row r="51631"/>
    <row r="51632"/>
    <row r="51633"/>
    <row r="51634"/>
    <row r="51635"/>
    <row r="51636"/>
    <row r="51637"/>
    <row r="51638"/>
    <row r="51639"/>
    <row r="51640"/>
    <row r="51641"/>
    <row r="51642"/>
    <row r="51643"/>
    <row r="51644"/>
    <row r="51645"/>
    <row r="51646"/>
    <row r="51647"/>
    <row r="51648"/>
    <row r="51649"/>
    <row r="51650"/>
    <row r="51651"/>
    <row r="51652"/>
    <row r="51653"/>
    <row r="51654"/>
    <row r="51655"/>
    <row r="51656"/>
    <row r="51657"/>
    <row r="51658"/>
    <row r="51659"/>
    <row r="51660"/>
    <row r="51661"/>
    <row r="51662"/>
    <row r="51663"/>
    <row r="51664"/>
    <row r="51665"/>
    <row r="51666"/>
    <row r="51667"/>
    <row r="51668"/>
    <row r="51669"/>
    <row r="51670"/>
    <row r="51671"/>
    <row r="51672"/>
    <row r="51673"/>
    <row r="51674"/>
    <row r="51675"/>
    <row r="51676"/>
    <row r="51677"/>
    <row r="51678"/>
    <row r="51679"/>
    <row r="51680"/>
    <row r="51681"/>
    <row r="51682"/>
    <row r="51683"/>
    <row r="51684"/>
    <row r="51685"/>
    <row r="51686"/>
    <row r="51687"/>
    <row r="51688"/>
    <row r="51689"/>
    <row r="51690"/>
    <row r="51691"/>
    <row r="51692"/>
    <row r="51693"/>
    <row r="51694"/>
    <row r="51695"/>
    <row r="51696"/>
    <row r="51697"/>
    <row r="51698"/>
    <row r="51699"/>
    <row r="51700"/>
    <row r="51701"/>
    <row r="51702"/>
    <row r="51703"/>
    <row r="51704"/>
    <row r="51705"/>
    <row r="51706"/>
    <row r="51707"/>
    <row r="51708"/>
    <row r="51709"/>
    <row r="51710"/>
    <row r="51711"/>
    <row r="51712"/>
    <row r="51713"/>
    <row r="51714"/>
    <row r="51715"/>
    <row r="51716"/>
    <row r="51717"/>
    <row r="51718"/>
    <row r="51719"/>
    <row r="51720"/>
    <row r="51721"/>
    <row r="51722"/>
    <row r="51723"/>
    <row r="51724"/>
    <row r="51725"/>
    <row r="51726"/>
    <row r="51727"/>
    <row r="51728"/>
    <row r="51729"/>
    <row r="51730"/>
    <row r="51731"/>
    <row r="51732"/>
    <row r="51733"/>
    <row r="51734"/>
    <row r="51735"/>
    <row r="51736"/>
    <row r="51737"/>
    <row r="51738"/>
    <row r="51739"/>
    <row r="51740"/>
    <row r="51741"/>
    <row r="51742"/>
    <row r="51743"/>
    <row r="51744"/>
    <row r="51745"/>
    <row r="51746"/>
    <row r="51747"/>
    <row r="51748"/>
    <row r="51749"/>
    <row r="51750"/>
    <row r="51751"/>
    <row r="51752"/>
    <row r="51753"/>
    <row r="51754"/>
    <row r="51755"/>
    <row r="51756"/>
    <row r="51757"/>
    <row r="51758"/>
    <row r="51759"/>
    <row r="51760"/>
    <row r="51761"/>
    <row r="51762"/>
    <row r="51763"/>
    <row r="51764"/>
    <row r="51765"/>
    <row r="51766"/>
    <row r="51767"/>
    <row r="51768"/>
    <row r="51769"/>
    <row r="51770"/>
    <row r="51771"/>
    <row r="51772"/>
    <row r="51773"/>
    <row r="51774"/>
    <row r="51775"/>
    <row r="51776"/>
    <row r="51777"/>
    <row r="51778"/>
    <row r="51779"/>
    <row r="51780"/>
    <row r="51781"/>
    <row r="51782"/>
    <row r="51783"/>
    <row r="51784"/>
    <row r="51785"/>
    <row r="51786"/>
    <row r="51787"/>
    <row r="51788"/>
    <row r="51789"/>
    <row r="51790"/>
    <row r="51791"/>
    <row r="51792"/>
    <row r="51793"/>
    <row r="51794"/>
    <row r="51795"/>
    <row r="51796"/>
    <row r="51797"/>
    <row r="51798"/>
    <row r="51799"/>
    <row r="51800"/>
    <row r="51801"/>
    <row r="51802"/>
    <row r="51803"/>
    <row r="51804"/>
    <row r="51805"/>
    <row r="51806"/>
    <row r="51807"/>
    <row r="51808"/>
    <row r="51809"/>
    <row r="51810"/>
    <row r="51811"/>
    <row r="51812"/>
    <row r="51813"/>
    <row r="51814"/>
    <row r="51815"/>
    <row r="51816"/>
    <row r="51817"/>
    <row r="51818"/>
    <row r="51819"/>
    <row r="51820"/>
    <row r="51821"/>
    <row r="51822"/>
    <row r="51823"/>
    <row r="51824"/>
    <row r="51825"/>
    <row r="51826"/>
    <row r="51827"/>
    <row r="51828"/>
    <row r="51829"/>
    <row r="51830"/>
    <row r="51831"/>
    <row r="51832"/>
    <row r="51833"/>
    <row r="51834"/>
    <row r="51835"/>
    <row r="51836"/>
    <row r="51837"/>
    <row r="51838"/>
    <row r="51839"/>
    <row r="51840"/>
    <row r="51841"/>
    <row r="51842"/>
    <row r="51843"/>
    <row r="51844"/>
    <row r="51845"/>
    <row r="51846"/>
    <row r="51847"/>
    <row r="51848"/>
    <row r="51849"/>
    <row r="51850"/>
    <row r="51851"/>
    <row r="51852"/>
    <row r="51853"/>
    <row r="51854"/>
    <row r="51855"/>
    <row r="51856"/>
    <row r="51857"/>
    <row r="51858"/>
    <row r="51859"/>
    <row r="51860"/>
    <row r="51861"/>
    <row r="51862"/>
    <row r="51863"/>
    <row r="51864"/>
    <row r="51865"/>
    <row r="51866"/>
    <row r="51867"/>
    <row r="51868"/>
    <row r="51869"/>
    <row r="51870"/>
    <row r="51871"/>
    <row r="51872"/>
    <row r="51873"/>
    <row r="51874"/>
    <row r="51875"/>
    <row r="51876"/>
    <row r="51877"/>
    <row r="51878"/>
    <row r="51879"/>
    <row r="51880"/>
    <row r="51881"/>
    <row r="51882"/>
    <row r="51883"/>
    <row r="51884"/>
    <row r="51885"/>
    <row r="51886"/>
    <row r="51887"/>
    <row r="51888"/>
    <row r="51889"/>
    <row r="51890"/>
    <row r="51891"/>
    <row r="51892"/>
    <row r="51893"/>
    <row r="51894"/>
    <row r="51895"/>
    <row r="51896"/>
    <row r="51897"/>
    <row r="51898"/>
    <row r="51899"/>
    <row r="51900"/>
    <row r="51901"/>
    <row r="51902"/>
    <row r="51903"/>
    <row r="51904"/>
    <row r="51905"/>
    <row r="51906"/>
    <row r="51907"/>
    <row r="51908"/>
    <row r="51909"/>
    <row r="51910"/>
    <row r="51911"/>
    <row r="51912"/>
    <row r="51913"/>
    <row r="51914"/>
    <row r="51915"/>
    <row r="51916"/>
    <row r="51917"/>
    <row r="51918"/>
    <row r="51919"/>
    <row r="51920"/>
    <row r="51921"/>
    <row r="51922"/>
    <row r="51923"/>
    <row r="51924"/>
    <row r="51925"/>
    <row r="51926"/>
    <row r="51927"/>
    <row r="51928"/>
    <row r="51929"/>
    <row r="51930"/>
    <row r="51931"/>
    <row r="51932"/>
    <row r="51933"/>
    <row r="51934"/>
    <row r="51935"/>
    <row r="51936"/>
    <row r="51937"/>
    <row r="51938"/>
    <row r="51939"/>
    <row r="51940"/>
    <row r="51941"/>
    <row r="51942"/>
    <row r="51943"/>
    <row r="51944"/>
    <row r="51945"/>
    <row r="51946"/>
    <row r="51947"/>
    <row r="51948"/>
    <row r="51949"/>
    <row r="51950"/>
    <row r="51951"/>
    <row r="51952"/>
    <row r="51953"/>
    <row r="51954"/>
    <row r="51955"/>
    <row r="51956"/>
    <row r="51957"/>
    <row r="51958"/>
    <row r="51959"/>
    <row r="51960"/>
    <row r="51961"/>
    <row r="51962"/>
    <row r="51963"/>
    <row r="51964"/>
    <row r="51965"/>
    <row r="51966"/>
    <row r="51967"/>
    <row r="51968"/>
    <row r="51969"/>
    <row r="51970"/>
    <row r="51971"/>
    <row r="51972"/>
    <row r="51973"/>
    <row r="51974"/>
    <row r="51975"/>
    <row r="51976"/>
    <row r="51977"/>
    <row r="51978"/>
    <row r="51979"/>
    <row r="51980"/>
    <row r="51981"/>
    <row r="51982"/>
    <row r="51983"/>
    <row r="51984"/>
    <row r="51985"/>
    <row r="51986"/>
    <row r="51987"/>
    <row r="51988"/>
    <row r="51989"/>
    <row r="51990"/>
    <row r="51991"/>
    <row r="51992"/>
    <row r="51993"/>
    <row r="51994"/>
    <row r="51995"/>
    <row r="51996"/>
    <row r="51997"/>
    <row r="51998"/>
    <row r="51999"/>
    <row r="52000"/>
    <row r="52001"/>
    <row r="52002"/>
    <row r="52003"/>
    <row r="52004"/>
    <row r="52005"/>
    <row r="52006"/>
    <row r="52007"/>
    <row r="52008"/>
    <row r="52009"/>
    <row r="52010"/>
    <row r="52011"/>
    <row r="52012"/>
    <row r="52013"/>
    <row r="52014"/>
    <row r="52015"/>
    <row r="52016"/>
    <row r="52017"/>
    <row r="52018"/>
    <row r="52019"/>
    <row r="52020"/>
    <row r="52021"/>
    <row r="52022"/>
    <row r="52023"/>
    <row r="52024"/>
    <row r="52025"/>
    <row r="52026"/>
    <row r="52027"/>
    <row r="52028"/>
    <row r="52029"/>
    <row r="52030"/>
    <row r="52031"/>
    <row r="52032"/>
    <row r="52033"/>
    <row r="52034"/>
    <row r="52035"/>
    <row r="52036"/>
    <row r="52037"/>
    <row r="52038"/>
    <row r="52039"/>
    <row r="52040"/>
    <row r="52041"/>
    <row r="52042"/>
    <row r="52043"/>
    <row r="52044"/>
    <row r="52045"/>
    <row r="52046"/>
    <row r="52047"/>
    <row r="52048"/>
    <row r="52049"/>
    <row r="52050"/>
    <row r="52051"/>
    <row r="52052"/>
    <row r="52053"/>
    <row r="52054"/>
    <row r="52055"/>
    <row r="52056"/>
    <row r="52057"/>
    <row r="52058"/>
    <row r="52059"/>
    <row r="52060"/>
    <row r="52061"/>
    <row r="52062"/>
    <row r="52063"/>
    <row r="52064"/>
    <row r="52065"/>
    <row r="52066"/>
    <row r="52067"/>
    <row r="52068"/>
    <row r="52069"/>
    <row r="52070"/>
    <row r="52071"/>
    <row r="52072"/>
    <row r="52073"/>
    <row r="52074"/>
    <row r="52075"/>
    <row r="52076"/>
    <row r="52077"/>
    <row r="52078"/>
    <row r="52079"/>
    <row r="52080"/>
    <row r="52081"/>
    <row r="52082"/>
    <row r="52083"/>
    <row r="52084"/>
    <row r="52085"/>
    <row r="52086"/>
    <row r="52087"/>
    <row r="52088"/>
    <row r="52089"/>
    <row r="52090"/>
    <row r="52091"/>
    <row r="52092"/>
    <row r="52093"/>
    <row r="52094"/>
    <row r="52095"/>
    <row r="52096"/>
    <row r="52097"/>
    <row r="52098"/>
    <row r="52099"/>
    <row r="52100"/>
    <row r="52101"/>
    <row r="52102"/>
    <row r="52103"/>
    <row r="52104"/>
    <row r="52105"/>
    <row r="52106"/>
    <row r="52107"/>
    <row r="52108"/>
    <row r="52109"/>
    <row r="52110"/>
    <row r="52111"/>
    <row r="52112"/>
    <row r="52113"/>
    <row r="52114"/>
    <row r="52115"/>
    <row r="52116"/>
    <row r="52117"/>
    <row r="52118"/>
    <row r="52119"/>
    <row r="52120"/>
    <row r="52121"/>
    <row r="52122"/>
    <row r="52123"/>
    <row r="52124"/>
    <row r="52125"/>
    <row r="52126"/>
    <row r="52127"/>
    <row r="52128"/>
    <row r="52129"/>
    <row r="52130"/>
    <row r="52131"/>
    <row r="52132"/>
    <row r="52133"/>
    <row r="52134"/>
    <row r="52135"/>
    <row r="52136"/>
    <row r="52137"/>
    <row r="52138"/>
    <row r="52139"/>
    <row r="52140"/>
    <row r="52141"/>
    <row r="52142"/>
    <row r="52143"/>
    <row r="52144"/>
    <row r="52145"/>
    <row r="52146"/>
    <row r="52147"/>
    <row r="52148"/>
    <row r="52149"/>
    <row r="52150"/>
    <row r="52151"/>
    <row r="52152"/>
    <row r="52153"/>
    <row r="52154"/>
    <row r="52155"/>
    <row r="52156"/>
    <row r="52157"/>
    <row r="52158"/>
    <row r="52159"/>
    <row r="52160"/>
    <row r="52161"/>
    <row r="52162"/>
    <row r="52163"/>
    <row r="52164"/>
    <row r="52165"/>
    <row r="52166"/>
    <row r="52167"/>
    <row r="52168"/>
    <row r="52169"/>
    <row r="52170"/>
    <row r="52171"/>
    <row r="52172"/>
    <row r="52173"/>
    <row r="52174"/>
    <row r="52175"/>
    <row r="52176"/>
    <row r="52177"/>
    <row r="52178"/>
    <row r="52179"/>
    <row r="52180"/>
    <row r="52181"/>
    <row r="52182"/>
    <row r="52183"/>
    <row r="52184"/>
    <row r="52185"/>
    <row r="52186"/>
    <row r="52187"/>
    <row r="52188"/>
    <row r="52189"/>
    <row r="52190"/>
    <row r="52191"/>
    <row r="52192"/>
    <row r="52193"/>
    <row r="52194"/>
    <row r="52195"/>
    <row r="52196"/>
    <row r="52197"/>
    <row r="52198"/>
    <row r="52199"/>
    <row r="52200"/>
    <row r="52201"/>
    <row r="52202"/>
    <row r="52203"/>
    <row r="52204"/>
    <row r="52205"/>
    <row r="52206"/>
    <row r="52207"/>
    <row r="52208"/>
    <row r="52209"/>
    <row r="52210"/>
    <row r="52211"/>
    <row r="52212"/>
    <row r="52213"/>
    <row r="52214"/>
    <row r="52215"/>
    <row r="52216"/>
    <row r="52217"/>
    <row r="52218"/>
    <row r="52219"/>
    <row r="52220"/>
    <row r="52221"/>
    <row r="52222"/>
    <row r="52223"/>
    <row r="52224"/>
    <row r="52225"/>
    <row r="52226"/>
    <row r="52227"/>
    <row r="52228"/>
    <row r="52229"/>
    <row r="52230"/>
    <row r="52231"/>
    <row r="52232"/>
    <row r="52233"/>
    <row r="52234"/>
    <row r="52235"/>
    <row r="52236"/>
    <row r="52237"/>
    <row r="52238"/>
    <row r="52239"/>
    <row r="52240"/>
    <row r="52241"/>
    <row r="52242"/>
    <row r="52243"/>
    <row r="52244"/>
    <row r="52245"/>
    <row r="52246"/>
    <row r="52247"/>
    <row r="52248"/>
    <row r="52249"/>
    <row r="52250"/>
    <row r="52251"/>
    <row r="52252"/>
    <row r="52253"/>
    <row r="52254"/>
    <row r="52255"/>
    <row r="52256"/>
    <row r="52257"/>
    <row r="52258"/>
    <row r="52259"/>
    <row r="52260"/>
    <row r="52261"/>
    <row r="52262"/>
    <row r="52263"/>
    <row r="52264"/>
    <row r="52265"/>
    <row r="52266"/>
    <row r="52267"/>
    <row r="52268"/>
    <row r="52269"/>
    <row r="52270"/>
    <row r="52271"/>
    <row r="52272"/>
    <row r="52273"/>
    <row r="52274"/>
    <row r="52275"/>
    <row r="52276"/>
    <row r="52277"/>
    <row r="52278"/>
    <row r="52279"/>
    <row r="52280"/>
    <row r="52281"/>
    <row r="52282"/>
    <row r="52283"/>
    <row r="52284"/>
    <row r="52285"/>
    <row r="52286"/>
    <row r="52287"/>
    <row r="52288"/>
    <row r="52289"/>
    <row r="52290"/>
    <row r="52291"/>
    <row r="52292"/>
    <row r="52293"/>
    <row r="52294"/>
    <row r="52295"/>
    <row r="52296"/>
    <row r="52297"/>
    <row r="52298"/>
    <row r="52299"/>
    <row r="52300"/>
    <row r="52301"/>
    <row r="52302"/>
    <row r="52303"/>
    <row r="52304"/>
    <row r="52305"/>
    <row r="52306"/>
    <row r="52307"/>
    <row r="52308"/>
    <row r="52309"/>
    <row r="52310"/>
    <row r="52311"/>
    <row r="52312"/>
    <row r="52313"/>
    <row r="52314"/>
    <row r="52315"/>
    <row r="52316"/>
    <row r="52317"/>
    <row r="52318"/>
    <row r="52319"/>
    <row r="52320"/>
    <row r="52321"/>
    <row r="52322"/>
    <row r="52323"/>
    <row r="52324"/>
    <row r="52325"/>
    <row r="52326"/>
    <row r="52327"/>
    <row r="52328"/>
    <row r="52329"/>
    <row r="52330"/>
    <row r="52331"/>
    <row r="52332"/>
    <row r="52333"/>
    <row r="52334"/>
    <row r="52335"/>
    <row r="52336"/>
    <row r="52337"/>
    <row r="52338"/>
    <row r="52339"/>
    <row r="52340"/>
    <row r="52341"/>
    <row r="52342"/>
    <row r="52343"/>
    <row r="52344"/>
    <row r="52345"/>
    <row r="52346"/>
    <row r="52347"/>
    <row r="52348"/>
    <row r="52349"/>
    <row r="52350"/>
    <row r="52351"/>
    <row r="52352"/>
    <row r="52353"/>
    <row r="52354"/>
    <row r="52355"/>
    <row r="52356"/>
    <row r="52357"/>
    <row r="52358"/>
    <row r="52359"/>
    <row r="52360"/>
    <row r="52361"/>
    <row r="52362"/>
    <row r="52363"/>
    <row r="52364"/>
    <row r="52365"/>
    <row r="52366"/>
    <row r="52367"/>
    <row r="52368"/>
    <row r="52369"/>
    <row r="52370"/>
    <row r="52371"/>
    <row r="52372"/>
    <row r="52373"/>
    <row r="52374"/>
    <row r="52375"/>
    <row r="52376"/>
    <row r="52377"/>
    <row r="52378"/>
    <row r="52379"/>
    <row r="52380"/>
    <row r="52381"/>
    <row r="52382"/>
    <row r="52383"/>
    <row r="52384"/>
    <row r="52385"/>
    <row r="52386"/>
    <row r="52387"/>
    <row r="52388"/>
    <row r="52389"/>
    <row r="52390"/>
    <row r="52391"/>
    <row r="52392"/>
    <row r="52393"/>
    <row r="52394"/>
    <row r="52395"/>
    <row r="52396"/>
    <row r="52397"/>
    <row r="52398"/>
    <row r="52399"/>
    <row r="52400"/>
    <row r="52401"/>
    <row r="52402"/>
    <row r="52403"/>
    <row r="52404"/>
    <row r="52405"/>
    <row r="52406"/>
    <row r="52407"/>
    <row r="52408"/>
    <row r="52409"/>
    <row r="52410"/>
    <row r="52411"/>
    <row r="52412"/>
    <row r="52413"/>
    <row r="52414"/>
    <row r="52415"/>
    <row r="52416"/>
    <row r="52417"/>
    <row r="52418"/>
    <row r="52419"/>
    <row r="52420"/>
    <row r="52421"/>
    <row r="52422"/>
    <row r="52423"/>
    <row r="52424"/>
    <row r="52425"/>
    <row r="52426"/>
    <row r="52427"/>
    <row r="52428"/>
    <row r="52429"/>
    <row r="52430"/>
    <row r="52431"/>
    <row r="52432"/>
    <row r="52433"/>
    <row r="52434"/>
    <row r="52435"/>
    <row r="52436"/>
    <row r="52437"/>
    <row r="52438"/>
    <row r="52439"/>
    <row r="52440"/>
    <row r="52441"/>
    <row r="52442"/>
    <row r="52443"/>
    <row r="52444"/>
    <row r="52445"/>
    <row r="52446"/>
    <row r="52447"/>
    <row r="52448"/>
    <row r="52449"/>
    <row r="52450"/>
    <row r="52451"/>
    <row r="52452"/>
    <row r="52453"/>
    <row r="52454"/>
    <row r="52455"/>
    <row r="52456"/>
    <row r="52457"/>
    <row r="52458"/>
    <row r="52459"/>
    <row r="52460"/>
    <row r="52461"/>
    <row r="52462"/>
    <row r="52463"/>
    <row r="52464"/>
    <row r="52465"/>
    <row r="52466"/>
    <row r="52467"/>
    <row r="52468"/>
    <row r="52469"/>
    <row r="52470"/>
    <row r="52471"/>
    <row r="52472"/>
    <row r="52473"/>
    <row r="52474"/>
    <row r="52475"/>
    <row r="52476"/>
    <row r="52477"/>
    <row r="52478"/>
    <row r="52479"/>
    <row r="52480"/>
    <row r="52481"/>
    <row r="52482"/>
    <row r="52483"/>
    <row r="52484"/>
    <row r="52485"/>
    <row r="52486"/>
    <row r="52487"/>
    <row r="52488"/>
    <row r="52489"/>
    <row r="52490"/>
    <row r="52491"/>
    <row r="52492"/>
    <row r="52493"/>
    <row r="52494"/>
    <row r="52495"/>
    <row r="52496"/>
    <row r="52497"/>
    <row r="52498"/>
    <row r="52499"/>
    <row r="52500"/>
    <row r="52501"/>
    <row r="52502"/>
    <row r="52503"/>
    <row r="52504"/>
    <row r="52505"/>
    <row r="52506"/>
    <row r="52507"/>
    <row r="52508"/>
    <row r="52509"/>
    <row r="52510"/>
    <row r="52511"/>
    <row r="52512"/>
    <row r="52513"/>
    <row r="52514"/>
    <row r="52515"/>
    <row r="52516"/>
    <row r="52517"/>
    <row r="52518"/>
    <row r="52519"/>
    <row r="52520"/>
    <row r="52521"/>
    <row r="52522"/>
    <row r="52523"/>
    <row r="52524"/>
    <row r="52525"/>
    <row r="52526"/>
    <row r="52527"/>
    <row r="52528"/>
    <row r="52529"/>
    <row r="52530"/>
    <row r="52531"/>
    <row r="52532"/>
    <row r="52533"/>
    <row r="52534"/>
    <row r="52535"/>
    <row r="52536"/>
    <row r="52537"/>
    <row r="52538"/>
    <row r="52539"/>
    <row r="52540"/>
    <row r="52541"/>
    <row r="52542"/>
    <row r="52543"/>
    <row r="52544"/>
    <row r="52545"/>
    <row r="52546"/>
    <row r="52547"/>
    <row r="52548"/>
    <row r="52549"/>
    <row r="52550"/>
    <row r="52551"/>
    <row r="52552"/>
    <row r="52553"/>
    <row r="52554"/>
    <row r="52555"/>
    <row r="52556"/>
    <row r="52557"/>
    <row r="52558"/>
    <row r="52559"/>
    <row r="52560"/>
    <row r="52561"/>
    <row r="52562"/>
    <row r="52563"/>
    <row r="52564"/>
    <row r="52565"/>
    <row r="52566"/>
    <row r="52567"/>
    <row r="52568"/>
    <row r="52569"/>
    <row r="52570"/>
    <row r="52571"/>
    <row r="52572"/>
    <row r="52573"/>
    <row r="52574"/>
    <row r="52575"/>
    <row r="52576"/>
    <row r="52577"/>
    <row r="52578"/>
    <row r="52579"/>
    <row r="52580"/>
    <row r="52581"/>
    <row r="52582"/>
    <row r="52583"/>
    <row r="52584"/>
    <row r="52585"/>
    <row r="52586"/>
    <row r="52587"/>
    <row r="52588"/>
    <row r="52589"/>
    <row r="52590"/>
    <row r="52591"/>
    <row r="52592"/>
    <row r="52593"/>
    <row r="52594"/>
    <row r="52595"/>
    <row r="52596"/>
    <row r="52597"/>
    <row r="52598"/>
    <row r="52599"/>
    <row r="52600"/>
    <row r="52601"/>
    <row r="52602"/>
    <row r="52603"/>
    <row r="52604"/>
    <row r="52605"/>
    <row r="52606"/>
    <row r="52607"/>
    <row r="52608"/>
    <row r="52609"/>
    <row r="52610"/>
    <row r="52611"/>
    <row r="52612"/>
    <row r="52613"/>
    <row r="52614"/>
    <row r="52615"/>
    <row r="52616"/>
    <row r="52617"/>
    <row r="52618"/>
    <row r="52619"/>
    <row r="52620"/>
    <row r="52621"/>
    <row r="52622"/>
    <row r="52623"/>
    <row r="52624"/>
    <row r="52625"/>
    <row r="52626"/>
    <row r="52627"/>
    <row r="52628"/>
    <row r="52629"/>
    <row r="52630"/>
    <row r="52631"/>
    <row r="52632"/>
    <row r="52633"/>
    <row r="52634"/>
    <row r="52635"/>
    <row r="52636"/>
    <row r="52637"/>
    <row r="52638"/>
    <row r="52639"/>
    <row r="52640"/>
    <row r="52641"/>
    <row r="52642"/>
    <row r="52643"/>
    <row r="52644"/>
    <row r="52645"/>
    <row r="52646"/>
    <row r="52647"/>
    <row r="52648"/>
    <row r="52649"/>
    <row r="52650"/>
    <row r="52651"/>
    <row r="52652"/>
    <row r="52653"/>
    <row r="52654"/>
    <row r="52655"/>
    <row r="52656"/>
    <row r="52657"/>
    <row r="52658"/>
    <row r="52659"/>
    <row r="52660"/>
    <row r="52661"/>
    <row r="52662"/>
    <row r="52663"/>
    <row r="52664"/>
    <row r="52665"/>
    <row r="52666"/>
    <row r="52667"/>
    <row r="52668"/>
    <row r="52669"/>
    <row r="52670"/>
    <row r="52671"/>
    <row r="52672"/>
    <row r="52673"/>
    <row r="52674"/>
    <row r="52675"/>
    <row r="52676"/>
    <row r="52677"/>
    <row r="52678"/>
    <row r="52679"/>
    <row r="52680"/>
    <row r="52681"/>
    <row r="52682"/>
    <row r="52683"/>
    <row r="52684"/>
    <row r="52685"/>
    <row r="52686"/>
    <row r="52687"/>
    <row r="52688"/>
    <row r="52689"/>
    <row r="52690"/>
    <row r="52691"/>
    <row r="52692"/>
    <row r="52693"/>
    <row r="52694"/>
    <row r="52695"/>
    <row r="52696"/>
    <row r="52697"/>
    <row r="52698"/>
    <row r="52699"/>
    <row r="52700"/>
    <row r="52701"/>
    <row r="52702"/>
    <row r="52703"/>
    <row r="52704"/>
    <row r="52705"/>
    <row r="52706"/>
    <row r="52707"/>
    <row r="52708"/>
    <row r="52709"/>
    <row r="52710"/>
    <row r="52711"/>
    <row r="52712"/>
    <row r="52713"/>
    <row r="52714"/>
    <row r="52715"/>
    <row r="52716"/>
    <row r="52717"/>
    <row r="52718"/>
    <row r="52719"/>
    <row r="52720"/>
    <row r="52721"/>
    <row r="52722"/>
    <row r="52723"/>
    <row r="52724"/>
    <row r="52725"/>
    <row r="52726"/>
    <row r="52727"/>
    <row r="52728"/>
    <row r="52729"/>
    <row r="52730"/>
    <row r="52731"/>
    <row r="52732"/>
    <row r="52733"/>
    <row r="52734"/>
    <row r="52735"/>
    <row r="52736"/>
    <row r="52737"/>
    <row r="52738"/>
    <row r="52739"/>
    <row r="52740"/>
    <row r="52741"/>
    <row r="52742"/>
    <row r="52743"/>
    <row r="52744"/>
    <row r="52745"/>
    <row r="52746"/>
    <row r="52747"/>
    <row r="52748"/>
    <row r="52749"/>
    <row r="52750"/>
    <row r="52751"/>
    <row r="52752"/>
    <row r="52753"/>
    <row r="52754"/>
    <row r="52755"/>
    <row r="52756"/>
    <row r="52757"/>
    <row r="52758"/>
    <row r="52759"/>
    <row r="52760"/>
    <row r="52761"/>
    <row r="52762"/>
    <row r="52763"/>
    <row r="52764"/>
    <row r="52765"/>
    <row r="52766"/>
    <row r="52767"/>
    <row r="52768"/>
    <row r="52769"/>
    <row r="52770"/>
    <row r="52771"/>
    <row r="52772"/>
    <row r="52773"/>
    <row r="52774"/>
    <row r="52775"/>
    <row r="52776"/>
    <row r="52777"/>
    <row r="52778"/>
    <row r="52779"/>
    <row r="52780"/>
    <row r="52781"/>
    <row r="52782"/>
    <row r="52783"/>
    <row r="52784"/>
    <row r="52785"/>
    <row r="52786"/>
    <row r="52787"/>
    <row r="52788"/>
    <row r="52789"/>
    <row r="52790"/>
    <row r="52791"/>
    <row r="52792"/>
    <row r="52793"/>
    <row r="52794"/>
    <row r="52795"/>
    <row r="52796"/>
    <row r="52797"/>
    <row r="52798"/>
    <row r="52799"/>
    <row r="52800"/>
    <row r="52801"/>
    <row r="52802"/>
    <row r="52803"/>
    <row r="52804"/>
    <row r="52805"/>
    <row r="52806"/>
    <row r="52807"/>
    <row r="52808"/>
    <row r="52809"/>
    <row r="52810"/>
    <row r="52811"/>
    <row r="52812"/>
    <row r="52813"/>
    <row r="52814"/>
    <row r="52815"/>
    <row r="52816"/>
    <row r="52817"/>
    <row r="52818"/>
    <row r="52819"/>
    <row r="52820"/>
    <row r="52821"/>
    <row r="52822"/>
    <row r="52823"/>
    <row r="52824"/>
    <row r="52825"/>
    <row r="52826"/>
    <row r="52827"/>
    <row r="52828"/>
    <row r="52829"/>
    <row r="52830"/>
    <row r="52831"/>
    <row r="52832"/>
    <row r="52833"/>
    <row r="52834"/>
    <row r="52835"/>
    <row r="52836"/>
    <row r="52837"/>
    <row r="52838"/>
    <row r="52839"/>
    <row r="52840"/>
    <row r="52841"/>
    <row r="52842"/>
    <row r="52843"/>
    <row r="52844"/>
    <row r="52845"/>
    <row r="52846"/>
    <row r="52847"/>
    <row r="52848"/>
    <row r="52849"/>
    <row r="52850"/>
    <row r="52851"/>
    <row r="52852"/>
    <row r="52853"/>
    <row r="52854"/>
    <row r="52855"/>
    <row r="52856"/>
    <row r="52857"/>
    <row r="52858"/>
    <row r="52859"/>
    <row r="52860"/>
    <row r="52861"/>
    <row r="52862"/>
    <row r="52863"/>
    <row r="52864"/>
    <row r="52865"/>
    <row r="52866"/>
    <row r="52867"/>
    <row r="52868"/>
    <row r="52869"/>
    <row r="52870"/>
    <row r="52871"/>
    <row r="52872"/>
    <row r="52873"/>
    <row r="52874"/>
    <row r="52875"/>
    <row r="52876"/>
    <row r="52877"/>
    <row r="52878"/>
    <row r="52879"/>
    <row r="52880"/>
    <row r="52881"/>
    <row r="52882"/>
    <row r="52883"/>
    <row r="52884"/>
    <row r="52885"/>
    <row r="52886"/>
    <row r="52887"/>
    <row r="52888"/>
    <row r="52889"/>
    <row r="52890"/>
    <row r="52891"/>
    <row r="52892"/>
    <row r="52893"/>
    <row r="52894"/>
    <row r="52895"/>
    <row r="52896"/>
    <row r="52897"/>
    <row r="52898"/>
    <row r="52899"/>
    <row r="52900"/>
    <row r="52901"/>
    <row r="52902"/>
    <row r="52903"/>
    <row r="52904"/>
    <row r="52905"/>
    <row r="52906"/>
    <row r="52907"/>
    <row r="52908"/>
    <row r="52909"/>
    <row r="52910"/>
    <row r="52911"/>
    <row r="52912"/>
    <row r="52913"/>
    <row r="52914"/>
    <row r="52915"/>
    <row r="52916"/>
    <row r="52917"/>
    <row r="52918"/>
    <row r="52919"/>
    <row r="52920"/>
    <row r="52921"/>
    <row r="52922"/>
    <row r="52923"/>
    <row r="52924"/>
    <row r="52925"/>
    <row r="52926"/>
    <row r="52927"/>
    <row r="52928"/>
    <row r="52929"/>
    <row r="52930"/>
    <row r="52931"/>
    <row r="52932"/>
    <row r="52933"/>
    <row r="52934"/>
    <row r="52935"/>
    <row r="52936"/>
    <row r="52937"/>
    <row r="52938"/>
    <row r="52939"/>
    <row r="52940"/>
    <row r="52941"/>
    <row r="52942"/>
    <row r="52943"/>
    <row r="52944"/>
    <row r="52945"/>
    <row r="52946"/>
    <row r="52947"/>
    <row r="52948"/>
    <row r="52949"/>
    <row r="52950"/>
    <row r="52951"/>
    <row r="52952"/>
    <row r="52953"/>
    <row r="52954"/>
    <row r="52955"/>
    <row r="52956"/>
    <row r="52957"/>
    <row r="52958"/>
    <row r="52959"/>
    <row r="52960"/>
    <row r="52961"/>
    <row r="52962"/>
    <row r="52963"/>
    <row r="52964"/>
    <row r="52965"/>
    <row r="52966"/>
    <row r="52967"/>
    <row r="52968"/>
    <row r="52969"/>
    <row r="52970"/>
    <row r="52971"/>
    <row r="52972"/>
    <row r="52973"/>
    <row r="52974"/>
    <row r="52975"/>
    <row r="52976"/>
    <row r="52977"/>
    <row r="52978"/>
    <row r="52979"/>
    <row r="52980"/>
    <row r="52981"/>
    <row r="52982"/>
    <row r="52983"/>
    <row r="52984"/>
    <row r="52985"/>
    <row r="52986"/>
    <row r="52987"/>
    <row r="52988"/>
    <row r="52989"/>
    <row r="52990"/>
    <row r="52991"/>
    <row r="52992"/>
    <row r="52993"/>
    <row r="52994"/>
    <row r="52995"/>
    <row r="52996"/>
    <row r="52997"/>
    <row r="52998"/>
    <row r="52999"/>
    <row r="53000"/>
    <row r="53001"/>
    <row r="53002"/>
    <row r="53003"/>
    <row r="53004"/>
    <row r="53005"/>
    <row r="53006"/>
    <row r="53007"/>
    <row r="53008"/>
    <row r="53009"/>
    <row r="53010"/>
    <row r="53011"/>
    <row r="53012"/>
    <row r="53013"/>
    <row r="53014"/>
    <row r="53015"/>
    <row r="53016"/>
    <row r="53017"/>
    <row r="53018"/>
    <row r="53019"/>
    <row r="53020"/>
    <row r="53021"/>
    <row r="53022"/>
    <row r="53023"/>
    <row r="53024"/>
    <row r="53025"/>
    <row r="53026"/>
    <row r="53027"/>
    <row r="53028"/>
    <row r="53029"/>
    <row r="53030"/>
    <row r="53031"/>
    <row r="53032"/>
    <row r="53033"/>
    <row r="53034"/>
    <row r="53035"/>
    <row r="53036"/>
    <row r="53037"/>
    <row r="53038"/>
    <row r="53039"/>
    <row r="53040"/>
    <row r="53041"/>
    <row r="53042"/>
    <row r="53043"/>
    <row r="53044"/>
    <row r="53045"/>
    <row r="53046"/>
    <row r="53047"/>
    <row r="53048"/>
    <row r="53049"/>
    <row r="53050"/>
    <row r="53051"/>
    <row r="53052"/>
    <row r="53053"/>
    <row r="53054"/>
    <row r="53055"/>
    <row r="53056"/>
    <row r="53057"/>
    <row r="53058"/>
    <row r="53059"/>
    <row r="53060"/>
    <row r="53061"/>
    <row r="53062"/>
    <row r="53063"/>
    <row r="53064"/>
    <row r="53065"/>
    <row r="53066"/>
    <row r="53067"/>
    <row r="53068"/>
    <row r="53069"/>
    <row r="53070"/>
    <row r="53071"/>
    <row r="53072"/>
    <row r="53073"/>
    <row r="53074"/>
    <row r="53075"/>
    <row r="53076"/>
    <row r="53077"/>
    <row r="53078"/>
    <row r="53079"/>
    <row r="53080"/>
    <row r="53081"/>
    <row r="53082"/>
    <row r="53083"/>
    <row r="53084"/>
    <row r="53085"/>
    <row r="53086"/>
    <row r="53087"/>
    <row r="53088"/>
    <row r="53089"/>
    <row r="53090"/>
    <row r="53091"/>
    <row r="53092"/>
    <row r="53093"/>
    <row r="53094"/>
    <row r="53095"/>
    <row r="53096"/>
    <row r="53097"/>
    <row r="53098"/>
    <row r="53099"/>
    <row r="53100"/>
    <row r="53101"/>
    <row r="53102"/>
    <row r="53103"/>
    <row r="53104"/>
    <row r="53105"/>
    <row r="53106"/>
    <row r="53107"/>
    <row r="53108"/>
    <row r="53109"/>
    <row r="53110"/>
    <row r="53111"/>
    <row r="53112"/>
    <row r="53113"/>
    <row r="53114"/>
    <row r="53115"/>
    <row r="53116"/>
    <row r="53117"/>
    <row r="53118"/>
    <row r="53119"/>
    <row r="53120"/>
    <row r="53121"/>
    <row r="53122"/>
    <row r="53123"/>
    <row r="53124"/>
    <row r="53125"/>
    <row r="53126"/>
    <row r="53127"/>
    <row r="53128"/>
    <row r="53129"/>
    <row r="53130"/>
    <row r="53131"/>
    <row r="53132"/>
    <row r="53133"/>
    <row r="53134"/>
    <row r="53135"/>
    <row r="53136"/>
    <row r="53137"/>
    <row r="53138"/>
    <row r="53139"/>
    <row r="53140"/>
    <row r="53141"/>
    <row r="53142"/>
    <row r="53143"/>
    <row r="53144"/>
    <row r="53145"/>
    <row r="53146"/>
    <row r="53147"/>
    <row r="53148"/>
    <row r="53149"/>
    <row r="53150"/>
    <row r="53151"/>
    <row r="53152"/>
    <row r="53153"/>
    <row r="53154"/>
    <row r="53155"/>
    <row r="53156"/>
    <row r="53157"/>
    <row r="53158"/>
    <row r="53159"/>
    <row r="53160"/>
    <row r="53161"/>
    <row r="53162"/>
    <row r="53163"/>
    <row r="53164"/>
    <row r="53165"/>
    <row r="53166"/>
    <row r="53167"/>
    <row r="53168"/>
    <row r="53169"/>
    <row r="53170"/>
    <row r="53171"/>
    <row r="53172"/>
    <row r="53173"/>
    <row r="53174"/>
    <row r="53175"/>
    <row r="53176"/>
    <row r="53177"/>
    <row r="53178"/>
    <row r="53179"/>
    <row r="53180"/>
    <row r="53181"/>
    <row r="53182"/>
    <row r="53183"/>
    <row r="53184"/>
    <row r="53185"/>
    <row r="53186"/>
    <row r="53187"/>
    <row r="53188"/>
    <row r="53189"/>
    <row r="53190"/>
    <row r="53191"/>
    <row r="53192"/>
    <row r="53193"/>
    <row r="53194"/>
    <row r="53195"/>
    <row r="53196"/>
    <row r="53197"/>
    <row r="53198"/>
    <row r="53199"/>
    <row r="53200"/>
    <row r="53201"/>
    <row r="53202"/>
    <row r="53203"/>
    <row r="53204"/>
    <row r="53205"/>
    <row r="53206"/>
    <row r="53207"/>
    <row r="53208"/>
    <row r="53209"/>
    <row r="53210"/>
    <row r="53211"/>
    <row r="53212"/>
    <row r="53213"/>
    <row r="53214"/>
    <row r="53215"/>
    <row r="53216"/>
    <row r="53217"/>
    <row r="53218"/>
    <row r="53219"/>
    <row r="53220"/>
    <row r="53221"/>
    <row r="53222"/>
    <row r="53223"/>
    <row r="53224"/>
    <row r="53225"/>
    <row r="53226"/>
    <row r="53227"/>
    <row r="53228"/>
    <row r="53229"/>
    <row r="53230"/>
    <row r="53231"/>
    <row r="53232"/>
    <row r="53233"/>
    <row r="53234"/>
    <row r="53235"/>
    <row r="53236"/>
    <row r="53237"/>
    <row r="53238"/>
    <row r="53239"/>
    <row r="53240"/>
    <row r="53241"/>
    <row r="53242"/>
    <row r="53243"/>
    <row r="53244"/>
    <row r="53245"/>
    <row r="53246"/>
    <row r="53247"/>
    <row r="53248"/>
    <row r="53249"/>
    <row r="53250"/>
    <row r="53251"/>
    <row r="53252"/>
    <row r="53253"/>
    <row r="53254"/>
    <row r="53255"/>
    <row r="53256"/>
    <row r="53257"/>
    <row r="53258"/>
    <row r="53259"/>
    <row r="53260"/>
    <row r="53261"/>
    <row r="53262"/>
    <row r="53263"/>
    <row r="53264"/>
    <row r="53265"/>
    <row r="53266"/>
    <row r="53267"/>
    <row r="53268"/>
    <row r="53269"/>
    <row r="53270"/>
    <row r="53271"/>
    <row r="53272"/>
    <row r="53273"/>
    <row r="53274"/>
    <row r="53275"/>
    <row r="53276"/>
    <row r="53277"/>
    <row r="53278"/>
    <row r="53279"/>
    <row r="53280"/>
    <row r="53281"/>
    <row r="53282"/>
    <row r="53283"/>
    <row r="53284"/>
    <row r="53285"/>
    <row r="53286"/>
    <row r="53287"/>
    <row r="53288"/>
    <row r="53289"/>
    <row r="53290"/>
    <row r="53291"/>
    <row r="53292"/>
    <row r="53293"/>
    <row r="53294"/>
    <row r="53295"/>
    <row r="53296"/>
    <row r="53297"/>
    <row r="53298"/>
    <row r="53299"/>
    <row r="53300"/>
    <row r="53301"/>
    <row r="53302"/>
    <row r="53303"/>
    <row r="53304"/>
    <row r="53305"/>
    <row r="53306"/>
    <row r="53307"/>
    <row r="53308"/>
    <row r="53309"/>
    <row r="53310"/>
    <row r="53311"/>
    <row r="53312"/>
    <row r="53313"/>
    <row r="53314"/>
    <row r="53315"/>
    <row r="53316"/>
    <row r="53317"/>
    <row r="53318"/>
    <row r="53319"/>
    <row r="53320"/>
    <row r="53321"/>
    <row r="53322"/>
    <row r="53323"/>
    <row r="53324"/>
    <row r="53325"/>
    <row r="53326"/>
    <row r="53327"/>
    <row r="53328"/>
    <row r="53329"/>
    <row r="53330"/>
    <row r="53331"/>
    <row r="53332"/>
    <row r="53333"/>
    <row r="53334"/>
    <row r="53335"/>
    <row r="53336"/>
    <row r="53337"/>
    <row r="53338"/>
    <row r="53339"/>
    <row r="53340"/>
    <row r="53341"/>
    <row r="53342"/>
    <row r="53343"/>
    <row r="53344"/>
    <row r="53345"/>
    <row r="53346"/>
    <row r="53347"/>
    <row r="53348"/>
    <row r="53349"/>
    <row r="53350"/>
    <row r="53351"/>
    <row r="53352"/>
    <row r="53353"/>
    <row r="53354"/>
    <row r="53355"/>
    <row r="53356"/>
    <row r="53357"/>
    <row r="53358"/>
    <row r="53359"/>
    <row r="53360"/>
    <row r="53361"/>
    <row r="53362"/>
    <row r="53363"/>
    <row r="53364"/>
    <row r="53365"/>
    <row r="53366"/>
    <row r="53367"/>
    <row r="53368"/>
    <row r="53369"/>
    <row r="53370"/>
    <row r="53371"/>
    <row r="53372"/>
    <row r="53373"/>
    <row r="53374"/>
    <row r="53375"/>
    <row r="53376"/>
    <row r="53377"/>
    <row r="53378"/>
    <row r="53379"/>
    <row r="53380"/>
    <row r="53381"/>
    <row r="53382"/>
    <row r="53383"/>
    <row r="53384"/>
    <row r="53385"/>
    <row r="53386"/>
    <row r="53387"/>
    <row r="53388"/>
    <row r="53389"/>
    <row r="53390"/>
    <row r="53391"/>
    <row r="53392"/>
    <row r="53393"/>
    <row r="53394"/>
    <row r="53395"/>
    <row r="53396"/>
    <row r="53397"/>
    <row r="53398"/>
    <row r="53399"/>
    <row r="53400"/>
    <row r="53401"/>
    <row r="53402"/>
    <row r="53403"/>
    <row r="53404"/>
    <row r="53405"/>
    <row r="53406"/>
    <row r="53407"/>
    <row r="53408"/>
    <row r="53409"/>
    <row r="53410"/>
    <row r="53411"/>
    <row r="53412"/>
    <row r="53413"/>
    <row r="53414"/>
    <row r="53415"/>
    <row r="53416"/>
    <row r="53417"/>
    <row r="53418"/>
    <row r="53419"/>
    <row r="53420"/>
    <row r="53421"/>
    <row r="53422"/>
    <row r="53423"/>
    <row r="53424"/>
    <row r="53425"/>
    <row r="53426"/>
    <row r="53427"/>
    <row r="53428"/>
    <row r="53429"/>
    <row r="53430"/>
    <row r="53431"/>
    <row r="53432"/>
    <row r="53433"/>
    <row r="53434"/>
    <row r="53435"/>
    <row r="53436"/>
    <row r="53437"/>
    <row r="53438"/>
    <row r="53439"/>
    <row r="53440"/>
    <row r="53441"/>
    <row r="53442"/>
    <row r="53443"/>
    <row r="53444"/>
    <row r="53445"/>
    <row r="53446"/>
    <row r="53447"/>
    <row r="53448"/>
    <row r="53449"/>
    <row r="53450"/>
    <row r="53451"/>
    <row r="53452"/>
    <row r="53453"/>
    <row r="53454"/>
    <row r="53455"/>
    <row r="53456"/>
    <row r="53457"/>
    <row r="53458"/>
    <row r="53459"/>
    <row r="53460"/>
    <row r="53461"/>
    <row r="53462"/>
    <row r="53463"/>
    <row r="53464"/>
    <row r="53465"/>
    <row r="53466"/>
    <row r="53467"/>
    <row r="53468"/>
    <row r="53469"/>
    <row r="53470"/>
    <row r="53471"/>
    <row r="53472"/>
    <row r="53473"/>
    <row r="53474"/>
    <row r="53475"/>
    <row r="53476"/>
    <row r="53477"/>
    <row r="53478"/>
    <row r="53479"/>
    <row r="53480"/>
    <row r="53481"/>
    <row r="53482"/>
    <row r="53483"/>
    <row r="53484"/>
    <row r="53485"/>
    <row r="53486"/>
    <row r="53487"/>
    <row r="53488"/>
    <row r="53489"/>
    <row r="53490"/>
    <row r="53491"/>
    <row r="53492"/>
    <row r="53493"/>
    <row r="53494"/>
    <row r="53495"/>
    <row r="53496"/>
    <row r="53497"/>
    <row r="53498"/>
    <row r="53499"/>
    <row r="53500"/>
    <row r="53501"/>
    <row r="53502"/>
    <row r="53503"/>
    <row r="53504"/>
    <row r="53505"/>
    <row r="53506"/>
    <row r="53507"/>
    <row r="53508"/>
    <row r="53509"/>
    <row r="53510"/>
    <row r="53511"/>
    <row r="53512"/>
    <row r="53513"/>
    <row r="53514"/>
    <row r="53515"/>
    <row r="53516"/>
    <row r="53517"/>
    <row r="53518"/>
    <row r="53519"/>
    <row r="53520"/>
    <row r="53521"/>
    <row r="53522"/>
    <row r="53523"/>
    <row r="53524"/>
    <row r="53525"/>
    <row r="53526"/>
    <row r="53527"/>
    <row r="53528"/>
    <row r="53529"/>
    <row r="53530"/>
    <row r="53531"/>
    <row r="53532"/>
    <row r="53533"/>
    <row r="53534"/>
    <row r="53535"/>
    <row r="53536"/>
    <row r="53537"/>
    <row r="53538"/>
    <row r="53539"/>
    <row r="53540"/>
    <row r="53541"/>
    <row r="53542"/>
    <row r="53543"/>
    <row r="53544"/>
    <row r="53545"/>
    <row r="53546"/>
    <row r="53547"/>
    <row r="53548"/>
    <row r="53549"/>
    <row r="53550"/>
    <row r="53551"/>
    <row r="53552"/>
    <row r="53553"/>
    <row r="53554"/>
    <row r="53555"/>
    <row r="53556"/>
    <row r="53557"/>
    <row r="53558"/>
    <row r="53559"/>
    <row r="53560"/>
    <row r="53561"/>
    <row r="53562"/>
    <row r="53563"/>
    <row r="53564"/>
    <row r="53565"/>
    <row r="53566"/>
    <row r="53567"/>
    <row r="53568"/>
    <row r="53569"/>
    <row r="53570"/>
    <row r="53571"/>
    <row r="53572"/>
    <row r="53573"/>
    <row r="53574"/>
    <row r="53575"/>
    <row r="53576"/>
    <row r="53577"/>
    <row r="53578"/>
    <row r="53579"/>
    <row r="53580"/>
    <row r="53581"/>
    <row r="53582"/>
    <row r="53583"/>
    <row r="53584"/>
    <row r="53585"/>
    <row r="53586"/>
    <row r="53587"/>
    <row r="53588"/>
    <row r="53589"/>
    <row r="53590"/>
    <row r="53591"/>
    <row r="53592"/>
    <row r="53593"/>
    <row r="53594"/>
    <row r="53595"/>
    <row r="53596"/>
    <row r="53597"/>
    <row r="53598"/>
    <row r="53599"/>
    <row r="53600"/>
    <row r="53601"/>
    <row r="53602"/>
    <row r="53603"/>
    <row r="53604"/>
    <row r="53605"/>
    <row r="53606"/>
    <row r="53607"/>
    <row r="53608"/>
    <row r="53609"/>
    <row r="53610"/>
    <row r="53611"/>
    <row r="53612"/>
    <row r="53613"/>
    <row r="53614"/>
    <row r="53615"/>
    <row r="53616"/>
    <row r="53617"/>
    <row r="53618"/>
    <row r="53619"/>
    <row r="53620"/>
    <row r="53621"/>
    <row r="53622"/>
    <row r="53623"/>
    <row r="53624"/>
    <row r="53625"/>
    <row r="53626"/>
    <row r="53627"/>
    <row r="53628"/>
    <row r="53629"/>
    <row r="53630"/>
    <row r="53631"/>
    <row r="53632"/>
    <row r="53633"/>
    <row r="53634"/>
    <row r="53635"/>
    <row r="53636"/>
    <row r="53637"/>
    <row r="53638"/>
    <row r="53639"/>
    <row r="53640"/>
    <row r="53641"/>
    <row r="53642"/>
    <row r="53643"/>
    <row r="53644"/>
    <row r="53645"/>
    <row r="53646"/>
    <row r="53647"/>
    <row r="53648"/>
    <row r="53649"/>
    <row r="53650"/>
    <row r="53651"/>
    <row r="53652"/>
    <row r="53653"/>
    <row r="53654"/>
    <row r="53655"/>
    <row r="53656"/>
    <row r="53657"/>
    <row r="53658"/>
    <row r="53659"/>
    <row r="53660"/>
    <row r="53661"/>
    <row r="53662"/>
    <row r="53663"/>
    <row r="53664"/>
    <row r="53665"/>
    <row r="53666"/>
    <row r="53667"/>
    <row r="53668"/>
    <row r="53669"/>
    <row r="53670"/>
    <row r="53671"/>
    <row r="53672"/>
    <row r="53673"/>
    <row r="53674"/>
    <row r="53675"/>
    <row r="53676"/>
    <row r="53677"/>
    <row r="53678"/>
    <row r="53679"/>
    <row r="53680"/>
    <row r="53681"/>
    <row r="53682"/>
    <row r="53683"/>
    <row r="53684"/>
    <row r="53685"/>
    <row r="53686"/>
    <row r="53687"/>
    <row r="53688"/>
    <row r="53689"/>
    <row r="53690"/>
    <row r="53691"/>
    <row r="53692"/>
    <row r="53693"/>
    <row r="53694"/>
    <row r="53695"/>
    <row r="53696"/>
    <row r="53697"/>
    <row r="53698"/>
    <row r="53699"/>
    <row r="53700"/>
    <row r="53701"/>
    <row r="53702"/>
    <row r="53703"/>
    <row r="53704"/>
    <row r="53705"/>
    <row r="53706"/>
    <row r="53707"/>
    <row r="53708"/>
    <row r="53709"/>
    <row r="53710"/>
    <row r="53711"/>
    <row r="53712"/>
    <row r="53713"/>
    <row r="53714"/>
    <row r="53715"/>
    <row r="53716"/>
    <row r="53717"/>
    <row r="53718"/>
    <row r="53719"/>
    <row r="53720"/>
    <row r="53721"/>
    <row r="53722"/>
    <row r="53723"/>
    <row r="53724"/>
    <row r="53725"/>
    <row r="53726"/>
    <row r="53727"/>
    <row r="53728"/>
    <row r="53729"/>
    <row r="53730"/>
    <row r="53731"/>
    <row r="53732"/>
    <row r="53733"/>
    <row r="53734"/>
    <row r="53735"/>
    <row r="53736"/>
    <row r="53737"/>
    <row r="53738"/>
    <row r="53739"/>
    <row r="53740"/>
    <row r="53741"/>
    <row r="53742"/>
    <row r="53743"/>
    <row r="53744"/>
    <row r="53745"/>
    <row r="53746"/>
    <row r="53747"/>
    <row r="53748"/>
    <row r="53749"/>
    <row r="53750"/>
    <row r="53751"/>
    <row r="53752"/>
    <row r="53753"/>
    <row r="53754"/>
    <row r="53755"/>
    <row r="53756"/>
    <row r="53757"/>
    <row r="53758"/>
    <row r="53759"/>
    <row r="53760"/>
    <row r="53761"/>
    <row r="53762"/>
    <row r="53763"/>
    <row r="53764"/>
    <row r="53765"/>
    <row r="53766"/>
    <row r="53767"/>
    <row r="53768"/>
    <row r="53769"/>
    <row r="53770"/>
    <row r="53771"/>
    <row r="53772"/>
    <row r="53773"/>
    <row r="53774"/>
    <row r="53775"/>
    <row r="53776"/>
    <row r="53777"/>
    <row r="53778"/>
    <row r="53779"/>
    <row r="53780"/>
    <row r="53781"/>
    <row r="53782"/>
    <row r="53783"/>
    <row r="53784"/>
    <row r="53785"/>
    <row r="53786"/>
    <row r="53787"/>
    <row r="53788"/>
    <row r="53789"/>
    <row r="53790"/>
    <row r="53791"/>
    <row r="53792"/>
    <row r="53793"/>
    <row r="53794"/>
    <row r="53795"/>
    <row r="53796"/>
    <row r="53797"/>
    <row r="53798"/>
    <row r="53799"/>
    <row r="53800"/>
    <row r="53801"/>
    <row r="53802"/>
    <row r="53803"/>
    <row r="53804"/>
    <row r="53805"/>
    <row r="53806"/>
    <row r="53807"/>
    <row r="53808"/>
    <row r="53809"/>
    <row r="53810"/>
    <row r="53811"/>
    <row r="53812"/>
    <row r="53813"/>
    <row r="53814"/>
    <row r="53815"/>
    <row r="53816"/>
    <row r="53817"/>
    <row r="53818"/>
    <row r="53819"/>
    <row r="53820"/>
    <row r="53821"/>
    <row r="53822"/>
    <row r="53823"/>
    <row r="53824"/>
    <row r="53825"/>
    <row r="53826"/>
    <row r="53827"/>
    <row r="53828"/>
    <row r="53829"/>
    <row r="53830"/>
    <row r="53831"/>
    <row r="53832"/>
    <row r="53833"/>
    <row r="53834"/>
    <row r="53835"/>
    <row r="53836"/>
    <row r="53837"/>
    <row r="53838"/>
    <row r="53839"/>
    <row r="53840"/>
    <row r="53841"/>
    <row r="53842"/>
    <row r="53843"/>
    <row r="53844"/>
    <row r="53845"/>
    <row r="53846"/>
    <row r="53847"/>
    <row r="53848"/>
    <row r="53849"/>
    <row r="53850"/>
    <row r="53851"/>
    <row r="53852"/>
    <row r="53853"/>
    <row r="53854"/>
    <row r="53855"/>
    <row r="53856"/>
    <row r="53857"/>
    <row r="53858"/>
    <row r="53859"/>
    <row r="53860"/>
    <row r="53861"/>
    <row r="53862"/>
    <row r="53863"/>
    <row r="53864"/>
    <row r="53865"/>
    <row r="53866"/>
    <row r="53867"/>
    <row r="53868"/>
    <row r="53869"/>
    <row r="53870"/>
    <row r="53871"/>
    <row r="53872"/>
    <row r="53873"/>
    <row r="53874"/>
    <row r="53875"/>
    <row r="53876"/>
    <row r="53877"/>
    <row r="53878"/>
    <row r="53879"/>
    <row r="53880"/>
    <row r="53881"/>
    <row r="53882"/>
    <row r="53883"/>
    <row r="53884"/>
    <row r="53885"/>
    <row r="53886"/>
    <row r="53887"/>
    <row r="53888"/>
    <row r="53889"/>
    <row r="53890"/>
    <row r="53891"/>
    <row r="53892"/>
    <row r="53893"/>
    <row r="53894"/>
    <row r="53895"/>
    <row r="53896"/>
    <row r="53897"/>
    <row r="53898"/>
    <row r="53899"/>
    <row r="53900"/>
    <row r="53901"/>
    <row r="53902"/>
    <row r="53903"/>
    <row r="53904"/>
    <row r="53905"/>
    <row r="53906"/>
    <row r="53907"/>
    <row r="53908"/>
    <row r="53909"/>
    <row r="53910"/>
    <row r="53911"/>
    <row r="53912"/>
    <row r="53913"/>
    <row r="53914"/>
    <row r="53915"/>
    <row r="53916"/>
    <row r="53917"/>
    <row r="53918"/>
    <row r="53919"/>
    <row r="53920"/>
    <row r="53921"/>
    <row r="53922"/>
    <row r="53923"/>
    <row r="53924"/>
    <row r="53925"/>
    <row r="53926"/>
    <row r="53927"/>
    <row r="53928"/>
    <row r="53929"/>
    <row r="53930"/>
    <row r="53931"/>
    <row r="53932"/>
    <row r="53933"/>
    <row r="53934"/>
    <row r="53935"/>
    <row r="53936"/>
    <row r="53937"/>
    <row r="53938"/>
    <row r="53939"/>
    <row r="53940"/>
    <row r="53941"/>
    <row r="53942"/>
    <row r="53943"/>
    <row r="53944"/>
    <row r="53945"/>
    <row r="53946"/>
    <row r="53947"/>
    <row r="53948"/>
    <row r="53949"/>
    <row r="53950"/>
    <row r="53951"/>
    <row r="53952"/>
    <row r="53953"/>
    <row r="53954"/>
    <row r="53955"/>
    <row r="53956"/>
    <row r="53957"/>
    <row r="53958"/>
    <row r="53959"/>
    <row r="53960"/>
    <row r="53961"/>
    <row r="53962"/>
    <row r="53963"/>
    <row r="53964"/>
    <row r="53965"/>
    <row r="53966"/>
    <row r="53967"/>
    <row r="53968"/>
    <row r="53969"/>
    <row r="53970"/>
    <row r="53971"/>
    <row r="53972"/>
    <row r="53973"/>
    <row r="53974"/>
    <row r="53975"/>
    <row r="53976"/>
    <row r="53977"/>
    <row r="53978"/>
    <row r="53979"/>
    <row r="53980"/>
    <row r="53981"/>
    <row r="53982"/>
    <row r="53983"/>
    <row r="53984"/>
    <row r="53985"/>
    <row r="53986"/>
    <row r="53987"/>
    <row r="53988"/>
    <row r="53989"/>
    <row r="53990"/>
    <row r="53991"/>
    <row r="53992"/>
    <row r="53993"/>
    <row r="53994"/>
    <row r="53995"/>
    <row r="53996"/>
    <row r="53997"/>
    <row r="53998"/>
    <row r="53999"/>
    <row r="54000"/>
    <row r="54001"/>
    <row r="54002"/>
    <row r="54003"/>
    <row r="54004"/>
    <row r="54005"/>
    <row r="54006"/>
    <row r="54007"/>
    <row r="54008"/>
    <row r="54009"/>
    <row r="54010"/>
    <row r="54011"/>
    <row r="54012"/>
    <row r="54013"/>
    <row r="54014"/>
    <row r="54015"/>
    <row r="54016"/>
    <row r="54017"/>
    <row r="54018"/>
    <row r="54019"/>
    <row r="54020"/>
    <row r="54021"/>
    <row r="54022"/>
    <row r="54023"/>
    <row r="54024"/>
    <row r="54025"/>
    <row r="54026"/>
    <row r="54027"/>
    <row r="54028"/>
    <row r="54029"/>
    <row r="54030"/>
    <row r="54031"/>
    <row r="54032"/>
    <row r="54033"/>
    <row r="54034"/>
    <row r="54035"/>
    <row r="54036"/>
    <row r="54037"/>
    <row r="54038"/>
    <row r="54039"/>
    <row r="54040"/>
    <row r="54041"/>
    <row r="54042"/>
    <row r="54043"/>
    <row r="54044"/>
    <row r="54045"/>
    <row r="54046"/>
    <row r="54047"/>
    <row r="54048"/>
    <row r="54049"/>
    <row r="54050"/>
    <row r="54051"/>
    <row r="54052"/>
    <row r="54053"/>
    <row r="54054"/>
    <row r="54055"/>
    <row r="54056"/>
    <row r="54057"/>
    <row r="54058"/>
    <row r="54059"/>
    <row r="54060"/>
    <row r="54061"/>
    <row r="54062"/>
    <row r="54063"/>
    <row r="54064"/>
    <row r="54065"/>
    <row r="54066"/>
    <row r="54067"/>
    <row r="54068"/>
    <row r="54069"/>
    <row r="54070"/>
    <row r="54071"/>
    <row r="54072"/>
    <row r="54073"/>
    <row r="54074"/>
    <row r="54075"/>
    <row r="54076"/>
    <row r="54077"/>
    <row r="54078"/>
    <row r="54079"/>
    <row r="54080"/>
    <row r="54081"/>
    <row r="54082"/>
    <row r="54083"/>
    <row r="54084"/>
    <row r="54085"/>
    <row r="54086"/>
    <row r="54087"/>
    <row r="54088"/>
    <row r="54089"/>
    <row r="54090"/>
    <row r="54091"/>
    <row r="54092"/>
    <row r="54093"/>
    <row r="54094"/>
    <row r="54095"/>
    <row r="54096"/>
    <row r="54097"/>
    <row r="54098"/>
    <row r="54099"/>
    <row r="54100"/>
    <row r="54101"/>
    <row r="54102"/>
    <row r="54103"/>
    <row r="54104"/>
    <row r="54105"/>
    <row r="54106"/>
    <row r="54107"/>
    <row r="54108"/>
    <row r="54109"/>
    <row r="54110"/>
    <row r="54111"/>
    <row r="54112"/>
    <row r="54113"/>
    <row r="54114"/>
    <row r="54115"/>
    <row r="54116"/>
    <row r="54117"/>
    <row r="54118"/>
    <row r="54119"/>
    <row r="54120"/>
    <row r="54121"/>
    <row r="54122"/>
    <row r="54123"/>
    <row r="54124"/>
    <row r="54125"/>
    <row r="54126"/>
    <row r="54127"/>
    <row r="54128"/>
    <row r="54129"/>
    <row r="54130"/>
    <row r="54131"/>
    <row r="54132"/>
    <row r="54133"/>
    <row r="54134"/>
    <row r="54135"/>
    <row r="54136"/>
    <row r="54137"/>
    <row r="54138"/>
    <row r="54139"/>
    <row r="54140"/>
    <row r="54141"/>
    <row r="54142"/>
    <row r="54143"/>
    <row r="54144"/>
    <row r="54145"/>
    <row r="54146"/>
    <row r="54147"/>
    <row r="54148"/>
    <row r="54149"/>
    <row r="54150"/>
    <row r="54151"/>
    <row r="54152"/>
    <row r="54153"/>
    <row r="54154"/>
    <row r="54155"/>
    <row r="54156"/>
    <row r="54157"/>
    <row r="54158"/>
    <row r="54159"/>
    <row r="54160"/>
    <row r="54161"/>
    <row r="54162"/>
    <row r="54163"/>
    <row r="54164"/>
    <row r="54165"/>
    <row r="54166"/>
    <row r="54167"/>
    <row r="54168"/>
    <row r="54169"/>
    <row r="54170"/>
    <row r="54171"/>
    <row r="54172"/>
    <row r="54173"/>
    <row r="54174"/>
    <row r="54175"/>
    <row r="54176"/>
    <row r="54177"/>
    <row r="54178"/>
    <row r="54179"/>
    <row r="54180"/>
    <row r="54181"/>
    <row r="54182"/>
    <row r="54183"/>
    <row r="54184"/>
    <row r="54185"/>
    <row r="54186"/>
    <row r="54187"/>
    <row r="54188"/>
    <row r="54189"/>
    <row r="54190"/>
    <row r="54191"/>
    <row r="54192"/>
    <row r="54193"/>
    <row r="54194"/>
    <row r="54195"/>
    <row r="54196"/>
    <row r="54197"/>
    <row r="54198"/>
    <row r="54199"/>
    <row r="54200"/>
    <row r="54201"/>
    <row r="54202"/>
    <row r="54203"/>
    <row r="54204"/>
    <row r="54205"/>
    <row r="54206"/>
    <row r="54207"/>
    <row r="54208"/>
    <row r="54209"/>
    <row r="54210"/>
    <row r="54211"/>
    <row r="54212"/>
    <row r="54213"/>
    <row r="54214"/>
    <row r="54215"/>
    <row r="54216"/>
    <row r="54217"/>
    <row r="54218"/>
    <row r="54219"/>
    <row r="54220"/>
    <row r="54221"/>
    <row r="54222"/>
    <row r="54223"/>
    <row r="54224"/>
    <row r="54225"/>
    <row r="54226"/>
    <row r="54227"/>
    <row r="54228"/>
    <row r="54229"/>
    <row r="54230"/>
    <row r="54231"/>
    <row r="54232"/>
    <row r="54233"/>
    <row r="54234"/>
    <row r="54235"/>
    <row r="54236"/>
    <row r="54237"/>
    <row r="54238"/>
    <row r="54239"/>
    <row r="54240"/>
    <row r="54241"/>
    <row r="54242"/>
    <row r="54243"/>
    <row r="54244"/>
    <row r="54245"/>
    <row r="54246"/>
    <row r="54247"/>
    <row r="54248"/>
    <row r="54249"/>
    <row r="54250"/>
    <row r="54251"/>
    <row r="54252"/>
    <row r="54253"/>
    <row r="54254"/>
    <row r="54255"/>
    <row r="54256"/>
    <row r="54257"/>
    <row r="54258"/>
    <row r="54259"/>
    <row r="54260"/>
    <row r="54261"/>
    <row r="54262"/>
    <row r="54263"/>
    <row r="54264"/>
    <row r="54265"/>
    <row r="54266"/>
    <row r="54267"/>
    <row r="54268"/>
    <row r="54269"/>
    <row r="54270"/>
    <row r="54271"/>
    <row r="54272"/>
    <row r="54273"/>
    <row r="54274"/>
    <row r="54275"/>
    <row r="54276"/>
    <row r="54277"/>
    <row r="54278"/>
    <row r="54279"/>
    <row r="54280"/>
    <row r="54281"/>
    <row r="54282"/>
    <row r="54283"/>
    <row r="54284"/>
    <row r="54285"/>
    <row r="54286"/>
    <row r="54287"/>
    <row r="54288"/>
    <row r="54289"/>
    <row r="54290"/>
    <row r="54291"/>
    <row r="54292"/>
    <row r="54293"/>
    <row r="54294"/>
    <row r="54295"/>
    <row r="54296"/>
    <row r="54297"/>
    <row r="54298"/>
    <row r="54299"/>
    <row r="54300"/>
    <row r="54301"/>
    <row r="54302"/>
    <row r="54303"/>
    <row r="54304"/>
    <row r="54305"/>
    <row r="54306"/>
    <row r="54307"/>
    <row r="54308"/>
    <row r="54309"/>
    <row r="54310"/>
    <row r="54311"/>
    <row r="54312"/>
    <row r="54313"/>
    <row r="54314"/>
    <row r="54315"/>
    <row r="54316"/>
    <row r="54317"/>
    <row r="54318"/>
    <row r="54319"/>
    <row r="54320"/>
    <row r="54321"/>
    <row r="54322"/>
    <row r="54323"/>
    <row r="54324"/>
    <row r="54325"/>
    <row r="54326"/>
    <row r="54327"/>
    <row r="54328"/>
    <row r="54329"/>
    <row r="54330"/>
    <row r="54331"/>
    <row r="54332"/>
    <row r="54333"/>
    <row r="54334"/>
    <row r="54335"/>
    <row r="54336"/>
    <row r="54337"/>
    <row r="54338"/>
    <row r="54339"/>
    <row r="54340"/>
    <row r="54341"/>
    <row r="54342"/>
    <row r="54343"/>
    <row r="54344"/>
    <row r="54345"/>
    <row r="54346"/>
    <row r="54347"/>
    <row r="54348"/>
    <row r="54349"/>
    <row r="54350"/>
    <row r="54351"/>
    <row r="54352"/>
    <row r="54353"/>
    <row r="54354"/>
    <row r="54355"/>
    <row r="54356"/>
    <row r="54357"/>
    <row r="54358"/>
    <row r="54359"/>
    <row r="54360"/>
    <row r="54361"/>
    <row r="54362"/>
    <row r="54363"/>
    <row r="54364"/>
    <row r="54365"/>
    <row r="54366"/>
    <row r="54367"/>
    <row r="54368"/>
    <row r="54369"/>
    <row r="54370"/>
    <row r="54371"/>
    <row r="54372"/>
    <row r="54373"/>
    <row r="54374"/>
    <row r="54375"/>
    <row r="54376"/>
    <row r="54377"/>
    <row r="54378"/>
    <row r="54379"/>
    <row r="54380"/>
    <row r="54381"/>
    <row r="54382"/>
    <row r="54383"/>
    <row r="54384"/>
    <row r="54385"/>
    <row r="54386"/>
    <row r="54387"/>
    <row r="54388"/>
    <row r="54389"/>
    <row r="54390"/>
    <row r="54391"/>
    <row r="54392"/>
    <row r="54393"/>
    <row r="54394"/>
    <row r="54395"/>
    <row r="54396"/>
    <row r="54397"/>
    <row r="54398"/>
    <row r="54399"/>
    <row r="54400"/>
    <row r="54401"/>
    <row r="54402"/>
    <row r="54403"/>
    <row r="54404"/>
    <row r="54405"/>
    <row r="54406"/>
    <row r="54407"/>
    <row r="54408"/>
    <row r="54409"/>
    <row r="54410"/>
    <row r="54411"/>
    <row r="54412"/>
    <row r="54413"/>
    <row r="54414"/>
    <row r="54415"/>
    <row r="54416"/>
    <row r="54417"/>
    <row r="54418"/>
    <row r="54419"/>
    <row r="54420"/>
    <row r="54421"/>
    <row r="54422"/>
    <row r="54423"/>
    <row r="54424"/>
    <row r="54425"/>
    <row r="54426"/>
    <row r="54427"/>
    <row r="54428"/>
    <row r="54429"/>
    <row r="54430"/>
    <row r="54431"/>
    <row r="54432"/>
    <row r="54433"/>
    <row r="54434"/>
    <row r="54435"/>
    <row r="54436"/>
    <row r="54437"/>
    <row r="54438"/>
    <row r="54439"/>
    <row r="54440"/>
    <row r="54441"/>
    <row r="54442"/>
    <row r="54443"/>
    <row r="54444"/>
    <row r="54445"/>
    <row r="54446"/>
    <row r="54447"/>
    <row r="54448"/>
    <row r="54449"/>
    <row r="54450"/>
    <row r="54451"/>
    <row r="54452"/>
    <row r="54453"/>
    <row r="54454"/>
    <row r="54455"/>
    <row r="54456"/>
    <row r="54457"/>
    <row r="54458"/>
    <row r="54459"/>
    <row r="54460"/>
    <row r="54461"/>
    <row r="54462"/>
    <row r="54463"/>
    <row r="54464"/>
    <row r="54465"/>
    <row r="54466"/>
    <row r="54467"/>
    <row r="54468"/>
    <row r="54469"/>
    <row r="54470"/>
    <row r="54471"/>
    <row r="54472"/>
    <row r="54473"/>
    <row r="54474"/>
    <row r="54475"/>
    <row r="54476"/>
    <row r="54477"/>
    <row r="54478"/>
    <row r="54479"/>
    <row r="54480"/>
    <row r="54481"/>
    <row r="54482"/>
    <row r="54483"/>
    <row r="54484"/>
    <row r="54485"/>
    <row r="54486"/>
    <row r="54487"/>
    <row r="54488"/>
    <row r="54489"/>
    <row r="54490"/>
    <row r="54491"/>
    <row r="54492"/>
    <row r="54493"/>
    <row r="54494"/>
    <row r="54495"/>
    <row r="54496"/>
    <row r="54497"/>
    <row r="54498"/>
    <row r="54499"/>
    <row r="54500"/>
    <row r="54501"/>
    <row r="54502"/>
    <row r="54503"/>
    <row r="54504"/>
    <row r="54505"/>
    <row r="54506"/>
    <row r="54507"/>
    <row r="54508"/>
    <row r="54509"/>
    <row r="54510"/>
    <row r="54511"/>
    <row r="54512"/>
    <row r="54513"/>
    <row r="54514"/>
    <row r="54515"/>
    <row r="54516"/>
    <row r="54517"/>
    <row r="54518"/>
    <row r="54519"/>
    <row r="54520"/>
    <row r="54521"/>
    <row r="54522"/>
    <row r="54523"/>
    <row r="54524"/>
    <row r="54525"/>
    <row r="54526"/>
    <row r="54527"/>
    <row r="54528"/>
    <row r="54529"/>
    <row r="54530"/>
    <row r="54531"/>
    <row r="54532"/>
    <row r="54533"/>
    <row r="54534"/>
    <row r="54535"/>
    <row r="54536"/>
    <row r="54537"/>
    <row r="54538"/>
    <row r="54539"/>
    <row r="54540"/>
    <row r="54541"/>
    <row r="54542"/>
    <row r="54543"/>
    <row r="54544"/>
    <row r="54545"/>
    <row r="54546"/>
    <row r="54547"/>
    <row r="54548"/>
    <row r="54549"/>
    <row r="54550"/>
    <row r="54551"/>
    <row r="54552"/>
    <row r="54553"/>
    <row r="54554"/>
    <row r="54555"/>
    <row r="54556"/>
    <row r="54557"/>
    <row r="54558"/>
    <row r="54559"/>
    <row r="54560"/>
    <row r="54561"/>
    <row r="54562"/>
    <row r="54563"/>
    <row r="54564"/>
    <row r="54565"/>
    <row r="54566"/>
    <row r="54567"/>
    <row r="54568"/>
    <row r="54569"/>
    <row r="54570"/>
    <row r="54571"/>
    <row r="54572"/>
    <row r="54573"/>
    <row r="54574"/>
    <row r="54575"/>
    <row r="54576"/>
    <row r="54577"/>
    <row r="54578"/>
    <row r="54579"/>
    <row r="54580"/>
    <row r="54581"/>
    <row r="54582"/>
    <row r="54583"/>
    <row r="54584"/>
    <row r="54585"/>
    <row r="54586"/>
    <row r="54587"/>
    <row r="54588"/>
    <row r="54589"/>
    <row r="54590"/>
    <row r="54591"/>
    <row r="54592"/>
    <row r="54593"/>
    <row r="54594"/>
    <row r="54595"/>
    <row r="54596"/>
    <row r="54597"/>
    <row r="54598"/>
    <row r="54599"/>
    <row r="54600"/>
    <row r="54601"/>
    <row r="54602"/>
    <row r="54603"/>
    <row r="54604"/>
    <row r="54605"/>
    <row r="54606"/>
    <row r="54607"/>
    <row r="54608"/>
    <row r="54609"/>
    <row r="54610"/>
    <row r="54611"/>
    <row r="54612"/>
    <row r="54613"/>
    <row r="54614"/>
    <row r="54615"/>
    <row r="54616"/>
    <row r="54617"/>
    <row r="54618"/>
    <row r="54619"/>
    <row r="54620"/>
    <row r="54621"/>
    <row r="54622"/>
    <row r="54623"/>
    <row r="54624"/>
    <row r="54625"/>
    <row r="54626"/>
    <row r="54627"/>
    <row r="54628"/>
    <row r="54629"/>
    <row r="54630"/>
    <row r="54631"/>
    <row r="54632"/>
    <row r="54633"/>
    <row r="54634"/>
    <row r="54635"/>
    <row r="54636"/>
    <row r="54637"/>
    <row r="54638"/>
    <row r="54639"/>
    <row r="54640"/>
    <row r="54641"/>
    <row r="54642"/>
    <row r="54643"/>
    <row r="54644"/>
    <row r="54645"/>
    <row r="54646"/>
    <row r="54647"/>
    <row r="54648"/>
    <row r="54649"/>
    <row r="54650"/>
    <row r="54651"/>
    <row r="54652"/>
    <row r="54653"/>
    <row r="54654"/>
    <row r="54655"/>
    <row r="54656"/>
    <row r="54657"/>
    <row r="54658"/>
    <row r="54659"/>
    <row r="54660"/>
    <row r="54661"/>
    <row r="54662"/>
    <row r="54663"/>
    <row r="54664"/>
    <row r="54665"/>
    <row r="54666"/>
    <row r="54667"/>
    <row r="54668"/>
    <row r="54669"/>
    <row r="54670"/>
    <row r="54671"/>
    <row r="54672"/>
    <row r="54673"/>
    <row r="54674"/>
    <row r="54675"/>
    <row r="54676"/>
    <row r="54677"/>
    <row r="54678"/>
    <row r="54679"/>
    <row r="54680"/>
    <row r="54681"/>
    <row r="54682"/>
    <row r="54683"/>
    <row r="54684"/>
    <row r="54685"/>
    <row r="54686"/>
    <row r="54687"/>
    <row r="54688"/>
    <row r="54689"/>
    <row r="54690"/>
    <row r="54691"/>
    <row r="54692"/>
    <row r="54693"/>
    <row r="54694"/>
    <row r="54695"/>
    <row r="54696"/>
    <row r="54697"/>
    <row r="54698"/>
    <row r="54699"/>
    <row r="54700"/>
    <row r="54701"/>
    <row r="54702"/>
    <row r="54703"/>
    <row r="54704"/>
    <row r="54705"/>
    <row r="54706"/>
    <row r="54707"/>
    <row r="54708"/>
    <row r="54709"/>
    <row r="54710"/>
    <row r="54711"/>
    <row r="54712"/>
    <row r="54713"/>
    <row r="54714"/>
    <row r="54715"/>
    <row r="54716"/>
    <row r="54717"/>
    <row r="54718"/>
    <row r="54719"/>
    <row r="54720"/>
    <row r="54721"/>
    <row r="54722"/>
    <row r="54723"/>
    <row r="54724"/>
    <row r="54725"/>
    <row r="54726"/>
    <row r="54727"/>
    <row r="54728"/>
    <row r="54729"/>
    <row r="54730"/>
    <row r="54731"/>
    <row r="54732"/>
    <row r="54733"/>
    <row r="54734"/>
    <row r="54735"/>
    <row r="54736"/>
    <row r="54737"/>
    <row r="54738"/>
    <row r="54739"/>
    <row r="54740"/>
    <row r="54741"/>
    <row r="54742"/>
    <row r="54743"/>
    <row r="54744"/>
    <row r="54745"/>
    <row r="54746"/>
    <row r="54747"/>
    <row r="54748"/>
    <row r="54749"/>
    <row r="54750"/>
    <row r="54751"/>
    <row r="54752"/>
    <row r="54753"/>
    <row r="54754"/>
    <row r="54755"/>
    <row r="54756"/>
    <row r="54757"/>
    <row r="54758"/>
    <row r="54759"/>
    <row r="54760"/>
    <row r="54761"/>
    <row r="54762"/>
    <row r="54763"/>
    <row r="54764"/>
    <row r="54765"/>
    <row r="54766"/>
    <row r="54767"/>
    <row r="54768"/>
    <row r="54769"/>
    <row r="54770"/>
    <row r="54771"/>
    <row r="54772"/>
    <row r="54773"/>
    <row r="54774"/>
    <row r="54775"/>
    <row r="54776"/>
    <row r="54777"/>
    <row r="54778"/>
    <row r="54779"/>
    <row r="54780"/>
    <row r="54781"/>
    <row r="54782"/>
    <row r="54783"/>
    <row r="54784"/>
    <row r="54785"/>
    <row r="54786"/>
    <row r="54787"/>
    <row r="54788"/>
    <row r="54789"/>
    <row r="54790"/>
    <row r="54791"/>
    <row r="54792"/>
    <row r="54793"/>
    <row r="54794"/>
    <row r="54795"/>
    <row r="54796"/>
    <row r="54797"/>
    <row r="54798"/>
    <row r="54799"/>
    <row r="54800"/>
    <row r="54801"/>
    <row r="54802"/>
    <row r="54803"/>
    <row r="54804"/>
    <row r="54805"/>
    <row r="54806"/>
    <row r="54807"/>
    <row r="54808"/>
    <row r="54809"/>
    <row r="54810"/>
    <row r="54811"/>
    <row r="54812"/>
    <row r="54813"/>
    <row r="54814"/>
    <row r="54815"/>
    <row r="54816"/>
    <row r="54817"/>
    <row r="54818"/>
    <row r="54819"/>
    <row r="54820"/>
    <row r="54821"/>
    <row r="54822"/>
    <row r="54823"/>
    <row r="54824"/>
    <row r="54825"/>
    <row r="54826"/>
    <row r="54827"/>
    <row r="54828"/>
    <row r="54829"/>
    <row r="54830"/>
    <row r="54831"/>
    <row r="54832"/>
    <row r="54833"/>
    <row r="54834"/>
    <row r="54835"/>
    <row r="54836"/>
    <row r="54837"/>
    <row r="54838"/>
    <row r="54839"/>
    <row r="54840"/>
    <row r="54841"/>
    <row r="54842"/>
    <row r="54843"/>
    <row r="54844"/>
    <row r="54845"/>
    <row r="54846"/>
    <row r="54847"/>
    <row r="54848"/>
    <row r="54849"/>
    <row r="54850"/>
    <row r="54851"/>
    <row r="54852"/>
    <row r="54853"/>
    <row r="54854"/>
    <row r="54855"/>
    <row r="54856"/>
    <row r="54857"/>
    <row r="54858"/>
    <row r="54859"/>
    <row r="54860"/>
    <row r="54861"/>
    <row r="54862"/>
    <row r="54863"/>
    <row r="54864"/>
    <row r="54865"/>
    <row r="54866"/>
    <row r="54867"/>
    <row r="54868"/>
    <row r="54869"/>
    <row r="54870"/>
    <row r="54871"/>
    <row r="54872"/>
    <row r="54873"/>
    <row r="54874"/>
    <row r="54875"/>
    <row r="54876"/>
    <row r="54877"/>
    <row r="54878"/>
    <row r="54879"/>
    <row r="54880"/>
    <row r="54881"/>
    <row r="54882"/>
    <row r="54883"/>
    <row r="54884"/>
    <row r="54885"/>
    <row r="54886"/>
    <row r="54887"/>
    <row r="54888"/>
    <row r="54889"/>
    <row r="54890"/>
    <row r="54891"/>
    <row r="54892"/>
    <row r="54893"/>
    <row r="54894"/>
    <row r="54895"/>
    <row r="54896"/>
    <row r="54897"/>
    <row r="54898"/>
    <row r="54899"/>
    <row r="54900"/>
    <row r="54901"/>
    <row r="54902"/>
    <row r="54903"/>
    <row r="54904"/>
    <row r="54905"/>
    <row r="54906"/>
    <row r="54907"/>
    <row r="54908"/>
    <row r="54909"/>
    <row r="54910"/>
    <row r="54911"/>
    <row r="54912"/>
    <row r="54913"/>
    <row r="54914"/>
    <row r="54915"/>
    <row r="54916"/>
    <row r="54917"/>
    <row r="54918"/>
    <row r="54919"/>
    <row r="54920"/>
    <row r="54921"/>
    <row r="54922"/>
    <row r="54923"/>
    <row r="54924"/>
    <row r="54925"/>
    <row r="54926"/>
    <row r="54927"/>
    <row r="54928"/>
    <row r="54929"/>
    <row r="54930"/>
    <row r="54931"/>
    <row r="54932"/>
    <row r="54933"/>
    <row r="54934"/>
    <row r="54935"/>
    <row r="54936"/>
    <row r="54937"/>
    <row r="54938"/>
    <row r="54939"/>
    <row r="54940"/>
    <row r="54941"/>
    <row r="54942"/>
    <row r="54943"/>
    <row r="54944"/>
    <row r="54945"/>
    <row r="54946"/>
    <row r="54947"/>
    <row r="54948"/>
    <row r="54949"/>
    <row r="54950"/>
    <row r="54951"/>
    <row r="54952"/>
    <row r="54953"/>
    <row r="54954"/>
    <row r="54955"/>
    <row r="54956"/>
    <row r="54957"/>
    <row r="54958"/>
    <row r="54959"/>
    <row r="54960"/>
    <row r="54961"/>
    <row r="54962"/>
    <row r="54963"/>
    <row r="54964"/>
    <row r="54965"/>
    <row r="54966"/>
    <row r="54967"/>
    <row r="54968"/>
    <row r="54969"/>
    <row r="54970"/>
    <row r="54971"/>
    <row r="54972"/>
    <row r="54973"/>
    <row r="54974"/>
    <row r="54975"/>
    <row r="54976"/>
    <row r="54977"/>
    <row r="54978"/>
    <row r="54979"/>
    <row r="54980"/>
    <row r="54981"/>
    <row r="54982"/>
    <row r="54983"/>
    <row r="54984"/>
    <row r="54985"/>
    <row r="54986"/>
    <row r="54987"/>
    <row r="54988"/>
    <row r="54989"/>
    <row r="54990"/>
    <row r="54991"/>
    <row r="54992"/>
    <row r="54993"/>
    <row r="54994"/>
    <row r="54995"/>
    <row r="54996"/>
    <row r="54997"/>
    <row r="54998"/>
    <row r="54999"/>
    <row r="55000"/>
    <row r="55001"/>
    <row r="55002"/>
    <row r="55003"/>
    <row r="55004"/>
    <row r="55005"/>
    <row r="55006"/>
    <row r="55007"/>
    <row r="55008"/>
    <row r="55009"/>
    <row r="55010"/>
    <row r="55011"/>
    <row r="55012"/>
    <row r="55013"/>
    <row r="55014"/>
    <row r="55015"/>
    <row r="55016"/>
    <row r="55017"/>
    <row r="55018"/>
    <row r="55019"/>
    <row r="55020"/>
    <row r="55021"/>
    <row r="55022"/>
    <row r="55023"/>
    <row r="55024"/>
    <row r="55025"/>
    <row r="55026"/>
    <row r="55027"/>
    <row r="55028"/>
    <row r="55029"/>
    <row r="55030"/>
    <row r="55031"/>
    <row r="55032"/>
    <row r="55033"/>
    <row r="55034"/>
    <row r="55035"/>
    <row r="55036"/>
    <row r="55037"/>
    <row r="55038"/>
    <row r="55039"/>
    <row r="55040"/>
    <row r="55041"/>
    <row r="55042"/>
    <row r="55043"/>
    <row r="55044"/>
    <row r="55045"/>
    <row r="55046"/>
    <row r="55047"/>
    <row r="55048"/>
    <row r="55049"/>
    <row r="55050"/>
    <row r="55051"/>
    <row r="55052"/>
    <row r="55053"/>
    <row r="55054"/>
    <row r="55055"/>
    <row r="55056"/>
    <row r="55057"/>
    <row r="55058"/>
    <row r="55059"/>
    <row r="55060"/>
    <row r="55061"/>
    <row r="55062"/>
    <row r="55063"/>
    <row r="55064"/>
    <row r="55065"/>
    <row r="55066"/>
    <row r="55067"/>
    <row r="55068"/>
    <row r="55069"/>
    <row r="55070"/>
    <row r="55071"/>
    <row r="55072"/>
    <row r="55073"/>
    <row r="55074"/>
    <row r="55075"/>
    <row r="55076"/>
    <row r="55077"/>
    <row r="55078"/>
    <row r="55079"/>
    <row r="55080"/>
    <row r="55081"/>
    <row r="55082"/>
    <row r="55083"/>
    <row r="55084"/>
    <row r="55085"/>
    <row r="55086"/>
    <row r="55087"/>
    <row r="55088"/>
    <row r="55089"/>
    <row r="55090"/>
    <row r="55091"/>
    <row r="55092"/>
    <row r="55093"/>
    <row r="55094"/>
    <row r="55095"/>
    <row r="55096"/>
    <row r="55097"/>
    <row r="55098"/>
    <row r="55099"/>
    <row r="55100"/>
    <row r="55101"/>
    <row r="55102"/>
    <row r="55103"/>
    <row r="55104"/>
    <row r="55105"/>
    <row r="55106"/>
    <row r="55107"/>
    <row r="55108"/>
    <row r="55109"/>
    <row r="55110"/>
    <row r="55111"/>
    <row r="55112"/>
    <row r="55113"/>
    <row r="55114"/>
    <row r="55115"/>
    <row r="55116"/>
    <row r="55117"/>
    <row r="55118"/>
    <row r="55119"/>
    <row r="55120"/>
    <row r="55121"/>
    <row r="55122"/>
    <row r="55123"/>
    <row r="55124"/>
    <row r="55125"/>
    <row r="55126"/>
    <row r="55127"/>
    <row r="55128"/>
    <row r="55129"/>
    <row r="55130"/>
    <row r="55131"/>
    <row r="55132"/>
    <row r="55133"/>
    <row r="55134"/>
    <row r="55135"/>
    <row r="55136"/>
    <row r="55137"/>
    <row r="55138"/>
    <row r="55139"/>
    <row r="55140"/>
    <row r="55141"/>
    <row r="55142"/>
    <row r="55143"/>
    <row r="55144"/>
    <row r="55145"/>
    <row r="55146"/>
    <row r="55147"/>
    <row r="55148"/>
    <row r="55149"/>
    <row r="55150"/>
    <row r="55151"/>
    <row r="55152"/>
    <row r="55153"/>
    <row r="55154"/>
    <row r="55155"/>
    <row r="55156"/>
    <row r="55157"/>
    <row r="55158"/>
    <row r="55159"/>
    <row r="55160"/>
    <row r="55161"/>
    <row r="55162"/>
    <row r="55163"/>
    <row r="55164"/>
    <row r="55165"/>
    <row r="55166"/>
    <row r="55167"/>
    <row r="55168"/>
    <row r="55169"/>
    <row r="55170"/>
    <row r="55171"/>
    <row r="55172"/>
    <row r="55173"/>
    <row r="55174"/>
    <row r="55175"/>
    <row r="55176"/>
    <row r="55177"/>
    <row r="55178"/>
    <row r="55179"/>
    <row r="55180"/>
    <row r="55181"/>
    <row r="55182"/>
    <row r="55183"/>
    <row r="55184"/>
    <row r="55185"/>
    <row r="55186"/>
    <row r="55187"/>
    <row r="55188"/>
    <row r="55189"/>
    <row r="55190"/>
    <row r="55191"/>
    <row r="55192"/>
    <row r="55193"/>
    <row r="55194"/>
    <row r="55195"/>
    <row r="55196"/>
    <row r="55197"/>
    <row r="55198"/>
    <row r="55199"/>
    <row r="55200"/>
    <row r="55201"/>
    <row r="55202"/>
    <row r="55203"/>
    <row r="55204"/>
    <row r="55205"/>
    <row r="55206"/>
    <row r="55207"/>
    <row r="55208"/>
    <row r="55209"/>
    <row r="55210"/>
    <row r="55211"/>
    <row r="55212"/>
    <row r="55213"/>
    <row r="55214"/>
    <row r="55215"/>
    <row r="55216"/>
    <row r="55217"/>
    <row r="55218"/>
    <row r="55219"/>
    <row r="55220"/>
    <row r="55221"/>
    <row r="55222"/>
    <row r="55223"/>
    <row r="55224"/>
    <row r="55225"/>
    <row r="55226"/>
    <row r="55227"/>
    <row r="55228"/>
    <row r="55229"/>
    <row r="55230"/>
    <row r="55231"/>
    <row r="55232"/>
    <row r="55233"/>
    <row r="55234"/>
    <row r="55235"/>
    <row r="55236"/>
    <row r="55237"/>
    <row r="55238"/>
    <row r="55239"/>
    <row r="55240"/>
    <row r="55241"/>
    <row r="55242"/>
    <row r="55243"/>
    <row r="55244"/>
    <row r="55245"/>
    <row r="55246"/>
    <row r="55247"/>
    <row r="55248"/>
    <row r="55249"/>
    <row r="55250"/>
    <row r="55251"/>
    <row r="55252"/>
    <row r="55253"/>
    <row r="55254"/>
    <row r="55255"/>
    <row r="55256"/>
    <row r="55257"/>
    <row r="55258"/>
    <row r="55259"/>
    <row r="55260"/>
    <row r="55261"/>
    <row r="55262"/>
    <row r="55263"/>
    <row r="55264"/>
    <row r="55265"/>
    <row r="55266"/>
    <row r="55267"/>
    <row r="55268"/>
    <row r="55269"/>
    <row r="55270"/>
    <row r="55271"/>
    <row r="55272"/>
    <row r="55273"/>
    <row r="55274"/>
    <row r="55275"/>
    <row r="55276"/>
    <row r="55277"/>
    <row r="55278"/>
    <row r="55279"/>
    <row r="55280"/>
    <row r="55281"/>
    <row r="55282"/>
    <row r="55283"/>
    <row r="55284"/>
    <row r="55285"/>
    <row r="55286"/>
    <row r="55287"/>
    <row r="55288"/>
    <row r="55289"/>
    <row r="55290"/>
    <row r="55291"/>
    <row r="55292"/>
    <row r="55293"/>
    <row r="55294"/>
    <row r="55295"/>
    <row r="55296"/>
    <row r="55297"/>
    <row r="55298"/>
    <row r="55299"/>
    <row r="55300"/>
    <row r="55301"/>
    <row r="55302"/>
    <row r="55303"/>
    <row r="55304"/>
    <row r="55305"/>
    <row r="55306"/>
    <row r="55307"/>
    <row r="55308"/>
    <row r="55309"/>
    <row r="55310"/>
    <row r="55311"/>
    <row r="55312"/>
    <row r="55313"/>
    <row r="55314"/>
    <row r="55315"/>
    <row r="55316"/>
    <row r="55317"/>
    <row r="55318"/>
    <row r="55319"/>
    <row r="55320"/>
    <row r="55321"/>
    <row r="55322"/>
    <row r="55323"/>
    <row r="55324"/>
    <row r="55325"/>
    <row r="55326"/>
    <row r="55327"/>
    <row r="55328"/>
    <row r="55329"/>
    <row r="55330"/>
    <row r="55331"/>
    <row r="55332"/>
    <row r="55333"/>
    <row r="55334"/>
    <row r="55335"/>
    <row r="55336"/>
    <row r="55337"/>
    <row r="55338"/>
    <row r="55339"/>
    <row r="55340"/>
    <row r="55341"/>
    <row r="55342"/>
    <row r="55343"/>
    <row r="55344"/>
    <row r="55345"/>
    <row r="55346"/>
    <row r="55347"/>
    <row r="55348"/>
    <row r="55349"/>
    <row r="55350"/>
    <row r="55351"/>
    <row r="55352"/>
    <row r="55353"/>
    <row r="55354"/>
    <row r="55355"/>
    <row r="55356"/>
    <row r="55357"/>
    <row r="55358"/>
    <row r="55359"/>
    <row r="55360"/>
    <row r="55361"/>
    <row r="55362"/>
    <row r="55363"/>
    <row r="55364"/>
    <row r="55365"/>
    <row r="55366"/>
    <row r="55367"/>
    <row r="55368"/>
    <row r="55369"/>
    <row r="55370"/>
    <row r="55371"/>
    <row r="55372"/>
    <row r="55373"/>
    <row r="55374"/>
    <row r="55375"/>
    <row r="55376"/>
    <row r="55377"/>
    <row r="55378"/>
    <row r="55379"/>
    <row r="55380"/>
    <row r="55381"/>
    <row r="55382"/>
    <row r="55383"/>
    <row r="55384"/>
    <row r="55385"/>
    <row r="55386"/>
    <row r="55387"/>
    <row r="55388"/>
    <row r="55389"/>
    <row r="55390"/>
    <row r="55391"/>
    <row r="55392"/>
    <row r="55393"/>
    <row r="55394"/>
    <row r="55395"/>
    <row r="55396"/>
    <row r="55397"/>
    <row r="55398"/>
    <row r="55399"/>
    <row r="55400"/>
    <row r="55401"/>
    <row r="55402"/>
    <row r="55403"/>
    <row r="55404"/>
    <row r="55405"/>
    <row r="55406"/>
    <row r="55407"/>
    <row r="55408"/>
    <row r="55409"/>
    <row r="55410"/>
    <row r="55411"/>
    <row r="55412"/>
    <row r="55413"/>
    <row r="55414"/>
    <row r="55415"/>
    <row r="55416"/>
    <row r="55417"/>
    <row r="55418"/>
    <row r="55419"/>
    <row r="55420"/>
    <row r="55421"/>
    <row r="55422"/>
    <row r="55423"/>
    <row r="55424"/>
    <row r="55425"/>
    <row r="55426"/>
    <row r="55427"/>
    <row r="55428"/>
    <row r="55429"/>
    <row r="55430"/>
    <row r="55431"/>
    <row r="55432"/>
    <row r="55433"/>
    <row r="55434"/>
    <row r="55435"/>
    <row r="55436"/>
    <row r="55437"/>
    <row r="55438"/>
    <row r="55439"/>
    <row r="55440"/>
    <row r="55441"/>
    <row r="55442"/>
    <row r="55443"/>
    <row r="55444"/>
    <row r="55445"/>
    <row r="55446"/>
    <row r="55447"/>
    <row r="55448"/>
    <row r="55449"/>
    <row r="55450"/>
    <row r="55451"/>
    <row r="55452"/>
    <row r="55453"/>
    <row r="55454"/>
    <row r="55455"/>
    <row r="55456"/>
    <row r="55457"/>
    <row r="55458"/>
    <row r="55459"/>
    <row r="55460"/>
    <row r="55461"/>
    <row r="55462"/>
    <row r="55463"/>
    <row r="55464"/>
    <row r="55465"/>
    <row r="55466"/>
    <row r="55467"/>
    <row r="55468"/>
    <row r="55469"/>
    <row r="55470"/>
    <row r="55471"/>
    <row r="55472"/>
    <row r="55473"/>
    <row r="55474"/>
    <row r="55475"/>
    <row r="55476"/>
    <row r="55477"/>
    <row r="55478"/>
    <row r="55479"/>
    <row r="55480"/>
    <row r="55481"/>
    <row r="55482"/>
    <row r="55483"/>
    <row r="55484"/>
    <row r="55485"/>
    <row r="55486"/>
    <row r="55487"/>
    <row r="55488"/>
    <row r="55489"/>
    <row r="55490"/>
    <row r="55491"/>
    <row r="55492"/>
    <row r="55493"/>
    <row r="55494"/>
    <row r="55495"/>
    <row r="55496"/>
    <row r="55497"/>
    <row r="55498"/>
    <row r="55499"/>
    <row r="55500"/>
    <row r="55501"/>
    <row r="55502"/>
    <row r="55503"/>
    <row r="55504"/>
    <row r="55505"/>
    <row r="55506"/>
    <row r="55507"/>
    <row r="55508"/>
    <row r="55509"/>
    <row r="55510"/>
    <row r="55511"/>
    <row r="55512"/>
    <row r="55513"/>
    <row r="55514"/>
    <row r="55515"/>
    <row r="55516"/>
    <row r="55517"/>
    <row r="55518"/>
    <row r="55519"/>
    <row r="55520"/>
    <row r="55521"/>
    <row r="55522"/>
    <row r="55523"/>
    <row r="55524"/>
    <row r="55525"/>
    <row r="55526"/>
    <row r="55527"/>
    <row r="55528"/>
    <row r="55529"/>
    <row r="55530"/>
    <row r="55531"/>
    <row r="55532"/>
    <row r="55533"/>
    <row r="55534"/>
    <row r="55535"/>
    <row r="55536"/>
    <row r="55537"/>
    <row r="55538"/>
    <row r="55539"/>
    <row r="55540"/>
    <row r="55541"/>
    <row r="55542"/>
    <row r="55543"/>
    <row r="55544"/>
    <row r="55545"/>
    <row r="55546"/>
    <row r="55547"/>
    <row r="55548"/>
    <row r="55549"/>
    <row r="55550"/>
    <row r="55551"/>
    <row r="55552"/>
    <row r="55553"/>
    <row r="55554"/>
    <row r="55555"/>
    <row r="55556"/>
    <row r="55557"/>
    <row r="55558"/>
    <row r="55559"/>
    <row r="55560"/>
    <row r="55561"/>
    <row r="55562"/>
    <row r="55563"/>
    <row r="55564"/>
    <row r="55565"/>
    <row r="55566"/>
    <row r="55567"/>
    <row r="55568"/>
    <row r="55569"/>
    <row r="55570"/>
    <row r="55571"/>
    <row r="55572"/>
    <row r="55573"/>
    <row r="55574"/>
    <row r="55575"/>
    <row r="55576"/>
    <row r="55577"/>
    <row r="55578"/>
    <row r="55579"/>
    <row r="55580"/>
    <row r="55581"/>
    <row r="55582"/>
    <row r="55583"/>
    <row r="55584"/>
    <row r="55585"/>
    <row r="55586"/>
    <row r="55587"/>
    <row r="55588"/>
    <row r="55589"/>
    <row r="55590"/>
    <row r="55591"/>
    <row r="55592"/>
    <row r="55593"/>
    <row r="55594"/>
    <row r="55595"/>
    <row r="55596"/>
    <row r="55597"/>
    <row r="55598"/>
    <row r="55599"/>
    <row r="55600"/>
    <row r="55601"/>
    <row r="55602"/>
    <row r="55603"/>
    <row r="55604"/>
    <row r="55605"/>
    <row r="55606"/>
    <row r="55607"/>
    <row r="55608"/>
    <row r="55609"/>
    <row r="55610"/>
    <row r="55611"/>
    <row r="55612"/>
    <row r="55613"/>
    <row r="55614"/>
    <row r="55615"/>
    <row r="55616"/>
    <row r="55617"/>
    <row r="55618"/>
    <row r="55619"/>
    <row r="55620"/>
    <row r="55621"/>
    <row r="55622"/>
    <row r="55623"/>
    <row r="55624"/>
    <row r="55625"/>
    <row r="55626"/>
    <row r="55627"/>
    <row r="55628"/>
    <row r="55629"/>
    <row r="55630"/>
    <row r="55631"/>
    <row r="55632"/>
    <row r="55633"/>
    <row r="55634"/>
    <row r="55635"/>
    <row r="55636"/>
    <row r="55637"/>
    <row r="55638"/>
    <row r="55639"/>
    <row r="55640"/>
    <row r="55641"/>
    <row r="55642"/>
    <row r="55643"/>
    <row r="55644"/>
    <row r="55645"/>
    <row r="55646"/>
    <row r="55647"/>
    <row r="55648"/>
    <row r="55649"/>
    <row r="55650"/>
    <row r="55651"/>
    <row r="55652"/>
    <row r="55653"/>
    <row r="55654"/>
    <row r="55655"/>
    <row r="55656"/>
    <row r="55657"/>
    <row r="55658"/>
    <row r="55659"/>
    <row r="55660"/>
    <row r="55661"/>
    <row r="55662"/>
    <row r="55663"/>
    <row r="55664"/>
    <row r="55665"/>
    <row r="55666"/>
    <row r="55667"/>
    <row r="55668"/>
    <row r="55669"/>
    <row r="55670"/>
    <row r="55671"/>
    <row r="55672"/>
    <row r="55673"/>
    <row r="55674"/>
    <row r="55675"/>
    <row r="55676"/>
    <row r="55677"/>
    <row r="55678"/>
    <row r="55679"/>
    <row r="55680"/>
    <row r="55681"/>
    <row r="55682"/>
    <row r="55683"/>
    <row r="55684"/>
    <row r="55685"/>
    <row r="55686"/>
    <row r="55687"/>
    <row r="55688"/>
    <row r="55689"/>
    <row r="55690"/>
    <row r="55691"/>
    <row r="55692"/>
    <row r="55693"/>
    <row r="55694"/>
    <row r="55695"/>
    <row r="55696"/>
    <row r="55697"/>
    <row r="55698"/>
    <row r="55699"/>
    <row r="55700"/>
    <row r="55701"/>
    <row r="55702"/>
    <row r="55703"/>
    <row r="55704"/>
    <row r="55705"/>
    <row r="55706"/>
    <row r="55707"/>
    <row r="55708"/>
    <row r="55709"/>
    <row r="55710"/>
    <row r="55711"/>
    <row r="55712"/>
    <row r="55713"/>
    <row r="55714"/>
    <row r="55715"/>
    <row r="55716"/>
    <row r="55717"/>
    <row r="55718"/>
    <row r="55719"/>
    <row r="55720"/>
    <row r="55721"/>
    <row r="55722"/>
    <row r="55723"/>
    <row r="55724"/>
    <row r="55725"/>
    <row r="55726"/>
    <row r="55727"/>
    <row r="55728"/>
    <row r="55729"/>
    <row r="55730"/>
    <row r="55731"/>
    <row r="55732"/>
    <row r="55733"/>
    <row r="55734"/>
    <row r="55735"/>
    <row r="55736"/>
    <row r="55737"/>
    <row r="55738"/>
    <row r="55739"/>
    <row r="55740"/>
    <row r="55741"/>
    <row r="55742"/>
    <row r="55743"/>
    <row r="55744"/>
    <row r="55745"/>
    <row r="55746"/>
    <row r="55747"/>
    <row r="55748"/>
    <row r="55749"/>
    <row r="55750"/>
    <row r="55751"/>
    <row r="55752"/>
    <row r="55753"/>
    <row r="55754"/>
    <row r="55755"/>
    <row r="55756"/>
    <row r="55757"/>
    <row r="55758"/>
    <row r="55759"/>
    <row r="55760"/>
    <row r="55761"/>
    <row r="55762"/>
    <row r="55763"/>
    <row r="55764"/>
    <row r="55765"/>
    <row r="55766"/>
    <row r="55767"/>
    <row r="55768"/>
    <row r="55769"/>
    <row r="55770"/>
    <row r="55771"/>
    <row r="55772"/>
    <row r="55773"/>
    <row r="55774"/>
    <row r="55775"/>
    <row r="55776"/>
    <row r="55777"/>
    <row r="55778"/>
    <row r="55779"/>
    <row r="55780"/>
    <row r="55781"/>
    <row r="55782"/>
    <row r="55783"/>
    <row r="55784"/>
    <row r="55785"/>
    <row r="55786"/>
    <row r="55787"/>
    <row r="55788"/>
    <row r="55789"/>
    <row r="55790"/>
    <row r="55791"/>
    <row r="55792"/>
    <row r="55793"/>
    <row r="55794"/>
    <row r="55795"/>
    <row r="55796"/>
    <row r="55797"/>
    <row r="55798"/>
    <row r="55799"/>
    <row r="55800"/>
    <row r="55801"/>
    <row r="55802"/>
    <row r="55803"/>
    <row r="55804"/>
    <row r="55805"/>
    <row r="55806"/>
    <row r="55807"/>
    <row r="55808"/>
    <row r="55809"/>
    <row r="55810"/>
    <row r="55811"/>
    <row r="55812"/>
    <row r="55813"/>
    <row r="55814"/>
    <row r="55815"/>
    <row r="55816"/>
    <row r="55817"/>
    <row r="55818"/>
    <row r="55819"/>
    <row r="55820"/>
    <row r="55821"/>
    <row r="55822"/>
    <row r="55823"/>
    <row r="55824"/>
    <row r="55825"/>
    <row r="55826"/>
    <row r="55827"/>
    <row r="55828"/>
    <row r="55829"/>
    <row r="55830"/>
    <row r="55831"/>
    <row r="55832"/>
    <row r="55833"/>
    <row r="55834"/>
    <row r="55835"/>
    <row r="55836"/>
    <row r="55837"/>
    <row r="55838"/>
    <row r="55839"/>
    <row r="55840"/>
    <row r="55841"/>
    <row r="55842"/>
    <row r="55843"/>
    <row r="55844"/>
    <row r="55845"/>
    <row r="55846"/>
    <row r="55847"/>
    <row r="55848"/>
    <row r="55849"/>
    <row r="55850"/>
    <row r="55851"/>
    <row r="55852"/>
    <row r="55853"/>
    <row r="55854"/>
    <row r="55855"/>
    <row r="55856"/>
    <row r="55857"/>
    <row r="55858"/>
    <row r="55859"/>
    <row r="55860"/>
    <row r="55861"/>
    <row r="55862"/>
    <row r="55863"/>
    <row r="55864"/>
    <row r="55865"/>
    <row r="55866"/>
    <row r="55867"/>
    <row r="55868"/>
    <row r="55869"/>
    <row r="55870"/>
    <row r="55871"/>
    <row r="55872"/>
    <row r="55873"/>
    <row r="55874"/>
    <row r="55875"/>
    <row r="55876"/>
    <row r="55877"/>
    <row r="55878"/>
    <row r="55879"/>
    <row r="55880"/>
    <row r="55881"/>
    <row r="55882"/>
    <row r="55883"/>
    <row r="55884"/>
    <row r="55885"/>
    <row r="55886"/>
    <row r="55887"/>
    <row r="55888"/>
    <row r="55889"/>
    <row r="55890"/>
    <row r="55891"/>
    <row r="55892"/>
    <row r="55893"/>
    <row r="55894"/>
    <row r="55895"/>
    <row r="55896"/>
    <row r="55897"/>
    <row r="55898"/>
    <row r="55899"/>
    <row r="55900"/>
    <row r="55901"/>
    <row r="55902"/>
    <row r="55903"/>
    <row r="55904"/>
    <row r="55905"/>
    <row r="55906"/>
    <row r="55907"/>
    <row r="55908"/>
    <row r="55909"/>
    <row r="55910"/>
    <row r="55911"/>
    <row r="55912"/>
    <row r="55913"/>
    <row r="55914"/>
    <row r="55915"/>
    <row r="55916"/>
    <row r="55917"/>
    <row r="55918"/>
    <row r="55919"/>
    <row r="55920"/>
    <row r="55921"/>
    <row r="55922"/>
    <row r="55923"/>
    <row r="55924"/>
    <row r="55925"/>
    <row r="55926"/>
    <row r="55927"/>
    <row r="55928"/>
    <row r="55929"/>
    <row r="55930"/>
    <row r="55931"/>
    <row r="55932"/>
    <row r="55933"/>
    <row r="55934"/>
    <row r="55935"/>
    <row r="55936"/>
    <row r="55937"/>
    <row r="55938"/>
    <row r="55939"/>
    <row r="55940"/>
    <row r="55941"/>
    <row r="55942"/>
    <row r="55943"/>
    <row r="55944"/>
    <row r="55945"/>
    <row r="55946"/>
    <row r="55947"/>
    <row r="55948"/>
    <row r="55949"/>
    <row r="55950"/>
    <row r="55951"/>
    <row r="55952"/>
    <row r="55953"/>
    <row r="55954"/>
    <row r="55955"/>
    <row r="55956"/>
    <row r="55957"/>
    <row r="55958"/>
    <row r="55959"/>
    <row r="55960"/>
    <row r="55961"/>
    <row r="55962"/>
    <row r="55963"/>
    <row r="55964"/>
    <row r="55965"/>
    <row r="55966"/>
    <row r="55967"/>
    <row r="55968"/>
    <row r="55969"/>
    <row r="55970"/>
    <row r="55971"/>
    <row r="55972"/>
    <row r="55973"/>
    <row r="55974"/>
    <row r="55975"/>
    <row r="55976"/>
    <row r="55977"/>
    <row r="55978"/>
    <row r="55979"/>
    <row r="55980"/>
    <row r="55981"/>
    <row r="55982"/>
    <row r="55983"/>
    <row r="55984"/>
    <row r="55985"/>
    <row r="55986"/>
    <row r="55987"/>
    <row r="55988"/>
    <row r="55989"/>
    <row r="55990"/>
    <row r="55991"/>
    <row r="55992"/>
    <row r="55993"/>
    <row r="55994"/>
    <row r="55995"/>
    <row r="55996"/>
    <row r="55997"/>
    <row r="55998"/>
    <row r="55999"/>
    <row r="56000"/>
    <row r="56001"/>
    <row r="56002"/>
    <row r="56003"/>
    <row r="56004"/>
    <row r="56005"/>
    <row r="56006"/>
    <row r="56007"/>
    <row r="56008"/>
    <row r="56009"/>
    <row r="56010"/>
    <row r="56011"/>
    <row r="56012"/>
    <row r="56013"/>
    <row r="56014"/>
    <row r="56015"/>
    <row r="56016"/>
    <row r="56017"/>
    <row r="56018"/>
    <row r="56019"/>
    <row r="56020"/>
    <row r="56021"/>
    <row r="56022"/>
    <row r="56023"/>
    <row r="56024"/>
    <row r="56025"/>
    <row r="56026"/>
    <row r="56027"/>
    <row r="56028"/>
    <row r="56029"/>
    <row r="56030"/>
    <row r="56031"/>
    <row r="56032"/>
    <row r="56033"/>
    <row r="56034"/>
    <row r="56035"/>
    <row r="56036"/>
    <row r="56037"/>
    <row r="56038"/>
    <row r="56039"/>
    <row r="56040"/>
    <row r="56041"/>
    <row r="56042"/>
    <row r="56043"/>
    <row r="56044"/>
    <row r="56045"/>
    <row r="56046"/>
    <row r="56047"/>
    <row r="56048"/>
    <row r="56049"/>
    <row r="56050"/>
    <row r="56051"/>
    <row r="56052"/>
    <row r="56053"/>
    <row r="56054"/>
    <row r="56055"/>
    <row r="56056"/>
    <row r="56057"/>
    <row r="56058"/>
    <row r="56059"/>
    <row r="56060"/>
    <row r="56061"/>
    <row r="56062"/>
    <row r="56063"/>
    <row r="56064"/>
    <row r="56065"/>
    <row r="56066"/>
    <row r="56067"/>
    <row r="56068"/>
    <row r="56069"/>
    <row r="56070"/>
    <row r="56071"/>
    <row r="56072"/>
    <row r="56073"/>
    <row r="56074"/>
    <row r="56075"/>
    <row r="56076"/>
    <row r="56077"/>
    <row r="56078"/>
    <row r="56079"/>
    <row r="56080"/>
    <row r="56081"/>
    <row r="56082"/>
    <row r="56083"/>
    <row r="56084"/>
    <row r="56085"/>
    <row r="56086"/>
    <row r="56087"/>
    <row r="56088"/>
    <row r="56089"/>
    <row r="56090"/>
    <row r="56091"/>
    <row r="56092"/>
    <row r="56093"/>
    <row r="56094"/>
    <row r="56095"/>
    <row r="56096"/>
    <row r="56097"/>
    <row r="56098"/>
    <row r="56099"/>
    <row r="56100"/>
    <row r="56101"/>
    <row r="56102"/>
    <row r="56103"/>
    <row r="56104"/>
    <row r="56105"/>
    <row r="56106"/>
    <row r="56107"/>
    <row r="56108"/>
    <row r="56109"/>
    <row r="56110"/>
    <row r="56111"/>
    <row r="56112"/>
    <row r="56113"/>
    <row r="56114"/>
    <row r="56115"/>
    <row r="56116"/>
    <row r="56117"/>
    <row r="56118"/>
    <row r="56119"/>
    <row r="56120"/>
    <row r="56121"/>
    <row r="56122"/>
    <row r="56123"/>
    <row r="56124"/>
    <row r="56125"/>
    <row r="56126"/>
    <row r="56127"/>
    <row r="56128"/>
    <row r="56129"/>
    <row r="56130"/>
    <row r="56131"/>
    <row r="56132"/>
    <row r="56133"/>
    <row r="56134"/>
    <row r="56135"/>
    <row r="56136"/>
    <row r="56137"/>
    <row r="56138"/>
    <row r="56139"/>
    <row r="56140"/>
    <row r="56141"/>
    <row r="56142"/>
    <row r="56143"/>
    <row r="56144"/>
    <row r="56145"/>
    <row r="56146"/>
    <row r="56147"/>
    <row r="56148"/>
    <row r="56149"/>
    <row r="56150"/>
    <row r="56151"/>
    <row r="56152"/>
    <row r="56153"/>
    <row r="56154"/>
    <row r="56155"/>
    <row r="56156"/>
    <row r="56157"/>
    <row r="56158"/>
    <row r="56159"/>
    <row r="56160"/>
    <row r="56161"/>
    <row r="56162"/>
    <row r="56163"/>
    <row r="56164"/>
    <row r="56165"/>
    <row r="56166"/>
    <row r="56167"/>
    <row r="56168"/>
    <row r="56169"/>
    <row r="56170"/>
    <row r="56171"/>
    <row r="56172"/>
    <row r="56173"/>
    <row r="56174"/>
    <row r="56175"/>
    <row r="56176"/>
    <row r="56177"/>
    <row r="56178"/>
    <row r="56179"/>
    <row r="56180"/>
    <row r="56181"/>
    <row r="56182"/>
    <row r="56183"/>
    <row r="56184"/>
    <row r="56185"/>
    <row r="56186"/>
    <row r="56187"/>
    <row r="56188"/>
    <row r="56189"/>
    <row r="56190"/>
    <row r="56191"/>
    <row r="56192"/>
    <row r="56193"/>
    <row r="56194"/>
    <row r="56195"/>
    <row r="56196"/>
    <row r="56197"/>
    <row r="56198"/>
    <row r="56199"/>
    <row r="56200"/>
    <row r="56201"/>
    <row r="56202"/>
    <row r="56203"/>
    <row r="56204"/>
    <row r="56205"/>
    <row r="56206"/>
    <row r="56207"/>
    <row r="56208"/>
    <row r="56209"/>
    <row r="56210"/>
    <row r="56211"/>
    <row r="56212"/>
    <row r="56213"/>
    <row r="56214"/>
    <row r="56215"/>
    <row r="56216"/>
    <row r="56217"/>
    <row r="56218"/>
    <row r="56219"/>
    <row r="56220"/>
    <row r="56221"/>
    <row r="56222"/>
    <row r="56223"/>
    <row r="56224"/>
    <row r="56225"/>
    <row r="56226"/>
    <row r="56227"/>
    <row r="56228"/>
    <row r="56229"/>
    <row r="56230"/>
    <row r="56231"/>
    <row r="56232"/>
    <row r="56233"/>
    <row r="56234"/>
    <row r="56235"/>
    <row r="56236"/>
    <row r="56237"/>
    <row r="56238"/>
    <row r="56239"/>
    <row r="56240"/>
    <row r="56241"/>
    <row r="56242"/>
    <row r="56243"/>
    <row r="56244"/>
    <row r="56245"/>
    <row r="56246"/>
    <row r="56247"/>
    <row r="56248"/>
    <row r="56249"/>
    <row r="56250"/>
    <row r="56251"/>
    <row r="56252"/>
    <row r="56253"/>
    <row r="56254"/>
    <row r="56255"/>
    <row r="56256"/>
    <row r="56257"/>
    <row r="56258"/>
    <row r="56259"/>
    <row r="56260"/>
    <row r="56261"/>
    <row r="56262"/>
    <row r="56263"/>
    <row r="56264"/>
    <row r="56265"/>
    <row r="56266"/>
    <row r="56267"/>
    <row r="56268"/>
    <row r="56269"/>
    <row r="56270"/>
    <row r="56271"/>
    <row r="56272"/>
    <row r="56273"/>
    <row r="56274"/>
    <row r="56275"/>
    <row r="56276"/>
    <row r="56277"/>
    <row r="56278"/>
    <row r="56279"/>
    <row r="56280"/>
    <row r="56281"/>
    <row r="56282"/>
    <row r="56283"/>
    <row r="56284"/>
    <row r="56285"/>
    <row r="56286"/>
    <row r="56287"/>
    <row r="56288"/>
    <row r="56289"/>
    <row r="56290"/>
    <row r="56291"/>
    <row r="56292"/>
    <row r="56293"/>
    <row r="56294"/>
    <row r="56295"/>
    <row r="56296"/>
    <row r="56297"/>
    <row r="56298"/>
    <row r="56299"/>
    <row r="56300"/>
    <row r="56301"/>
    <row r="56302"/>
    <row r="56303"/>
    <row r="56304"/>
    <row r="56305"/>
    <row r="56306"/>
    <row r="56307"/>
    <row r="56308"/>
    <row r="56309"/>
    <row r="56310"/>
    <row r="56311"/>
    <row r="56312"/>
    <row r="56313"/>
    <row r="56314"/>
    <row r="56315"/>
    <row r="56316"/>
    <row r="56317"/>
    <row r="56318"/>
    <row r="56319"/>
    <row r="56320"/>
    <row r="56321"/>
    <row r="56322"/>
    <row r="56323"/>
    <row r="56324"/>
    <row r="56325"/>
    <row r="56326"/>
    <row r="56327"/>
    <row r="56328"/>
    <row r="56329"/>
    <row r="56330"/>
    <row r="56331"/>
    <row r="56332"/>
    <row r="56333"/>
    <row r="56334"/>
    <row r="56335"/>
    <row r="56336"/>
    <row r="56337"/>
    <row r="56338"/>
    <row r="56339"/>
    <row r="56340"/>
    <row r="56341"/>
    <row r="56342"/>
    <row r="56343"/>
    <row r="56344"/>
    <row r="56345"/>
    <row r="56346"/>
    <row r="56347"/>
    <row r="56348"/>
    <row r="56349"/>
    <row r="56350"/>
    <row r="56351"/>
    <row r="56352"/>
    <row r="56353"/>
    <row r="56354"/>
    <row r="56355"/>
    <row r="56356"/>
    <row r="56357"/>
    <row r="56358"/>
    <row r="56359"/>
    <row r="56360"/>
    <row r="56361"/>
    <row r="56362"/>
    <row r="56363"/>
    <row r="56364"/>
    <row r="56365"/>
    <row r="56366"/>
    <row r="56367"/>
    <row r="56368"/>
    <row r="56369"/>
    <row r="56370"/>
    <row r="56371"/>
    <row r="56372"/>
    <row r="56373"/>
    <row r="56374"/>
    <row r="56375"/>
    <row r="56376"/>
    <row r="56377"/>
    <row r="56378"/>
    <row r="56379"/>
    <row r="56380"/>
    <row r="56381"/>
    <row r="56382"/>
    <row r="56383"/>
    <row r="56384"/>
    <row r="56385"/>
    <row r="56386"/>
    <row r="56387"/>
    <row r="56388"/>
    <row r="56389"/>
    <row r="56390"/>
    <row r="56391"/>
    <row r="56392"/>
    <row r="56393"/>
    <row r="56394"/>
    <row r="56395"/>
    <row r="56396"/>
    <row r="56397"/>
    <row r="56398"/>
    <row r="56399"/>
    <row r="56400"/>
    <row r="56401"/>
    <row r="56402"/>
    <row r="56403"/>
    <row r="56404"/>
    <row r="56405"/>
    <row r="56406"/>
    <row r="56407"/>
    <row r="56408"/>
    <row r="56409"/>
    <row r="56410"/>
    <row r="56411"/>
    <row r="56412"/>
    <row r="56413"/>
    <row r="56414"/>
    <row r="56415"/>
    <row r="56416"/>
    <row r="56417"/>
    <row r="56418"/>
    <row r="56419"/>
    <row r="56420"/>
    <row r="56421"/>
    <row r="56422"/>
    <row r="56423"/>
    <row r="56424"/>
    <row r="56425"/>
    <row r="56426"/>
    <row r="56427"/>
    <row r="56428"/>
    <row r="56429"/>
    <row r="56430"/>
    <row r="56431"/>
    <row r="56432"/>
    <row r="56433"/>
    <row r="56434"/>
    <row r="56435"/>
    <row r="56436"/>
    <row r="56437"/>
    <row r="56438"/>
    <row r="56439"/>
    <row r="56440"/>
    <row r="56441"/>
    <row r="56442"/>
    <row r="56443"/>
    <row r="56444"/>
    <row r="56445"/>
    <row r="56446"/>
    <row r="56447"/>
    <row r="56448"/>
    <row r="56449"/>
    <row r="56450"/>
    <row r="56451"/>
    <row r="56452"/>
    <row r="56453"/>
    <row r="56454"/>
    <row r="56455"/>
    <row r="56456"/>
    <row r="56457"/>
    <row r="56458"/>
    <row r="56459"/>
    <row r="56460"/>
    <row r="56461"/>
    <row r="56462"/>
    <row r="56463"/>
    <row r="56464"/>
    <row r="56465"/>
    <row r="56466"/>
    <row r="56467"/>
    <row r="56468"/>
    <row r="56469"/>
    <row r="56470"/>
    <row r="56471"/>
    <row r="56472"/>
    <row r="56473"/>
    <row r="56474"/>
    <row r="56475"/>
    <row r="56476"/>
    <row r="56477"/>
    <row r="56478"/>
    <row r="56479"/>
    <row r="56480"/>
    <row r="56481"/>
    <row r="56482"/>
    <row r="56483"/>
    <row r="56484"/>
    <row r="56485"/>
    <row r="56486"/>
    <row r="56487"/>
    <row r="56488"/>
    <row r="56489"/>
    <row r="56490"/>
    <row r="56491"/>
    <row r="56492"/>
    <row r="56493"/>
    <row r="56494"/>
    <row r="56495"/>
    <row r="56496"/>
    <row r="56497"/>
    <row r="56498"/>
    <row r="56499"/>
    <row r="56500"/>
    <row r="56501"/>
    <row r="56502"/>
    <row r="56503"/>
    <row r="56504"/>
    <row r="56505"/>
    <row r="56506"/>
    <row r="56507"/>
    <row r="56508"/>
    <row r="56509"/>
    <row r="56510"/>
    <row r="56511"/>
    <row r="56512"/>
    <row r="56513"/>
    <row r="56514"/>
    <row r="56515"/>
    <row r="56516"/>
    <row r="56517"/>
    <row r="56518"/>
    <row r="56519"/>
    <row r="56520"/>
    <row r="56521"/>
    <row r="56522"/>
    <row r="56523"/>
    <row r="56524"/>
    <row r="56525"/>
    <row r="56526"/>
    <row r="56527"/>
    <row r="56528"/>
    <row r="56529"/>
    <row r="56530"/>
    <row r="56531"/>
    <row r="56532"/>
    <row r="56533"/>
    <row r="56534"/>
    <row r="56535"/>
    <row r="56536"/>
    <row r="56537"/>
    <row r="56538"/>
    <row r="56539"/>
    <row r="56540"/>
    <row r="56541"/>
    <row r="56542"/>
    <row r="56543"/>
    <row r="56544"/>
    <row r="56545"/>
    <row r="56546"/>
    <row r="56547"/>
    <row r="56548"/>
    <row r="56549"/>
    <row r="56550"/>
    <row r="56551"/>
    <row r="56552"/>
    <row r="56553"/>
    <row r="56554"/>
    <row r="56555"/>
    <row r="56556"/>
    <row r="56557"/>
    <row r="56558"/>
    <row r="56559"/>
    <row r="56560"/>
    <row r="56561"/>
    <row r="56562"/>
    <row r="56563"/>
    <row r="56564"/>
    <row r="56565"/>
    <row r="56566"/>
    <row r="56567"/>
    <row r="56568"/>
    <row r="56569"/>
    <row r="56570"/>
    <row r="56571"/>
    <row r="56572"/>
    <row r="56573"/>
    <row r="56574"/>
    <row r="56575"/>
    <row r="56576"/>
    <row r="56577"/>
    <row r="56578"/>
    <row r="56579"/>
    <row r="56580"/>
    <row r="56581"/>
    <row r="56582"/>
    <row r="56583"/>
    <row r="56584"/>
    <row r="56585"/>
    <row r="56586"/>
    <row r="56587"/>
    <row r="56588"/>
    <row r="56589"/>
    <row r="56590"/>
    <row r="56591"/>
    <row r="56592"/>
    <row r="56593"/>
    <row r="56594"/>
    <row r="56595"/>
    <row r="56596"/>
    <row r="56597"/>
    <row r="56598"/>
    <row r="56599"/>
    <row r="56600"/>
    <row r="56601"/>
    <row r="56602"/>
    <row r="56603"/>
    <row r="56604"/>
    <row r="56605"/>
    <row r="56606"/>
    <row r="56607"/>
    <row r="56608"/>
    <row r="56609"/>
    <row r="56610"/>
    <row r="56611"/>
    <row r="56612"/>
    <row r="56613"/>
    <row r="56614"/>
    <row r="56615"/>
    <row r="56616"/>
    <row r="56617"/>
    <row r="56618"/>
    <row r="56619"/>
    <row r="56620"/>
    <row r="56621"/>
    <row r="56622"/>
    <row r="56623"/>
    <row r="56624"/>
    <row r="56625"/>
    <row r="56626"/>
    <row r="56627"/>
    <row r="56628"/>
    <row r="56629"/>
    <row r="56630"/>
    <row r="56631"/>
    <row r="56632"/>
    <row r="56633"/>
    <row r="56634"/>
    <row r="56635"/>
    <row r="56636"/>
    <row r="56637"/>
    <row r="56638"/>
    <row r="56639"/>
    <row r="56640"/>
    <row r="56641"/>
    <row r="56642"/>
    <row r="56643"/>
    <row r="56644"/>
    <row r="56645"/>
    <row r="56646"/>
    <row r="56647"/>
    <row r="56648"/>
    <row r="56649"/>
    <row r="56650"/>
    <row r="56651"/>
    <row r="56652"/>
    <row r="56653"/>
    <row r="56654"/>
    <row r="56655"/>
    <row r="56656"/>
    <row r="56657"/>
    <row r="56658"/>
    <row r="56659"/>
    <row r="56660"/>
    <row r="56661"/>
    <row r="56662"/>
    <row r="56663"/>
    <row r="56664"/>
    <row r="56665"/>
    <row r="56666"/>
    <row r="56667"/>
    <row r="56668"/>
    <row r="56669"/>
    <row r="56670"/>
    <row r="56671"/>
    <row r="56672"/>
    <row r="56673"/>
    <row r="56674"/>
    <row r="56675"/>
    <row r="56676"/>
    <row r="56677"/>
    <row r="56678"/>
    <row r="56679"/>
    <row r="56680"/>
    <row r="56681"/>
    <row r="56682"/>
    <row r="56683"/>
    <row r="56684"/>
    <row r="56685"/>
    <row r="56686"/>
    <row r="56687"/>
    <row r="56688"/>
    <row r="56689"/>
    <row r="56690"/>
    <row r="56691"/>
    <row r="56692"/>
    <row r="56693"/>
    <row r="56694"/>
    <row r="56695"/>
    <row r="56696"/>
    <row r="56697"/>
    <row r="56698"/>
    <row r="56699"/>
    <row r="56700"/>
    <row r="56701"/>
    <row r="56702"/>
    <row r="56703"/>
    <row r="56704"/>
    <row r="56705"/>
    <row r="56706"/>
    <row r="56707"/>
    <row r="56708"/>
    <row r="56709"/>
    <row r="56710"/>
    <row r="56711"/>
    <row r="56712"/>
    <row r="56713"/>
    <row r="56714"/>
    <row r="56715"/>
    <row r="56716"/>
    <row r="56717"/>
    <row r="56718"/>
    <row r="56719"/>
    <row r="56720"/>
    <row r="56721"/>
    <row r="56722"/>
    <row r="56723"/>
    <row r="56724"/>
    <row r="56725"/>
    <row r="56726"/>
    <row r="56727"/>
    <row r="56728"/>
    <row r="56729"/>
    <row r="56730"/>
    <row r="56731"/>
    <row r="56732"/>
    <row r="56733"/>
    <row r="56734"/>
    <row r="56735"/>
    <row r="56736"/>
    <row r="56737"/>
    <row r="56738"/>
    <row r="56739"/>
    <row r="56740"/>
    <row r="56741"/>
    <row r="56742"/>
    <row r="56743"/>
    <row r="56744"/>
    <row r="56745"/>
    <row r="56746"/>
    <row r="56747"/>
    <row r="56748"/>
    <row r="56749"/>
    <row r="56750"/>
    <row r="56751"/>
    <row r="56752"/>
    <row r="56753"/>
    <row r="56754"/>
    <row r="56755"/>
    <row r="56756"/>
    <row r="56757"/>
    <row r="56758"/>
    <row r="56759"/>
    <row r="56760"/>
    <row r="56761"/>
    <row r="56762"/>
    <row r="56763"/>
    <row r="56764"/>
    <row r="56765"/>
    <row r="56766"/>
    <row r="56767"/>
    <row r="56768"/>
    <row r="56769"/>
    <row r="56770"/>
    <row r="56771"/>
    <row r="56772"/>
    <row r="56773"/>
    <row r="56774"/>
    <row r="56775"/>
    <row r="56776"/>
    <row r="56777"/>
    <row r="56778"/>
    <row r="56779"/>
    <row r="56780"/>
    <row r="56781"/>
    <row r="56782"/>
    <row r="56783"/>
    <row r="56784"/>
    <row r="56785"/>
    <row r="56786"/>
    <row r="56787"/>
    <row r="56788"/>
    <row r="56789"/>
    <row r="56790"/>
    <row r="56791"/>
    <row r="56792"/>
    <row r="56793"/>
    <row r="56794"/>
    <row r="56795"/>
    <row r="56796"/>
    <row r="56797"/>
    <row r="56798"/>
    <row r="56799"/>
    <row r="56800"/>
    <row r="56801"/>
    <row r="56802"/>
    <row r="56803"/>
    <row r="56804"/>
    <row r="56805"/>
    <row r="56806"/>
    <row r="56807"/>
    <row r="56808"/>
    <row r="56809"/>
    <row r="56810"/>
    <row r="56811"/>
    <row r="56812"/>
    <row r="56813"/>
    <row r="56814"/>
    <row r="56815"/>
    <row r="56816"/>
    <row r="56817"/>
    <row r="56818"/>
    <row r="56819"/>
    <row r="56820"/>
    <row r="56821"/>
    <row r="56822"/>
    <row r="56823"/>
    <row r="56824"/>
    <row r="56825"/>
    <row r="56826"/>
    <row r="56827"/>
    <row r="56828"/>
    <row r="56829"/>
    <row r="56830"/>
    <row r="56831"/>
    <row r="56832"/>
    <row r="56833"/>
    <row r="56834"/>
    <row r="56835"/>
    <row r="56836"/>
    <row r="56837"/>
    <row r="56838"/>
    <row r="56839"/>
    <row r="56840"/>
    <row r="56841"/>
    <row r="56842"/>
    <row r="56843"/>
    <row r="56844"/>
    <row r="56845"/>
    <row r="56846"/>
    <row r="56847"/>
    <row r="56848"/>
    <row r="56849"/>
    <row r="56850"/>
    <row r="56851"/>
    <row r="56852"/>
    <row r="56853"/>
    <row r="56854"/>
    <row r="56855"/>
    <row r="56856"/>
    <row r="56857"/>
    <row r="56858"/>
    <row r="56859"/>
    <row r="56860"/>
    <row r="56861"/>
    <row r="56862"/>
    <row r="56863"/>
    <row r="56864"/>
    <row r="56865"/>
    <row r="56866"/>
    <row r="56867"/>
    <row r="56868"/>
    <row r="56869"/>
    <row r="56870"/>
    <row r="56871"/>
    <row r="56872"/>
    <row r="56873"/>
    <row r="56874"/>
    <row r="56875"/>
    <row r="56876"/>
    <row r="56877"/>
    <row r="56878"/>
    <row r="56879"/>
    <row r="56880"/>
    <row r="56881"/>
    <row r="56882"/>
    <row r="56883"/>
    <row r="56884"/>
    <row r="56885"/>
    <row r="56886"/>
    <row r="56887"/>
    <row r="56888"/>
    <row r="56889"/>
    <row r="56890"/>
    <row r="56891"/>
    <row r="56892"/>
    <row r="56893"/>
    <row r="56894"/>
    <row r="56895"/>
    <row r="56896"/>
    <row r="56897"/>
    <row r="56898"/>
    <row r="56899"/>
    <row r="56900"/>
    <row r="56901"/>
    <row r="56902"/>
    <row r="56903"/>
    <row r="56904"/>
    <row r="56905"/>
    <row r="56906"/>
    <row r="56907"/>
    <row r="56908"/>
    <row r="56909"/>
    <row r="56910"/>
    <row r="56911"/>
    <row r="56912"/>
    <row r="56913"/>
    <row r="56914"/>
    <row r="56915"/>
    <row r="56916"/>
    <row r="56917"/>
    <row r="56918"/>
    <row r="56919"/>
    <row r="56920"/>
    <row r="56921"/>
    <row r="56922"/>
    <row r="56923"/>
    <row r="56924"/>
    <row r="56925"/>
    <row r="56926"/>
    <row r="56927"/>
    <row r="56928"/>
    <row r="56929"/>
    <row r="56930"/>
    <row r="56931"/>
    <row r="56932"/>
    <row r="56933"/>
    <row r="56934"/>
    <row r="56935"/>
    <row r="56936"/>
    <row r="56937"/>
    <row r="56938"/>
    <row r="56939"/>
    <row r="56940"/>
    <row r="56941"/>
    <row r="56942"/>
    <row r="56943"/>
    <row r="56944"/>
    <row r="56945"/>
    <row r="56946"/>
    <row r="56947"/>
    <row r="56948"/>
    <row r="56949"/>
    <row r="56950"/>
    <row r="56951"/>
    <row r="56952"/>
    <row r="56953"/>
    <row r="56954"/>
    <row r="56955"/>
    <row r="56956"/>
    <row r="56957"/>
    <row r="56958"/>
    <row r="56959"/>
    <row r="56960"/>
    <row r="56961"/>
    <row r="56962"/>
    <row r="56963"/>
    <row r="56964"/>
    <row r="56965"/>
    <row r="56966"/>
    <row r="56967"/>
    <row r="56968"/>
    <row r="56969"/>
    <row r="56970"/>
    <row r="56971"/>
    <row r="56972"/>
    <row r="56973"/>
    <row r="56974"/>
    <row r="56975"/>
    <row r="56976"/>
    <row r="56977"/>
    <row r="56978"/>
    <row r="56979"/>
    <row r="56980"/>
    <row r="56981"/>
    <row r="56982"/>
    <row r="56983"/>
    <row r="56984"/>
    <row r="56985"/>
    <row r="56986"/>
    <row r="56987"/>
    <row r="56988"/>
    <row r="56989"/>
    <row r="56990"/>
    <row r="56991"/>
    <row r="56992"/>
    <row r="56993"/>
    <row r="56994"/>
    <row r="56995"/>
    <row r="56996"/>
    <row r="56997"/>
    <row r="56998"/>
    <row r="56999"/>
    <row r="57000"/>
    <row r="57001"/>
    <row r="57002"/>
    <row r="57003"/>
    <row r="57004"/>
    <row r="57005"/>
    <row r="57006"/>
    <row r="57007"/>
    <row r="57008"/>
    <row r="57009"/>
    <row r="57010"/>
    <row r="57011"/>
    <row r="57012"/>
    <row r="57013"/>
    <row r="57014"/>
    <row r="57015"/>
    <row r="57016"/>
    <row r="57017"/>
    <row r="57018"/>
    <row r="57019"/>
    <row r="57020"/>
    <row r="57021"/>
    <row r="57022"/>
    <row r="57023"/>
    <row r="57024"/>
    <row r="57025"/>
    <row r="57026"/>
    <row r="57027"/>
    <row r="57028"/>
    <row r="57029"/>
    <row r="57030"/>
    <row r="57031"/>
    <row r="57032"/>
    <row r="57033"/>
    <row r="57034"/>
    <row r="57035"/>
    <row r="57036"/>
    <row r="57037"/>
    <row r="57038"/>
    <row r="57039"/>
    <row r="57040"/>
    <row r="57041"/>
    <row r="57042"/>
    <row r="57043"/>
    <row r="57044"/>
    <row r="57045"/>
    <row r="57046"/>
    <row r="57047"/>
    <row r="57048"/>
    <row r="57049"/>
    <row r="57050"/>
    <row r="57051"/>
    <row r="57052"/>
    <row r="57053"/>
    <row r="57054"/>
    <row r="57055"/>
    <row r="57056"/>
    <row r="57057"/>
    <row r="57058"/>
    <row r="57059"/>
    <row r="57060"/>
    <row r="57061"/>
    <row r="57062"/>
    <row r="57063"/>
    <row r="57064"/>
    <row r="57065"/>
    <row r="57066"/>
    <row r="57067"/>
    <row r="57068"/>
    <row r="57069"/>
    <row r="57070"/>
    <row r="57071"/>
    <row r="57072"/>
    <row r="57073"/>
    <row r="57074"/>
    <row r="57075"/>
    <row r="57076"/>
    <row r="57077"/>
    <row r="57078"/>
    <row r="57079"/>
    <row r="57080"/>
    <row r="57081"/>
    <row r="57082"/>
    <row r="57083"/>
    <row r="57084"/>
    <row r="57085"/>
    <row r="57086"/>
    <row r="57087"/>
    <row r="57088"/>
    <row r="57089"/>
    <row r="57090"/>
    <row r="57091"/>
    <row r="57092"/>
    <row r="57093"/>
    <row r="57094"/>
    <row r="57095"/>
    <row r="57096"/>
    <row r="57097"/>
    <row r="57098"/>
    <row r="57099"/>
    <row r="57100"/>
    <row r="57101"/>
    <row r="57102"/>
    <row r="57103"/>
    <row r="57104"/>
    <row r="57105"/>
    <row r="57106"/>
    <row r="57107"/>
    <row r="57108"/>
    <row r="57109"/>
    <row r="57110"/>
    <row r="57111"/>
    <row r="57112"/>
    <row r="57113"/>
    <row r="57114"/>
    <row r="57115"/>
    <row r="57116"/>
    <row r="57117"/>
    <row r="57118"/>
    <row r="57119"/>
    <row r="57120"/>
    <row r="57121"/>
    <row r="57122"/>
    <row r="57123"/>
    <row r="57124"/>
    <row r="57125"/>
    <row r="57126"/>
    <row r="57127"/>
    <row r="57128"/>
    <row r="57129"/>
    <row r="57130"/>
    <row r="57131"/>
    <row r="57132"/>
    <row r="57133"/>
    <row r="57134"/>
    <row r="57135"/>
    <row r="57136"/>
    <row r="57137"/>
    <row r="57138"/>
    <row r="57139"/>
    <row r="57140"/>
    <row r="57141"/>
    <row r="57142"/>
    <row r="57143"/>
    <row r="57144"/>
    <row r="57145"/>
    <row r="57146"/>
    <row r="57147"/>
    <row r="57148"/>
    <row r="57149"/>
    <row r="57150"/>
    <row r="57151"/>
    <row r="57152"/>
    <row r="57153"/>
    <row r="57154"/>
    <row r="57155"/>
    <row r="57156"/>
    <row r="57157"/>
    <row r="57158"/>
    <row r="57159"/>
    <row r="57160"/>
    <row r="57161"/>
    <row r="57162"/>
    <row r="57163"/>
    <row r="57164"/>
    <row r="57165"/>
    <row r="57166"/>
    <row r="57167"/>
    <row r="57168"/>
    <row r="57169"/>
    <row r="57170"/>
    <row r="57171"/>
    <row r="57172"/>
    <row r="57173"/>
    <row r="57174"/>
    <row r="57175"/>
    <row r="57176"/>
    <row r="57177"/>
    <row r="57178"/>
    <row r="57179"/>
    <row r="57180"/>
    <row r="57181"/>
    <row r="57182"/>
    <row r="57183"/>
    <row r="57184"/>
    <row r="57185"/>
    <row r="57186"/>
    <row r="57187"/>
    <row r="57188"/>
    <row r="57189"/>
    <row r="57190"/>
    <row r="57191"/>
    <row r="57192"/>
    <row r="57193"/>
    <row r="57194"/>
    <row r="57195"/>
    <row r="57196"/>
    <row r="57197"/>
    <row r="57198"/>
    <row r="57199"/>
    <row r="57200"/>
    <row r="57201"/>
    <row r="57202"/>
    <row r="57203"/>
    <row r="57204"/>
    <row r="57205"/>
    <row r="57206"/>
    <row r="57207"/>
    <row r="57208"/>
    <row r="57209"/>
    <row r="57210"/>
    <row r="57211"/>
    <row r="57212"/>
    <row r="57213"/>
    <row r="57214"/>
    <row r="57215"/>
    <row r="57216"/>
    <row r="57217"/>
    <row r="57218"/>
    <row r="57219"/>
    <row r="57220"/>
    <row r="57221"/>
    <row r="57222"/>
    <row r="57223"/>
    <row r="57224"/>
    <row r="57225"/>
    <row r="57226"/>
    <row r="57227"/>
    <row r="57228"/>
    <row r="57229"/>
    <row r="57230"/>
    <row r="57231"/>
    <row r="57232"/>
    <row r="57233"/>
    <row r="57234"/>
    <row r="57235"/>
    <row r="57236"/>
    <row r="57237"/>
    <row r="57238"/>
    <row r="57239"/>
    <row r="57240"/>
    <row r="57241"/>
    <row r="57242"/>
    <row r="57243"/>
    <row r="57244"/>
    <row r="57245"/>
    <row r="57246"/>
    <row r="57247"/>
    <row r="57248"/>
    <row r="57249"/>
    <row r="57250"/>
    <row r="57251"/>
    <row r="57252"/>
    <row r="57253"/>
    <row r="57254"/>
    <row r="57255"/>
    <row r="57256"/>
    <row r="57257"/>
    <row r="57258"/>
    <row r="57259"/>
    <row r="57260"/>
    <row r="57261"/>
    <row r="57262"/>
    <row r="57263"/>
    <row r="57264"/>
    <row r="57265"/>
    <row r="57266"/>
    <row r="57267"/>
    <row r="57268"/>
    <row r="57269"/>
    <row r="57270"/>
    <row r="57271"/>
    <row r="57272"/>
    <row r="57273"/>
    <row r="57274"/>
    <row r="57275"/>
    <row r="57276"/>
    <row r="57277"/>
    <row r="57278"/>
    <row r="57279"/>
    <row r="57280"/>
    <row r="57281"/>
    <row r="57282"/>
    <row r="57283"/>
    <row r="57284"/>
    <row r="57285"/>
    <row r="57286"/>
    <row r="57287"/>
    <row r="57288"/>
    <row r="57289"/>
    <row r="57290"/>
    <row r="57291"/>
    <row r="57292"/>
    <row r="57293"/>
    <row r="57294"/>
    <row r="57295"/>
    <row r="57296"/>
    <row r="57297"/>
    <row r="57298"/>
    <row r="57299"/>
    <row r="57300"/>
    <row r="57301"/>
    <row r="57302"/>
    <row r="57303"/>
    <row r="57304"/>
    <row r="57305"/>
    <row r="57306"/>
    <row r="57307"/>
    <row r="57308"/>
    <row r="57309"/>
    <row r="57310"/>
    <row r="57311"/>
    <row r="57312"/>
    <row r="57313"/>
    <row r="57314"/>
    <row r="57315"/>
    <row r="57316"/>
    <row r="57317"/>
    <row r="57318"/>
    <row r="57319"/>
    <row r="57320"/>
    <row r="57321"/>
    <row r="57322"/>
    <row r="57323"/>
    <row r="57324"/>
    <row r="57325"/>
    <row r="57326"/>
    <row r="57327"/>
    <row r="57328"/>
    <row r="57329"/>
    <row r="57330"/>
    <row r="57331"/>
    <row r="57332"/>
    <row r="57333"/>
    <row r="57334"/>
    <row r="57335"/>
    <row r="57336"/>
    <row r="57337"/>
    <row r="57338"/>
    <row r="57339"/>
    <row r="57340"/>
    <row r="57341"/>
    <row r="57342"/>
    <row r="57343"/>
    <row r="57344"/>
    <row r="57345"/>
    <row r="57346"/>
    <row r="57347"/>
    <row r="57348"/>
    <row r="57349"/>
    <row r="57350"/>
    <row r="57351"/>
    <row r="57352"/>
    <row r="57353"/>
    <row r="57354"/>
    <row r="57355"/>
    <row r="57356"/>
    <row r="57357"/>
    <row r="57358"/>
    <row r="57359"/>
    <row r="57360"/>
    <row r="57361"/>
    <row r="57362"/>
    <row r="57363"/>
    <row r="57364"/>
    <row r="57365"/>
    <row r="57366"/>
    <row r="57367"/>
    <row r="57368"/>
    <row r="57369"/>
    <row r="57370"/>
    <row r="57371"/>
    <row r="57372"/>
    <row r="57373"/>
    <row r="57374"/>
    <row r="57375"/>
    <row r="57376"/>
    <row r="57377"/>
    <row r="57378"/>
    <row r="57379"/>
    <row r="57380"/>
    <row r="57381"/>
    <row r="57382"/>
    <row r="57383"/>
    <row r="57384"/>
    <row r="57385"/>
    <row r="57386"/>
    <row r="57387"/>
    <row r="57388"/>
    <row r="57389"/>
    <row r="57390"/>
    <row r="57391"/>
    <row r="57392"/>
    <row r="57393"/>
    <row r="57394"/>
    <row r="57395"/>
    <row r="57396"/>
    <row r="57397"/>
    <row r="57398"/>
    <row r="57399"/>
    <row r="57400"/>
    <row r="57401"/>
    <row r="57402"/>
    <row r="57403"/>
    <row r="57404"/>
    <row r="57405"/>
    <row r="57406"/>
    <row r="57407"/>
    <row r="57408"/>
    <row r="57409"/>
    <row r="57410"/>
    <row r="57411"/>
    <row r="57412"/>
    <row r="57413"/>
    <row r="57414"/>
    <row r="57415"/>
    <row r="57416"/>
    <row r="57417"/>
    <row r="57418"/>
    <row r="57419"/>
    <row r="57420"/>
    <row r="57421"/>
    <row r="57422"/>
    <row r="57423"/>
    <row r="57424"/>
    <row r="57425"/>
    <row r="57426"/>
    <row r="57427"/>
    <row r="57428"/>
    <row r="57429"/>
    <row r="57430"/>
    <row r="57431"/>
    <row r="57432"/>
    <row r="57433"/>
    <row r="57434"/>
    <row r="57435"/>
    <row r="57436"/>
    <row r="57437"/>
    <row r="57438"/>
    <row r="57439"/>
    <row r="57440"/>
    <row r="57441"/>
    <row r="57442"/>
    <row r="57443"/>
    <row r="57444"/>
    <row r="57445"/>
    <row r="57446"/>
    <row r="57447"/>
    <row r="57448"/>
    <row r="57449"/>
    <row r="57450"/>
    <row r="57451"/>
    <row r="57452"/>
    <row r="57453"/>
    <row r="57454"/>
    <row r="57455"/>
    <row r="57456"/>
    <row r="57457"/>
    <row r="57458"/>
    <row r="57459"/>
    <row r="57460"/>
    <row r="57461"/>
    <row r="57462"/>
    <row r="57463"/>
    <row r="57464"/>
    <row r="57465"/>
    <row r="57466"/>
    <row r="57467"/>
    <row r="57468"/>
    <row r="57469"/>
    <row r="57470"/>
    <row r="57471"/>
    <row r="57472"/>
    <row r="57473"/>
    <row r="57474"/>
    <row r="57475"/>
    <row r="57476"/>
    <row r="57477"/>
    <row r="57478"/>
    <row r="57479"/>
    <row r="57480"/>
    <row r="57481"/>
    <row r="57482"/>
    <row r="57483"/>
    <row r="57484"/>
    <row r="57485"/>
    <row r="57486"/>
    <row r="57487"/>
    <row r="57488"/>
    <row r="57489"/>
    <row r="57490"/>
    <row r="57491"/>
    <row r="57492"/>
    <row r="57493"/>
    <row r="57494"/>
    <row r="57495"/>
    <row r="57496"/>
    <row r="57497"/>
    <row r="57498"/>
    <row r="57499"/>
    <row r="57500"/>
    <row r="57501"/>
    <row r="57502"/>
    <row r="57503"/>
    <row r="57504"/>
    <row r="57505"/>
    <row r="57506"/>
    <row r="57507"/>
    <row r="57508"/>
    <row r="57509"/>
    <row r="57510"/>
    <row r="57511"/>
    <row r="57512"/>
    <row r="57513"/>
    <row r="57514"/>
    <row r="57515"/>
    <row r="57516"/>
    <row r="57517"/>
    <row r="57518"/>
    <row r="57519"/>
    <row r="57520"/>
    <row r="57521"/>
    <row r="57522"/>
    <row r="57523"/>
    <row r="57524"/>
    <row r="57525"/>
    <row r="57526"/>
    <row r="57527"/>
    <row r="57528"/>
    <row r="57529"/>
    <row r="57530"/>
    <row r="57531"/>
    <row r="57532"/>
    <row r="57533"/>
    <row r="57534"/>
    <row r="57535"/>
    <row r="57536"/>
    <row r="57537"/>
    <row r="57538"/>
    <row r="57539"/>
    <row r="57540"/>
    <row r="57541"/>
    <row r="57542"/>
    <row r="57543"/>
    <row r="57544"/>
    <row r="57545"/>
    <row r="57546"/>
    <row r="57547"/>
    <row r="57548"/>
    <row r="57549"/>
    <row r="57550"/>
    <row r="57551"/>
    <row r="57552"/>
    <row r="57553"/>
    <row r="57554"/>
    <row r="57555"/>
    <row r="57556"/>
    <row r="57557"/>
    <row r="57558"/>
    <row r="57559"/>
    <row r="57560"/>
    <row r="57561"/>
    <row r="57562"/>
    <row r="57563"/>
    <row r="57564"/>
    <row r="57565"/>
    <row r="57566"/>
    <row r="57567"/>
    <row r="57568"/>
    <row r="57569"/>
    <row r="57570"/>
    <row r="57571"/>
    <row r="57572"/>
    <row r="57573"/>
    <row r="57574"/>
    <row r="57575"/>
    <row r="57576"/>
    <row r="57577"/>
    <row r="57578"/>
    <row r="57579"/>
    <row r="57580"/>
    <row r="57581"/>
    <row r="57582"/>
    <row r="57583"/>
    <row r="57584"/>
    <row r="57585"/>
    <row r="57586"/>
    <row r="57587"/>
    <row r="57588"/>
    <row r="57589"/>
    <row r="57590"/>
    <row r="57591"/>
    <row r="57592"/>
    <row r="57593"/>
    <row r="57594"/>
    <row r="57595"/>
    <row r="57596"/>
    <row r="57597"/>
    <row r="57598"/>
    <row r="57599"/>
    <row r="57600"/>
    <row r="57601"/>
    <row r="57602"/>
    <row r="57603"/>
    <row r="57604"/>
    <row r="57605"/>
    <row r="57606"/>
    <row r="57607"/>
    <row r="57608"/>
    <row r="57609"/>
    <row r="57610"/>
    <row r="57611"/>
    <row r="57612"/>
    <row r="57613"/>
    <row r="57614"/>
    <row r="57615"/>
    <row r="57616"/>
    <row r="57617"/>
    <row r="57618"/>
    <row r="57619"/>
    <row r="57620"/>
    <row r="57621"/>
    <row r="57622"/>
    <row r="57623"/>
    <row r="57624"/>
    <row r="57625"/>
    <row r="57626"/>
    <row r="57627"/>
    <row r="57628"/>
    <row r="57629"/>
    <row r="57630"/>
    <row r="57631"/>
    <row r="57632"/>
    <row r="57633"/>
    <row r="57634"/>
    <row r="57635"/>
    <row r="57636"/>
    <row r="57637"/>
    <row r="57638"/>
    <row r="57639"/>
    <row r="57640"/>
    <row r="57641"/>
    <row r="57642"/>
    <row r="57643"/>
    <row r="57644"/>
    <row r="57645"/>
    <row r="57646"/>
    <row r="57647"/>
    <row r="57648"/>
    <row r="57649"/>
    <row r="57650"/>
    <row r="57651"/>
    <row r="57652"/>
    <row r="57653"/>
    <row r="57654"/>
    <row r="57655"/>
    <row r="57656"/>
    <row r="57657"/>
    <row r="57658"/>
    <row r="57659"/>
    <row r="57660"/>
    <row r="57661"/>
    <row r="57662"/>
    <row r="57663"/>
    <row r="57664"/>
    <row r="57665"/>
    <row r="57666"/>
    <row r="57667"/>
    <row r="57668"/>
    <row r="57669"/>
    <row r="57670"/>
    <row r="57671"/>
    <row r="57672"/>
    <row r="57673"/>
    <row r="57674"/>
    <row r="57675"/>
    <row r="57676"/>
    <row r="57677"/>
    <row r="57678"/>
    <row r="57679"/>
    <row r="57680"/>
    <row r="57681"/>
    <row r="57682"/>
    <row r="57683"/>
    <row r="57684"/>
    <row r="57685"/>
    <row r="57686"/>
    <row r="57687"/>
    <row r="57688"/>
    <row r="57689"/>
    <row r="57690"/>
    <row r="57691"/>
    <row r="57692"/>
    <row r="57693"/>
    <row r="57694"/>
    <row r="57695"/>
    <row r="57696"/>
    <row r="57697"/>
    <row r="57698"/>
    <row r="57699"/>
    <row r="57700"/>
    <row r="57701"/>
    <row r="57702"/>
    <row r="57703"/>
    <row r="57704"/>
    <row r="57705"/>
    <row r="57706"/>
    <row r="57707"/>
    <row r="57708"/>
    <row r="57709"/>
    <row r="57710"/>
    <row r="57711"/>
    <row r="57712"/>
    <row r="57713"/>
    <row r="57714"/>
    <row r="57715"/>
    <row r="57716"/>
    <row r="57717"/>
    <row r="57718"/>
    <row r="57719"/>
    <row r="57720"/>
    <row r="57721"/>
    <row r="57722"/>
    <row r="57723"/>
    <row r="57724"/>
    <row r="57725"/>
    <row r="57726"/>
    <row r="57727"/>
    <row r="57728"/>
    <row r="57729"/>
    <row r="57730"/>
    <row r="57731"/>
    <row r="57732"/>
    <row r="57733"/>
    <row r="57734"/>
    <row r="57735"/>
    <row r="57736"/>
    <row r="57737"/>
    <row r="57738"/>
    <row r="57739"/>
    <row r="57740"/>
    <row r="57741"/>
    <row r="57742"/>
    <row r="57743"/>
    <row r="57744"/>
    <row r="57745"/>
    <row r="57746"/>
    <row r="57747"/>
    <row r="57748"/>
    <row r="57749"/>
    <row r="57750"/>
    <row r="57751"/>
    <row r="57752"/>
    <row r="57753"/>
    <row r="57754"/>
    <row r="57755"/>
    <row r="57756"/>
    <row r="57757"/>
    <row r="57758"/>
    <row r="57759"/>
    <row r="57760"/>
    <row r="57761"/>
    <row r="57762"/>
    <row r="57763"/>
    <row r="57764"/>
    <row r="57765"/>
    <row r="57766"/>
    <row r="57767"/>
    <row r="57768"/>
    <row r="57769"/>
    <row r="57770"/>
    <row r="57771"/>
    <row r="57772"/>
    <row r="57773"/>
    <row r="57774"/>
    <row r="57775"/>
    <row r="57776"/>
    <row r="57777"/>
    <row r="57778"/>
    <row r="57779"/>
    <row r="57780"/>
    <row r="57781"/>
    <row r="57782"/>
    <row r="57783"/>
    <row r="57784"/>
    <row r="57785"/>
    <row r="57786"/>
    <row r="57787"/>
    <row r="57788"/>
    <row r="57789"/>
    <row r="57790"/>
    <row r="57791"/>
    <row r="57792"/>
    <row r="57793"/>
    <row r="57794"/>
    <row r="57795"/>
    <row r="57796"/>
    <row r="57797"/>
    <row r="57798"/>
    <row r="57799"/>
    <row r="57800"/>
    <row r="57801"/>
    <row r="57802"/>
    <row r="57803"/>
    <row r="57804"/>
    <row r="57805"/>
    <row r="57806"/>
    <row r="57807"/>
    <row r="57808"/>
    <row r="57809"/>
    <row r="57810"/>
    <row r="57811"/>
    <row r="57812"/>
    <row r="57813"/>
    <row r="57814"/>
    <row r="57815"/>
    <row r="57816"/>
    <row r="57817"/>
    <row r="57818"/>
    <row r="57819"/>
    <row r="57820"/>
    <row r="57821"/>
    <row r="57822"/>
    <row r="57823"/>
    <row r="57824"/>
    <row r="57825"/>
    <row r="57826"/>
    <row r="57827"/>
    <row r="57828"/>
    <row r="57829"/>
    <row r="57830"/>
    <row r="57831"/>
    <row r="57832"/>
    <row r="57833"/>
    <row r="57834"/>
    <row r="57835"/>
    <row r="57836"/>
    <row r="57837"/>
    <row r="57838"/>
    <row r="57839"/>
    <row r="57840"/>
    <row r="57841"/>
    <row r="57842"/>
    <row r="57843"/>
    <row r="57844"/>
    <row r="57845"/>
    <row r="57846"/>
    <row r="57847"/>
    <row r="57848"/>
    <row r="57849"/>
    <row r="57850"/>
    <row r="57851"/>
    <row r="57852"/>
    <row r="57853"/>
    <row r="57854"/>
    <row r="57855"/>
    <row r="57856"/>
    <row r="57857"/>
    <row r="57858"/>
    <row r="57859"/>
    <row r="57860"/>
    <row r="57861"/>
    <row r="57862"/>
    <row r="57863"/>
    <row r="57864"/>
    <row r="57865"/>
    <row r="57866"/>
    <row r="57867"/>
    <row r="57868"/>
    <row r="57869"/>
    <row r="57870"/>
    <row r="57871"/>
    <row r="57872"/>
    <row r="57873"/>
    <row r="57874"/>
    <row r="57875"/>
    <row r="57876"/>
    <row r="57877"/>
    <row r="57878"/>
    <row r="57879"/>
    <row r="57880"/>
    <row r="57881"/>
    <row r="57882"/>
    <row r="57883"/>
    <row r="57884"/>
    <row r="57885"/>
    <row r="57886"/>
    <row r="57887"/>
    <row r="57888"/>
    <row r="57889"/>
    <row r="57890"/>
    <row r="57891"/>
    <row r="57892"/>
    <row r="57893"/>
    <row r="57894"/>
    <row r="57895"/>
    <row r="57896"/>
    <row r="57897"/>
    <row r="57898"/>
    <row r="57899"/>
    <row r="57900"/>
    <row r="57901"/>
    <row r="57902"/>
    <row r="57903"/>
    <row r="57904"/>
    <row r="57905"/>
    <row r="57906"/>
    <row r="57907"/>
    <row r="57908"/>
    <row r="57909"/>
    <row r="57910"/>
    <row r="57911"/>
    <row r="57912"/>
    <row r="57913"/>
    <row r="57914"/>
    <row r="57915"/>
    <row r="57916"/>
    <row r="57917"/>
    <row r="57918"/>
    <row r="57919"/>
    <row r="57920"/>
    <row r="57921"/>
    <row r="57922"/>
    <row r="57923"/>
    <row r="57924"/>
    <row r="57925"/>
    <row r="57926"/>
    <row r="57927"/>
    <row r="57928"/>
    <row r="57929"/>
    <row r="57930"/>
    <row r="57931"/>
    <row r="57932"/>
    <row r="57933"/>
    <row r="57934"/>
    <row r="57935"/>
    <row r="57936"/>
    <row r="57937"/>
    <row r="57938"/>
    <row r="57939"/>
    <row r="57940"/>
    <row r="57941"/>
    <row r="57942"/>
    <row r="57943"/>
    <row r="57944"/>
    <row r="57945"/>
    <row r="57946"/>
    <row r="57947"/>
    <row r="57948"/>
    <row r="57949"/>
    <row r="57950"/>
    <row r="57951"/>
    <row r="57952"/>
    <row r="57953"/>
    <row r="57954"/>
    <row r="57955"/>
    <row r="57956"/>
    <row r="57957"/>
    <row r="57958"/>
    <row r="57959"/>
    <row r="57960"/>
    <row r="57961"/>
    <row r="57962"/>
    <row r="57963"/>
    <row r="57964"/>
    <row r="57965"/>
    <row r="57966"/>
    <row r="57967"/>
    <row r="57968"/>
    <row r="57969"/>
    <row r="57970"/>
    <row r="57971"/>
    <row r="57972"/>
    <row r="57973"/>
    <row r="57974"/>
    <row r="57975"/>
    <row r="57976"/>
    <row r="57977"/>
    <row r="57978"/>
    <row r="57979"/>
    <row r="57980"/>
    <row r="57981"/>
    <row r="57982"/>
    <row r="57983"/>
    <row r="57984"/>
    <row r="57985"/>
    <row r="57986"/>
    <row r="57987"/>
    <row r="57988"/>
    <row r="57989"/>
    <row r="57990"/>
    <row r="57991"/>
    <row r="57992"/>
    <row r="57993"/>
    <row r="57994"/>
    <row r="57995"/>
    <row r="57996"/>
    <row r="57997"/>
    <row r="57998"/>
    <row r="57999"/>
    <row r="58000"/>
    <row r="58001"/>
    <row r="58002"/>
    <row r="58003"/>
    <row r="58004"/>
    <row r="58005"/>
    <row r="58006"/>
    <row r="58007"/>
    <row r="58008"/>
    <row r="58009"/>
    <row r="58010"/>
    <row r="58011"/>
    <row r="58012"/>
    <row r="58013"/>
    <row r="58014"/>
    <row r="58015"/>
    <row r="58016"/>
    <row r="58017"/>
    <row r="58018"/>
    <row r="58019"/>
    <row r="58020"/>
    <row r="58021"/>
    <row r="58022"/>
    <row r="58023"/>
    <row r="58024"/>
    <row r="58025"/>
    <row r="58026"/>
    <row r="58027"/>
    <row r="58028"/>
    <row r="58029"/>
    <row r="58030"/>
    <row r="58031"/>
    <row r="58032"/>
    <row r="58033"/>
    <row r="58034"/>
    <row r="58035"/>
    <row r="58036"/>
    <row r="58037"/>
    <row r="58038"/>
    <row r="58039"/>
    <row r="58040"/>
    <row r="58041"/>
    <row r="58042"/>
    <row r="58043"/>
    <row r="58044"/>
    <row r="58045"/>
    <row r="58046"/>
    <row r="58047"/>
    <row r="58048"/>
    <row r="58049"/>
    <row r="58050"/>
    <row r="58051"/>
    <row r="58052"/>
    <row r="58053"/>
    <row r="58054"/>
    <row r="58055"/>
    <row r="58056"/>
    <row r="58057"/>
    <row r="58058"/>
    <row r="58059"/>
    <row r="58060"/>
    <row r="58061"/>
    <row r="58062"/>
    <row r="58063"/>
    <row r="58064"/>
    <row r="58065"/>
    <row r="58066"/>
    <row r="58067"/>
    <row r="58068"/>
    <row r="58069"/>
    <row r="58070"/>
    <row r="58071"/>
    <row r="58072"/>
    <row r="58073"/>
    <row r="58074"/>
    <row r="58075"/>
    <row r="58076"/>
    <row r="58077"/>
    <row r="58078"/>
    <row r="58079"/>
    <row r="58080"/>
    <row r="58081"/>
    <row r="58082"/>
    <row r="58083"/>
    <row r="58084"/>
    <row r="58085"/>
    <row r="58086"/>
    <row r="58087"/>
    <row r="58088"/>
    <row r="58089"/>
    <row r="58090"/>
    <row r="58091"/>
    <row r="58092"/>
    <row r="58093"/>
    <row r="58094"/>
    <row r="58095"/>
    <row r="58096"/>
    <row r="58097"/>
    <row r="58098"/>
    <row r="58099"/>
    <row r="58100"/>
    <row r="58101"/>
    <row r="58102"/>
    <row r="58103"/>
    <row r="58104"/>
    <row r="58105"/>
    <row r="58106"/>
    <row r="58107"/>
    <row r="58108"/>
    <row r="58109"/>
    <row r="58110"/>
    <row r="58111"/>
    <row r="58112"/>
    <row r="58113"/>
    <row r="58114"/>
    <row r="58115"/>
    <row r="58116"/>
    <row r="58117"/>
    <row r="58118"/>
    <row r="58119"/>
    <row r="58120"/>
    <row r="58121"/>
    <row r="58122"/>
    <row r="58123"/>
    <row r="58124"/>
    <row r="58125"/>
    <row r="58126"/>
    <row r="58127"/>
    <row r="58128"/>
    <row r="58129"/>
    <row r="58130"/>
    <row r="58131"/>
    <row r="58132"/>
    <row r="58133"/>
    <row r="58134"/>
    <row r="58135"/>
    <row r="58136"/>
    <row r="58137"/>
    <row r="58138"/>
    <row r="58139"/>
    <row r="58140"/>
    <row r="58141"/>
    <row r="58142"/>
    <row r="58143"/>
    <row r="58144"/>
    <row r="58145"/>
    <row r="58146"/>
    <row r="58147"/>
    <row r="58148"/>
    <row r="58149"/>
    <row r="58150"/>
    <row r="58151"/>
    <row r="58152"/>
    <row r="58153"/>
    <row r="58154"/>
    <row r="58155"/>
    <row r="58156"/>
    <row r="58157"/>
    <row r="58158"/>
    <row r="58159"/>
    <row r="58160"/>
    <row r="58161"/>
    <row r="58162"/>
    <row r="58163"/>
    <row r="58164"/>
    <row r="58165"/>
    <row r="58166"/>
    <row r="58167"/>
    <row r="58168"/>
    <row r="58169"/>
    <row r="58170"/>
    <row r="58171"/>
    <row r="58172"/>
    <row r="58173"/>
    <row r="58174"/>
    <row r="58175"/>
    <row r="58176"/>
    <row r="58177"/>
    <row r="58178"/>
    <row r="58179"/>
    <row r="58180"/>
    <row r="58181"/>
    <row r="58182"/>
    <row r="58183"/>
    <row r="58184"/>
    <row r="58185"/>
    <row r="58186"/>
    <row r="58187"/>
    <row r="58188"/>
    <row r="58189"/>
    <row r="58190"/>
    <row r="58191"/>
    <row r="58192"/>
    <row r="58193"/>
    <row r="58194"/>
    <row r="58195"/>
    <row r="58196"/>
    <row r="58197"/>
    <row r="58198"/>
    <row r="58199"/>
    <row r="58200"/>
    <row r="58201"/>
    <row r="58202"/>
    <row r="58203"/>
    <row r="58204"/>
    <row r="58205"/>
    <row r="58206"/>
    <row r="58207"/>
    <row r="58208"/>
    <row r="58209"/>
    <row r="58210"/>
    <row r="58211"/>
    <row r="58212"/>
    <row r="58213"/>
    <row r="58214"/>
    <row r="58215"/>
    <row r="58216"/>
    <row r="58217"/>
    <row r="58218"/>
    <row r="58219"/>
    <row r="58220"/>
    <row r="58221"/>
    <row r="58222"/>
    <row r="58223"/>
    <row r="58224"/>
    <row r="58225"/>
    <row r="58226"/>
    <row r="58227"/>
    <row r="58228"/>
    <row r="58229"/>
    <row r="58230"/>
    <row r="58231"/>
    <row r="58232"/>
    <row r="58233"/>
    <row r="58234"/>
    <row r="58235"/>
    <row r="58236"/>
    <row r="58237"/>
    <row r="58238"/>
    <row r="58239"/>
    <row r="58240"/>
    <row r="58241"/>
    <row r="58242"/>
    <row r="58243"/>
    <row r="58244"/>
    <row r="58245"/>
    <row r="58246"/>
    <row r="58247"/>
    <row r="58248"/>
    <row r="58249"/>
    <row r="58250"/>
    <row r="58251"/>
    <row r="58252"/>
    <row r="58253"/>
    <row r="58254"/>
    <row r="58255"/>
    <row r="58256"/>
    <row r="58257"/>
    <row r="58258"/>
    <row r="58259"/>
    <row r="58260"/>
    <row r="58261"/>
    <row r="58262"/>
    <row r="58263"/>
    <row r="58264"/>
    <row r="58265"/>
    <row r="58266"/>
    <row r="58267"/>
    <row r="58268"/>
    <row r="58269"/>
    <row r="58270"/>
    <row r="58271"/>
    <row r="58272"/>
    <row r="58273"/>
    <row r="58274"/>
    <row r="58275"/>
    <row r="58276"/>
    <row r="58277"/>
    <row r="58278"/>
    <row r="58279"/>
    <row r="58280"/>
    <row r="58281"/>
    <row r="58282"/>
    <row r="58283"/>
    <row r="58284"/>
    <row r="58285"/>
    <row r="58286"/>
    <row r="58287"/>
    <row r="58288"/>
    <row r="58289"/>
    <row r="58290"/>
    <row r="58291"/>
    <row r="58292"/>
    <row r="58293"/>
    <row r="58294"/>
    <row r="58295"/>
    <row r="58296"/>
    <row r="58297"/>
    <row r="58298"/>
    <row r="58299"/>
    <row r="58300"/>
    <row r="58301"/>
    <row r="58302"/>
    <row r="58303"/>
    <row r="58304"/>
    <row r="58305"/>
    <row r="58306"/>
    <row r="58307"/>
    <row r="58308"/>
    <row r="58309"/>
    <row r="58310"/>
    <row r="58311"/>
    <row r="58312"/>
    <row r="58313"/>
    <row r="58314"/>
    <row r="58315"/>
    <row r="58316"/>
    <row r="58317"/>
    <row r="58318"/>
    <row r="58319"/>
    <row r="58320"/>
    <row r="58321"/>
    <row r="58322"/>
    <row r="58323"/>
    <row r="58324"/>
    <row r="58325"/>
    <row r="58326"/>
    <row r="58327"/>
    <row r="58328"/>
    <row r="58329"/>
    <row r="58330"/>
    <row r="58331"/>
    <row r="58332"/>
    <row r="58333"/>
    <row r="58334"/>
    <row r="58335"/>
    <row r="58336"/>
    <row r="58337"/>
    <row r="58338"/>
    <row r="58339"/>
    <row r="58340"/>
    <row r="58341"/>
    <row r="58342"/>
    <row r="58343"/>
    <row r="58344"/>
    <row r="58345"/>
    <row r="58346"/>
    <row r="58347"/>
    <row r="58348"/>
    <row r="58349"/>
    <row r="58350"/>
    <row r="58351"/>
    <row r="58352"/>
    <row r="58353"/>
    <row r="58354"/>
    <row r="58355"/>
    <row r="58356"/>
    <row r="58357"/>
    <row r="58358"/>
    <row r="58359"/>
    <row r="58360"/>
    <row r="58361"/>
    <row r="58362"/>
    <row r="58363"/>
    <row r="58364"/>
    <row r="58365"/>
    <row r="58366"/>
    <row r="58367"/>
    <row r="58368"/>
    <row r="58369"/>
    <row r="58370"/>
    <row r="58371"/>
    <row r="58372"/>
    <row r="58373"/>
    <row r="58374"/>
    <row r="58375"/>
    <row r="58376"/>
    <row r="58377"/>
    <row r="58378"/>
    <row r="58379"/>
    <row r="58380"/>
    <row r="58381"/>
    <row r="58382"/>
    <row r="58383"/>
    <row r="58384"/>
    <row r="58385"/>
    <row r="58386"/>
    <row r="58387"/>
    <row r="58388"/>
    <row r="58389"/>
    <row r="58390"/>
    <row r="58391"/>
    <row r="58392"/>
    <row r="58393"/>
    <row r="58394"/>
    <row r="58395"/>
    <row r="58396"/>
    <row r="58397"/>
    <row r="58398"/>
    <row r="58399"/>
    <row r="58400"/>
    <row r="58401"/>
    <row r="58402"/>
    <row r="58403"/>
    <row r="58404"/>
    <row r="58405"/>
    <row r="58406"/>
    <row r="58407"/>
    <row r="58408"/>
    <row r="58409"/>
    <row r="58410"/>
    <row r="58411"/>
    <row r="58412"/>
    <row r="58413"/>
    <row r="58414"/>
    <row r="58415"/>
    <row r="58416"/>
    <row r="58417"/>
    <row r="58418"/>
    <row r="58419"/>
    <row r="58420"/>
    <row r="58421"/>
    <row r="58422"/>
    <row r="58423"/>
    <row r="58424"/>
    <row r="58425"/>
    <row r="58426"/>
    <row r="58427"/>
    <row r="58428"/>
    <row r="58429"/>
    <row r="58430"/>
    <row r="58431"/>
    <row r="58432"/>
    <row r="58433"/>
    <row r="58434"/>
    <row r="58435"/>
    <row r="58436"/>
    <row r="58437"/>
    <row r="58438"/>
    <row r="58439"/>
    <row r="58440"/>
    <row r="58441"/>
    <row r="58442"/>
    <row r="58443"/>
    <row r="58444"/>
    <row r="58445"/>
    <row r="58446"/>
    <row r="58447"/>
    <row r="58448"/>
    <row r="58449"/>
    <row r="58450"/>
    <row r="58451"/>
    <row r="58452"/>
    <row r="58453"/>
    <row r="58454"/>
    <row r="58455"/>
    <row r="58456"/>
    <row r="58457"/>
    <row r="58458"/>
    <row r="58459"/>
    <row r="58460"/>
    <row r="58461"/>
    <row r="58462"/>
    <row r="58463"/>
    <row r="58464"/>
    <row r="58465"/>
    <row r="58466"/>
    <row r="58467"/>
    <row r="58468"/>
    <row r="58469"/>
    <row r="58470"/>
    <row r="58471"/>
    <row r="58472"/>
    <row r="58473"/>
    <row r="58474"/>
    <row r="58475"/>
    <row r="58476"/>
    <row r="58477"/>
    <row r="58478"/>
    <row r="58479"/>
    <row r="58480"/>
    <row r="58481"/>
    <row r="58482"/>
    <row r="58483"/>
    <row r="58484"/>
    <row r="58485"/>
    <row r="58486"/>
    <row r="58487"/>
    <row r="58488"/>
    <row r="58489"/>
    <row r="58490"/>
    <row r="58491"/>
    <row r="58492"/>
    <row r="58493"/>
    <row r="58494"/>
    <row r="58495"/>
    <row r="58496"/>
    <row r="58497"/>
    <row r="58498"/>
    <row r="58499"/>
    <row r="58500"/>
    <row r="58501"/>
    <row r="58502"/>
    <row r="58503"/>
    <row r="58504"/>
    <row r="58505"/>
    <row r="58506"/>
    <row r="58507"/>
    <row r="58508"/>
    <row r="58509"/>
    <row r="58510"/>
    <row r="58511"/>
    <row r="58512"/>
    <row r="58513"/>
    <row r="58514"/>
    <row r="58515"/>
    <row r="58516"/>
    <row r="58517"/>
    <row r="58518"/>
    <row r="58519"/>
    <row r="58520"/>
    <row r="58521"/>
    <row r="58522"/>
    <row r="58523"/>
    <row r="58524"/>
    <row r="58525"/>
    <row r="58526"/>
    <row r="58527"/>
    <row r="58528"/>
    <row r="58529"/>
    <row r="58530"/>
    <row r="58531"/>
    <row r="58532"/>
    <row r="58533"/>
    <row r="58534"/>
    <row r="58535"/>
    <row r="58536"/>
    <row r="58537"/>
    <row r="58538"/>
    <row r="58539"/>
    <row r="58540"/>
    <row r="58541"/>
    <row r="58542"/>
    <row r="58543"/>
    <row r="58544"/>
    <row r="58545"/>
    <row r="58546"/>
    <row r="58547"/>
    <row r="58548"/>
    <row r="58549"/>
    <row r="58550"/>
    <row r="58551"/>
    <row r="58552"/>
    <row r="58553"/>
    <row r="58554"/>
    <row r="58555"/>
    <row r="58556"/>
    <row r="58557"/>
    <row r="58558"/>
    <row r="58559"/>
    <row r="58560"/>
    <row r="58561"/>
    <row r="58562"/>
    <row r="58563"/>
    <row r="58564"/>
    <row r="58565"/>
    <row r="58566"/>
    <row r="58567"/>
    <row r="58568"/>
    <row r="58569"/>
    <row r="58570"/>
    <row r="58571"/>
    <row r="58572"/>
    <row r="58573"/>
    <row r="58574"/>
    <row r="58575"/>
    <row r="58576"/>
    <row r="58577"/>
    <row r="58578"/>
    <row r="58579"/>
    <row r="58580"/>
    <row r="58581"/>
    <row r="58582"/>
    <row r="58583"/>
    <row r="58584"/>
    <row r="58585"/>
    <row r="58586"/>
    <row r="58587"/>
    <row r="58588"/>
    <row r="58589"/>
    <row r="58590"/>
    <row r="58591"/>
    <row r="58592"/>
    <row r="58593"/>
    <row r="58594"/>
    <row r="58595"/>
    <row r="58596"/>
    <row r="58597"/>
    <row r="58598"/>
    <row r="58599"/>
    <row r="58600"/>
    <row r="58601"/>
    <row r="58602"/>
    <row r="58603"/>
    <row r="58604"/>
    <row r="58605"/>
    <row r="58606"/>
    <row r="58607"/>
    <row r="58608"/>
    <row r="58609"/>
    <row r="58610"/>
    <row r="58611"/>
    <row r="58612"/>
    <row r="58613"/>
    <row r="58614"/>
    <row r="58615"/>
    <row r="58616"/>
    <row r="58617"/>
    <row r="58618"/>
    <row r="58619"/>
    <row r="58620"/>
    <row r="58621"/>
    <row r="58622"/>
    <row r="58623"/>
    <row r="58624"/>
    <row r="58625"/>
    <row r="58626"/>
    <row r="58627"/>
    <row r="58628"/>
    <row r="58629"/>
    <row r="58630"/>
    <row r="58631"/>
    <row r="58632"/>
    <row r="58633"/>
    <row r="58634"/>
    <row r="58635"/>
    <row r="58636"/>
    <row r="58637"/>
    <row r="58638"/>
    <row r="58639"/>
    <row r="58640"/>
    <row r="58641"/>
    <row r="58642"/>
    <row r="58643"/>
    <row r="58644"/>
    <row r="58645"/>
    <row r="58646"/>
    <row r="58647"/>
    <row r="58648"/>
    <row r="58649"/>
    <row r="58650"/>
    <row r="58651"/>
    <row r="58652"/>
    <row r="58653"/>
    <row r="58654"/>
    <row r="58655"/>
    <row r="58656"/>
    <row r="58657"/>
    <row r="58658"/>
    <row r="58659"/>
    <row r="58660"/>
    <row r="58661"/>
    <row r="58662"/>
    <row r="58663"/>
    <row r="58664"/>
    <row r="58665"/>
    <row r="58666"/>
    <row r="58667"/>
    <row r="58668"/>
    <row r="58669"/>
    <row r="58670"/>
    <row r="58671"/>
    <row r="58672"/>
    <row r="58673"/>
    <row r="58674"/>
    <row r="58675"/>
    <row r="58676"/>
    <row r="58677"/>
    <row r="58678"/>
    <row r="58679"/>
    <row r="58680"/>
    <row r="58681"/>
    <row r="58682"/>
    <row r="58683"/>
    <row r="58684"/>
    <row r="58685"/>
    <row r="58686"/>
    <row r="58687"/>
    <row r="58688"/>
    <row r="58689"/>
    <row r="58690"/>
    <row r="58691"/>
    <row r="58692"/>
    <row r="58693"/>
    <row r="58694"/>
    <row r="58695"/>
    <row r="58696"/>
    <row r="58697"/>
    <row r="58698"/>
    <row r="58699"/>
    <row r="58700"/>
    <row r="58701"/>
    <row r="58702"/>
    <row r="58703"/>
    <row r="58704"/>
    <row r="58705"/>
    <row r="58706"/>
    <row r="58707"/>
    <row r="58708"/>
    <row r="58709"/>
    <row r="58710"/>
    <row r="58711"/>
    <row r="58712"/>
    <row r="58713"/>
    <row r="58714"/>
    <row r="58715"/>
    <row r="58716"/>
    <row r="58717"/>
    <row r="58718"/>
    <row r="58719"/>
    <row r="58720"/>
    <row r="58721"/>
    <row r="58722"/>
    <row r="58723"/>
    <row r="58724"/>
    <row r="58725"/>
    <row r="58726"/>
    <row r="58727"/>
    <row r="58728"/>
    <row r="58729"/>
    <row r="58730"/>
    <row r="58731"/>
    <row r="58732"/>
    <row r="58733"/>
    <row r="58734"/>
    <row r="58735"/>
    <row r="58736"/>
    <row r="58737"/>
    <row r="58738"/>
    <row r="58739"/>
    <row r="58740"/>
    <row r="58741"/>
    <row r="58742"/>
    <row r="58743"/>
    <row r="58744"/>
    <row r="58745"/>
    <row r="58746"/>
    <row r="58747"/>
    <row r="58748"/>
    <row r="58749"/>
    <row r="58750"/>
    <row r="58751"/>
    <row r="58752"/>
    <row r="58753"/>
    <row r="58754"/>
    <row r="58755"/>
    <row r="58756"/>
    <row r="58757"/>
    <row r="58758"/>
    <row r="58759"/>
    <row r="58760"/>
    <row r="58761"/>
    <row r="58762"/>
    <row r="58763"/>
    <row r="58764"/>
    <row r="58765"/>
    <row r="58766"/>
    <row r="58767"/>
    <row r="58768"/>
    <row r="58769"/>
    <row r="58770"/>
    <row r="58771"/>
    <row r="58772"/>
    <row r="58773"/>
    <row r="58774"/>
    <row r="58775"/>
    <row r="58776"/>
    <row r="58777"/>
    <row r="58778"/>
    <row r="58779"/>
    <row r="58780"/>
    <row r="58781"/>
    <row r="58782"/>
    <row r="58783"/>
    <row r="58784"/>
    <row r="58785"/>
    <row r="58786"/>
    <row r="58787"/>
    <row r="58788"/>
    <row r="58789"/>
    <row r="58790"/>
    <row r="58791"/>
    <row r="58792"/>
    <row r="58793"/>
    <row r="58794"/>
    <row r="58795"/>
    <row r="58796"/>
    <row r="58797"/>
    <row r="58798"/>
    <row r="58799"/>
    <row r="58800"/>
    <row r="58801"/>
    <row r="58802"/>
    <row r="58803"/>
    <row r="58804"/>
    <row r="58805"/>
    <row r="58806"/>
    <row r="58807"/>
    <row r="58808"/>
    <row r="58809"/>
    <row r="58810"/>
    <row r="58811"/>
    <row r="58812"/>
    <row r="58813"/>
    <row r="58814"/>
    <row r="58815"/>
    <row r="58816"/>
    <row r="58817"/>
    <row r="58818"/>
    <row r="58819"/>
    <row r="58820"/>
    <row r="58821"/>
    <row r="58822"/>
    <row r="58823"/>
    <row r="58824"/>
    <row r="58825"/>
    <row r="58826"/>
    <row r="58827"/>
    <row r="58828"/>
    <row r="58829"/>
    <row r="58830"/>
    <row r="58831"/>
    <row r="58832"/>
    <row r="58833"/>
    <row r="58834"/>
    <row r="58835"/>
    <row r="58836"/>
    <row r="58837"/>
    <row r="58838"/>
    <row r="58839"/>
    <row r="58840"/>
    <row r="58841"/>
    <row r="58842"/>
    <row r="58843"/>
    <row r="58844"/>
    <row r="58845"/>
    <row r="58846"/>
    <row r="58847"/>
    <row r="58848"/>
    <row r="58849"/>
    <row r="58850"/>
    <row r="58851"/>
    <row r="58852"/>
    <row r="58853"/>
    <row r="58854"/>
    <row r="58855"/>
    <row r="58856"/>
    <row r="58857"/>
    <row r="58858"/>
    <row r="58859"/>
    <row r="58860"/>
    <row r="58861"/>
    <row r="58862"/>
    <row r="58863"/>
    <row r="58864"/>
    <row r="58865"/>
    <row r="58866"/>
    <row r="58867"/>
    <row r="58868"/>
    <row r="58869"/>
    <row r="58870"/>
    <row r="58871"/>
    <row r="58872"/>
    <row r="58873"/>
    <row r="58874"/>
    <row r="58875"/>
    <row r="58876"/>
    <row r="58877"/>
    <row r="58878"/>
    <row r="58879"/>
    <row r="58880"/>
    <row r="58881"/>
    <row r="58882"/>
    <row r="58883"/>
    <row r="58884"/>
    <row r="58885"/>
    <row r="58886"/>
    <row r="58887"/>
    <row r="58888"/>
    <row r="58889"/>
    <row r="58890"/>
    <row r="58891"/>
    <row r="58892"/>
    <row r="58893"/>
    <row r="58894"/>
    <row r="58895"/>
    <row r="58896"/>
    <row r="58897"/>
    <row r="58898"/>
    <row r="58899"/>
    <row r="58900"/>
    <row r="58901"/>
    <row r="58902"/>
    <row r="58903"/>
    <row r="58904"/>
    <row r="58905"/>
    <row r="58906"/>
    <row r="58907"/>
    <row r="58908"/>
    <row r="58909"/>
    <row r="58910"/>
    <row r="58911"/>
    <row r="58912"/>
    <row r="58913"/>
    <row r="58914"/>
    <row r="58915"/>
    <row r="58916"/>
    <row r="58917"/>
    <row r="58918"/>
    <row r="58919"/>
    <row r="58920"/>
    <row r="58921"/>
    <row r="58922"/>
    <row r="58923"/>
    <row r="58924"/>
    <row r="58925"/>
    <row r="58926"/>
    <row r="58927"/>
    <row r="58928"/>
    <row r="58929"/>
    <row r="58930"/>
    <row r="58931"/>
    <row r="58932"/>
    <row r="58933"/>
    <row r="58934"/>
    <row r="58935"/>
    <row r="58936"/>
    <row r="58937"/>
    <row r="58938"/>
    <row r="58939"/>
    <row r="58940"/>
    <row r="58941"/>
    <row r="58942"/>
    <row r="58943"/>
    <row r="58944"/>
    <row r="58945"/>
    <row r="58946"/>
    <row r="58947"/>
    <row r="58948"/>
    <row r="58949"/>
    <row r="58950"/>
    <row r="58951"/>
    <row r="58952"/>
    <row r="58953"/>
    <row r="58954"/>
    <row r="58955"/>
    <row r="58956"/>
    <row r="58957"/>
    <row r="58958"/>
    <row r="58959"/>
    <row r="58960"/>
    <row r="58961"/>
    <row r="58962"/>
    <row r="58963"/>
    <row r="58964"/>
    <row r="58965"/>
    <row r="58966"/>
    <row r="58967"/>
    <row r="58968"/>
    <row r="58969"/>
    <row r="58970"/>
    <row r="58971"/>
    <row r="58972"/>
    <row r="58973"/>
    <row r="58974"/>
    <row r="58975"/>
    <row r="58976"/>
    <row r="58977"/>
    <row r="58978"/>
    <row r="58979"/>
    <row r="58980"/>
    <row r="58981"/>
    <row r="58982"/>
    <row r="58983"/>
    <row r="58984"/>
    <row r="58985"/>
    <row r="58986"/>
    <row r="58987"/>
    <row r="58988"/>
    <row r="58989"/>
    <row r="58990"/>
    <row r="58991"/>
    <row r="58992"/>
    <row r="58993"/>
    <row r="58994"/>
    <row r="58995"/>
    <row r="58996"/>
    <row r="58997"/>
    <row r="58998"/>
    <row r="58999"/>
    <row r="59000"/>
    <row r="59001"/>
    <row r="59002"/>
    <row r="59003"/>
    <row r="59004"/>
    <row r="59005"/>
    <row r="59006"/>
    <row r="59007"/>
    <row r="59008"/>
    <row r="59009"/>
    <row r="59010"/>
    <row r="59011"/>
    <row r="59012"/>
    <row r="59013"/>
    <row r="59014"/>
    <row r="59015"/>
    <row r="59016"/>
    <row r="59017"/>
    <row r="59018"/>
    <row r="59019"/>
    <row r="59020"/>
    <row r="59021"/>
    <row r="59022"/>
    <row r="59023"/>
    <row r="59024"/>
    <row r="59025"/>
    <row r="59026"/>
    <row r="59027"/>
    <row r="59028"/>
    <row r="59029"/>
    <row r="59030"/>
    <row r="59031"/>
    <row r="59032"/>
    <row r="59033"/>
    <row r="59034"/>
    <row r="59035"/>
    <row r="59036"/>
    <row r="59037"/>
    <row r="59038"/>
    <row r="59039"/>
    <row r="59040"/>
    <row r="59041"/>
    <row r="59042"/>
    <row r="59043"/>
    <row r="59044"/>
    <row r="59045"/>
    <row r="59046"/>
    <row r="59047"/>
    <row r="59048"/>
    <row r="59049"/>
    <row r="59050"/>
    <row r="59051"/>
    <row r="59052"/>
    <row r="59053"/>
    <row r="59054"/>
    <row r="59055"/>
    <row r="59056"/>
    <row r="59057"/>
    <row r="59058"/>
    <row r="59059"/>
    <row r="59060"/>
    <row r="59061"/>
    <row r="59062"/>
    <row r="59063"/>
    <row r="59064"/>
    <row r="59065"/>
    <row r="59066"/>
    <row r="59067"/>
    <row r="59068"/>
    <row r="59069"/>
    <row r="59070"/>
    <row r="59071"/>
    <row r="59072"/>
    <row r="59073"/>
    <row r="59074"/>
    <row r="59075"/>
    <row r="59076"/>
    <row r="59077"/>
    <row r="59078"/>
    <row r="59079"/>
    <row r="59080"/>
    <row r="59081"/>
    <row r="59082"/>
    <row r="59083"/>
    <row r="59084"/>
    <row r="59085"/>
    <row r="59086"/>
    <row r="59087"/>
    <row r="59088"/>
    <row r="59089"/>
    <row r="59090"/>
    <row r="59091"/>
    <row r="59092"/>
    <row r="59093"/>
    <row r="59094"/>
    <row r="59095"/>
    <row r="59096"/>
    <row r="59097"/>
    <row r="59098"/>
    <row r="59099"/>
    <row r="59100"/>
    <row r="59101"/>
    <row r="59102"/>
    <row r="59103"/>
    <row r="59104"/>
    <row r="59105"/>
    <row r="59106"/>
    <row r="59107"/>
    <row r="59108"/>
    <row r="59109"/>
    <row r="59110"/>
    <row r="59111"/>
    <row r="59112"/>
    <row r="59113"/>
    <row r="59114"/>
    <row r="59115"/>
    <row r="59116"/>
    <row r="59117"/>
    <row r="59118"/>
    <row r="59119"/>
    <row r="59120"/>
    <row r="59121"/>
    <row r="59122"/>
    <row r="59123"/>
    <row r="59124"/>
    <row r="59125"/>
    <row r="59126"/>
    <row r="59127"/>
    <row r="59128"/>
    <row r="59129"/>
    <row r="59130"/>
    <row r="59131"/>
    <row r="59132"/>
    <row r="59133"/>
    <row r="59134"/>
    <row r="59135"/>
    <row r="59136"/>
    <row r="59137"/>
    <row r="59138"/>
    <row r="59139"/>
    <row r="59140"/>
    <row r="59141"/>
    <row r="59142"/>
    <row r="59143"/>
    <row r="59144"/>
    <row r="59145"/>
    <row r="59146"/>
    <row r="59147"/>
    <row r="59148"/>
    <row r="59149"/>
    <row r="59150"/>
    <row r="59151"/>
    <row r="59152"/>
    <row r="59153"/>
    <row r="59154"/>
    <row r="59155"/>
    <row r="59156"/>
    <row r="59157"/>
    <row r="59158"/>
    <row r="59159"/>
    <row r="59160"/>
    <row r="59161"/>
    <row r="59162"/>
    <row r="59163"/>
    <row r="59164"/>
    <row r="59165"/>
    <row r="59166"/>
    <row r="59167"/>
    <row r="59168"/>
    <row r="59169"/>
    <row r="59170"/>
    <row r="59171"/>
    <row r="59172"/>
    <row r="59173"/>
    <row r="59174"/>
    <row r="59175"/>
    <row r="59176"/>
    <row r="59177"/>
    <row r="59178"/>
    <row r="59179"/>
    <row r="59180"/>
    <row r="59181"/>
    <row r="59182"/>
    <row r="59183"/>
    <row r="59184"/>
    <row r="59185"/>
    <row r="59186"/>
    <row r="59187"/>
    <row r="59188"/>
    <row r="59189"/>
    <row r="59190"/>
    <row r="59191"/>
    <row r="59192"/>
    <row r="59193"/>
    <row r="59194"/>
    <row r="59195"/>
    <row r="59196"/>
    <row r="59197"/>
    <row r="59198"/>
    <row r="59199"/>
    <row r="59200"/>
    <row r="59201"/>
    <row r="59202"/>
    <row r="59203"/>
    <row r="59204"/>
    <row r="59205"/>
    <row r="59206"/>
    <row r="59207"/>
    <row r="59208"/>
    <row r="59209"/>
    <row r="59210"/>
    <row r="59211"/>
    <row r="59212"/>
    <row r="59213"/>
    <row r="59214"/>
    <row r="59215"/>
    <row r="59216"/>
    <row r="59217"/>
    <row r="59218"/>
    <row r="59219"/>
    <row r="59220"/>
    <row r="59221"/>
    <row r="59222"/>
    <row r="59223"/>
    <row r="59224"/>
    <row r="59225"/>
    <row r="59226"/>
    <row r="59227"/>
    <row r="59228"/>
    <row r="59229"/>
    <row r="59230"/>
    <row r="59231"/>
    <row r="59232"/>
    <row r="59233"/>
    <row r="59234"/>
    <row r="59235"/>
    <row r="59236"/>
    <row r="59237"/>
    <row r="59238"/>
    <row r="59239"/>
    <row r="59240"/>
    <row r="59241"/>
    <row r="59242"/>
    <row r="59243"/>
    <row r="59244"/>
    <row r="59245"/>
    <row r="59246"/>
    <row r="59247"/>
    <row r="59248"/>
    <row r="59249"/>
    <row r="59250"/>
    <row r="59251"/>
    <row r="59252"/>
    <row r="59253"/>
    <row r="59254"/>
    <row r="59255"/>
    <row r="59256"/>
    <row r="59257"/>
    <row r="59258"/>
    <row r="59259"/>
    <row r="59260"/>
    <row r="59261"/>
    <row r="59262"/>
    <row r="59263"/>
    <row r="59264"/>
    <row r="59265"/>
    <row r="59266"/>
    <row r="59267"/>
    <row r="59268"/>
    <row r="59269"/>
    <row r="59270"/>
    <row r="59271"/>
    <row r="59272"/>
    <row r="59273"/>
    <row r="59274"/>
    <row r="59275"/>
    <row r="59276"/>
    <row r="59277"/>
    <row r="59278"/>
    <row r="59279"/>
    <row r="59280"/>
    <row r="59281"/>
    <row r="59282"/>
    <row r="59283"/>
    <row r="59284"/>
    <row r="59285"/>
    <row r="59286"/>
    <row r="59287"/>
    <row r="59288"/>
    <row r="59289"/>
    <row r="59290"/>
    <row r="59291"/>
    <row r="59292"/>
    <row r="59293"/>
    <row r="59294"/>
    <row r="59295"/>
    <row r="59296"/>
    <row r="59297"/>
    <row r="59298"/>
    <row r="59299"/>
    <row r="59300"/>
    <row r="59301"/>
    <row r="59302"/>
    <row r="59303"/>
    <row r="59304"/>
    <row r="59305"/>
    <row r="59306"/>
    <row r="59307"/>
    <row r="59308"/>
    <row r="59309"/>
    <row r="59310"/>
    <row r="59311"/>
    <row r="59312"/>
    <row r="59313"/>
    <row r="59314"/>
    <row r="59315"/>
    <row r="59316"/>
    <row r="59317"/>
    <row r="59318"/>
    <row r="59319"/>
    <row r="59320"/>
    <row r="59321"/>
    <row r="59322"/>
    <row r="59323"/>
    <row r="59324"/>
    <row r="59325"/>
    <row r="59326"/>
    <row r="59327"/>
    <row r="59328"/>
    <row r="59329"/>
    <row r="59330"/>
    <row r="59331"/>
    <row r="59332"/>
    <row r="59333"/>
    <row r="59334"/>
    <row r="59335"/>
    <row r="59336"/>
    <row r="59337"/>
    <row r="59338"/>
    <row r="59339"/>
    <row r="59340"/>
    <row r="59341"/>
    <row r="59342"/>
    <row r="59343"/>
    <row r="59344"/>
    <row r="59345"/>
    <row r="59346"/>
    <row r="59347"/>
    <row r="59348"/>
    <row r="59349"/>
    <row r="59350"/>
    <row r="59351"/>
    <row r="59352"/>
    <row r="59353"/>
    <row r="59354"/>
    <row r="59355"/>
    <row r="59356"/>
    <row r="59357"/>
    <row r="59358"/>
    <row r="59359"/>
    <row r="59360"/>
    <row r="59361"/>
    <row r="59362"/>
    <row r="59363"/>
    <row r="59364"/>
    <row r="59365"/>
    <row r="59366"/>
    <row r="59367"/>
    <row r="59368"/>
    <row r="59369"/>
    <row r="59370"/>
    <row r="59371"/>
    <row r="59372"/>
    <row r="59373"/>
    <row r="59374"/>
    <row r="59375"/>
    <row r="59376"/>
    <row r="59377"/>
    <row r="59378"/>
    <row r="59379"/>
    <row r="59380"/>
    <row r="59381"/>
    <row r="59382"/>
    <row r="59383"/>
    <row r="59384"/>
    <row r="59385"/>
    <row r="59386"/>
    <row r="59387"/>
    <row r="59388"/>
    <row r="59389"/>
    <row r="59390"/>
    <row r="59391"/>
    <row r="59392"/>
    <row r="59393"/>
    <row r="59394"/>
    <row r="59395"/>
    <row r="59396"/>
    <row r="59397"/>
    <row r="59398"/>
    <row r="59399"/>
    <row r="59400"/>
    <row r="59401"/>
    <row r="59402"/>
    <row r="59403"/>
    <row r="59404"/>
    <row r="59405"/>
    <row r="59406"/>
    <row r="59407"/>
    <row r="59408"/>
    <row r="59409"/>
    <row r="59410"/>
    <row r="59411"/>
    <row r="59412"/>
    <row r="59413"/>
    <row r="59414"/>
    <row r="59415"/>
    <row r="59416"/>
    <row r="59417"/>
    <row r="59418"/>
    <row r="59419"/>
    <row r="59420"/>
    <row r="59421"/>
    <row r="59422"/>
    <row r="59423"/>
    <row r="59424"/>
    <row r="59425"/>
    <row r="59426"/>
    <row r="59427"/>
    <row r="59428"/>
    <row r="59429"/>
    <row r="59430"/>
    <row r="59431"/>
    <row r="59432"/>
    <row r="59433"/>
    <row r="59434"/>
    <row r="59435"/>
    <row r="59436"/>
    <row r="59437"/>
    <row r="59438"/>
    <row r="59439"/>
    <row r="59440"/>
    <row r="59441"/>
    <row r="59442"/>
    <row r="59443"/>
    <row r="59444"/>
    <row r="59445"/>
    <row r="59446"/>
    <row r="59447"/>
    <row r="59448"/>
    <row r="59449"/>
    <row r="59450"/>
    <row r="59451"/>
    <row r="59452"/>
    <row r="59453"/>
    <row r="59454"/>
    <row r="59455"/>
    <row r="59456"/>
    <row r="59457"/>
    <row r="59458"/>
    <row r="59459"/>
    <row r="59460"/>
    <row r="59461"/>
    <row r="59462"/>
    <row r="59463"/>
    <row r="59464"/>
    <row r="59465"/>
    <row r="59466"/>
    <row r="59467"/>
    <row r="59468"/>
    <row r="59469"/>
    <row r="59470"/>
    <row r="59471"/>
    <row r="59472"/>
    <row r="59473"/>
    <row r="59474"/>
    <row r="59475"/>
    <row r="59476"/>
    <row r="59477"/>
    <row r="59478"/>
    <row r="59479"/>
    <row r="59480"/>
    <row r="59481"/>
    <row r="59482"/>
    <row r="59483"/>
    <row r="59484"/>
    <row r="59485"/>
    <row r="59486"/>
    <row r="59487"/>
    <row r="59488"/>
    <row r="59489"/>
    <row r="59490"/>
    <row r="59491"/>
    <row r="59492"/>
    <row r="59493"/>
    <row r="59494"/>
    <row r="59495"/>
    <row r="59496"/>
    <row r="59497"/>
    <row r="59498"/>
    <row r="59499"/>
    <row r="59500"/>
    <row r="59501"/>
    <row r="59502"/>
    <row r="59503"/>
    <row r="59504"/>
    <row r="59505"/>
    <row r="59506"/>
    <row r="59507"/>
    <row r="59508"/>
    <row r="59509"/>
    <row r="59510"/>
    <row r="59511"/>
    <row r="59512"/>
    <row r="59513"/>
    <row r="59514"/>
    <row r="59515"/>
    <row r="59516"/>
    <row r="59517"/>
    <row r="59518"/>
    <row r="59519"/>
    <row r="59520"/>
    <row r="59521"/>
    <row r="59522"/>
    <row r="59523"/>
    <row r="59524"/>
    <row r="59525"/>
    <row r="59526"/>
    <row r="59527"/>
    <row r="59528"/>
    <row r="59529"/>
    <row r="59530"/>
    <row r="59531"/>
    <row r="59532"/>
    <row r="59533"/>
    <row r="59534"/>
    <row r="59535"/>
    <row r="59536"/>
    <row r="59537"/>
    <row r="59538"/>
    <row r="59539"/>
    <row r="59540"/>
    <row r="59541"/>
    <row r="59542"/>
    <row r="59543"/>
    <row r="59544"/>
    <row r="59545"/>
    <row r="59546"/>
    <row r="59547"/>
    <row r="59548"/>
    <row r="59549"/>
    <row r="59550"/>
    <row r="59551"/>
    <row r="59552"/>
    <row r="59553"/>
    <row r="59554"/>
    <row r="59555"/>
    <row r="59556"/>
    <row r="59557"/>
    <row r="59558"/>
    <row r="59559"/>
    <row r="59560"/>
    <row r="59561"/>
    <row r="59562"/>
    <row r="59563"/>
    <row r="59564"/>
    <row r="59565"/>
    <row r="59566"/>
    <row r="59567"/>
    <row r="59568"/>
    <row r="59569"/>
    <row r="59570"/>
    <row r="59571"/>
    <row r="59572"/>
    <row r="59573"/>
    <row r="59574"/>
    <row r="59575"/>
    <row r="59576"/>
    <row r="59577"/>
    <row r="59578"/>
    <row r="59579"/>
    <row r="59580"/>
    <row r="59581"/>
    <row r="59582"/>
    <row r="59583"/>
    <row r="59584"/>
    <row r="59585"/>
    <row r="59586"/>
    <row r="59587"/>
    <row r="59588"/>
    <row r="59589"/>
    <row r="59590"/>
    <row r="59591"/>
    <row r="59592"/>
    <row r="59593"/>
    <row r="59594"/>
    <row r="59595"/>
    <row r="59596"/>
    <row r="59597"/>
    <row r="59598"/>
    <row r="59599"/>
    <row r="59600"/>
    <row r="59601"/>
    <row r="59602"/>
    <row r="59603"/>
    <row r="59604"/>
    <row r="59605"/>
    <row r="59606"/>
    <row r="59607"/>
    <row r="59608"/>
    <row r="59609"/>
    <row r="59610"/>
    <row r="59611"/>
    <row r="59612"/>
    <row r="59613"/>
    <row r="59614"/>
    <row r="59615"/>
    <row r="59616"/>
    <row r="59617"/>
    <row r="59618"/>
    <row r="59619"/>
    <row r="59620"/>
    <row r="59621"/>
    <row r="59622"/>
    <row r="59623"/>
    <row r="59624"/>
    <row r="59625"/>
    <row r="59626"/>
    <row r="59627"/>
    <row r="59628"/>
    <row r="59629"/>
    <row r="59630"/>
    <row r="59631"/>
    <row r="59632"/>
    <row r="59633"/>
    <row r="59634"/>
    <row r="59635"/>
    <row r="59636"/>
    <row r="59637"/>
    <row r="59638"/>
    <row r="59639"/>
    <row r="59640"/>
    <row r="59641"/>
    <row r="59642"/>
    <row r="59643"/>
    <row r="59644"/>
    <row r="59645"/>
    <row r="59646"/>
    <row r="59647"/>
    <row r="59648"/>
    <row r="59649"/>
    <row r="59650"/>
    <row r="59651"/>
    <row r="59652"/>
    <row r="59653"/>
    <row r="59654"/>
    <row r="59655"/>
    <row r="59656"/>
    <row r="59657"/>
    <row r="59658"/>
    <row r="59659"/>
    <row r="59660"/>
    <row r="59661"/>
    <row r="59662"/>
    <row r="59663"/>
    <row r="59664"/>
    <row r="59665"/>
    <row r="59666"/>
    <row r="59667"/>
    <row r="59668"/>
    <row r="59669"/>
    <row r="59670"/>
    <row r="59671"/>
    <row r="59672"/>
    <row r="59673"/>
    <row r="59674"/>
    <row r="59675"/>
    <row r="59676"/>
    <row r="59677"/>
    <row r="59678"/>
    <row r="59679"/>
    <row r="59680"/>
    <row r="59681"/>
    <row r="59682"/>
    <row r="59683"/>
    <row r="59684"/>
    <row r="59685"/>
    <row r="59686"/>
    <row r="59687"/>
    <row r="59688"/>
    <row r="59689"/>
    <row r="59690"/>
    <row r="59691"/>
    <row r="59692"/>
    <row r="59693"/>
    <row r="59694"/>
    <row r="59695"/>
    <row r="59696"/>
    <row r="59697"/>
    <row r="59698"/>
    <row r="59699"/>
    <row r="59700"/>
    <row r="59701"/>
    <row r="59702"/>
    <row r="59703"/>
    <row r="59704"/>
    <row r="59705"/>
    <row r="59706"/>
    <row r="59707"/>
    <row r="59708"/>
    <row r="59709"/>
    <row r="59710"/>
    <row r="59711"/>
    <row r="59712"/>
    <row r="59713"/>
    <row r="59714"/>
    <row r="59715"/>
    <row r="59716"/>
    <row r="59717"/>
    <row r="59718"/>
    <row r="59719"/>
    <row r="59720"/>
    <row r="59721"/>
    <row r="59722"/>
    <row r="59723"/>
    <row r="59724"/>
    <row r="59725"/>
    <row r="59726"/>
    <row r="59727"/>
    <row r="59728"/>
    <row r="59729"/>
    <row r="59730"/>
    <row r="59731"/>
    <row r="59732"/>
    <row r="59733"/>
    <row r="59734"/>
    <row r="59735"/>
    <row r="59736"/>
    <row r="59737"/>
    <row r="59738"/>
    <row r="59739"/>
    <row r="59740"/>
    <row r="59741"/>
    <row r="59742"/>
    <row r="59743"/>
    <row r="59744"/>
    <row r="59745"/>
    <row r="59746"/>
    <row r="59747"/>
    <row r="59748"/>
    <row r="59749"/>
    <row r="59750"/>
    <row r="59751"/>
    <row r="59752"/>
    <row r="59753"/>
    <row r="59754"/>
    <row r="59755"/>
    <row r="59756"/>
    <row r="59757"/>
    <row r="59758"/>
    <row r="59759"/>
    <row r="59760"/>
    <row r="59761"/>
    <row r="59762"/>
    <row r="59763"/>
    <row r="59764"/>
    <row r="59765"/>
    <row r="59766"/>
    <row r="59767"/>
    <row r="59768"/>
    <row r="59769"/>
    <row r="59770"/>
    <row r="59771"/>
    <row r="59772"/>
    <row r="59773"/>
    <row r="59774"/>
    <row r="59775"/>
    <row r="59776"/>
    <row r="59777"/>
    <row r="59778"/>
    <row r="59779"/>
    <row r="59780"/>
    <row r="59781"/>
    <row r="59782"/>
    <row r="59783"/>
    <row r="59784"/>
    <row r="59785"/>
    <row r="59786"/>
    <row r="59787"/>
    <row r="59788"/>
    <row r="59789"/>
    <row r="59790"/>
    <row r="59791"/>
    <row r="59792"/>
    <row r="59793"/>
    <row r="59794"/>
    <row r="59795"/>
    <row r="59796"/>
    <row r="59797"/>
    <row r="59798"/>
    <row r="59799"/>
    <row r="59800"/>
    <row r="59801"/>
    <row r="59802"/>
    <row r="59803"/>
    <row r="59804"/>
    <row r="59805"/>
    <row r="59806"/>
    <row r="59807"/>
    <row r="59808"/>
    <row r="59809"/>
    <row r="59810"/>
    <row r="59811"/>
    <row r="59812"/>
    <row r="59813"/>
    <row r="59814"/>
    <row r="59815"/>
    <row r="59816"/>
    <row r="59817"/>
    <row r="59818"/>
    <row r="59819"/>
    <row r="59820"/>
    <row r="59821"/>
    <row r="59822"/>
    <row r="59823"/>
    <row r="59824"/>
    <row r="59825"/>
    <row r="59826"/>
    <row r="59827"/>
    <row r="59828"/>
    <row r="59829"/>
    <row r="59830"/>
    <row r="59831"/>
    <row r="59832"/>
    <row r="59833"/>
    <row r="59834"/>
    <row r="59835"/>
    <row r="59836"/>
    <row r="59837"/>
    <row r="59838"/>
    <row r="59839"/>
    <row r="59840"/>
    <row r="59841"/>
    <row r="59842"/>
    <row r="59843"/>
    <row r="59844"/>
    <row r="59845"/>
    <row r="59846"/>
    <row r="59847"/>
    <row r="59848"/>
    <row r="59849"/>
    <row r="59850"/>
    <row r="59851"/>
    <row r="59852"/>
    <row r="59853"/>
    <row r="59854"/>
    <row r="59855"/>
    <row r="59856"/>
    <row r="59857"/>
    <row r="59858"/>
    <row r="59859"/>
    <row r="59860"/>
    <row r="59861"/>
    <row r="59862"/>
    <row r="59863"/>
    <row r="59864"/>
    <row r="59865"/>
    <row r="59866"/>
    <row r="59867"/>
    <row r="59868"/>
    <row r="59869"/>
    <row r="59870"/>
    <row r="59871"/>
    <row r="59872"/>
    <row r="59873"/>
    <row r="59874"/>
    <row r="59875"/>
    <row r="59876"/>
    <row r="59877"/>
    <row r="59878"/>
    <row r="59879"/>
    <row r="59880"/>
    <row r="59881"/>
    <row r="59882"/>
    <row r="59883"/>
    <row r="59884"/>
    <row r="59885"/>
    <row r="59886"/>
    <row r="59887"/>
    <row r="59888"/>
    <row r="59889"/>
    <row r="59890"/>
    <row r="59891"/>
    <row r="59892"/>
    <row r="59893"/>
    <row r="59894"/>
    <row r="59895"/>
    <row r="59896"/>
    <row r="59897"/>
    <row r="59898"/>
    <row r="59899"/>
    <row r="59900"/>
    <row r="59901"/>
    <row r="59902"/>
    <row r="59903"/>
    <row r="59904"/>
    <row r="59905"/>
    <row r="59906"/>
    <row r="59907"/>
    <row r="59908"/>
    <row r="59909"/>
    <row r="59910"/>
    <row r="59911"/>
    <row r="59912"/>
    <row r="59913"/>
    <row r="59914"/>
    <row r="59915"/>
    <row r="59916"/>
    <row r="59917"/>
    <row r="59918"/>
    <row r="59919"/>
    <row r="59920"/>
    <row r="59921"/>
    <row r="59922"/>
    <row r="59923"/>
    <row r="59924"/>
    <row r="59925"/>
    <row r="59926"/>
    <row r="59927"/>
    <row r="59928"/>
    <row r="59929"/>
    <row r="59930"/>
    <row r="59931"/>
    <row r="59932"/>
    <row r="59933"/>
    <row r="59934"/>
    <row r="59935"/>
    <row r="59936"/>
    <row r="59937"/>
    <row r="59938"/>
    <row r="59939"/>
    <row r="59940"/>
    <row r="59941"/>
    <row r="59942"/>
    <row r="59943"/>
    <row r="59944"/>
    <row r="59945"/>
    <row r="59946"/>
    <row r="59947"/>
    <row r="59948"/>
    <row r="59949"/>
    <row r="59950"/>
    <row r="59951"/>
    <row r="59952"/>
    <row r="59953"/>
    <row r="59954"/>
    <row r="59955"/>
    <row r="59956"/>
    <row r="59957"/>
    <row r="59958"/>
    <row r="59959"/>
    <row r="59960"/>
    <row r="59961"/>
    <row r="59962"/>
    <row r="59963"/>
    <row r="59964"/>
    <row r="59965"/>
    <row r="59966"/>
    <row r="59967"/>
    <row r="59968"/>
    <row r="59969"/>
    <row r="59970"/>
    <row r="59971"/>
    <row r="59972"/>
    <row r="59973"/>
    <row r="59974"/>
    <row r="59975"/>
    <row r="59976"/>
    <row r="59977"/>
    <row r="59978"/>
    <row r="59979"/>
    <row r="59980"/>
    <row r="59981"/>
    <row r="59982"/>
    <row r="59983"/>
    <row r="59984"/>
    <row r="59985"/>
    <row r="59986"/>
    <row r="59987"/>
    <row r="59988"/>
    <row r="59989"/>
    <row r="59990"/>
    <row r="59991"/>
    <row r="59992"/>
    <row r="59993"/>
    <row r="59994"/>
    <row r="59995"/>
    <row r="59996"/>
    <row r="59997"/>
    <row r="59998"/>
    <row r="59999"/>
    <row r="60000"/>
    <row r="60001"/>
    <row r="60002"/>
    <row r="60003"/>
    <row r="60004"/>
    <row r="60005"/>
    <row r="60006"/>
    <row r="60007"/>
    <row r="60008"/>
    <row r="60009"/>
    <row r="60010"/>
    <row r="60011"/>
    <row r="60012"/>
    <row r="60013"/>
    <row r="60014"/>
    <row r="60015"/>
    <row r="60016"/>
    <row r="60017"/>
    <row r="60018"/>
    <row r="60019"/>
    <row r="60020"/>
    <row r="60021"/>
    <row r="60022"/>
    <row r="60023"/>
    <row r="60024"/>
    <row r="60025"/>
    <row r="60026"/>
    <row r="60027"/>
    <row r="60028"/>
    <row r="60029"/>
    <row r="60030"/>
    <row r="60031"/>
    <row r="60032"/>
    <row r="60033"/>
    <row r="60034"/>
    <row r="60035"/>
    <row r="60036"/>
    <row r="60037"/>
    <row r="60038"/>
    <row r="60039"/>
    <row r="60040"/>
    <row r="60041"/>
    <row r="60042"/>
    <row r="60043"/>
    <row r="60044"/>
    <row r="60045"/>
    <row r="60046"/>
    <row r="60047"/>
    <row r="60048"/>
    <row r="60049"/>
    <row r="60050"/>
    <row r="60051"/>
    <row r="60052"/>
    <row r="60053"/>
    <row r="60054"/>
    <row r="60055"/>
    <row r="60056"/>
    <row r="60057"/>
    <row r="60058"/>
    <row r="60059"/>
    <row r="60060"/>
    <row r="60061"/>
    <row r="60062"/>
    <row r="60063"/>
    <row r="60064"/>
    <row r="60065"/>
    <row r="60066"/>
    <row r="60067"/>
    <row r="60068"/>
    <row r="60069"/>
    <row r="60070"/>
    <row r="60071"/>
    <row r="60072"/>
    <row r="60073"/>
    <row r="60074"/>
    <row r="60075"/>
    <row r="60076"/>
    <row r="60077"/>
    <row r="60078"/>
    <row r="60079"/>
    <row r="60080"/>
    <row r="60081"/>
    <row r="60082"/>
    <row r="60083"/>
    <row r="60084"/>
    <row r="60085"/>
    <row r="60086"/>
    <row r="60087"/>
    <row r="60088"/>
    <row r="60089"/>
    <row r="60090"/>
    <row r="60091"/>
    <row r="60092"/>
    <row r="60093"/>
    <row r="60094"/>
    <row r="60095"/>
    <row r="60096"/>
    <row r="60097"/>
    <row r="60098"/>
    <row r="60099"/>
    <row r="60100"/>
    <row r="60101"/>
    <row r="60102"/>
    <row r="60103"/>
    <row r="60104"/>
    <row r="60105"/>
    <row r="60106"/>
    <row r="60107"/>
    <row r="60108"/>
    <row r="60109"/>
    <row r="60110"/>
    <row r="60111"/>
    <row r="60112"/>
    <row r="60113"/>
    <row r="60114"/>
    <row r="60115"/>
    <row r="60116"/>
    <row r="60117"/>
    <row r="60118"/>
    <row r="60119"/>
    <row r="60120"/>
    <row r="60121"/>
    <row r="60122"/>
    <row r="60123"/>
    <row r="60124"/>
    <row r="60125"/>
    <row r="60126"/>
    <row r="60127"/>
    <row r="60128"/>
    <row r="60129"/>
    <row r="60130"/>
    <row r="60131"/>
    <row r="60132"/>
    <row r="60133"/>
    <row r="60134"/>
    <row r="60135"/>
    <row r="60136"/>
    <row r="60137"/>
    <row r="60138"/>
    <row r="60139"/>
    <row r="60140"/>
    <row r="60141"/>
    <row r="60142"/>
    <row r="60143"/>
    <row r="60144"/>
    <row r="60145"/>
    <row r="60146"/>
    <row r="60147"/>
    <row r="60148"/>
    <row r="60149"/>
    <row r="60150"/>
    <row r="60151"/>
    <row r="60152"/>
    <row r="60153"/>
    <row r="60154"/>
    <row r="60155"/>
    <row r="60156"/>
    <row r="60157"/>
    <row r="60158"/>
    <row r="60159"/>
    <row r="60160"/>
    <row r="60161"/>
    <row r="60162"/>
    <row r="60163"/>
    <row r="60164"/>
    <row r="60165"/>
    <row r="60166"/>
    <row r="60167"/>
    <row r="60168"/>
    <row r="60169"/>
    <row r="60170"/>
    <row r="60171"/>
    <row r="60172"/>
    <row r="60173"/>
    <row r="60174"/>
    <row r="60175"/>
    <row r="60176"/>
    <row r="60177"/>
    <row r="60178"/>
    <row r="60179"/>
    <row r="60180"/>
    <row r="60181"/>
    <row r="60182"/>
    <row r="60183"/>
    <row r="60184"/>
    <row r="60185"/>
    <row r="60186"/>
    <row r="60187"/>
    <row r="60188"/>
    <row r="60189"/>
    <row r="60190"/>
    <row r="60191"/>
    <row r="60192"/>
    <row r="60193"/>
    <row r="60194"/>
    <row r="60195"/>
    <row r="60196"/>
    <row r="60197"/>
    <row r="60198"/>
    <row r="60199"/>
    <row r="60200"/>
    <row r="60201"/>
    <row r="60202"/>
    <row r="60203"/>
    <row r="60204"/>
    <row r="60205"/>
    <row r="60206"/>
    <row r="60207"/>
    <row r="60208"/>
    <row r="60209"/>
    <row r="60210"/>
    <row r="60211"/>
    <row r="60212"/>
    <row r="60213"/>
    <row r="60214"/>
    <row r="60215"/>
    <row r="60216"/>
    <row r="60217"/>
    <row r="60218"/>
    <row r="60219"/>
    <row r="60220"/>
    <row r="60221"/>
    <row r="60222"/>
    <row r="60223"/>
    <row r="60224"/>
    <row r="60225"/>
    <row r="60226"/>
    <row r="60227"/>
    <row r="60228"/>
    <row r="60229"/>
    <row r="60230"/>
    <row r="60231"/>
    <row r="60232"/>
    <row r="60233"/>
    <row r="60234"/>
    <row r="60235"/>
    <row r="60236"/>
    <row r="60237"/>
    <row r="60238"/>
    <row r="60239"/>
    <row r="60240"/>
    <row r="60241"/>
    <row r="60242"/>
    <row r="60243"/>
    <row r="60244"/>
    <row r="60245"/>
    <row r="60246"/>
    <row r="60247"/>
    <row r="60248"/>
    <row r="60249"/>
    <row r="60250"/>
    <row r="60251"/>
    <row r="60252"/>
    <row r="60253"/>
    <row r="60254"/>
    <row r="60255"/>
    <row r="60256"/>
    <row r="60257"/>
    <row r="60258"/>
    <row r="60259"/>
    <row r="60260"/>
    <row r="60261"/>
    <row r="60262"/>
    <row r="60263"/>
    <row r="60264"/>
    <row r="60265"/>
    <row r="60266"/>
    <row r="60267"/>
    <row r="60268"/>
    <row r="60269"/>
    <row r="60270"/>
    <row r="60271"/>
    <row r="60272"/>
    <row r="60273"/>
    <row r="60274"/>
    <row r="60275"/>
    <row r="60276"/>
    <row r="60277"/>
    <row r="60278"/>
    <row r="60279"/>
    <row r="60280"/>
    <row r="60281"/>
    <row r="60282"/>
    <row r="60283"/>
    <row r="60284"/>
    <row r="60285"/>
    <row r="60286"/>
    <row r="60287"/>
    <row r="60288"/>
    <row r="60289"/>
    <row r="60290"/>
    <row r="60291"/>
    <row r="60292"/>
    <row r="60293"/>
    <row r="60294"/>
    <row r="60295"/>
    <row r="60296"/>
    <row r="60297"/>
    <row r="60298"/>
    <row r="60299"/>
    <row r="60300"/>
    <row r="60301"/>
    <row r="60302"/>
    <row r="60303"/>
    <row r="60304"/>
    <row r="60305"/>
    <row r="60306"/>
    <row r="60307"/>
    <row r="60308"/>
    <row r="60309"/>
    <row r="60310"/>
    <row r="60311"/>
    <row r="60312"/>
    <row r="60313"/>
    <row r="60314"/>
    <row r="60315"/>
    <row r="60316"/>
    <row r="60317"/>
    <row r="60318"/>
    <row r="60319"/>
    <row r="60320"/>
    <row r="60321"/>
    <row r="60322"/>
    <row r="60323"/>
    <row r="60324"/>
    <row r="60325"/>
    <row r="60326"/>
    <row r="60327"/>
    <row r="60328"/>
    <row r="60329"/>
    <row r="60330"/>
    <row r="60331"/>
    <row r="60332"/>
    <row r="60333"/>
    <row r="60334"/>
    <row r="60335"/>
    <row r="60336"/>
    <row r="60337"/>
    <row r="60338"/>
    <row r="60339"/>
    <row r="60340"/>
    <row r="60341"/>
    <row r="60342"/>
    <row r="60343"/>
    <row r="60344"/>
    <row r="60345"/>
    <row r="60346"/>
    <row r="60347"/>
    <row r="60348"/>
    <row r="60349"/>
    <row r="60350"/>
    <row r="60351"/>
    <row r="60352"/>
    <row r="60353"/>
    <row r="60354"/>
    <row r="60355"/>
    <row r="60356"/>
    <row r="60357"/>
    <row r="60358"/>
    <row r="60359"/>
    <row r="60360"/>
    <row r="60361"/>
    <row r="60362"/>
    <row r="60363"/>
    <row r="60364"/>
    <row r="60365"/>
    <row r="60366"/>
    <row r="60367"/>
    <row r="60368"/>
    <row r="60369"/>
    <row r="60370"/>
    <row r="60371"/>
    <row r="60372"/>
    <row r="60373"/>
    <row r="60374"/>
    <row r="60375"/>
    <row r="60376"/>
    <row r="60377"/>
    <row r="60378"/>
    <row r="60379"/>
    <row r="60380"/>
    <row r="60381"/>
    <row r="60382"/>
    <row r="60383"/>
    <row r="60384"/>
    <row r="60385"/>
    <row r="60386"/>
    <row r="60387"/>
    <row r="60388"/>
    <row r="60389"/>
    <row r="60390"/>
    <row r="60391"/>
    <row r="60392"/>
    <row r="60393"/>
    <row r="60394"/>
    <row r="60395"/>
    <row r="60396"/>
    <row r="60397"/>
    <row r="60398"/>
    <row r="60399"/>
    <row r="60400"/>
    <row r="60401"/>
    <row r="60402"/>
    <row r="60403"/>
    <row r="60404"/>
    <row r="60405"/>
    <row r="60406"/>
    <row r="60407"/>
    <row r="60408"/>
    <row r="60409"/>
    <row r="60410"/>
    <row r="60411"/>
    <row r="60412"/>
    <row r="60413"/>
    <row r="60414"/>
    <row r="60415"/>
    <row r="60416"/>
    <row r="60417"/>
    <row r="60418"/>
    <row r="60419"/>
    <row r="60420"/>
    <row r="60421"/>
    <row r="60422"/>
    <row r="60423"/>
    <row r="60424"/>
    <row r="60425"/>
    <row r="60426"/>
    <row r="60427"/>
    <row r="60428"/>
    <row r="60429"/>
    <row r="60430"/>
    <row r="60431"/>
    <row r="60432"/>
    <row r="60433"/>
    <row r="60434"/>
    <row r="60435"/>
    <row r="60436"/>
    <row r="60437"/>
    <row r="60438"/>
    <row r="60439"/>
    <row r="60440"/>
    <row r="60441"/>
    <row r="60442"/>
    <row r="60443"/>
    <row r="60444"/>
    <row r="60445"/>
    <row r="60446"/>
    <row r="60447"/>
    <row r="60448"/>
    <row r="60449"/>
    <row r="60450"/>
    <row r="60451"/>
    <row r="60452"/>
    <row r="60453"/>
    <row r="60454"/>
    <row r="60455"/>
    <row r="60456"/>
    <row r="60457"/>
    <row r="60458"/>
    <row r="60459"/>
    <row r="60460"/>
    <row r="60461"/>
    <row r="60462"/>
    <row r="60463"/>
    <row r="60464"/>
    <row r="60465"/>
    <row r="60466"/>
    <row r="60467"/>
    <row r="60468"/>
    <row r="60469"/>
    <row r="60470"/>
    <row r="60471"/>
    <row r="60472"/>
    <row r="60473"/>
    <row r="60474"/>
    <row r="60475"/>
    <row r="60476"/>
    <row r="60477"/>
    <row r="60478"/>
    <row r="60479"/>
    <row r="60480"/>
    <row r="60481"/>
    <row r="60482"/>
    <row r="60483"/>
    <row r="60484"/>
    <row r="60485"/>
    <row r="60486"/>
    <row r="60487"/>
    <row r="60488"/>
    <row r="60489"/>
    <row r="60490"/>
    <row r="60491"/>
    <row r="60492"/>
    <row r="60493"/>
    <row r="60494"/>
    <row r="60495"/>
    <row r="60496"/>
    <row r="60497"/>
    <row r="60498"/>
    <row r="60499"/>
    <row r="60500"/>
    <row r="60501"/>
    <row r="60502"/>
    <row r="60503"/>
    <row r="60504"/>
    <row r="60505"/>
    <row r="60506"/>
    <row r="60507"/>
    <row r="60508"/>
    <row r="60509"/>
    <row r="60510"/>
    <row r="60511"/>
    <row r="60512"/>
    <row r="60513"/>
    <row r="60514"/>
    <row r="60515"/>
    <row r="60516"/>
    <row r="60517"/>
    <row r="60518"/>
    <row r="60519"/>
    <row r="60520"/>
    <row r="60521"/>
    <row r="60522"/>
    <row r="60523"/>
    <row r="60524"/>
    <row r="60525"/>
    <row r="60526"/>
    <row r="60527"/>
    <row r="60528"/>
    <row r="60529"/>
    <row r="60530"/>
    <row r="60531"/>
    <row r="60532"/>
    <row r="60533"/>
    <row r="60534"/>
    <row r="60535"/>
    <row r="60536"/>
    <row r="60537"/>
    <row r="60538"/>
    <row r="60539"/>
    <row r="60540"/>
    <row r="60541"/>
    <row r="60542"/>
    <row r="60543"/>
    <row r="60544"/>
    <row r="60545"/>
    <row r="60546"/>
    <row r="60547"/>
    <row r="60548"/>
    <row r="60549"/>
    <row r="60550"/>
    <row r="60551"/>
    <row r="60552"/>
    <row r="60553"/>
    <row r="60554"/>
    <row r="60555"/>
    <row r="60556"/>
    <row r="60557"/>
    <row r="60558"/>
    <row r="60559"/>
    <row r="60560"/>
    <row r="60561"/>
    <row r="60562"/>
    <row r="60563"/>
    <row r="60564"/>
    <row r="60565"/>
    <row r="60566"/>
    <row r="60567"/>
    <row r="60568"/>
    <row r="60569"/>
    <row r="60570"/>
    <row r="60571"/>
    <row r="60572"/>
    <row r="60573"/>
    <row r="60574"/>
    <row r="60575"/>
    <row r="60576"/>
    <row r="60577"/>
    <row r="60578"/>
    <row r="60579"/>
    <row r="60580"/>
    <row r="60581"/>
    <row r="60582"/>
    <row r="60583"/>
    <row r="60584"/>
    <row r="60585"/>
    <row r="60586"/>
    <row r="60587"/>
    <row r="60588"/>
    <row r="60589"/>
    <row r="60590"/>
    <row r="60591"/>
    <row r="60592"/>
    <row r="60593"/>
    <row r="60594"/>
    <row r="60595"/>
    <row r="60596"/>
    <row r="60597"/>
    <row r="60598"/>
    <row r="60599"/>
    <row r="60600"/>
    <row r="60601"/>
    <row r="60602"/>
    <row r="60603"/>
    <row r="60604"/>
    <row r="60605"/>
    <row r="60606"/>
    <row r="60607"/>
    <row r="60608"/>
    <row r="60609"/>
    <row r="60610"/>
    <row r="60611"/>
    <row r="60612"/>
    <row r="60613"/>
    <row r="60614"/>
    <row r="60615"/>
    <row r="60616"/>
    <row r="60617"/>
    <row r="60618"/>
    <row r="60619"/>
    <row r="60620"/>
    <row r="60621"/>
    <row r="60622"/>
    <row r="60623"/>
    <row r="60624"/>
    <row r="60625"/>
    <row r="60626"/>
    <row r="60627"/>
    <row r="60628"/>
    <row r="60629"/>
    <row r="60630"/>
    <row r="60631"/>
    <row r="60632"/>
    <row r="60633"/>
    <row r="60634"/>
    <row r="60635"/>
    <row r="60636"/>
    <row r="60637"/>
    <row r="60638"/>
    <row r="60639"/>
    <row r="60640"/>
    <row r="60641"/>
    <row r="60642"/>
    <row r="60643"/>
    <row r="60644"/>
    <row r="60645"/>
    <row r="60646"/>
    <row r="60647"/>
    <row r="60648"/>
    <row r="60649"/>
    <row r="60650"/>
    <row r="60651"/>
    <row r="60652"/>
    <row r="60653"/>
    <row r="60654"/>
    <row r="60655"/>
    <row r="60656"/>
    <row r="60657"/>
    <row r="60658"/>
    <row r="60659"/>
    <row r="60660"/>
    <row r="60661"/>
    <row r="60662"/>
    <row r="60663"/>
    <row r="60664"/>
    <row r="60665"/>
    <row r="60666"/>
    <row r="60667"/>
    <row r="60668"/>
    <row r="60669"/>
    <row r="60670"/>
    <row r="60671"/>
    <row r="60672"/>
    <row r="60673"/>
    <row r="60674"/>
    <row r="60675"/>
    <row r="60676"/>
    <row r="60677"/>
    <row r="60678"/>
    <row r="60679"/>
    <row r="60680"/>
    <row r="60681"/>
    <row r="60682"/>
    <row r="60683"/>
    <row r="60684"/>
    <row r="60685"/>
    <row r="60686"/>
    <row r="60687"/>
    <row r="60688"/>
    <row r="60689"/>
    <row r="60690"/>
    <row r="60691"/>
    <row r="60692"/>
    <row r="60693"/>
    <row r="60694"/>
    <row r="60695"/>
    <row r="60696"/>
    <row r="60697"/>
    <row r="60698"/>
    <row r="60699"/>
    <row r="60700"/>
    <row r="60701"/>
    <row r="60702"/>
    <row r="60703"/>
    <row r="60704"/>
    <row r="60705"/>
    <row r="60706"/>
    <row r="60707"/>
    <row r="60708"/>
    <row r="60709"/>
    <row r="60710"/>
    <row r="60711"/>
    <row r="60712"/>
    <row r="60713"/>
    <row r="60714"/>
    <row r="60715"/>
    <row r="60716"/>
    <row r="60717"/>
    <row r="60718"/>
    <row r="60719"/>
    <row r="60720"/>
    <row r="60721"/>
    <row r="60722"/>
    <row r="60723"/>
    <row r="60724"/>
    <row r="60725"/>
    <row r="60726"/>
    <row r="60727"/>
    <row r="60728"/>
    <row r="60729"/>
    <row r="60730"/>
    <row r="60731"/>
    <row r="60732"/>
    <row r="60733"/>
    <row r="60734"/>
    <row r="60735"/>
    <row r="60736"/>
    <row r="60737"/>
    <row r="60738"/>
    <row r="60739"/>
    <row r="60740"/>
    <row r="60741"/>
    <row r="60742"/>
    <row r="60743"/>
    <row r="60744"/>
    <row r="60745"/>
    <row r="60746"/>
    <row r="60747"/>
    <row r="60748"/>
    <row r="60749"/>
    <row r="60750"/>
    <row r="60751"/>
    <row r="60752"/>
    <row r="60753"/>
    <row r="60754"/>
    <row r="60755"/>
    <row r="60756"/>
    <row r="60757"/>
    <row r="60758"/>
    <row r="60759"/>
    <row r="60760"/>
    <row r="60761"/>
    <row r="60762"/>
    <row r="60763"/>
    <row r="60764"/>
    <row r="60765"/>
    <row r="60766"/>
    <row r="60767"/>
    <row r="60768"/>
    <row r="60769"/>
    <row r="60770"/>
    <row r="60771"/>
    <row r="60772"/>
    <row r="60773"/>
    <row r="60774"/>
    <row r="60775"/>
    <row r="60776"/>
    <row r="60777"/>
    <row r="60778"/>
    <row r="60779"/>
    <row r="60780"/>
    <row r="60781"/>
    <row r="60782"/>
    <row r="60783"/>
    <row r="60784"/>
    <row r="60785"/>
    <row r="60786"/>
    <row r="60787"/>
    <row r="60788"/>
    <row r="60789"/>
    <row r="60790"/>
    <row r="60791"/>
    <row r="60792"/>
    <row r="60793"/>
    <row r="60794"/>
    <row r="60795"/>
    <row r="60796"/>
    <row r="60797"/>
    <row r="60798"/>
    <row r="60799"/>
    <row r="60800"/>
    <row r="60801"/>
    <row r="60802"/>
    <row r="60803"/>
    <row r="60804"/>
    <row r="60805"/>
    <row r="60806"/>
    <row r="60807"/>
    <row r="60808"/>
    <row r="60809"/>
    <row r="60810"/>
    <row r="60811"/>
    <row r="60812"/>
    <row r="60813"/>
    <row r="60814"/>
    <row r="60815"/>
    <row r="60816"/>
    <row r="60817"/>
    <row r="60818"/>
    <row r="60819"/>
    <row r="60820"/>
    <row r="60821"/>
    <row r="60822"/>
    <row r="60823"/>
    <row r="60824"/>
    <row r="60825"/>
    <row r="60826"/>
    <row r="60827"/>
    <row r="60828"/>
    <row r="60829"/>
    <row r="60830"/>
    <row r="60831"/>
    <row r="60832"/>
    <row r="60833"/>
    <row r="60834"/>
    <row r="60835"/>
    <row r="60836"/>
    <row r="60837"/>
    <row r="60838"/>
    <row r="60839"/>
    <row r="60840"/>
    <row r="60841"/>
    <row r="60842"/>
    <row r="60843"/>
    <row r="60844"/>
    <row r="60845"/>
    <row r="60846"/>
    <row r="60847"/>
    <row r="60848"/>
    <row r="60849"/>
    <row r="60850"/>
    <row r="60851"/>
    <row r="60852"/>
    <row r="60853"/>
    <row r="60854"/>
    <row r="60855"/>
    <row r="60856"/>
    <row r="60857"/>
    <row r="60858"/>
    <row r="60859"/>
    <row r="60860"/>
    <row r="60861"/>
    <row r="60862"/>
    <row r="60863"/>
    <row r="60864"/>
    <row r="60865"/>
    <row r="60866"/>
    <row r="60867"/>
    <row r="60868"/>
    <row r="60869"/>
    <row r="60870"/>
    <row r="60871"/>
    <row r="60872"/>
    <row r="60873"/>
    <row r="60874"/>
    <row r="60875"/>
    <row r="60876"/>
    <row r="60877"/>
    <row r="60878"/>
    <row r="60879"/>
    <row r="60880"/>
    <row r="60881"/>
    <row r="60882"/>
    <row r="60883"/>
    <row r="60884"/>
    <row r="60885"/>
    <row r="60886"/>
    <row r="60887"/>
    <row r="60888"/>
    <row r="60889"/>
    <row r="60890"/>
    <row r="60891"/>
    <row r="60892"/>
    <row r="60893"/>
    <row r="60894"/>
    <row r="60895"/>
    <row r="60896"/>
    <row r="60897"/>
    <row r="60898"/>
    <row r="60899"/>
    <row r="60900"/>
    <row r="60901"/>
    <row r="60902"/>
    <row r="60903"/>
    <row r="60904"/>
    <row r="60905"/>
    <row r="60906"/>
    <row r="60907"/>
    <row r="60908"/>
    <row r="60909"/>
    <row r="60910"/>
    <row r="60911"/>
    <row r="60912"/>
    <row r="60913"/>
    <row r="60914"/>
    <row r="60915"/>
    <row r="60916"/>
    <row r="60917"/>
    <row r="60918"/>
    <row r="60919"/>
    <row r="60920"/>
    <row r="60921"/>
    <row r="60922"/>
    <row r="60923"/>
    <row r="60924"/>
    <row r="60925"/>
    <row r="60926"/>
    <row r="60927"/>
    <row r="60928"/>
    <row r="60929"/>
    <row r="60930"/>
    <row r="60931"/>
    <row r="60932"/>
    <row r="60933"/>
    <row r="60934"/>
    <row r="60935"/>
    <row r="60936"/>
    <row r="60937"/>
    <row r="60938"/>
    <row r="60939"/>
    <row r="60940"/>
    <row r="60941"/>
    <row r="60942"/>
    <row r="60943"/>
    <row r="60944"/>
    <row r="60945"/>
    <row r="60946"/>
    <row r="60947"/>
    <row r="60948"/>
    <row r="60949"/>
    <row r="60950"/>
    <row r="60951"/>
    <row r="60952"/>
    <row r="60953"/>
    <row r="60954"/>
    <row r="60955"/>
    <row r="60956"/>
    <row r="60957"/>
    <row r="60958"/>
    <row r="60959"/>
    <row r="60960"/>
    <row r="60961"/>
    <row r="60962"/>
    <row r="60963"/>
    <row r="60964"/>
    <row r="60965"/>
    <row r="60966"/>
    <row r="60967"/>
    <row r="60968"/>
    <row r="60969"/>
    <row r="60970"/>
    <row r="60971"/>
    <row r="60972"/>
    <row r="60973"/>
    <row r="60974"/>
    <row r="60975"/>
    <row r="60976"/>
    <row r="60977"/>
    <row r="60978"/>
    <row r="60979"/>
    <row r="60980"/>
    <row r="60981"/>
    <row r="60982"/>
    <row r="60983"/>
    <row r="60984"/>
    <row r="60985"/>
    <row r="60986"/>
    <row r="60987"/>
    <row r="60988"/>
    <row r="60989"/>
    <row r="60990"/>
    <row r="60991"/>
    <row r="60992"/>
    <row r="60993"/>
    <row r="60994"/>
    <row r="60995"/>
    <row r="60996"/>
    <row r="60997"/>
    <row r="60998"/>
    <row r="60999"/>
    <row r="61000"/>
    <row r="61001"/>
    <row r="61002"/>
    <row r="61003"/>
    <row r="61004"/>
    <row r="61005"/>
    <row r="61006"/>
    <row r="61007"/>
    <row r="61008"/>
    <row r="61009"/>
    <row r="61010"/>
    <row r="61011"/>
    <row r="61012"/>
    <row r="61013"/>
    <row r="61014"/>
    <row r="61015"/>
    <row r="61016"/>
    <row r="61017"/>
    <row r="61018"/>
    <row r="61019"/>
    <row r="61020"/>
    <row r="61021"/>
    <row r="61022"/>
    <row r="61023"/>
    <row r="61024"/>
    <row r="61025"/>
    <row r="61026"/>
    <row r="61027"/>
    <row r="61028"/>
    <row r="61029"/>
    <row r="61030"/>
    <row r="61031"/>
    <row r="61032"/>
    <row r="61033"/>
    <row r="61034"/>
    <row r="61035"/>
    <row r="61036"/>
    <row r="61037"/>
    <row r="61038"/>
    <row r="61039"/>
    <row r="61040"/>
    <row r="61041"/>
    <row r="61042"/>
    <row r="61043"/>
    <row r="61044"/>
    <row r="61045"/>
    <row r="61046"/>
    <row r="61047"/>
    <row r="61048"/>
    <row r="61049"/>
    <row r="61050"/>
    <row r="61051"/>
    <row r="61052"/>
    <row r="61053"/>
    <row r="61054"/>
    <row r="61055"/>
    <row r="61056"/>
    <row r="61057"/>
    <row r="61058"/>
    <row r="61059"/>
    <row r="61060"/>
    <row r="61061"/>
    <row r="61062"/>
    <row r="61063"/>
    <row r="61064"/>
    <row r="61065"/>
    <row r="61066"/>
    <row r="61067"/>
    <row r="61068"/>
    <row r="61069"/>
    <row r="61070"/>
    <row r="61071"/>
    <row r="61072"/>
    <row r="61073"/>
    <row r="61074"/>
    <row r="61075"/>
    <row r="61076"/>
    <row r="61077"/>
    <row r="61078"/>
    <row r="61079"/>
    <row r="61080"/>
    <row r="61081"/>
    <row r="61082"/>
    <row r="61083"/>
    <row r="61084"/>
    <row r="61085"/>
    <row r="61086"/>
    <row r="61087"/>
    <row r="61088"/>
    <row r="61089"/>
    <row r="61090"/>
    <row r="61091"/>
    <row r="61092"/>
    <row r="61093"/>
    <row r="61094"/>
    <row r="61095"/>
    <row r="61096"/>
    <row r="61097"/>
    <row r="61098"/>
    <row r="61099"/>
    <row r="61100"/>
    <row r="61101"/>
    <row r="61102"/>
    <row r="61103"/>
    <row r="61104"/>
    <row r="61105"/>
    <row r="61106"/>
    <row r="61107"/>
    <row r="61108"/>
    <row r="61109"/>
    <row r="61110"/>
    <row r="61111"/>
    <row r="61112"/>
    <row r="61113"/>
    <row r="61114"/>
    <row r="61115"/>
    <row r="61116"/>
    <row r="61117"/>
    <row r="61118"/>
    <row r="61119"/>
    <row r="61120"/>
    <row r="61121"/>
    <row r="61122"/>
    <row r="61123"/>
    <row r="61124"/>
    <row r="61125"/>
    <row r="61126"/>
    <row r="61127"/>
    <row r="61128"/>
    <row r="61129"/>
    <row r="61130"/>
    <row r="61131"/>
    <row r="61132"/>
    <row r="61133"/>
    <row r="61134"/>
    <row r="61135"/>
    <row r="61136"/>
    <row r="61137"/>
    <row r="61138"/>
    <row r="61139"/>
    <row r="61140"/>
    <row r="61141"/>
    <row r="61142"/>
    <row r="61143"/>
    <row r="61144"/>
    <row r="61145"/>
    <row r="61146"/>
    <row r="61147"/>
    <row r="61148"/>
    <row r="61149"/>
    <row r="61150"/>
    <row r="61151"/>
    <row r="61152"/>
    <row r="61153"/>
    <row r="61154"/>
    <row r="61155"/>
    <row r="61156"/>
    <row r="61157"/>
    <row r="61158"/>
    <row r="61159"/>
    <row r="61160"/>
    <row r="61161"/>
    <row r="61162"/>
    <row r="61163"/>
    <row r="61164"/>
    <row r="61165"/>
    <row r="61166"/>
    <row r="61167"/>
    <row r="61168"/>
    <row r="61169"/>
    <row r="61170"/>
    <row r="61171"/>
    <row r="61172"/>
    <row r="61173"/>
    <row r="61174"/>
    <row r="61175"/>
    <row r="61176"/>
    <row r="61177"/>
    <row r="61178"/>
    <row r="61179"/>
    <row r="61180"/>
    <row r="61181"/>
    <row r="61182"/>
    <row r="61183"/>
    <row r="61184"/>
    <row r="61185"/>
    <row r="61186"/>
    <row r="61187"/>
    <row r="61188"/>
    <row r="61189"/>
    <row r="61190"/>
    <row r="61191"/>
    <row r="61192"/>
    <row r="61193"/>
    <row r="61194"/>
    <row r="61195"/>
    <row r="61196"/>
    <row r="61197"/>
    <row r="61198"/>
    <row r="61199"/>
    <row r="61200"/>
    <row r="61201"/>
    <row r="61202"/>
    <row r="61203"/>
    <row r="61204"/>
    <row r="61205"/>
    <row r="61206"/>
    <row r="61207"/>
    <row r="61208"/>
    <row r="61209"/>
    <row r="61210"/>
    <row r="61211"/>
    <row r="61212"/>
    <row r="61213"/>
    <row r="61214"/>
    <row r="61215"/>
    <row r="61216"/>
    <row r="61217"/>
    <row r="61218"/>
    <row r="61219"/>
    <row r="61220"/>
    <row r="61221"/>
    <row r="61222"/>
    <row r="61223"/>
    <row r="61224"/>
    <row r="61225"/>
    <row r="61226"/>
    <row r="61227"/>
    <row r="61228"/>
    <row r="61229"/>
    <row r="61230"/>
    <row r="61231"/>
    <row r="61232"/>
    <row r="61233"/>
    <row r="61234"/>
    <row r="61235"/>
    <row r="61236"/>
    <row r="61237"/>
    <row r="61238"/>
    <row r="61239"/>
    <row r="61240"/>
    <row r="61241"/>
    <row r="61242"/>
    <row r="61243"/>
    <row r="61244"/>
    <row r="61245"/>
    <row r="61246"/>
    <row r="61247"/>
    <row r="61248"/>
    <row r="61249"/>
    <row r="61250"/>
    <row r="61251"/>
    <row r="61252"/>
    <row r="61253"/>
    <row r="61254"/>
    <row r="61255"/>
    <row r="61256"/>
    <row r="61257"/>
    <row r="61258"/>
    <row r="61259"/>
    <row r="61260"/>
    <row r="61261"/>
    <row r="61262"/>
    <row r="61263"/>
    <row r="61264"/>
    <row r="61265"/>
    <row r="61266"/>
    <row r="61267"/>
    <row r="61268"/>
    <row r="61269"/>
    <row r="61270"/>
    <row r="61271"/>
    <row r="61272"/>
    <row r="61273"/>
    <row r="61274"/>
    <row r="61275"/>
    <row r="61276"/>
    <row r="61277"/>
    <row r="61278"/>
    <row r="61279"/>
    <row r="61280"/>
    <row r="61281"/>
    <row r="61282"/>
    <row r="61283"/>
    <row r="61284"/>
    <row r="61285"/>
    <row r="61286"/>
    <row r="61287"/>
    <row r="61288"/>
    <row r="61289"/>
    <row r="61290"/>
    <row r="61291"/>
    <row r="61292"/>
    <row r="61293"/>
    <row r="61294"/>
    <row r="61295"/>
    <row r="61296"/>
    <row r="61297"/>
    <row r="61298"/>
    <row r="61299"/>
    <row r="61300"/>
    <row r="61301"/>
    <row r="61302"/>
    <row r="61303"/>
    <row r="61304"/>
    <row r="61305"/>
    <row r="61306"/>
    <row r="61307"/>
    <row r="61308"/>
    <row r="61309"/>
    <row r="61310"/>
    <row r="61311"/>
    <row r="61312"/>
    <row r="61313"/>
    <row r="61314"/>
    <row r="61315"/>
    <row r="61316"/>
    <row r="61317"/>
    <row r="61318"/>
    <row r="61319"/>
    <row r="61320"/>
    <row r="61321"/>
    <row r="61322"/>
    <row r="61323"/>
    <row r="61324"/>
    <row r="61325"/>
    <row r="61326"/>
    <row r="61327"/>
    <row r="61328"/>
    <row r="61329"/>
    <row r="61330"/>
    <row r="61331"/>
    <row r="61332"/>
    <row r="61333"/>
    <row r="61334"/>
    <row r="61335"/>
    <row r="61336"/>
    <row r="61337"/>
    <row r="61338"/>
    <row r="61339"/>
    <row r="61340"/>
    <row r="61341"/>
    <row r="61342"/>
    <row r="61343"/>
    <row r="61344"/>
    <row r="61345"/>
    <row r="61346"/>
    <row r="61347"/>
    <row r="61348"/>
    <row r="61349"/>
    <row r="61350"/>
    <row r="61351"/>
    <row r="61352"/>
    <row r="61353"/>
    <row r="61354"/>
    <row r="61355"/>
    <row r="61356"/>
    <row r="61357"/>
    <row r="61358"/>
    <row r="61359"/>
    <row r="61360"/>
    <row r="61361"/>
    <row r="61362"/>
    <row r="61363"/>
    <row r="61364"/>
    <row r="61365"/>
    <row r="61366"/>
    <row r="61367"/>
    <row r="61368"/>
    <row r="61369"/>
    <row r="61370"/>
    <row r="61371"/>
    <row r="61372"/>
    <row r="61373"/>
    <row r="61374"/>
    <row r="61375"/>
    <row r="61376"/>
    <row r="61377"/>
    <row r="61378"/>
    <row r="61379"/>
    <row r="61380"/>
    <row r="61381"/>
    <row r="61382"/>
    <row r="61383"/>
    <row r="61384"/>
    <row r="61385"/>
    <row r="61386"/>
    <row r="61387"/>
    <row r="61388"/>
    <row r="61389"/>
    <row r="61390"/>
    <row r="61391"/>
    <row r="61392"/>
    <row r="61393"/>
    <row r="61394"/>
    <row r="61395"/>
    <row r="61396"/>
    <row r="61397"/>
    <row r="61398"/>
    <row r="61399"/>
    <row r="61400"/>
    <row r="61401"/>
    <row r="61402"/>
    <row r="61403"/>
    <row r="61404"/>
    <row r="61405"/>
    <row r="61406"/>
    <row r="61407"/>
    <row r="61408"/>
    <row r="61409"/>
    <row r="61410"/>
    <row r="61411"/>
    <row r="61412"/>
    <row r="61413"/>
    <row r="61414"/>
    <row r="61415"/>
    <row r="61416"/>
    <row r="61417"/>
    <row r="61418"/>
    <row r="61419"/>
    <row r="61420"/>
    <row r="61421"/>
    <row r="61422"/>
    <row r="61423"/>
    <row r="61424"/>
    <row r="61425"/>
    <row r="61426"/>
    <row r="61427"/>
    <row r="61428"/>
    <row r="61429"/>
    <row r="61430"/>
    <row r="61431"/>
    <row r="61432"/>
    <row r="61433"/>
    <row r="61434"/>
    <row r="61435"/>
    <row r="61436"/>
    <row r="61437"/>
    <row r="61438"/>
    <row r="61439"/>
    <row r="61440"/>
    <row r="61441"/>
    <row r="61442"/>
    <row r="61443"/>
    <row r="61444"/>
    <row r="61445"/>
    <row r="61446"/>
    <row r="61447"/>
    <row r="61448"/>
    <row r="61449"/>
    <row r="61450"/>
    <row r="61451"/>
    <row r="61452"/>
    <row r="61453"/>
    <row r="61454"/>
    <row r="61455"/>
    <row r="61456"/>
    <row r="61457"/>
    <row r="61458"/>
    <row r="61459"/>
    <row r="61460"/>
    <row r="61461"/>
    <row r="61462"/>
    <row r="61463"/>
    <row r="61464"/>
    <row r="61465"/>
    <row r="61466"/>
    <row r="61467"/>
    <row r="61468"/>
    <row r="61469"/>
    <row r="61470"/>
    <row r="61471"/>
    <row r="61472"/>
    <row r="61473"/>
    <row r="61474"/>
    <row r="61475"/>
    <row r="61476"/>
    <row r="61477"/>
    <row r="61478"/>
    <row r="61479"/>
    <row r="61480"/>
    <row r="61481"/>
    <row r="61482"/>
    <row r="61483"/>
    <row r="61484"/>
    <row r="61485"/>
    <row r="61486"/>
    <row r="61487"/>
    <row r="61488"/>
    <row r="61489"/>
    <row r="61490"/>
    <row r="61491"/>
    <row r="61492"/>
    <row r="61493"/>
    <row r="61494"/>
    <row r="61495"/>
    <row r="61496"/>
    <row r="61497"/>
    <row r="61498"/>
    <row r="61499"/>
    <row r="61500"/>
    <row r="61501"/>
    <row r="61502"/>
    <row r="61503"/>
    <row r="61504"/>
    <row r="61505"/>
    <row r="61506"/>
    <row r="61507"/>
    <row r="61508"/>
    <row r="61509"/>
    <row r="61510"/>
    <row r="61511"/>
    <row r="61512"/>
    <row r="61513"/>
    <row r="61514"/>
    <row r="61515"/>
    <row r="61516"/>
    <row r="61517"/>
    <row r="61518"/>
    <row r="61519"/>
    <row r="61520"/>
    <row r="61521"/>
    <row r="61522"/>
    <row r="61523"/>
    <row r="61524"/>
    <row r="61525"/>
    <row r="61526"/>
    <row r="61527"/>
    <row r="61528"/>
    <row r="61529"/>
    <row r="61530"/>
    <row r="61531"/>
    <row r="61532"/>
    <row r="61533"/>
    <row r="61534"/>
    <row r="61535"/>
    <row r="61536"/>
    <row r="61537"/>
    <row r="61538"/>
    <row r="61539"/>
    <row r="61540"/>
    <row r="61541"/>
    <row r="61542"/>
    <row r="61543"/>
    <row r="61544"/>
    <row r="61545"/>
    <row r="61546"/>
    <row r="61547"/>
    <row r="61548"/>
    <row r="61549"/>
    <row r="61550"/>
    <row r="61551"/>
    <row r="61552"/>
    <row r="61553"/>
    <row r="61554"/>
    <row r="61555"/>
    <row r="61556"/>
    <row r="61557"/>
    <row r="61558"/>
    <row r="61559"/>
    <row r="61560"/>
    <row r="61561"/>
    <row r="61562"/>
    <row r="61563"/>
    <row r="61564"/>
    <row r="61565"/>
    <row r="61566"/>
    <row r="61567"/>
    <row r="61568"/>
    <row r="61569"/>
    <row r="61570"/>
    <row r="61571"/>
    <row r="61572"/>
    <row r="61573"/>
    <row r="61574"/>
    <row r="61575"/>
    <row r="61576"/>
    <row r="61577"/>
    <row r="61578"/>
    <row r="61579"/>
    <row r="61580"/>
    <row r="61581"/>
    <row r="61582"/>
    <row r="61583"/>
    <row r="61584"/>
    <row r="61585"/>
    <row r="61586"/>
    <row r="61587"/>
    <row r="61588"/>
    <row r="61589"/>
    <row r="61590"/>
    <row r="61591"/>
    <row r="61592"/>
    <row r="61593"/>
    <row r="61594"/>
    <row r="61595"/>
    <row r="61596"/>
    <row r="61597"/>
    <row r="61598"/>
    <row r="61599"/>
    <row r="61600"/>
    <row r="61601"/>
    <row r="61602"/>
    <row r="61603"/>
    <row r="61604"/>
    <row r="61605"/>
    <row r="61606"/>
    <row r="61607"/>
    <row r="61608"/>
    <row r="61609"/>
    <row r="61610"/>
    <row r="61611"/>
    <row r="61612"/>
    <row r="61613"/>
    <row r="61614"/>
    <row r="61615"/>
    <row r="61616"/>
    <row r="61617"/>
    <row r="61618"/>
    <row r="61619"/>
    <row r="61620"/>
    <row r="61621"/>
    <row r="61622"/>
    <row r="61623"/>
    <row r="61624"/>
    <row r="61625"/>
    <row r="61626"/>
    <row r="61627"/>
    <row r="61628"/>
    <row r="61629"/>
    <row r="61630"/>
    <row r="61631"/>
    <row r="61632"/>
    <row r="61633"/>
    <row r="61634"/>
    <row r="61635"/>
    <row r="61636"/>
    <row r="61637"/>
    <row r="61638"/>
    <row r="61639"/>
    <row r="61640"/>
    <row r="61641"/>
    <row r="61642"/>
    <row r="61643"/>
    <row r="61644"/>
    <row r="61645"/>
    <row r="61646"/>
    <row r="61647"/>
    <row r="61648"/>
    <row r="61649"/>
    <row r="61650"/>
    <row r="61651"/>
    <row r="61652"/>
    <row r="61653"/>
    <row r="61654"/>
    <row r="61655"/>
    <row r="61656"/>
    <row r="61657"/>
    <row r="61658"/>
    <row r="61659"/>
    <row r="61660"/>
    <row r="61661"/>
    <row r="61662"/>
    <row r="61663"/>
    <row r="61664"/>
    <row r="61665"/>
    <row r="61666"/>
    <row r="61667"/>
    <row r="61668"/>
    <row r="61669"/>
    <row r="61670"/>
    <row r="61671"/>
    <row r="61672"/>
    <row r="61673"/>
    <row r="61674"/>
    <row r="61675"/>
    <row r="61676"/>
    <row r="61677"/>
    <row r="61678"/>
    <row r="61679"/>
    <row r="61680"/>
    <row r="61681"/>
    <row r="61682"/>
    <row r="61683"/>
    <row r="61684"/>
    <row r="61685"/>
    <row r="61686"/>
    <row r="61687"/>
    <row r="61688"/>
    <row r="61689"/>
    <row r="61690"/>
    <row r="61691"/>
    <row r="61692"/>
    <row r="61693"/>
    <row r="61694"/>
    <row r="61695"/>
    <row r="61696"/>
    <row r="61697"/>
    <row r="61698"/>
    <row r="61699"/>
    <row r="61700"/>
    <row r="61701"/>
    <row r="61702"/>
    <row r="61703"/>
    <row r="61704"/>
    <row r="61705"/>
    <row r="61706"/>
    <row r="61707"/>
    <row r="61708"/>
    <row r="61709"/>
    <row r="61710"/>
    <row r="61711"/>
    <row r="61712"/>
    <row r="61713"/>
    <row r="61714"/>
    <row r="61715"/>
    <row r="61716"/>
    <row r="61717"/>
    <row r="61718"/>
    <row r="61719"/>
    <row r="61720"/>
    <row r="61721"/>
    <row r="61722"/>
    <row r="61723"/>
    <row r="61724"/>
    <row r="61725"/>
    <row r="61726"/>
    <row r="61727"/>
    <row r="61728"/>
    <row r="61729"/>
    <row r="61730"/>
    <row r="61731"/>
    <row r="61732"/>
    <row r="61733"/>
    <row r="61734"/>
    <row r="61735"/>
    <row r="61736"/>
    <row r="61737"/>
    <row r="61738"/>
    <row r="61739"/>
    <row r="61740"/>
    <row r="61741"/>
    <row r="61742"/>
    <row r="61743"/>
    <row r="61744"/>
    <row r="61745"/>
    <row r="61746"/>
    <row r="61747"/>
    <row r="61748"/>
    <row r="61749"/>
    <row r="61750"/>
    <row r="61751"/>
    <row r="61752"/>
    <row r="61753"/>
    <row r="61754"/>
    <row r="61755"/>
    <row r="61756"/>
    <row r="61757"/>
    <row r="61758"/>
    <row r="61759"/>
    <row r="61760"/>
    <row r="61761"/>
    <row r="61762"/>
    <row r="61763"/>
    <row r="61764"/>
    <row r="61765"/>
    <row r="61766"/>
    <row r="61767"/>
    <row r="61768"/>
    <row r="61769"/>
    <row r="61770"/>
    <row r="61771"/>
    <row r="61772"/>
    <row r="61773"/>
    <row r="61774"/>
    <row r="61775"/>
    <row r="61776"/>
    <row r="61777"/>
    <row r="61778"/>
    <row r="61779"/>
    <row r="61780"/>
    <row r="61781"/>
    <row r="61782"/>
    <row r="61783"/>
    <row r="61784"/>
    <row r="61785"/>
    <row r="61786"/>
    <row r="61787"/>
    <row r="61788"/>
    <row r="61789"/>
    <row r="61790"/>
    <row r="61791"/>
    <row r="61792"/>
    <row r="61793"/>
    <row r="61794"/>
    <row r="61795"/>
    <row r="61796"/>
    <row r="61797"/>
    <row r="61798"/>
    <row r="61799"/>
    <row r="61800"/>
    <row r="61801"/>
    <row r="61802"/>
    <row r="61803"/>
    <row r="61804"/>
    <row r="61805"/>
    <row r="61806"/>
    <row r="61807"/>
    <row r="61808"/>
    <row r="61809"/>
    <row r="61810"/>
    <row r="61811"/>
    <row r="61812"/>
    <row r="61813"/>
    <row r="61814"/>
    <row r="61815"/>
    <row r="61816"/>
    <row r="61817"/>
    <row r="61818"/>
    <row r="61819"/>
    <row r="61820"/>
    <row r="61821"/>
    <row r="61822"/>
    <row r="61823"/>
    <row r="61824"/>
    <row r="61825"/>
    <row r="61826"/>
    <row r="61827"/>
    <row r="61828"/>
    <row r="61829"/>
    <row r="61830"/>
    <row r="61831"/>
    <row r="61832"/>
    <row r="61833"/>
    <row r="61834"/>
    <row r="61835"/>
    <row r="61836"/>
    <row r="61837"/>
    <row r="61838"/>
    <row r="61839"/>
    <row r="61840"/>
    <row r="61841"/>
    <row r="61842"/>
    <row r="61843"/>
    <row r="61844"/>
    <row r="61845"/>
    <row r="61846"/>
    <row r="61847"/>
    <row r="61848"/>
    <row r="61849"/>
    <row r="61850"/>
    <row r="61851"/>
    <row r="61852"/>
    <row r="61853"/>
    <row r="61854"/>
    <row r="61855"/>
    <row r="61856"/>
    <row r="61857"/>
    <row r="61858"/>
    <row r="61859"/>
    <row r="61860"/>
    <row r="61861"/>
    <row r="61862"/>
    <row r="61863"/>
    <row r="61864"/>
    <row r="61865"/>
    <row r="61866"/>
    <row r="61867"/>
    <row r="61868"/>
    <row r="61869"/>
    <row r="61870"/>
    <row r="61871"/>
    <row r="61872"/>
    <row r="61873"/>
    <row r="61874"/>
    <row r="61875"/>
    <row r="61876"/>
    <row r="61877"/>
    <row r="61878"/>
    <row r="61879"/>
    <row r="61880"/>
    <row r="61881"/>
    <row r="61882"/>
    <row r="61883"/>
    <row r="61884"/>
    <row r="61885"/>
    <row r="61886"/>
    <row r="61887"/>
    <row r="61888"/>
    <row r="61889"/>
    <row r="61890"/>
    <row r="61891"/>
    <row r="61892"/>
    <row r="61893"/>
    <row r="61894"/>
    <row r="61895"/>
    <row r="61896"/>
    <row r="61897"/>
    <row r="61898"/>
    <row r="61899"/>
    <row r="61900"/>
    <row r="61901"/>
    <row r="61902"/>
    <row r="61903"/>
    <row r="61904"/>
    <row r="61905"/>
    <row r="61906"/>
    <row r="61907"/>
    <row r="61908"/>
    <row r="61909"/>
    <row r="61910"/>
    <row r="61911"/>
    <row r="61912"/>
    <row r="61913"/>
    <row r="61914"/>
    <row r="61915"/>
    <row r="61916"/>
    <row r="61917"/>
    <row r="61918"/>
    <row r="61919"/>
    <row r="61920"/>
    <row r="61921"/>
    <row r="61922"/>
    <row r="61923"/>
    <row r="61924"/>
    <row r="61925"/>
    <row r="61926"/>
    <row r="61927"/>
    <row r="61928"/>
    <row r="61929"/>
    <row r="61930"/>
    <row r="61931"/>
    <row r="61932"/>
    <row r="61933"/>
    <row r="61934"/>
    <row r="61935"/>
    <row r="61936"/>
    <row r="61937"/>
    <row r="61938"/>
    <row r="61939"/>
    <row r="61940"/>
    <row r="61941"/>
    <row r="61942"/>
    <row r="61943"/>
    <row r="61944"/>
    <row r="61945"/>
    <row r="61946"/>
    <row r="61947"/>
    <row r="61948"/>
    <row r="61949"/>
    <row r="61950"/>
    <row r="61951"/>
    <row r="61952"/>
    <row r="61953"/>
    <row r="61954"/>
    <row r="61955"/>
    <row r="61956"/>
    <row r="61957"/>
    <row r="61958"/>
    <row r="61959"/>
    <row r="61960"/>
    <row r="61961"/>
    <row r="61962"/>
    <row r="61963"/>
    <row r="61964"/>
    <row r="61965"/>
    <row r="61966"/>
    <row r="61967"/>
    <row r="61968"/>
    <row r="61969"/>
    <row r="61970"/>
    <row r="61971"/>
    <row r="61972"/>
    <row r="61973"/>
    <row r="61974"/>
    <row r="61975"/>
    <row r="61976"/>
    <row r="61977"/>
    <row r="61978"/>
    <row r="61979"/>
    <row r="61980"/>
    <row r="61981"/>
    <row r="61982"/>
    <row r="61983"/>
    <row r="61984"/>
    <row r="61985"/>
    <row r="61986"/>
    <row r="61987"/>
    <row r="61988"/>
    <row r="61989"/>
    <row r="61990"/>
    <row r="61991"/>
    <row r="61992"/>
    <row r="61993"/>
    <row r="61994"/>
    <row r="61995"/>
    <row r="61996"/>
    <row r="61997"/>
    <row r="61998"/>
    <row r="61999"/>
    <row r="62000"/>
    <row r="62001"/>
    <row r="62002"/>
    <row r="62003"/>
    <row r="62004"/>
    <row r="62005"/>
    <row r="62006"/>
    <row r="62007"/>
    <row r="62008"/>
    <row r="62009"/>
    <row r="62010"/>
    <row r="62011"/>
    <row r="62012"/>
    <row r="62013"/>
    <row r="62014"/>
    <row r="62015"/>
    <row r="62016"/>
    <row r="62017"/>
    <row r="62018"/>
    <row r="62019"/>
    <row r="62020"/>
    <row r="62021"/>
    <row r="62022"/>
    <row r="62023"/>
    <row r="62024"/>
    <row r="62025"/>
    <row r="62026"/>
    <row r="62027"/>
    <row r="62028"/>
    <row r="62029"/>
    <row r="62030"/>
    <row r="62031"/>
    <row r="62032"/>
    <row r="62033"/>
    <row r="62034"/>
    <row r="62035"/>
    <row r="62036"/>
    <row r="62037"/>
    <row r="62038"/>
    <row r="62039"/>
    <row r="62040"/>
    <row r="62041"/>
    <row r="62042"/>
    <row r="62043"/>
    <row r="62044"/>
    <row r="62045"/>
    <row r="62046"/>
    <row r="62047"/>
    <row r="62048"/>
    <row r="62049"/>
    <row r="62050"/>
    <row r="62051"/>
    <row r="62052"/>
    <row r="62053"/>
    <row r="62054"/>
    <row r="62055"/>
    <row r="62056"/>
    <row r="62057"/>
    <row r="62058"/>
    <row r="62059"/>
    <row r="62060"/>
    <row r="62061"/>
    <row r="62062"/>
    <row r="62063"/>
    <row r="62064"/>
    <row r="62065"/>
    <row r="62066"/>
    <row r="62067"/>
    <row r="62068"/>
    <row r="62069"/>
    <row r="62070"/>
    <row r="62071"/>
    <row r="62072"/>
    <row r="62073"/>
    <row r="62074"/>
    <row r="62075"/>
    <row r="62076"/>
    <row r="62077"/>
    <row r="62078"/>
    <row r="62079"/>
    <row r="62080"/>
    <row r="62081"/>
    <row r="62082"/>
    <row r="62083"/>
    <row r="62084"/>
    <row r="62085"/>
    <row r="62086"/>
    <row r="62087"/>
    <row r="62088"/>
    <row r="62089"/>
    <row r="62090"/>
    <row r="62091"/>
    <row r="62092"/>
    <row r="62093"/>
    <row r="62094"/>
    <row r="62095"/>
    <row r="62096"/>
    <row r="62097"/>
    <row r="62098"/>
    <row r="62099"/>
    <row r="62100"/>
    <row r="62101"/>
    <row r="62102"/>
    <row r="62103"/>
    <row r="62104"/>
    <row r="62105"/>
    <row r="62106"/>
    <row r="62107"/>
    <row r="62108"/>
    <row r="62109"/>
    <row r="62110"/>
    <row r="62111"/>
    <row r="62112"/>
    <row r="62113"/>
    <row r="62114"/>
    <row r="62115"/>
    <row r="62116"/>
    <row r="62117"/>
    <row r="62118"/>
    <row r="62119"/>
    <row r="62120"/>
    <row r="62121"/>
    <row r="62122"/>
    <row r="62123"/>
    <row r="62124"/>
    <row r="62125"/>
    <row r="62126"/>
    <row r="62127"/>
    <row r="62128"/>
    <row r="62129"/>
    <row r="62130"/>
    <row r="62131"/>
    <row r="62132"/>
    <row r="62133"/>
    <row r="62134"/>
    <row r="62135"/>
    <row r="62136"/>
    <row r="62137"/>
    <row r="62138"/>
    <row r="62139"/>
    <row r="62140"/>
    <row r="62141"/>
    <row r="62142"/>
    <row r="62143"/>
    <row r="62144"/>
    <row r="62145"/>
    <row r="62146"/>
    <row r="62147"/>
    <row r="62148"/>
    <row r="62149"/>
    <row r="62150"/>
    <row r="62151"/>
    <row r="62152"/>
    <row r="62153"/>
    <row r="62154"/>
    <row r="62155"/>
    <row r="62156"/>
    <row r="62157"/>
    <row r="62158"/>
    <row r="62159"/>
    <row r="62160"/>
    <row r="62161"/>
    <row r="62162"/>
    <row r="62163"/>
    <row r="62164"/>
    <row r="62165"/>
    <row r="62166"/>
    <row r="62167"/>
    <row r="62168"/>
    <row r="62169"/>
    <row r="62170"/>
    <row r="62171"/>
    <row r="62172"/>
    <row r="62173"/>
    <row r="62174"/>
    <row r="62175"/>
    <row r="62176"/>
    <row r="62177"/>
    <row r="62178"/>
    <row r="62179"/>
    <row r="62180"/>
    <row r="62181"/>
    <row r="62182"/>
    <row r="62183"/>
    <row r="62184"/>
    <row r="62185"/>
    <row r="62186"/>
    <row r="62187"/>
    <row r="62188"/>
    <row r="62189"/>
    <row r="62190"/>
    <row r="62191"/>
    <row r="62192"/>
    <row r="62193"/>
    <row r="62194"/>
    <row r="62195"/>
    <row r="62196"/>
    <row r="62197"/>
    <row r="62198"/>
    <row r="62199"/>
    <row r="62200"/>
    <row r="62201"/>
    <row r="62202"/>
    <row r="62203"/>
    <row r="62204"/>
    <row r="62205"/>
    <row r="62206"/>
    <row r="62207"/>
    <row r="62208"/>
    <row r="62209"/>
    <row r="62210"/>
    <row r="62211"/>
    <row r="62212"/>
    <row r="62213"/>
    <row r="62214"/>
    <row r="62215"/>
    <row r="62216"/>
    <row r="62217"/>
    <row r="62218"/>
    <row r="62219"/>
    <row r="62220"/>
    <row r="62221"/>
    <row r="62222"/>
    <row r="62223"/>
    <row r="62224"/>
    <row r="62225"/>
    <row r="62226"/>
    <row r="62227"/>
    <row r="62228"/>
    <row r="62229"/>
    <row r="62230"/>
    <row r="62231"/>
    <row r="62232"/>
    <row r="62233"/>
    <row r="62234"/>
    <row r="62235"/>
    <row r="62236"/>
    <row r="62237"/>
    <row r="62238"/>
    <row r="62239"/>
    <row r="62240"/>
    <row r="62241"/>
    <row r="62242"/>
    <row r="62243"/>
    <row r="62244"/>
    <row r="62245"/>
    <row r="62246"/>
    <row r="62247"/>
    <row r="62248"/>
    <row r="62249"/>
    <row r="62250"/>
    <row r="62251"/>
    <row r="62252"/>
    <row r="62253"/>
    <row r="62254"/>
    <row r="62255"/>
    <row r="62256"/>
    <row r="62257"/>
    <row r="62258"/>
    <row r="62259"/>
    <row r="62260"/>
    <row r="62261"/>
    <row r="62262"/>
    <row r="62263"/>
    <row r="62264"/>
    <row r="62265"/>
    <row r="62266"/>
    <row r="62267"/>
    <row r="62268"/>
    <row r="62269"/>
    <row r="62270"/>
    <row r="62271"/>
    <row r="62272"/>
    <row r="62273"/>
    <row r="62274"/>
    <row r="62275"/>
    <row r="62276"/>
    <row r="62277"/>
    <row r="62278"/>
    <row r="62279"/>
    <row r="62280"/>
    <row r="62281"/>
    <row r="62282"/>
    <row r="62283"/>
    <row r="62284"/>
    <row r="62285"/>
    <row r="62286"/>
    <row r="62287"/>
    <row r="62288"/>
    <row r="62289"/>
    <row r="62290"/>
    <row r="62291"/>
    <row r="62292"/>
    <row r="62293"/>
    <row r="62294"/>
    <row r="62295"/>
    <row r="62296"/>
    <row r="62297"/>
    <row r="62298"/>
    <row r="62299"/>
    <row r="62300"/>
    <row r="62301"/>
    <row r="62302"/>
    <row r="62303"/>
    <row r="62304"/>
    <row r="62305"/>
    <row r="62306"/>
    <row r="62307"/>
    <row r="62308"/>
    <row r="62309"/>
    <row r="62310"/>
    <row r="62311"/>
    <row r="62312"/>
    <row r="62313"/>
    <row r="62314"/>
    <row r="62315"/>
    <row r="62316"/>
    <row r="62317"/>
    <row r="62318"/>
    <row r="62319"/>
    <row r="62320"/>
    <row r="62321"/>
    <row r="62322"/>
    <row r="62323"/>
    <row r="62324"/>
    <row r="62325"/>
    <row r="62326"/>
    <row r="62327"/>
    <row r="62328"/>
    <row r="62329"/>
    <row r="62330"/>
    <row r="62331"/>
    <row r="62332"/>
    <row r="62333"/>
    <row r="62334"/>
    <row r="62335"/>
    <row r="62336"/>
    <row r="62337"/>
    <row r="62338"/>
    <row r="62339"/>
    <row r="62340"/>
    <row r="62341"/>
    <row r="62342"/>
    <row r="62343"/>
    <row r="62344"/>
    <row r="62345"/>
    <row r="62346"/>
    <row r="62347"/>
    <row r="62348"/>
    <row r="62349"/>
    <row r="62350"/>
    <row r="62351"/>
    <row r="62352"/>
    <row r="62353"/>
    <row r="62354"/>
    <row r="62355"/>
    <row r="62356"/>
    <row r="62357"/>
    <row r="62358"/>
    <row r="62359"/>
    <row r="62360"/>
    <row r="62361"/>
    <row r="62362"/>
    <row r="62363"/>
    <row r="62364"/>
    <row r="62365"/>
    <row r="62366"/>
    <row r="62367"/>
    <row r="62368"/>
    <row r="62369"/>
    <row r="62370"/>
    <row r="62371"/>
    <row r="62372"/>
    <row r="62373"/>
    <row r="62374"/>
    <row r="62375"/>
    <row r="62376"/>
    <row r="62377"/>
    <row r="62378"/>
    <row r="62379"/>
    <row r="62380"/>
    <row r="62381"/>
    <row r="62382"/>
    <row r="62383"/>
    <row r="62384"/>
    <row r="62385"/>
    <row r="62386"/>
    <row r="62387"/>
    <row r="62388"/>
    <row r="62389"/>
    <row r="62390"/>
    <row r="62391"/>
    <row r="62392"/>
    <row r="62393"/>
    <row r="62394"/>
    <row r="62395"/>
    <row r="62396"/>
    <row r="62397"/>
    <row r="62398"/>
    <row r="62399"/>
    <row r="62400"/>
    <row r="62401"/>
    <row r="62402"/>
    <row r="62403"/>
    <row r="62404"/>
    <row r="62405"/>
    <row r="62406"/>
    <row r="62407"/>
    <row r="62408"/>
    <row r="62409"/>
    <row r="62410"/>
    <row r="62411"/>
    <row r="62412"/>
    <row r="62413"/>
    <row r="62414"/>
    <row r="62415"/>
    <row r="62416"/>
    <row r="62417"/>
    <row r="62418"/>
    <row r="62419"/>
    <row r="62420"/>
    <row r="62421"/>
    <row r="62422"/>
    <row r="62423"/>
    <row r="62424"/>
    <row r="62425"/>
    <row r="62426"/>
    <row r="62427"/>
    <row r="62428"/>
    <row r="62429"/>
    <row r="62430"/>
    <row r="62431"/>
    <row r="62432"/>
    <row r="62433"/>
    <row r="62434"/>
    <row r="62435"/>
    <row r="62436"/>
    <row r="62437"/>
    <row r="62438"/>
    <row r="62439"/>
    <row r="62440"/>
    <row r="62441"/>
    <row r="62442"/>
    <row r="62443"/>
    <row r="62444"/>
    <row r="62445"/>
    <row r="62446"/>
    <row r="62447"/>
    <row r="62448"/>
    <row r="62449"/>
    <row r="62450"/>
    <row r="62451"/>
    <row r="62452"/>
    <row r="62453"/>
    <row r="62454"/>
    <row r="62455"/>
    <row r="62456"/>
    <row r="62457"/>
    <row r="62458"/>
    <row r="62459"/>
    <row r="62460"/>
    <row r="62461"/>
    <row r="62462"/>
    <row r="62463"/>
    <row r="62464"/>
    <row r="62465"/>
    <row r="62466"/>
    <row r="62467"/>
    <row r="62468"/>
    <row r="62469"/>
    <row r="62470"/>
    <row r="62471"/>
    <row r="62472"/>
    <row r="62473"/>
    <row r="62474"/>
    <row r="62475"/>
    <row r="62476"/>
    <row r="62477"/>
    <row r="62478"/>
    <row r="62479"/>
    <row r="62480"/>
    <row r="62481"/>
    <row r="62482"/>
    <row r="62483"/>
    <row r="62484"/>
    <row r="62485"/>
    <row r="62486"/>
    <row r="62487"/>
    <row r="62488"/>
    <row r="62489"/>
    <row r="62490"/>
    <row r="62491"/>
    <row r="62492"/>
    <row r="62493"/>
    <row r="62494"/>
    <row r="62495"/>
    <row r="62496"/>
    <row r="62497"/>
    <row r="62498"/>
    <row r="62499"/>
    <row r="62500"/>
    <row r="62501"/>
    <row r="62502"/>
    <row r="62503"/>
    <row r="62504"/>
    <row r="62505"/>
    <row r="62506"/>
    <row r="62507"/>
    <row r="62508"/>
    <row r="62509"/>
    <row r="62510"/>
    <row r="62511"/>
    <row r="62512"/>
    <row r="62513"/>
    <row r="62514"/>
    <row r="62515"/>
    <row r="62516"/>
    <row r="62517"/>
    <row r="62518"/>
    <row r="62519"/>
    <row r="62520"/>
    <row r="62521"/>
    <row r="62522"/>
    <row r="62523"/>
    <row r="62524"/>
    <row r="62525"/>
    <row r="62526"/>
    <row r="62527"/>
    <row r="62528"/>
    <row r="62529"/>
    <row r="62530"/>
    <row r="62531"/>
    <row r="62532"/>
    <row r="62533"/>
    <row r="62534"/>
    <row r="62535"/>
    <row r="62536"/>
    <row r="62537"/>
    <row r="62538"/>
    <row r="62539"/>
    <row r="62540"/>
    <row r="62541"/>
    <row r="62542"/>
    <row r="62543"/>
    <row r="62544"/>
    <row r="62545"/>
    <row r="62546"/>
    <row r="62547"/>
    <row r="62548"/>
    <row r="62549"/>
    <row r="62550"/>
    <row r="62551"/>
    <row r="62552"/>
    <row r="62553"/>
    <row r="62554"/>
    <row r="62555"/>
    <row r="62556"/>
    <row r="62557"/>
    <row r="62558"/>
    <row r="62559"/>
    <row r="62560"/>
    <row r="62561"/>
    <row r="62562"/>
    <row r="62563"/>
    <row r="62564"/>
    <row r="62565"/>
    <row r="62566"/>
    <row r="62567"/>
    <row r="62568"/>
    <row r="62569"/>
    <row r="62570"/>
    <row r="62571"/>
    <row r="62572"/>
    <row r="62573"/>
    <row r="62574"/>
    <row r="62575"/>
    <row r="62576"/>
    <row r="62577"/>
    <row r="62578"/>
    <row r="62579"/>
    <row r="62580"/>
    <row r="62581"/>
    <row r="62582"/>
    <row r="62583"/>
    <row r="62584"/>
    <row r="62585"/>
    <row r="62586"/>
    <row r="62587"/>
    <row r="62588"/>
    <row r="62589"/>
    <row r="62590"/>
    <row r="62591"/>
    <row r="62592"/>
    <row r="62593"/>
    <row r="62594"/>
    <row r="62595"/>
    <row r="62596"/>
    <row r="62597"/>
    <row r="62598"/>
    <row r="62599"/>
    <row r="62600"/>
    <row r="62601"/>
    <row r="62602"/>
    <row r="62603"/>
    <row r="62604"/>
    <row r="62605"/>
    <row r="62606"/>
    <row r="62607"/>
    <row r="62608"/>
    <row r="62609"/>
    <row r="62610"/>
    <row r="62611"/>
    <row r="62612"/>
    <row r="62613"/>
    <row r="62614"/>
    <row r="62615"/>
    <row r="62616"/>
    <row r="62617"/>
    <row r="62618"/>
    <row r="62619"/>
    <row r="62620"/>
    <row r="62621"/>
    <row r="62622"/>
    <row r="62623"/>
    <row r="62624"/>
    <row r="62625"/>
    <row r="62626"/>
    <row r="62627"/>
    <row r="62628"/>
    <row r="62629"/>
    <row r="62630"/>
    <row r="62631"/>
    <row r="62632"/>
    <row r="62633"/>
    <row r="62634"/>
    <row r="62635"/>
    <row r="62636"/>
    <row r="62637"/>
    <row r="62638"/>
    <row r="62639"/>
    <row r="62640"/>
    <row r="62641"/>
    <row r="62642"/>
    <row r="62643"/>
    <row r="62644"/>
    <row r="62645"/>
    <row r="62646"/>
    <row r="62647"/>
    <row r="62648"/>
    <row r="62649"/>
    <row r="62650"/>
    <row r="62651"/>
    <row r="62652"/>
    <row r="62653"/>
    <row r="62654"/>
    <row r="62655"/>
    <row r="62656"/>
    <row r="62657"/>
    <row r="62658"/>
    <row r="62659"/>
    <row r="62660"/>
    <row r="62661"/>
    <row r="62662"/>
    <row r="62663"/>
    <row r="62664"/>
    <row r="62665"/>
    <row r="62666"/>
    <row r="62667"/>
    <row r="62668"/>
    <row r="62669"/>
    <row r="62670"/>
    <row r="62671"/>
    <row r="62672"/>
    <row r="62673"/>
    <row r="62674"/>
    <row r="62675"/>
    <row r="62676"/>
    <row r="62677"/>
    <row r="62678"/>
    <row r="62679"/>
    <row r="62680"/>
    <row r="62681"/>
    <row r="62682"/>
    <row r="62683"/>
    <row r="62684"/>
    <row r="62685"/>
    <row r="62686"/>
    <row r="62687"/>
    <row r="62688"/>
    <row r="62689"/>
    <row r="62690"/>
    <row r="62691"/>
    <row r="62692"/>
    <row r="62693"/>
    <row r="62694"/>
    <row r="62695"/>
    <row r="62696"/>
    <row r="62697"/>
    <row r="62698"/>
    <row r="62699"/>
    <row r="62700"/>
    <row r="62701"/>
    <row r="62702"/>
    <row r="62703"/>
    <row r="62704"/>
    <row r="62705"/>
    <row r="62706"/>
    <row r="62707"/>
    <row r="62708"/>
    <row r="62709"/>
    <row r="62710"/>
    <row r="62711"/>
    <row r="62712"/>
    <row r="62713"/>
    <row r="62714"/>
    <row r="62715"/>
    <row r="62716"/>
    <row r="62717"/>
    <row r="62718"/>
    <row r="62719"/>
    <row r="62720"/>
    <row r="62721"/>
    <row r="62722"/>
    <row r="62723"/>
    <row r="62724"/>
    <row r="62725"/>
    <row r="62726"/>
    <row r="62727"/>
    <row r="62728"/>
    <row r="62729"/>
    <row r="62730"/>
    <row r="62731"/>
    <row r="62732"/>
    <row r="62733"/>
    <row r="62734"/>
    <row r="62735"/>
    <row r="62736"/>
    <row r="62737"/>
    <row r="62738"/>
    <row r="62739"/>
    <row r="62740"/>
    <row r="62741"/>
    <row r="62742"/>
    <row r="62743"/>
    <row r="62744"/>
    <row r="62745"/>
    <row r="62746"/>
    <row r="62747"/>
    <row r="62748"/>
    <row r="62749"/>
    <row r="62750"/>
    <row r="62751"/>
    <row r="62752"/>
    <row r="62753"/>
    <row r="62754"/>
    <row r="62755"/>
    <row r="62756"/>
    <row r="62757"/>
    <row r="62758"/>
    <row r="62759"/>
    <row r="62760"/>
    <row r="62761"/>
    <row r="62762"/>
    <row r="62763"/>
    <row r="62764"/>
    <row r="62765"/>
    <row r="62766"/>
    <row r="62767"/>
    <row r="62768"/>
    <row r="62769"/>
    <row r="62770"/>
    <row r="62771"/>
    <row r="62772"/>
    <row r="62773"/>
    <row r="62774"/>
    <row r="62775"/>
    <row r="62776"/>
    <row r="62777"/>
    <row r="62778"/>
    <row r="62779"/>
    <row r="62780"/>
    <row r="62781"/>
    <row r="62782"/>
    <row r="62783"/>
    <row r="62784"/>
    <row r="62785"/>
    <row r="62786"/>
    <row r="62787"/>
    <row r="62788"/>
    <row r="62789"/>
    <row r="62790"/>
    <row r="62791"/>
    <row r="62792"/>
    <row r="62793"/>
    <row r="62794"/>
    <row r="62795"/>
    <row r="62796"/>
    <row r="62797"/>
    <row r="62798"/>
    <row r="62799"/>
    <row r="62800"/>
    <row r="62801"/>
    <row r="62802"/>
    <row r="62803"/>
    <row r="62804"/>
    <row r="62805"/>
    <row r="62806"/>
    <row r="62807"/>
    <row r="62808"/>
    <row r="62809"/>
    <row r="62810"/>
    <row r="62811"/>
    <row r="62812"/>
    <row r="62813"/>
    <row r="62814"/>
    <row r="62815"/>
    <row r="62816"/>
    <row r="62817"/>
    <row r="62818"/>
    <row r="62819"/>
    <row r="62820"/>
    <row r="62821"/>
    <row r="62822"/>
    <row r="62823"/>
    <row r="62824"/>
    <row r="62825"/>
    <row r="62826"/>
    <row r="62827"/>
    <row r="62828"/>
    <row r="62829"/>
    <row r="62830"/>
    <row r="62831"/>
    <row r="62832"/>
    <row r="62833"/>
    <row r="62834"/>
    <row r="62835"/>
    <row r="62836"/>
    <row r="62837"/>
    <row r="62838"/>
    <row r="62839"/>
    <row r="62840"/>
    <row r="62841"/>
    <row r="62842"/>
    <row r="62843"/>
    <row r="62844"/>
    <row r="62845"/>
    <row r="62846"/>
    <row r="62847"/>
    <row r="62848"/>
    <row r="62849"/>
    <row r="62850"/>
    <row r="62851"/>
    <row r="62852"/>
    <row r="62853"/>
    <row r="62854"/>
    <row r="62855"/>
    <row r="62856"/>
    <row r="62857"/>
    <row r="62858"/>
    <row r="62859"/>
    <row r="62860"/>
    <row r="62861"/>
    <row r="62862"/>
    <row r="62863"/>
    <row r="62864"/>
    <row r="62865"/>
    <row r="62866"/>
    <row r="62867"/>
    <row r="62868"/>
    <row r="62869"/>
    <row r="62870"/>
    <row r="62871"/>
    <row r="62872"/>
    <row r="62873"/>
    <row r="62874"/>
    <row r="62875"/>
    <row r="62876"/>
    <row r="62877"/>
    <row r="62878"/>
    <row r="62879"/>
    <row r="62880"/>
    <row r="62881"/>
    <row r="62882"/>
    <row r="62883"/>
    <row r="62884"/>
    <row r="62885"/>
    <row r="62886"/>
    <row r="62887"/>
    <row r="62888"/>
    <row r="62889"/>
    <row r="62890"/>
    <row r="62891"/>
    <row r="62892"/>
    <row r="62893"/>
    <row r="62894"/>
    <row r="62895"/>
    <row r="62896"/>
    <row r="62897"/>
    <row r="62898"/>
    <row r="62899"/>
    <row r="62900"/>
    <row r="62901"/>
    <row r="62902"/>
    <row r="62903"/>
    <row r="62904"/>
    <row r="62905"/>
    <row r="62906"/>
    <row r="62907"/>
    <row r="62908"/>
    <row r="62909"/>
    <row r="62910"/>
    <row r="62911"/>
    <row r="62912"/>
    <row r="62913"/>
    <row r="62914"/>
    <row r="62915"/>
    <row r="62916"/>
    <row r="62917"/>
    <row r="62918"/>
    <row r="62919"/>
    <row r="62920"/>
    <row r="62921"/>
    <row r="62922"/>
    <row r="62923"/>
    <row r="62924"/>
    <row r="62925"/>
    <row r="62926"/>
    <row r="62927"/>
    <row r="62928"/>
    <row r="62929"/>
    <row r="62930"/>
    <row r="62931"/>
    <row r="62932"/>
    <row r="62933"/>
    <row r="62934"/>
    <row r="62935"/>
    <row r="62936"/>
    <row r="62937"/>
    <row r="62938"/>
    <row r="62939"/>
    <row r="62940"/>
    <row r="62941"/>
    <row r="62942"/>
    <row r="62943"/>
    <row r="62944"/>
    <row r="62945"/>
    <row r="62946"/>
    <row r="62947"/>
    <row r="62948"/>
    <row r="62949"/>
    <row r="62950"/>
    <row r="62951"/>
    <row r="62952"/>
    <row r="62953"/>
    <row r="62954"/>
    <row r="62955"/>
    <row r="62956"/>
    <row r="62957"/>
    <row r="62958"/>
    <row r="62959"/>
    <row r="62960"/>
    <row r="62961"/>
    <row r="62962"/>
    <row r="62963"/>
    <row r="62964"/>
    <row r="62965"/>
    <row r="62966"/>
    <row r="62967"/>
    <row r="62968"/>
    <row r="62969"/>
    <row r="62970"/>
    <row r="62971"/>
    <row r="62972"/>
    <row r="62973"/>
    <row r="62974"/>
    <row r="62975"/>
    <row r="62976"/>
    <row r="62977"/>
    <row r="62978"/>
    <row r="62979"/>
    <row r="62980"/>
    <row r="62981"/>
    <row r="62982"/>
    <row r="62983"/>
    <row r="62984"/>
    <row r="62985"/>
    <row r="62986"/>
    <row r="62987"/>
    <row r="62988"/>
    <row r="62989"/>
    <row r="62990"/>
    <row r="62991"/>
    <row r="62992"/>
    <row r="62993"/>
    <row r="62994"/>
    <row r="62995"/>
    <row r="62996"/>
    <row r="62997"/>
    <row r="62998"/>
    <row r="62999"/>
    <row r="63000"/>
    <row r="63001"/>
    <row r="63002"/>
    <row r="63003"/>
    <row r="63004"/>
    <row r="63005"/>
    <row r="63006"/>
    <row r="63007"/>
    <row r="63008"/>
    <row r="63009"/>
    <row r="63010"/>
    <row r="63011"/>
    <row r="63012"/>
    <row r="63013"/>
    <row r="63014"/>
    <row r="63015"/>
    <row r="63016"/>
    <row r="63017"/>
    <row r="63018"/>
    <row r="63019"/>
    <row r="63020"/>
    <row r="63021"/>
    <row r="63022"/>
    <row r="63023"/>
    <row r="63024"/>
    <row r="63025"/>
    <row r="63026"/>
    <row r="63027"/>
    <row r="63028"/>
    <row r="63029"/>
    <row r="63030"/>
    <row r="63031"/>
    <row r="63032"/>
    <row r="63033"/>
    <row r="63034"/>
    <row r="63035"/>
    <row r="63036"/>
    <row r="63037"/>
    <row r="63038"/>
    <row r="63039"/>
    <row r="63040"/>
    <row r="63041"/>
    <row r="63042"/>
    <row r="63043"/>
    <row r="63044"/>
    <row r="63045"/>
    <row r="63046"/>
    <row r="63047"/>
    <row r="63048"/>
    <row r="63049"/>
    <row r="63050"/>
    <row r="63051"/>
    <row r="63052"/>
    <row r="63053"/>
    <row r="63054"/>
    <row r="63055"/>
    <row r="63056"/>
    <row r="63057"/>
    <row r="63058"/>
    <row r="63059"/>
    <row r="63060"/>
    <row r="63061"/>
    <row r="63062"/>
    <row r="63063"/>
    <row r="63064"/>
    <row r="63065"/>
    <row r="63066"/>
    <row r="63067"/>
    <row r="63068"/>
    <row r="63069"/>
    <row r="63070"/>
    <row r="63071"/>
    <row r="63072"/>
    <row r="63073"/>
    <row r="63074"/>
    <row r="63075"/>
    <row r="63076"/>
    <row r="63077"/>
    <row r="63078"/>
    <row r="63079"/>
    <row r="63080"/>
    <row r="63081"/>
    <row r="63082"/>
    <row r="63083"/>
    <row r="63084"/>
    <row r="63085"/>
    <row r="63086"/>
    <row r="63087"/>
    <row r="63088"/>
    <row r="63089"/>
    <row r="63090"/>
    <row r="63091"/>
    <row r="63092"/>
    <row r="63093"/>
    <row r="63094"/>
    <row r="63095"/>
    <row r="63096"/>
    <row r="63097"/>
    <row r="63098"/>
    <row r="63099"/>
    <row r="63100"/>
    <row r="63101"/>
    <row r="63102"/>
    <row r="63103"/>
    <row r="63104"/>
    <row r="63105"/>
    <row r="63106"/>
    <row r="63107"/>
    <row r="63108"/>
    <row r="63109"/>
    <row r="63110"/>
    <row r="63111"/>
    <row r="63112"/>
    <row r="63113"/>
    <row r="63114"/>
    <row r="63115"/>
    <row r="63116"/>
    <row r="63117"/>
    <row r="63118"/>
    <row r="63119"/>
    <row r="63120"/>
    <row r="63121"/>
    <row r="63122"/>
    <row r="63123"/>
    <row r="63124"/>
    <row r="63125"/>
    <row r="63126"/>
    <row r="63127"/>
    <row r="63128"/>
    <row r="63129"/>
    <row r="63130"/>
    <row r="63131"/>
    <row r="63132"/>
    <row r="63133"/>
    <row r="63134"/>
    <row r="63135"/>
    <row r="63136"/>
    <row r="63137"/>
    <row r="63138"/>
    <row r="63139"/>
    <row r="63140"/>
    <row r="63141"/>
    <row r="63142"/>
    <row r="63143"/>
    <row r="63144"/>
    <row r="63145"/>
    <row r="63146"/>
    <row r="63147"/>
    <row r="63148"/>
    <row r="63149"/>
    <row r="63150"/>
    <row r="63151"/>
    <row r="63152"/>
    <row r="63153"/>
    <row r="63154"/>
    <row r="63155"/>
    <row r="63156"/>
    <row r="63157"/>
    <row r="63158"/>
    <row r="63159"/>
    <row r="63160"/>
    <row r="63161"/>
    <row r="63162"/>
    <row r="63163"/>
    <row r="63164"/>
    <row r="63165"/>
    <row r="63166"/>
    <row r="63167"/>
    <row r="63168"/>
    <row r="63169"/>
    <row r="63170"/>
    <row r="63171"/>
    <row r="63172"/>
    <row r="63173"/>
    <row r="63174"/>
    <row r="63175"/>
    <row r="63176"/>
    <row r="63177"/>
    <row r="63178"/>
    <row r="63179"/>
    <row r="63180"/>
    <row r="63181"/>
    <row r="63182"/>
    <row r="63183"/>
    <row r="63184"/>
    <row r="63185"/>
    <row r="63186"/>
    <row r="63187"/>
    <row r="63188"/>
    <row r="63189"/>
    <row r="63190"/>
    <row r="63191"/>
    <row r="63192"/>
    <row r="63193"/>
    <row r="63194"/>
    <row r="63195"/>
    <row r="63196"/>
    <row r="63197"/>
    <row r="63198"/>
    <row r="63199"/>
    <row r="63200"/>
    <row r="63201"/>
    <row r="63202"/>
    <row r="63203"/>
    <row r="63204"/>
    <row r="63205"/>
    <row r="63206"/>
    <row r="63207"/>
    <row r="63208"/>
    <row r="63209"/>
    <row r="63210"/>
    <row r="63211"/>
    <row r="63212"/>
    <row r="63213"/>
    <row r="63214"/>
    <row r="63215"/>
    <row r="63216"/>
    <row r="63217"/>
    <row r="63218"/>
    <row r="63219"/>
    <row r="63220"/>
    <row r="63221"/>
    <row r="63222"/>
    <row r="63223"/>
    <row r="63224"/>
    <row r="63225"/>
    <row r="63226"/>
    <row r="63227"/>
    <row r="63228"/>
    <row r="63229"/>
    <row r="63230"/>
    <row r="63231"/>
    <row r="63232"/>
    <row r="63233"/>
    <row r="63234"/>
    <row r="63235"/>
    <row r="63236"/>
    <row r="63237"/>
    <row r="63238"/>
    <row r="63239"/>
    <row r="63240"/>
    <row r="63241"/>
    <row r="63242"/>
    <row r="63243"/>
    <row r="63244"/>
    <row r="63245"/>
    <row r="63246"/>
    <row r="63247"/>
    <row r="63248"/>
    <row r="63249"/>
    <row r="63250"/>
    <row r="63251"/>
    <row r="63252"/>
    <row r="63253"/>
    <row r="63254"/>
    <row r="63255"/>
    <row r="63256"/>
    <row r="63257"/>
    <row r="63258"/>
    <row r="63259"/>
    <row r="63260"/>
    <row r="63261"/>
    <row r="63262"/>
    <row r="63263"/>
    <row r="63264"/>
    <row r="63265"/>
    <row r="63266"/>
    <row r="63267"/>
    <row r="63268"/>
    <row r="63269"/>
    <row r="63270"/>
    <row r="63271"/>
    <row r="63272"/>
    <row r="63273"/>
    <row r="63274"/>
    <row r="63275"/>
    <row r="63276"/>
    <row r="63277"/>
    <row r="63278"/>
    <row r="63279"/>
    <row r="63280"/>
    <row r="63281"/>
    <row r="63282"/>
    <row r="63283"/>
    <row r="63284"/>
    <row r="63285"/>
    <row r="63286"/>
    <row r="63287"/>
    <row r="63288"/>
    <row r="63289"/>
    <row r="63290"/>
    <row r="63291"/>
    <row r="63292"/>
    <row r="63293"/>
    <row r="63294"/>
    <row r="63295"/>
    <row r="63296"/>
    <row r="63297"/>
    <row r="63298"/>
    <row r="63299"/>
    <row r="63300"/>
    <row r="63301"/>
    <row r="63302"/>
    <row r="63303"/>
    <row r="63304"/>
    <row r="63305"/>
    <row r="63306"/>
    <row r="63307"/>
    <row r="63308"/>
    <row r="63309"/>
    <row r="63310"/>
    <row r="63311"/>
    <row r="63312"/>
    <row r="63313"/>
    <row r="63314"/>
    <row r="63315"/>
    <row r="63316"/>
    <row r="63317"/>
    <row r="63318"/>
    <row r="63319"/>
    <row r="63320"/>
    <row r="63321"/>
    <row r="63322"/>
    <row r="63323"/>
    <row r="63324"/>
    <row r="63325"/>
    <row r="63326"/>
    <row r="63327"/>
    <row r="63328"/>
    <row r="63329"/>
    <row r="63330"/>
    <row r="63331"/>
    <row r="63332"/>
    <row r="63333"/>
    <row r="63334"/>
    <row r="63335"/>
    <row r="63336"/>
    <row r="63337"/>
    <row r="63338"/>
    <row r="63339"/>
    <row r="63340"/>
    <row r="63341"/>
    <row r="63342"/>
    <row r="63343"/>
    <row r="63344"/>
    <row r="63345"/>
    <row r="63346"/>
    <row r="63347"/>
    <row r="63348"/>
    <row r="63349"/>
    <row r="63350"/>
    <row r="63351"/>
    <row r="63352"/>
    <row r="63353"/>
    <row r="63354"/>
    <row r="63355"/>
    <row r="63356"/>
    <row r="63357"/>
    <row r="63358"/>
    <row r="63359"/>
    <row r="63360"/>
    <row r="63361"/>
    <row r="63362"/>
    <row r="63363"/>
    <row r="63364"/>
    <row r="63365"/>
    <row r="63366"/>
    <row r="63367"/>
    <row r="63368"/>
    <row r="63369"/>
    <row r="63370"/>
    <row r="63371"/>
    <row r="63372"/>
    <row r="63373"/>
    <row r="63374"/>
    <row r="63375"/>
    <row r="63376"/>
    <row r="63377"/>
    <row r="63378"/>
    <row r="63379"/>
    <row r="63380"/>
    <row r="63381"/>
    <row r="63382"/>
    <row r="63383"/>
    <row r="63384"/>
    <row r="63385"/>
    <row r="63386"/>
    <row r="63387"/>
    <row r="63388"/>
    <row r="63389"/>
    <row r="63390"/>
    <row r="63391"/>
    <row r="63392"/>
    <row r="63393"/>
    <row r="63394"/>
    <row r="63395"/>
    <row r="63396"/>
    <row r="63397"/>
    <row r="63398"/>
    <row r="63399"/>
    <row r="63400"/>
    <row r="63401"/>
    <row r="63402"/>
    <row r="63403"/>
    <row r="63404"/>
    <row r="63405"/>
    <row r="63406"/>
    <row r="63407"/>
    <row r="63408"/>
    <row r="63409"/>
    <row r="63410"/>
    <row r="63411"/>
    <row r="63412"/>
    <row r="63413"/>
    <row r="63414"/>
    <row r="63415"/>
    <row r="63416"/>
    <row r="63417"/>
    <row r="63418"/>
    <row r="63419"/>
    <row r="63420"/>
    <row r="63421"/>
    <row r="63422"/>
    <row r="63423"/>
    <row r="63424"/>
    <row r="63425"/>
    <row r="63426"/>
    <row r="63427"/>
    <row r="63428"/>
    <row r="63429"/>
    <row r="63430"/>
    <row r="63431"/>
    <row r="63432"/>
    <row r="63433"/>
    <row r="63434"/>
    <row r="63435"/>
    <row r="63436"/>
    <row r="63437"/>
    <row r="63438"/>
    <row r="63439"/>
    <row r="63440"/>
    <row r="63441"/>
    <row r="63442"/>
    <row r="63443"/>
    <row r="63444"/>
    <row r="63445"/>
    <row r="63446"/>
    <row r="63447"/>
    <row r="63448"/>
    <row r="63449"/>
    <row r="63450"/>
    <row r="63451"/>
    <row r="63452"/>
    <row r="63453"/>
    <row r="63454"/>
    <row r="63455"/>
    <row r="63456"/>
    <row r="63457"/>
    <row r="63458"/>
    <row r="63459"/>
    <row r="63460"/>
    <row r="63461"/>
    <row r="63462"/>
    <row r="63463"/>
    <row r="63464"/>
    <row r="63465"/>
    <row r="63466"/>
    <row r="63467"/>
    <row r="63468"/>
    <row r="63469"/>
    <row r="63470"/>
    <row r="63471"/>
    <row r="63472"/>
    <row r="63473"/>
    <row r="63474"/>
    <row r="63475"/>
    <row r="63476"/>
    <row r="63477"/>
    <row r="63478"/>
    <row r="63479"/>
    <row r="63480"/>
    <row r="63481"/>
    <row r="63482"/>
    <row r="63483"/>
    <row r="63484"/>
    <row r="63485"/>
    <row r="63486"/>
    <row r="63487"/>
    <row r="63488"/>
    <row r="63489"/>
    <row r="63490"/>
    <row r="63491"/>
    <row r="63492"/>
    <row r="63493"/>
    <row r="63494"/>
    <row r="63495"/>
    <row r="63496"/>
    <row r="63497"/>
    <row r="63498"/>
    <row r="63499"/>
    <row r="63500"/>
    <row r="63501"/>
    <row r="63502"/>
    <row r="63503"/>
    <row r="63504"/>
    <row r="63505"/>
    <row r="63506"/>
    <row r="63507"/>
    <row r="63508"/>
    <row r="63509"/>
    <row r="63510"/>
    <row r="63511"/>
    <row r="63512"/>
    <row r="63513"/>
    <row r="63514"/>
    <row r="63515"/>
    <row r="63516"/>
    <row r="63517"/>
    <row r="63518"/>
    <row r="63519"/>
    <row r="63520"/>
    <row r="63521"/>
    <row r="63522"/>
    <row r="63523"/>
    <row r="63524"/>
    <row r="63525"/>
    <row r="63526"/>
    <row r="63527"/>
    <row r="63528"/>
    <row r="63529"/>
    <row r="63530"/>
    <row r="63531"/>
    <row r="63532"/>
    <row r="63533"/>
    <row r="63534"/>
    <row r="63535"/>
    <row r="63536"/>
    <row r="63537"/>
    <row r="63538"/>
    <row r="63539"/>
    <row r="63540"/>
    <row r="63541"/>
    <row r="63542"/>
    <row r="63543"/>
    <row r="63544"/>
    <row r="63545"/>
    <row r="63546"/>
    <row r="63547"/>
    <row r="63548"/>
    <row r="63549"/>
    <row r="63550"/>
    <row r="63551"/>
    <row r="63552"/>
    <row r="63553"/>
    <row r="63554"/>
    <row r="63555"/>
    <row r="63556"/>
    <row r="63557"/>
    <row r="63558"/>
    <row r="63559"/>
    <row r="63560"/>
    <row r="63561"/>
    <row r="63562"/>
    <row r="63563"/>
    <row r="63564"/>
    <row r="63565"/>
    <row r="63566"/>
    <row r="63567"/>
    <row r="63568"/>
    <row r="63569"/>
    <row r="63570"/>
    <row r="63571"/>
    <row r="63572"/>
    <row r="63573"/>
    <row r="63574"/>
    <row r="63575"/>
    <row r="63576"/>
    <row r="63577"/>
    <row r="63578"/>
    <row r="63579"/>
    <row r="63580"/>
    <row r="63581"/>
    <row r="63582"/>
    <row r="63583"/>
    <row r="63584"/>
    <row r="63585"/>
    <row r="63586"/>
    <row r="63587"/>
    <row r="63588"/>
    <row r="63589"/>
    <row r="63590"/>
    <row r="63591"/>
    <row r="63592"/>
    <row r="63593"/>
    <row r="63594"/>
    <row r="63595"/>
    <row r="63596"/>
    <row r="63597"/>
    <row r="63598"/>
    <row r="63599"/>
    <row r="63600"/>
    <row r="63601"/>
    <row r="63602"/>
    <row r="63603"/>
    <row r="63604"/>
    <row r="63605"/>
    <row r="63606"/>
    <row r="63607"/>
    <row r="63608"/>
    <row r="63609"/>
    <row r="63610"/>
    <row r="63611"/>
    <row r="63612"/>
    <row r="63613"/>
    <row r="63614"/>
    <row r="63615"/>
    <row r="63616"/>
    <row r="63617"/>
    <row r="63618"/>
    <row r="63619"/>
    <row r="63620"/>
    <row r="63621"/>
    <row r="63622"/>
    <row r="63623"/>
    <row r="63624"/>
    <row r="63625"/>
    <row r="63626"/>
    <row r="63627"/>
    <row r="63628"/>
    <row r="63629"/>
    <row r="63630"/>
    <row r="63631"/>
    <row r="63632"/>
    <row r="63633"/>
    <row r="63634"/>
    <row r="63635"/>
    <row r="63636"/>
    <row r="63637"/>
    <row r="63638"/>
    <row r="63639"/>
    <row r="63640"/>
    <row r="63641"/>
    <row r="63642"/>
    <row r="63643"/>
    <row r="63644"/>
    <row r="63645"/>
    <row r="63646"/>
    <row r="63647"/>
    <row r="63648"/>
    <row r="63649"/>
    <row r="63650"/>
    <row r="63651"/>
    <row r="63652"/>
    <row r="63653"/>
    <row r="63654"/>
    <row r="63655"/>
    <row r="63656"/>
    <row r="63657"/>
    <row r="63658"/>
    <row r="63659"/>
    <row r="63660"/>
    <row r="63661"/>
    <row r="63662"/>
    <row r="63663"/>
    <row r="63664"/>
    <row r="63665"/>
    <row r="63666"/>
    <row r="63667"/>
    <row r="63668"/>
    <row r="63669"/>
    <row r="63670"/>
    <row r="63671"/>
    <row r="63672"/>
    <row r="63673"/>
    <row r="63674"/>
    <row r="63675"/>
    <row r="63676"/>
    <row r="63677"/>
    <row r="63678"/>
    <row r="63679"/>
    <row r="63680"/>
    <row r="63681"/>
    <row r="63682"/>
    <row r="63683"/>
    <row r="63684"/>
    <row r="63685"/>
    <row r="63686"/>
    <row r="63687"/>
    <row r="63688"/>
    <row r="63689"/>
    <row r="63690"/>
    <row r="63691"/>
    <row r="63692"/>
    <row r="63693"/>
    <row r="63694"/>
    <row r="63695"/>
    <row r="63696"/>
    <row r="63697"/>
    <row r="63698"/>
    <row r="63699"/>
    <row r="63700"/>
    <row r="63701"/>
    <row r="63702"/>
    <row r="63703"/>
    <row r="63704"/>
    <row r="63705"/>
    <row r="63706"/>
    <row r="63707"/>
    <row r="63708"/>
    <row r="63709"/>
    <row r="63710"/>
    <row r="63711"/>
    <row r="63712"/>
    <row r="63713"/>
    <row r="63714"/>
    <row r="63715"/>
    <row r="63716"/>
    <row r="63717"/>
    <row r="63718"/>
    <row r="63719"/>
    <row r="63720"/>
    <row r="63721"/>
    <row r="63722"/>
    <row r="63723"/>
    <row r="63724"/>
    <row r="63725"/>
    <row r="63726"/>
    <row r="63727"/>
    <row r="63728"/>
    <row r="63729"/>
    <row r="63730"/>
    <row r="63731"/>
    <row r="63732"/>
    <row r="63733"/>
    <row r="63734"/>
    <row r="63735"/>
    <row r="63736"/>
    <row r="63737"/>
    <row r="63738"/>
    <row r="63739"/>
    <row r="63740"/>
    <row r="63741"/>
    <row r="63742"/>
    <row r="63743"/>
    <row r="63744"/>
    <row r="63745"/>
    <row r="63746"/>
    <row r="63747"/>
    <row r="63748"/>
    <row r="63749"/>
    <row r="63750"/>
    <row r="63751"/>
    <row r="63752"/>
    <row r="63753"/>
    <row r="63754"/>
    <row r="63755"/>
    <row r="63756"/>
    <row r="63757"/>
    <row r="63758"/>
    <row r="63759"/>
    <row r="63760"/>
    <row r="63761"/>
    <row r="63762"/>
    <row r="63763"/>
    <row r="63764"/>
    <row r="63765"/>
    <row r="63766"/>
    <row r="63767"/>
    <row r="63768"/>
    <row r="63769"/>
    <row r="63770"/>
    <row r="63771"/>
    <row r="63772"/>
    <row r="63773"/>
    <row r="63774"/>
    <row r="63775"/>
    <row r="63776"/>
    <row r="63777"/>
    <row r="63778"/>
    <row r="63779"/>
    <row r="63780"/>
    <row r="63781"/>
    <row r="63782"/>
    <row r="63783"/>
    <row r="63784"/>
    <row r="63785"/>
    <row r="63786"/>
    <row r="63787"/>
    <row r="63788"/>
    <row r="63789"/>
    <row r="63790"/>
    <row r="63791"/>
    <row r="63792"/>
    <row r="63793"/>
    <row r="63794"/>
    <row r="63795"/>
    <row r="63796"/>
    <row r="63797"/>
    <row r="63798"/>
    <row r="63799"/>
    <row r="63800"/>
    <row r="63801"/>
    <row r="63802"/>
    <row r="63803"/>
    <row r="63804"/>
    <row r="63805"/>
    <row r="63806"/>
    <row r="63807"/>
    <row r="63808"/>
    <row r="63809"/>
    <row r="63810"/>
    <row r="63811"/>
    <row r="63812"/>
    <row r="63813"/>
    <row r="63814"/>
    <row r="63815"/>
    <row r="63816"/>
    <row r="63817"/>
    <row r="63818"/>
    <row r="63819"/>
    <row r="63820"/>
    <row r="63821"/>
    <row r="63822"/>
    <row r="63823"/>
    <row r="63824"/>
    <row r="63825"/>
    <row r="63826"/>
    <row r="63827"/>
    <row r="63828"/>
    <row r="63829"/>
    <row r="63830"/>
    <row r="63831"/>
    <row r="63832"/>
    <row r="63833"/>
    <row r="63834"/>
    <row r="63835"/>
    <row r="63836"/>
    <row r="63837"/>
    <row r="63838"/>
    <row r="63839"/>
    <row r="63840"/>
    <row r="63841"/>
    <row r="63842"/>
    <row r="63843"/>
    <row r="63844"/>
    <row r="63845"/>
    <row r="63846"/>
    <row r="63847"/>
    <row r="63848"/>
    <row r="63849"/>
    <row r="63850"/>
    <row r="63851"/>
    <row r="63852"/>
    <row r="63853"/>
    <row r="63854"/>
    <row r="63855"/>
    <row r="63856"/>
    <row r="63857"/>
    <row r="63858"/>
    <row r="63859"/>
    <row r="63860"/>
    <row r="63861"/>
    <row r="63862"/>
    <row r="63863"/>
    <row r="63864"/>
    <row r="63865"/>
    <row r="63866"/>
    <row r="63867"/>
    <row r="63868"/>
    <row r="63869"/>
    <row r="63870"/>
    <row r="63871"/>
    <row r="63872"/>
    <row r="63873"/>
    <row r="63874"/>
    <row r="63875"/>
    <row r="63876"/>
    <row r="63877"/>
    <row r="63878"/>
    <row r="63879"/>
    <row r="63880"/>
    <row r="63881"/>
    <row r="63882"/>
    <row r="63883"/>
    <row r="63884"/>
    <row r="63885"/>
    <row r="63886"/>
    <row r="63887"/>
    <row r="63888"/>
    <row r="63889"/>
    <row r="63890"/>
    <row r="63891"/>
    <row r="63892"/>
    <row r="63893"/>
    <row r="63894"/>
    <row r="63895"/>
    <row r="63896"/>
    <row r="63897"/>
    <row r="63898"/>
    <row r="63899"/>
    <row r="63900"/>
    <row r="63901"/>
    <row r="63902"/>
    <row r="63903"/>
    <row r="63904"/>
    <row r="63905"/>
    <row r="63906"/>
    <row r="63907"/>
    <row r="63908"/>
    <row r="63909"/>
    <row r="63910"/>
    <row r="63911"/>
    <row r="63912"/>
    <row r="63913"/>
    <row r="63914"/>
    <row r="63915"/>
    <row r="63916"/>
    <row r="63917"/>
    <row r="63918"/>
    <row r="63919"/>
    <row r="63920"/>
    <row r="63921"/>
    <row r="63922"/>
    <row r="63923"/>
    <row r="63924"/>
    <row r="63925"/>
    <row r="63926"/>
    <row r="63927"/>
    <row r="63928"/>
    <row r="63929"/>
    <row r="63930"/>
    <row r="63931"/>
    <row r="63932"/>
    <row r="63933"/>
    <row r="63934"/>
    <row r="63935"/>
    <row r="63936"/>
    <row r="63937"/>
    <row r="63938"/>
    <row r="63939"/>
    <row r="63940"/>
    <row r="63941"/>
    <row r="63942"/>
    <row r="63943"/>
    <row r="63944"/>
    <row r="63945"/>
    <row r="63946"/>
    <row r="63947"/>
    <row r="63948"/>
    <row r="63949"/>
    <row r="63950"/>
    <row r="63951"/>
    <row r="63952"/>
    <row r="63953"/>
    <row r="63954"/>
    <row r="63955"/>
    <row r="63956"/>
    <row r="63957"/>
    <row r="63958"/>
    <row r="63959"/>
    <row r="63960"/>
    <row r="63961"/>
    <row r="63962"/>
    <row r="63963"/>
    <row r="63964"/>
    <row r="63965"/>
    <row r="63966"/>
    <row r="63967"/>
    <row r="63968"/>
    <row r="63969"/>
    <row r="63970"/>
    <row r="63971"/>
    <row r="63972"/>
    <row r="63973"/>
    <row r="63974"/>
    <row r="63975"/>
    <row r="63976"/>
    <row r="63977"/>
    <row r="63978"/>
    <row r="63979"/>
    <row r="63980"/>
    <row r="63981"/>
    <row r="63982"/>
    <row r="63983"/>
    <row r="63984"/>
    <row r="63985"/>
    <row r="63986"/>
    <row r="63987"/>
    <row r="63988"/>
    <row r="63989"/>
    <row r="63990"/>
    <row r="63991"/>
    <row r="63992"/>
    <row r="63993"/>
    <row r="63994"/>
    <row r="63995"/>
    <row r="63996"/>
    <row r="63997"/>
    <row r="63998"/>
    <row r="63999"/>
    <row r="64000"/>
    <row r="64001"/>
    <row r="64002"/>
    <row r="64003"/>
    <row r="64004"/>
    <row r="64005"/>
    <row r="64006"/>
    <row r="64007"/>
    <row r="64008"/>
    <row r="64009"/>
    <row r="64010"/>
    <row r="64011"/>
    <row r="64012"/>
    <row r="64013"/>
    <row r="64014"/>
    <row r="64015"/>
    <row r="64016"/>
    <row r="64017"/>
    <row r="64018"/>
    <row r="64019"/>
    <row r="64020"/>
    <row r="64021"/>
    <row r="64022"/>
    <row r="64023"/>
    <row r="64024"/>
    <row r="64025"/>
    <row r="64026"/>
    <row r="64027"/>
    <row r="64028"/>
    <row r="64029"/>
    <row r="64030"/>
    <row r="64031"/>
    <row r="64032"/>
    <row r="64033"/>
    <row r="64034"/>
    <row r="64035"/>
    <row r="64036"/>
    <row r="64037"/>
    <row r="64038"/>
    <row r="64039"/>
    <row r="64040"/>
    <row r="64041"/>
    <row r="64042"/>
    <row r="64043"/>
    <row r="64044"/>
    <row r="64045"/>
    <row r="64046"/>
    <row r="64047"/>
    <row r="64048"/>
    <row r="64049"/>
    <row r="64050"/>
    <row r="64051"/>
    <row r="64052"/>
    <row r="64053"/>
    <row r="64054"/>
    <row r="64055"/>
    <row r="64056"/>
    <row r="64057"/>
    <row r="64058"/>
    <row r="64059"/>
    <row r="64060"/>
    <row r="64061"/>
    <row r="64062"/>
    <row r="64063"/>
    <row r="64064"/>
    <row r="64065"/>
    <row r="64066"/>
    <row r="64067"/>
    <row r="64068"/>
    <row r="64069"/>
    <row r="64070"/>
    <row r="64071"/>
    <row r="64072"/>
    <row r="64073"/>
    <row r="64074"/>
    <row r="64075"/>
    <row r="64076"/>
    <row r="64077"/>
    <row r="64078"/>
    <row r="64079"/>
    <row r="64080"/>
    <row r="64081"/>
    <row r="64082"/>
    <row r="64083"/>
    <row r="64084"/>
    <row r="64085"/>
    <row r="64086"/>
    <row r="64087"/>
    <row r="64088"/>
    <row r="64089"/>
    <row r="64090"/>
    <row r="64091"/>
    <row r="64092"/>
    <row r="64093"/>
    <row r="64094"/>
    <row r="64095"/>
    <row r="64096"/>
    <row r="64097"/>
    <row r="64098"/>
    <row r="64099"/>
    <row r="64100"/>
    <row r="64101"/>
    <row r="64102"/>
    <row r="64103"/>
    <row r="64104"/>
    <row r="64105"/>
    <row r="64106"/>
    <row r="64107"/>
    <row r="64108"/>
    <row r="64109"/>
    <row r="64110"/>
    <row r="64111"/>
    <row r="64112"/>
    <row r="64113"/>
    <row r="64114"/>
    <row r="64115"/>
    <row r="64116"/>
    <row r="64117"/>
    <row r="64118"/>
    <row r="64119"/>
    <row r="64120"/>
    <row r="64121"/>
    <row r="64122"/>
    <row r="64123"/>
    <row r="64124"/>
    <row r="64125"/>
    <row r="64126"/>
    <row r="64127"/>
    <row r="64128"/>
    <row r="64129"/>
    <row r="64130"/>
    <row r="64131"/>
    <row r="64132"/>
    <row r="64133"/>
    <row r="64134"/>
    <row r="64135"/>
    <row r="64136"/>
    <row r="64137"/>
    <row r="64138"/>
    <row r="64139"/>
    <row r="64140"/>
    <row r="64141"/>
    <row r="64142"/>
    <row r="64143"/>
    <row r="64144"/>
    <row r="64145"/>
    <row r="64146"/>
    <row r="64147"/>
    <row r="64148"/>
    <row r="64149"/>
    <row r="64150"/>
    <row r="64151"/>
    <row r="64152"/>
    <row r="64153"/>
    <row r="64154"/>
    <row r="64155"/>
    <row r="64156"/>
    <row r="64157"/>
    <row r="64158"/>
    <row r="64159"/>
    <row r="64160"/>
    <row r="64161"/>
    <row r="64162"/>
    <row r="64163"/>
    <row r="64164"/>
    <row r="64165"/>
    <row r="64166"/>
    <row r="64167"/>
    <row r="64168"/>
    <row r="64169"/>
    <row r="64170"/>
    <row r="64171"/>
    <row r="64172"/>
    <row r="64173"/>
    <row r="64174"/>
    <row r="64175"/>
    <row r="64176"/>
    <row r="64177"/>
    <row r="64178"/>
    <row r="64179"/>
    <row r="64180"/>
    <row r="64181"/>
    <row r="64182"/>
    <row r="64183"/>
    <row r="64184"/>
    <row r="64185"/>
    <row r="64186"/>
    <row r="64187"/>
    <row r="64188"/>
    <row r="64189"/>
    <row r="64190"/>
    <row r="64191"/>
    <row r="64192"/>
    <row r="64193"/>
    <row r="64194"/>
    <row r="64195"/>
    <row r="64196"/>
    <row r="64197"/>
    <row r="64198"/>
    <row r="64199"/>
    <row r="64200"/>
    <row r="64201"/>
    <row r="64202"/>
    <row r="64203"/>
    <row r="64204"/>
    <row r="64205"/>
    <row r="64206"/>
    <row r="64207"/>
    <row r="64208"/>
    <row r="64209"/>
    <row r="64210"/>
    <row r="64211"/>
    <row r="64212"/>
    <row r="64213"/>
    <row r="64214"/>
    <row r="64215"/>
    <row r="64216"/>
    <row r="64217"/>
    <row r="64218"/>
    <row r="64219"/>
    <row r="64220"/>
    <row r="64221"/>
    <row r="64222"/>
    <row r="64223"/>
    <row r="64224"/>
    <row r="64225"/>
    <row r="64226"/>
    <row r="64227"/>
    <row r="64228"/>
    <row r="64229"/>
    <row r="64230"/>
    <row r="64231"/>
    <row r="64232"/>
    <row r="64233"/>
    <row r="64234"/>
    <row r="64235"/>
    <row r="64236"/>
    <row r="64237"/>
    <row r="64238"/>
    <row r="64239"/>
    <row r="64240"/>
    <row r="64241"/>
    <row r="64242"/>
    <row r="64243"/>
    <row r="64244"/>
    <row r="64245"/>
    <row r="64246"/>
    <row r="64247"/>
    <row r="64248"/>
    <row r="64249"/>
    <row r="64250"/>
    <row r="64251"/>
    <row r="64252"/>
    <row r="64253"/>
    <row r="64254"/>
    <row r="64255"/>
    <row r="64256"/>
    <row r="64257"/>
    <row r="64258"/>
    <row r="64259"/>
    <row r="64260"/>
    <row r="64261"/>
    <row r="64262"/>
    <row r="64263"/>
    <row r="64264"/>
    <row r="64265"/>
    <row r="64266"/>
    <row r="64267"/>
    <row r="64268"/>
    <row r="64269"/>
    <row r="64270"/>
    <row r="64271"/>
    <row r="64272"/>
    <row r="64273"/>
    <row r="64274"/>
    <row r="64275"/>
    <row r="64276"/>
    <row r="64277"/>
    <row r="64278"/>
    <row r="64279"/>
    <row r="64280"/>
    <row r="64281"/>
    <row r="64282"/>
    <row r="64283"/>
    <row r="64284"/>
    <row r="64285"/>
    <row r="64286"/>
    <row r="64287"/>
    <row r="64288"/>
    <row r="64289"/>
    <row r="64290"/>
    <row r="64291"/>
    <row r="64292"/>
    <row r="64293"/>
    <row r="64294"/>
    <row r="64295"/>
    <row r="64296"/>
    <row r="64297"/>
    <row r="64298"/>
    <row r="64299"/>
    <row r="64300"/>
    <row r="64301"/>
    <row r="64302"/>
    <row r="64303"/>
    <row r="64304"/>
    <row r="64305"/>
    <row r="64306"/>
    <row r="64307"/>
    <row r="64308"/>
    <row r="64309"/>
    <row r="64310"/>
    <row r="64311"/>
    <row r="64312"/>
    <row r="64313"/>
    <row r="64314"/>
    <row r="64315"/>
    <row r="64316"/>
    <row r="64317"/>
    <row r="64318"/>
    <row r="64319"/>
    <row r="64320"/>
    <row r="64321"/>
    <row r="64322"/>
    <row r="64323"/>
    <row r="64324"/>
    <row r="64325"/>
    <row r="64326"/>
    <row r="64327"/>
    <row r="64328"/>
    <row r="64329"/>
    <row r="64330"/>
    <row r="64331"/>
    <row r="64332"/>
    <row r="64333"/>
    <row r="64334"/>
    <row r="64335"/>
    <row r="64336"/>
    <row r="64337"/>
    <row r="64338"/>
    <row r="64339"/>
    <row r="64340"/>
    <row r="64341"/>
    <row r="64342"/>
    <row r="64343"/>
    <row r="64344"/>
    <row r="64345"/>
    <row r="64346"/>
    <row r="64347"/>
    <row r="64348"/>
    <row r="64349"/>
    <row r="64350"/>
    <row r="64351"/>
    <row r="64352" hidden="1"/>
    <row r="64353" ht="15" customHeight="1"/>
    <row r="64354" ht="15" customHeight="1"/>
    <row r="64355" ht="15" customHeight="1"/>
    <row r="64356" ht="15" customHeight="1"/>
    <row r="64357" ht="15" customHeight="1"/>
    <row r="64358" ht="15" customHeight="1"/>
    <row r="64359" ht="15" customHeight="1"/>
    <row r="64360" ht="15" customHeight="1"/>
    <row r="64361" ht="15" customHeight="1"/>
    <row r="64362" ht="15" customHeight="1"/>
    <row r="64363" ht="15" customHeight="1"/>
    <row r="64364" ht="15" customHeight="1"/>
    <row r="64365" ht="15" customHeight="1"/>
    <row r="64366" ht="15" customHeight="1"/>
    <row r="64367" ht="15" customHeight="1"/>
    <row r="64368" ht="15" customHeight="1"/>
    <row r="64369" ht="15" customHeight="1"/>
    <row r="64370" ht="15" customHeight="1"/>
    <row r="64371" ht="15" customHeight="1"/>
    <row r="64372" ht="15" customHeight="1"/>
    <row r="64373" ht="15" customHeight="1"/>
    <row r="64374" ht="15" customHeight="1"/>
    <row r="64375" ht="15" customHeight="1"/>
    <row r="64376" ht="15" customHeight="1"/>
    <row r="64377" ht="15" customHeight="1"/>
    <row r="64378" ht="15" customHeight="1"/>
    <row r="64379" ht="15" customHeight="1"/>
    <row r="64380" ht="15" customHeight="1"/>
    <row r="64381" ht="15" customHeight="1"/>
    <row r="64382" ht="15" customHeight="1"/>
    <row r="64383" ht="15" customHeight="1"/>
    <row r="64384" ht="15" customHeight="1"/>
    <row r="64385" ht="15" customHeight="1"/>
    <row r="64386" ht="15" customHeight="1"/>
    <row r="64387" ht="15" customHeight="1"/>
    <row r="64388" ht="15" customHeight="1"/>
    <row r="64389" ht="15" customHeight="1"/>
    <row r="64390" ht="15" customHeight="1"/>
    <row r="64391" ht="15" customHeight="1"/>
    <row r="64392" ht="15" customHeight="1"/>
    <row r="64393" ht="15" customHeight="1"/>
    <row r="64394" ht="15" customHeight="1"/>
    <row r="64395" ht="15" customHeight="1"/>
    <row r="64396" ht="15" customHeight="1"/>
    <row r="64397" ht="15" customHeight="1"/>
    <row r="64398" ht="15" customHeight="1"/>
    <row r="64399" ht="15" customHeight="1"/>
    <row r="64400" ht="15" customHeight="1"/>
    <row r="64401" ht="15" customHeight="1"/>
    <row r="64402" ht="15" customHeight="1"/>
    <row r="64403" ht="15" customHeight="1"/>
    <row r="64404" ht="15" customHeight="1"/>
    <row r="64405" ht="15" customHeight="1"/>
    <row r="64406" ht="15" customHeight="1"/>
    <row r="64407" ht="15" customHeight="1"/>
    <row r="64408" ht="15" customHeight="1"/>
    <row r="64409" ht="15" customHeight="1"/>
    <row r="64410" ht="15" customHeight="1"/>
    <row r="64411" ht="15" customHeight="1"/>
    <row r="64412" ht="15" customHeight="1"/>
    <row r="64413" ht="15" customHeight="1"/>
    <row r="64414" ht="15" customHeight="1"/>
    <row r="64415" ht="15" customHeight="1"/>
    <row r="64416" ht="15" customHeight="1"/>
    <row r="64417" ht="15" customHeight="1"/>
    <row r="64418" ht="15" customHeight="1"/>
    <row r="64419" ht="15" customHeight="1"/>
    <row r="64420" ht="15" customHeight="1"/>
    <row r="64421" ht="15" customHeight="1"/>
    <row r="64422" ht="15" customHeight="1"/>
    <row r="64423" ht="15" customHeight="1"/>
    <row r="64424" ht="15" customHeight="1"/>
    <row r="64425" ht="15" customHeight="1"/>
    <row r="64426" ht="15" customHeight="1"/>
    <row r="64427" ht="15" customHeight="1"/>
    <row r="64428" ht="15" customHeight="1"/>
    <row r="64429" ht="15" customHeight="1"/>
    <row r="64430" ht="15" customHeight="1"/>
    <row r="64431" ht="15" customHeight="1"/>
    <row r="64432" ht="15" customHeight="1"/>
    <row r="64433" ht="15" customHeight="1"/>
    <row r="64434" ht="15" customHeight="1"/>
    <row r="64435" ht="15" customHeight="1"/>
    <row r="64436" ht="15" customHeight="1"/>
    <row r="64437" ht="15" customHeight="1"/>
    <row r="64438" ht="15" customHeight="1"/>
    <row r="64439" ht="15" customHeight="1"/>
    <row r="64440" ht="15" customHeight="1"/>
    <row r="64441" ht="15" customHeight="1"/>
    <row r="64442" ht="15" customHeight="1"/>
    <row r="64443" ht="15" customHeight="1"/>
    <row r="64444" ht="15" customHeight="1"/>
    <row r="64445" ht="15" customHeight="1"/>
    <row r="64446" ht="15" customHeight="1"/>
    <row r="64447" ht="15" customHeight="1"/>
    <row r="64448" ht="15" customHeight="1"/>
    <row r="64449" ht="15" customHeight="1"/>
    <row r="64450" ht="15" customHeight="1"/>
    <row r="64451" ht="15" customHeight="1"/>
    <row r="64452" ht="15" customHeight="1"/>
    <row r="64453" ht="15" customHeight="1"/>
    <row r="64454" ht="15" customHeight="1"/>
    <row r="64455" ht="15" customHeight="1"/>
    <row r="64456" ht="15" customHeight="1"/>
    <row r="64457" ht="15" customHeight="1"/>
    <row r="64458" ht="15" customHeight="1"/>
    <row r="64459" ht="15" customHeight="1"/>
    <row r="64460" ht="15" customHeight="1"/>
    <row r="64461" ht="15" customHeight="1"/>
    <row r="64462" ht="15" customHeight="1"/>
    <row r="64463" ht="15" customHeight="1"/>
    <row r="64464" ht="15" customHeight="1"/>
    <row r="64465" ht="15" customHeight="1"/>
    <row r="64466" ht="15" customHeight="1"/>
    <row r="64467" ht="15" customHeight="1"/>
    <row r="64468" ht="15" customHeight="1"/>
    <row r="64469" ht="15" customHeight="1"/>
    <row r="64470" ht="15" customHeight="1"/>
    <row r="64471" ht="15" customHeight="1"/>
    <row r="64472" ht="15" customHeight="1"/>
    <row r="64473" ht="15" customHeight="1"/>
    <row r="64474" ht="15" customHeight="1"/>
    <row r="64475" ht="15" customHeight="1"/>
    <row r="64476" ht="15" customHeight="1"/>
    <row r="64477" ht="15" customHeight="1"/>
    <row r="64478" ht="15" customHeight="1"/>
    <row r="64479" ht="15" customHeight="1"/>
    <row r="64480" ht="15" customHeight="1"/>
    <row r="64481" ht="15" customHeight="1"/>
    <row r="64482" ht="15" customHeight="1"/>
    <row r="64483" ht="15" customHeight="1"/>
    <row r="64484" ht="15" customHeight="1"/>
    <row r="64485" ht="15" customHeight="1"/>
    <row r="64486" ht="15" customHeight="1"/>
    <row r="64487" ht="15" customHeight="1"/>
    <row r="64488" ht="15" customHeight="1"/>
    <row r="64489" ht="15" customHeight="1"/>
    <row r="64490" ht="15" customHeight="1"/>
    <row r="64491" ht="15" customHeight="1"/>
    <row r="64492" ht="15" customHeight="1"/>
    <row r="64493" ht="15" customHeight="1"/>
    <row r="64494" ht="15" customHeight="1"/>
    <row r="64495" ht="15" customHeight="1"/>
    <row r="64496" ht="15" customHeight="1"/>
    <row r="64497" ht="15" customHeight="1"/>
    <row r="64498" ht="15" customHeight="1"/>
    <row r="64499" ht="15" customHeight="1"/>
    <row r="64500" ht="15" customHeight="1"/>
    <row r="64501" ht="15" customHeight="1"/>
    <row r="64502" ht="15" customHeight="1"/>
    <row r="64503" ht="15" customHeight="1"/>
    <row r="64504" ht="15" customHeight="1"/>
    <row r="64505" ht="15" customHeight="1"/>
    <row r="64506" ht="15" customHeight="1"/>
    <row r="64507" ht="15" customHeight="1"/>
    <row r="64508" ht="15" customHeight="1"/>
    <row r="64509" ht="15" customHeight="1"/>
    <row r="64510" ht="15" customHeight="1"/>
    <row r="64511" ht="15" customHeight="1"/>
    <row r="64512" ht="15" customHeight="1"/>
    <row r="64513" ht="15" customHeight="1"/>
    <row r="64514" ht="15" customHeight="1"/>
    <row r="64515" ht="15" customHeight="1"/>
    <row r="64516" ht="15" customHeight="1"/>
    <row r="64517" ht="15" customHeight="1"/>
    <row r="64518" ht="15" customHeight="1"/>
    <row r="64519" ht="15" customHeight="1"/>
    <row r="64520" ht="15" customHeight="1"/>
    <row r="64521" ht="15" customHeight="1"/>
    <row r="64522" ht="15" customHeight="1"/>
    <row r="64523" ht="15" customHeight="1"/>
    <row r="64524" ht="15" customHeight="1"/>
    <row r="64525" ht="15" customHeight="1"/>
    <row r="64526" ht="15" customHeight="1"/>
    <row r="64527" ht="15" customHeight="1"/>
    <row r="64528" ht="15" customHeight="1"/>
    <row r="64529" ht="15" customHeight="1"/>
    <row r="64530" ht="15" customHeight="1"/>
    <row r="64531" ht="15" customHeight="1"/>
    <row r="64532" ht="15" customHeight="1"/>
    <row r="64533" ht="15" customHeight="1"/>
    <row r="64534" ht="15" customHeight="1"/>
    <row r="64535" ht="15" customHeight="1"/>
    <row r="64536" ht="15" customHeight="1"/>
    <row r="64537" ht="15" customHeight="1"/>
    <row r="64538" ht="15" customHeight="1"/>
    <row r="64539" ht="15" customHeight="1"/>
    <row r="64540" ht="15" customHeight="1"/>
    <row r="64541" ht="15" customHeight="1"/>
    <row r="64542" ht="15" customHeight="1"/>
    <row r="64543" ht="15" customHeight="1"/>
    <row r="64544" ht="15" customHeight="1"/>
    <row r="64545" ht="15" customHeight="1"/>
    <row r="64546" ht="15" customHeight="1"/>
    <row r="64547" ht="15" customHeight="1"/>
    <row r="64548" ht="15" customHeight="1"/>
    <row r="64549" ht="15" customHeight="1"/>
    <row r="64550" ht="15" customHeight="1"/>
    <row r="64551" ht="15" customHeight="1"/>
    <row r="64552" ht="15" customHeight="1"/>
    <row r="64553" ht="15" customHeight="1"/>
    <row r="64554" ht="15" customHeight="1"/>
    <row r="64555" ht="15" customHeight="1"/>
    <row r="64556" ht="15" customHeight="1"/>
    <row r="64557" ht="15" customHeight="1"/>
    <row r="64558" ht="15" customHeight="1"/>
    <row r="64559" ht="15" customHeight="1"/>
    <row r="64560" ht="15" customHeight="1"/>
    <row r="64561" ht="15" customHeight="1"/>
    <row r="64562" ht="15" customHeight="1"/>
    <row r="64563" ht="15" customHeight="1"/>
    <row r="64564" ht="15" customHeight="1"/>
    <row r="64565" ht="15" customHeight="1"/>
    <row r="64566" ht="15" customHeight="1"/>
    <row r="64567" ht="15" customHeight="1"/>
    <row r="64568" ht="15" customHeight="1"/>
    <row r="64569" ht="15" customHeight="1"/>
    <row r="64570" ht="15" customHeight="1"/>
    <row r="64571" ht="15" customHeight="1"/>
    <row r="64572" ht="15" customHeight="1"/>
    <row r="64573" ht="15" customHeight="1"/>
    <row r="64574" ht="15" customHeight="1"/>
    <row r="64575" ht="15" customHeight="1"/>
    <row r="64576" ht="15" customHeight="1"/>
    <row r="64577" ht="15" customHeight="1"/>
    <row r="64578" ht="15" customHeight="1"/>
    <row r="64579" ht="15" customHeight="1"/>
    <row r="64580" ht="15" customHeight="1"/>
    <row r="64581" ht="15" customHeight="1"/>
    <row r="64582" ht="15" customHeight="1"/>
    <row r="64583" ht="15" customHeight="1"/>
    <row r="64584" ht="15" customHeight="1"/>
    <row r="64585" ht="15" customHeight="1"/>
    <row r="64586" ht="15" customHeight="1"/>
    <row r="64587" ht="15" customHeight="1"/>
    <row r="64588" ht="15" customHeight="1"/>
    <row r="64589" ht="15" customHeight="1"/>
    <row r="64590" ht="15" customHeight="1"/>
    <row r="64591" ht="15" customHeight="1"/>
    <row r="64592" ht="15" customHeight="1"/>
    <row r="64593" ht="15" customHeight="1"/>
    <row r="64594" ht="15" customHeight="1"/>
    <row r="64595" ht="15" customHeight="1"/>
    <row r="64596" ht="15" customHeight="1"/>
    <row r="64597" ht="15" customHeight="1"/>
    <row r="64598" ht="15" customHeight="1"/>
    <row r="64599" ht="15" customHeight="1"/>
    <row r="64600" ht="15" customHeight="1"/>
    <row r="64601" ht="15" customHeight="1"/>
    <row r="64602" ht="15" customHeight="1"/>
    <row r="64603" ht="15" customHeight="1"/>
    <row r="64604" ht="15" customHeight="1"/>
    <row r="64605" ht="15" customHeight="1"/>
    <row r="64606" ht="15" customHeight="1"/>
    <row r="64607" ht="15" customHeight="1"/>
    <row r="64608" ht="15" customHeight="1"/>
    <row r="64609" ht="15" customHeight="1"/>
    <row r="64610" ht="15" customHeight="1"/>
    <row r="64611" ht="15" customHeight="1"/>
    <row r="64612" ht="15" customHeight="1"/>
    <row r="64613" ht="15" customHeight="1"/>
    <row r="64614" ht="15" customHeight="1"/>
    <row r="64615" ht="15" customHeight="1"/>
    <row r="64616" ht="15" customHeight="1"/>
    <row r="64617" ht="15" customHeight="1"/>
    <row r="64618" ht="15" customHeight="1"/>
    <row r="64619" ht="15" customHeight="1"/>
    <row r="64620" ht="15" customHeight="1"/>
    <row r="64621" ht="15" customHeight="1"/>
    <row r="64622" ht="15" customHeight="1"/>
    <row r="64623" ht="15" customHeight="1"/>
    <row r="64624" ht="15" customHeight="1"/>
    <row r="64625" ht="15" customHeight="1"/>
    <row r="64626" ht="15" customHeight="1"/>
    <row r="64627" ht="15" customHeight="1"/>
    <row r="64628" ht="15" customHeight="1"/>
    <row r="64629" ht="15" customHeight="1"/>
    <row r="64630" ht="15" customHeight="1"/>
    <row r="64631" ht="15" customHeight="1"/>
    <row r="64632" ht="15" customHeight="1"/>
    <row r="64633" ht="15" customHeight="1"/>
    <row r="64634" ht="15" customHeight="1"/>
    <row r="64635" ht="15" customHeight="1"/>
    <row r="64636" ht="15" customHeight="1"/>
    <row r="64637" ht="15" customHeight="1"/>
    <row r="64638" ht="15" customHeight="1"/>
    <row r="64639" ht="15" customHeight="1"/>
    <row r="64640" ht="15" customHeight="1"/>
    <row r="64641" ht="15" customHeight="1"/>
    <row r="64642" ht="15" customHeight="1"/>
    <row r="64643" ht="15" customHeight="1"/>
    <row r="64644" ht="15" customHeight="1"/>
    <row r="64645" ht="15" customHeight="1"/>
    <row r="64646" ht="15" customHeight="1"/>
    <row r="64647" ht="15" customHeight="1"/>
    <row r="64648" ht="15" customHeight="1"/>
    <row r="64649" ht="15" customHeight="1"/>
    <row r="64650" ht="15" customHeight="1"/>
    <row r="64651" ht="15" customHeight="1"/>
    <row r="64652" ht="15" customHeight="1"/>
    <row r="64653" ht="15" customHeight="1"/>
    <row r="64654" ht="15" customHeight="1"/>
    <row r="64655" ht="15" customHeight="1"/>
    <row r="64656" ht="15" customHeight="1"/>
    <row r="64657" ht="15" customHeight="1"/>
    <row r="64658" ht="15" customHeight="1"/>
    <row r="64659" ht="15" customHeight="1"/>
    <row r="64660" ht="15" customHeight="1"/>
    <row r="64661" ht="15" customHeight="1"/>
    <row r="64662" ht="15" customHeight="1"/>
    <row r="64663" ht="15" customHeight="1"/>
    <row r="64664" ht="15" customHeight="1"/>
    <row r="64665" ht="15" customHeight="1"/>
    <row r="64666" ht="15" customHeight="1"/>
    <row r="64667" ht="15" customHeight="1"/>
    <row r="64668" ht="15" customHeight="1"/>
    <row r="64669" ht="15" customHeight="1"/>
    <row r="64670" ht="15" customHeight="1"/>
    <row r="64671" ht="15" customHeight="1"/>
    <row r="64672" ht="15" customHeight="1"/>
    <row r="64673" ht="15" customHeight="1"/>
    <row r="64674" ht="15" customHeight="1"/>
    <row r="64675" ht="15" customHeight="1"/>
    <row r="64676" ht="15" customHeight="1"/>
    <row r="64677" ht="15" customHeight="1"/>
    <row r="64678" ht="15" customHeight="1"/>
    <row r="64679" ht="15" customHeight="1"/>
    <row r="64680" ht="15" customHeight="1"/>
    <row r="64681" ht="15" customHeight="1"/>
    <row r="64682" ht="15" customHeight="1"/>
    <row r="64683" ht="15" customHeight="1"/>
    <row r="64684" ht="15" customHeight="1"/>
    <row r="64685" ht="15" customHeight="1"/>
    <row r="64686" ht="15" customHeight="1"/>
    <row r="64687" ht="15" customHeight="1"/>
    <row r="64688" ht="15" customHeight="1"/>
    <row r="64689" ht="15" customHeight="1"/>
    <row r="64690" ht="15" customHeight="1"/>
    <row r="64691" ht="15" customHeight="1"/>
    <row r="64692" ht="15" customHeight="1"/>
    <row r="64693" ht="15" customHeight="1"/>
    <row r="64694" ht="15" customHeight="1"/>
    <row r="64695" ht="15" customHeight="1"/>
    <row r="64696" ht="15" customHeight="1"/>
    <row r="64697" ht="15" customHeight="1"/>
    <row r="64698" ht="15" customHeight="1"/>
    <row r="64699" ht="15" customHeight="1"/>
    <row r="64700" ht="15" customHeight="1"/>
    <row r="64701" ht="15" customHeight="1"/>
    <row r="64702" ht="15" customHeight="1"/>
    <row r="64703" ht="15" customHeight="1"/>
    <row r="64704" ht="15" customHeight="1"/>
    <row r="64705" ht="15" customHeight="1"/>
    <row r="64706" ht="15" customHeight="1"/>
    <row r="64707" ht="15" customHeight="1"/>
    <row r="64708" ht="15" customHeight="1"/>
    <row r="64709" ht="15" customHeight="1"/>
    <row r="64710" ht="15" customHeight="1"/>
    <row r="64711" ht="15" customHeight="1"/>
    <row r="64712" ht="15" customHeight="1"/>
    <row r="64713" ht="15" customHeight="1"/>
    <row r="64714" ht="15" customHeight="1"/>
    <row r="64715" ht="15" customHeight="1"/>
    <row r="64716" ht="15" customHeight="1"/>
    <row r="64717" ht="15" customHeight="1"/>
    <row r="64718" ht="15" customHeight="1"/>
    <row r="64719" ht="15" customHeight="1"/>
    <row r="64720" ht="15" customHeight="1"/>
    <row r="64721" ht="15" customHeight="1"/>
    <row r="64722" ht="15" customHeight="1"/>
    <row r="64723" ht="15" customHeight="1"/>
    <row r="64724" ht="15" customHeight="1"/>
    <row r="64725" ht="15" customHeight="1"/>
    <row r="64726" ht="15" customHeight="1"/>
    <row r="64727" ht="15" customHeight="1"/>
    <row r="64728" ht="15" customHeight="1"/>
    <row r="64729" ht="15" customHeight="1"/>
    <row r="64730" ht="15" customHeight="1"/>
    <row r="64731" ht="15" customHeight="1"/>
    <row r="64732" ht="15" customHeight="1"/>
    <row r="64733" ht="15" customHeight="1"/>
    <row r="64734" ht="15" customHeight="1"/>
    <row r="64735" ht="15" customHeight="1"/>
    <row r="64736" ht="15" customHeight="1"/>
    <row r="64737" ht="15" customHeight="1"/>
    <row r="64738" ht="15" customHeight="1"/>
    <row r="64739" ht="15" customHeight="1"/>
    <row r="64740" ht="15" customHeight="1"/>
    <row r="64741" ht="15" customHeight="1"/>
    <row r="64742" ht="15" customHeight="1"/>
    <row r="64743" ht="15" customHeight="1"/>
    <row r="64744" ht="15" customHeight="1"/>
    <row r="64745" ht="15" customHeight="1"/>
    <row r="64746" ht="15" customHeight="1"/>
    <row r="64747" ht="15" customHeight="1"/>
    <row r="64748" ht="15" customHeight="1"/>
    <row r="64749" ht="15" customHeight="1"/>
    <row r="64750" ht="15" customHeight="1"/>
    <row r="64751" ht="15" customHeight="1"/>
    <row r="64752" ht="15" customHeight="1"/>
    <row r="64753" ht="15" customHeight="1"/>
    <row r="64754" ht="15" customHeight="1"/>
    <row r="64755" ht="15" customHeight="1"/>
    <row r="64756" ht="15" customHeight="1"/>
    <row r="64757" ht="15" customHeight="1"/>
    <row r="64758" ht="15" customHeight="1"/>
    <row r="64759" ht="15" customHeight="1"/>
    <row r="64760" ht="15" customHeight="1"/>
    <row r="64761" ht="15" customHeight="1"/>
    <row r="64762" ht="15" customHeight="1"/>
    <row r="64763" ht="15" customHeight="1"/>
    <row r="64764" ht="15" customHeight="1"/>
    <row r="64765" ht="15" customHeight="1"/>
    <row r="64766" ht="15" customHeight="1"/>
    <row r="64767" ht="15" customHeight="1"/>
    <row r="64768" ht="15" customHeight="1"/>
    <row r="64769" ht="15" customHeight="1"/>
    <row r="64770" ht="15" customHeight="1"/>
    <row r="64771" ht="15" customHeight="1"/>
    <row r="64772" ht="15" customHeight="1"/>
    <row r="64773" ht="15" customHeight="1"/>
    <row r="64774" ht="15" customHeight="1"/>
    <row r="64775" ht="15" customHeight="1"/>
    <row r="64776" ht="15" customHeight="1"/>
    <row r="64777" ht="15" customHeight="1"/>
    <row r="64778" ht="15" customHeight="1"/>
    <row r="64779" ht="15" customHeight="1"/>
    <row r="64780" ht="15" customHeight="1"/>
    <row r="64781" ht="15" customHeight="1"/>
    <row r="64782" ht="15" customHeight="1"/>
    <row r="64783" ht="15" customHeight="1"/>
    <row r="64784" ht="15" customHeight="1"/>
    <row r="64785" ht="15" customHeight="1"/>
    <row r="64786" ht="15" customHeight="1"/>
    <row r="64787" ht="15" customHeight="1"/>
    <row r="64788" ht="15" customHeight="1"/>
    <row r="64789" ht="15" customHeight="1"/>
    <row r="64790" ht="15" customHeight="1"/>
    <row r="64791" ht="15" customHeight="1"/>
    <row r="64792" ht="15" customHeight="1"/>
    <row r="64793" ht="15" customHeight="1"/>
    <row r="64794" ht="15" customHeight="1"/>
    <row r="64795" ht="15" customHeight="1"/>
    <row r="64796" ht="15" customHeight="1"/>
    <row r="64797" ht="15" customHeight="1"/>
    <row r="64798" ht="15" customHeight="1"/>
    <row r="64799" ht="15" customHeight="1"/>
    <row r="64800" ht="15" customHeight="1"/>
    <row r="64801" ht="15" customHeight="1"/>
    <row r="64802" ht="15" customHeight="1"/>
    <row r="64803" ht="15" customHeight="1"/>
    <row r="64804" ht="15" customHeight="1"/>
    <row r="64805" ht="15" customHeight="1"/>
    <row r="64806" ht="15" customHeight="1"/>
    <row r="64807" ht="15" customHeight="1"/>
    <row r="64808" ht="15" customHeight="1"/>
    <row r="64809" ht="15" customHeight="1"/>
    <row r="64810" ht="15" customHeight="1"/>
    <row r="64811" ht="15" customHeight="1"/>
    <row r="64812" ht="15" customHeight="1"/>
    <row r="64813" ht="15" customHeight="1"/>
    <row r="64814" ht="15" customHeight="1"/>
    <row r="64815" ht="15" customHeight="1"/>
    <row r="64816" ht="15" customHeight="1"/>
    <row r="64817" ht="15" customHeight="1"/>
    <row r="64818" ht="15" customHeight="1"/>
    <row r="64819" ht="15" customHeight="1"/>
    <row r="64820" ht="15" customHeight="1"/>
    <row r="64821" ht="15" customHeight="1"/>
    <row r="64822" ht="15" customHeight="1"/>
    <row r="64823" ht="15" customHeight="1"/>
    <row r="64824" ht="15" customHeight="1"/>
    <row r="64825" ht="15" customHeight="1"/>
    <row r="64826" ht="15" customHeight="1"/>
    <row r="64827" ht="15" customHeight="1"/>
    <row r="64828" ht="15" customHeight="1"/>
    <row r="64829" ht="15" customHeight="1"/>
    <row r="64830" ht="15" customHeight="1"/>
    <row r="64831" ht="15" customHeight="1"/>
    <row r="64832" ht="15" customHeight="1"/>
    <row r="64833" ht="15" customHeight="1"/>
    <row r="64834" ht="15" customHeight="1"/>
    <row r="64835" ht="15" customHeight="1"/>
    <row r="64836" ht="15" customHeight="1"/>
    <row r="64837" ht="15" customHeight="1"/>
    <row r="64838" ht="15" customHeight="1"/>
    <row r="64839" ht="15" customHeight="1"/>
    <row r="64840" ht="15" customHeight="1"/>
    <row r="64841" ht="15" customHeight="1"/>
    <row r="64842" ht="15" customHeight="1"/>
    <row r="64843" ht="15" customHeight="1"/>
    <row r="64844" ht="15" customHeight="1"/>
    <row r="64845" ht="15" customHeight="1"/>
    <row r="64846" ht="15" customHeight="1"/>
    <row r="64847" ht="15" customHeight="1"/>
    <row r="64848" ht="15" customHeight="1"/>
    <row r="64849" ht="15" customHeight="1"/>
    <row r="64850" ht="15" customHeight="1"/>
    <row r="64851" ht="15" customHeight="1"/>
    <row r="64852" ht="15" customHeight="1"/>
    <row r="64853" ht="15" customHeight="1"/>
    <row r="64854" ht="15" customHeight="1"/>
    <row r="64855" ht="15" customHeight="1"/>
    <row r="64856" ht="15" customHeight="1"/>
    <row r="64857" ht="15" customHeight="1"/>
    <row r="64858" ht="15" customHeight="1"/>
    <row r="64859" ht="15" customHeight="1"/>
    <row r="64860" ht="15" customHeight="1"/>
    <row r="64861" ht="15" customHeight="1"/>
    <row r="64862" ht="15" customHeight="1"/>
    <row r="64863" ht="15" customHeight="1"/>
    <row r="64864" ht="15" customHeight="1"/>
    <row r="64865" ht="15" customHeight="1"/>
    <row r="64866" ht="15" customHeight="1"/>
    <row r="64867" ht="15" customHeight="1"/>
    <row r="64868" ht="15" customHeight="1"/>
    <row r="64869" ht="15" customHeight="1"/>
    <row r="64870" ht="15" customHeight="1"/>
    <row r="64871" ht="15" customHeight="1"/>
    <row r="64872" ht="15" customHeight="1"/>
    <row r="64873" ht="15" customHeight="1"/>
    <row r="64874" ht="15" customHeight="1"/>
    <row r="64875" ht="15" customHeight="1"/>
    <row r="64876" ht="15" customHeight="1"/>
    <row r="64877" ht="15" customHeight="1"/>
    <row r="64878" ht="15" customHeight="1"/>
    <row r="64879" ht="15" customHeight="1"/>
    <row r="64880" ht="15" customHeight="1"/>
    <row r="64881" ht="15" customHeight="1"/>
    <row r="64882" ht="15" customHeight="1"/>
    <row r="64883" ht="15" customHeight="1"/>
    <row r="64884" ht="15" customHeight="1"/>
    <row r="64885" ht="15" customHeight="1"/>
    <row r="64886" ht="15" customHeight="1"/>
    <row r="64887" ht="15" customHeight="1"/>
    <row r="64888" ht="15" customHeight="1"/>
    <row r="64889" ht="15" customHeight="1"/>
    <row r="64890" ht="15" customHeight="1"/>
    <row r="64891" ht="15" customHeight="1"/>
    <row r="64892" ht="15" customHeight="1"/>
    <row r="64893" ht="15" customHeight="1"/>
    <row r="64894" ht="15" customHeight="1"/>
    <row r="64895" ht="15" customHeight="1"/>
    <row r="64896" ht="15" customHeight="1"/>
    <row r="64897" ht="15" customHeight="1"/>
    <row r="64898" ht="15" customHeight="1"/>
    <row r="64899" ht="15" customHeight="1"/>
    <row r="64900" ht="15" customHeight="1"/>
    <row r="64901" ht="15" customHeight="1"/>
    <row r="64902" ht="15" customHeight="1"/>
    <row r="64903" ht="15" customHeight="1"/>
    <row r="64904" ht="15" customHeight="1"/>
    <row r="64905" ht="15" customHeight="1"/>
    <row r="64906" ht="15" customHeight="1"/>
    <row r="64907" ht="15" customHeight="1"/>
    <row r="64908" ht="15" customHeight="1"/>
    <row r="64909" ht="15" customHeight="1"/>
    <row r="64910" ht="15" customHeight="1"/>
    <row r="64911" ht="15" customHeight="1"/>
    <row r="64912" ht="15" customHeight="1"/>
    <row r="64913" ht="15" customHeight="1"/>
    <row r="64914" ht="15" customHeight="1"/>
    <row r="64915" ht="15" customHeight="1"/>
    <row r="64916" ht="15" customHeight="1"/>
    <row r="64917" ht="15" customHeight="1"/>
    <row r="64918" ht="15" customHeight="1"/>
    <row r="64919" ht="15" customHeight="1"/>
    <row r="64920" ht="15" customHeight="1"/>
    <row r="64921" ht="15" customHeight="1"/>
    <row r="64922" ht="15" customHeight="1"/>
    <row r="64923" ht="15" customHeight="1"/>
    <row r="64924" ht="15" customHeight="1"/>
    <row r="64925" ht="15" customHeight="1"/>
    <row r="64926" ht="15" customHeight="1"/>
    <row r="64927" ht="15" customHeight="1"/>
    <row r="64928" ht="15" customHeight="1"/>
    <row r="64929" ht="15" customHeight="1"/>
    <row r="64930" ht="15" customHeight="1"/>
    <row r="64931" ht="15" customHeight="1"/>
    <row r="64932" ht="15" customHeight="1"/>
    <row r="64933" ht="15" customHeight="1"/>
    <row r="64934" ht="15" customHeight="1"/>
    <row r="64935" ht="15" customHeight="1"/>
    <row r="64936" ht="15" customHeight="1"/>
    <row r="64937" ht="15" customHeight="1"/>
    <row r="64938" ht="15" customHeight="1"/>
    <row r="64939" ht="15" customHeight="1"/>
    <row r="64940" ht="15" customHeight="1"/>
    <row r="64941" ht="15" customHeight="1"/>
    <row r="64942" ht="15" customHeight="1"/>
    <row r="64943" ht="15" customHeight="1"/>
    <row r="64944" ht="15" customHeight="1"/>
    <row r="64945" ht="15" customHeight="1"/>
    <row r="64946" ht="15" customHeight="1"/>
    <row r="64947" ht="15" customHeight="1"/>
    <row r="64948" ht="15" customHeight="1"/>
    <row r="64949" ht="15" customHeight="1"/>
    <row r="64950" ht="15" customHeight="1"/>
    <row r="64951" ht="15" customHeight="1"/>
    <row r="64952" ht="15" customHeight="1"/>
    <row r="64953" ht="15" customHeight="1"/>
    <row r="64954" ht="15" customHeight="1"/>
    <row r="64955" ht="15" customHeight="1"/>
    <row r="64956" ht="15" customHeight="1"/>
    <row r="64957" ht="15" customHeight="1"/>
    <row r="64958" ht="15" customHeight="1"/>
    <row r="64959" ht="15" customHeight="1"/>
    <row r="64960" ht="15" customHeight="1"/>
    <row r="64961" ht="15" customHeight="1"/>
    <row r="64962" ht="15" customHeight="1"/>
    <row r="64963" ht="15" customHeight="1"/>
    <row r="64964" ht="15" customHeight="1"/>
    <row r="64965" ht="15" customHeight="1"/>
    <row r="64966" ht="15" customHeight="1"/>
    <row r="64967" ht="15" customHeight="1"/>
    <row r="64968" ht="15" customHeight="1"/>
    <row r="64969" ht="15" customHeight="1"/>
    <row r="64970" ht="15" customHeight="1"/>
    <row r="64971" ht="15" customHeight="1"/>
    <row r="64972" ht="15" customHeight="1"/>
    <row r="64973" ht="15" customHeight="1"/>
    <row r="64974" ht="15" customHeight="1"/>
    <row r="64975" ht="15" customHeight="1"/>
    <row r="64976" ht="15" customHeight="1"/>
    <row r="64977" ht="15" customHeight="1"/>
    <row r="64978" ht="15" customHeight="1"/>
    <row r="64979" ht="15" customHeight="1"/>
    <row r="64980" ht="15" customHeight="1"/>
    <row r="64981" ht="15" customHeight="1"/>
    <row r="64982" ht="15" customHeight="1"/>
    <row r="64983" ht="15" customHeight="1"/>
    <row r="64984" ht="15" customHeight="1"/>
    <row r="64985" ht="15" customHeight="1"/>
    <row r="64986" ht="15" customHeight="1"/>
    <row r="64987" ht="15" customHeight="1"/>
    <row r="64988" ht="15" customHeight="1"/>
    <row r="64989" ht="15" customHeight="1"/>
    <row r="64990" ht="15" customHeight="1"/>
    <row r="64991" ht="15" customHeight="1"/>
    <row r="64992" ht="15" customHeight="1"/>
    <row r="64993" ht="15" customHeight="1"/>
    <row r="64994" ht="15" customHeight="1"/>
    <row r="64995" ht="15" customHeight="1"/>
    <row r="64996" ht="15" customHeight="1"/>
    <row r="64997" ht="15" customHeight="1"/>
    <row r="64998" ht="15" customHeight="1"/>
    <row r="64999" ht="15" customHeight="1"/>
    <row r="65000" ht="15" customHeight="1"/>
    <row r="65001" ht="15" customHeight="1"/>
    <row r="65002" ht="15" customHeight="1"/>
    <row r="65003" ht="15" customHeight="1"/>
    <row r="65004" ht="15" customHeight="1"/>
    <row r="65005" ht="15" customHeight="1"/>
    <row r="65006" ht="15" customHeight="1"/>
    <row r="65007" ht="15" customHeight="1"/>
    <row r="65008" ht="15" customHeight="1"/>
    <row r="65009" ht="15" customHeight="1"/>
    <row r="65010" ht="15" customHeight="1"/>
    <row r="65011" ht="15" customHeight="1"/>
    <row r="65012" ht="15" customHeight="1"/>
    <row r="65013" ht="15" customHeight="1"/>
    <row r="65014" ht="15" customHeight="1"/>
    <row r="65015" ht="15" customHeight="1"/>
    <row r="65016" ht="15" customHeight="1"/>
    <row r="65017" ht="15" customHeight="1"/>
    <row r="65018" ht="15" customHeight="1"/>
    <row r="65019" ht="15" customHeight="1"/>
    <row r="65020" ht="15" customHeight="1"/>
    <row r="65021" ht="15" customHeight="1"/>
    <row r="65022" ht="15" customHeight="1"/>
    <row r="65023" ht="15" customHeight="1"/>
    <row r="65024" ht="15" customHeight="1"/>
    <row r="65025" ht="15" customHeight="1"/>
    <row r="65026" ht="15" customHeight="1"/>
    <row r="65027" ht="15" customHeight="1"/>
    <row r="65028" ht="15" customHeight="1"/>
    <row r="65029" ht="15" customHeight="1"/>
    <row r="65030" ht="15" customHeight="1"/>
    <row r="65031" ht="15" customHeight="1"/>
    <row r="65032" ht="15" customHeight="1"/>
    <row r="65033" ht="15" customHeight="1"/>
    <row r="65034" ht="15" customHeight="1"/>
    <row r="65035" ht="15" customHeight="1"/>
    <row r="65036" ht="15" customHeight="1"/>
    <row r="65037" ht="15" customHeight="1"/>
    <row r="65038" ht="15" customHeight="1"/>
    <row r="65039" ht="15" customHeight="1"/>
    <row r="65040" ht="15" customHeight="1"/>
    <row r="65041" ht="15" customHeight="1"/>
    <row r="65042" ht="15" customHeight="1"/>
    <row r="65043" ht="15" customHeight="1"/>
    <row r="65044" ht="15" customHeight="1"/>
    <row r="65045" ht="15" customHeight="1"/>
    <row r="65046" ht="15" customHeight="1"/>
    <row r="65047" ht="15" customHeight="1"/>
    <row r="65048" ht="15" customHeight="1"/>
    <row r="65049" ht="15" customHeight="1"/>
    <row r="65050" ht="15" customHeight="1"/>
    <row r="65051" ht="15" customHeight="1"/>
    <row r="65052" ht="15" customHeight="1"/>
    <row r="65053" ht="15" customHeight="1"/>
    <row r="65054" ht="15" customHeight="1"/>
    <row r="65055" ht="15" customHeight="1"/>
    <row r="65056" ht="15" customHeight="1"/>
    <row r="65057" ht="15" customHeight="1"/>
    <row r="65058" ht="15" customHeight="1"/>
    <row r="65059" ht="15" customHeight="1"/>
    <row r="65060" ht="15" customHeight="1"/>
    <row r="65061" ht="15" customHeight="1"/>
    <row r="65062" ht="15" customHeight="1"/>
    <row r="65063" ht="15" customHeight="1"/>
    <row r="65064" ht="15" customHeight="1"/>
    <row r="65065" ht="15" customHeight="1"/>
    <row r="65066" ht="15" customHeight="1"/>
    <row r="65067" ht="15" customHeight="1"/>
    <row r="65068" ht="15" customHeight="1"/>
    <row r="65069" ht="15" customHeight="1"/>
    <row r="65070" ht="15" customHeight="1"/>
    <row r="65071" ht="15" customHeight="1"/>
    <row r="65072" ht="15" customHeight="1"/>
    <row r="65073" ht="15" customHeight="1"/>
    <row r="65074" ht="15" customHeight="1"/>
    <row r="65075" ht="15" customHeight="1"/>
    <row r="65076" ht="15" customHeight="1"/>
    <row r="65077" ht="15" customHeight="1"/>
    <row r="65078" ht="15" customHeight="1"/>
    <row r="65079" ht="15" customHeight="1"/>
    <row r="65080" ht="15" customHeight="1"/>
    <row r="65081" ht="15" customHeight="1"/>
    <row r="65082" ht="15" customHeight="1"/>
    <row r="65083" ht="15" customHeight="1"/>
    <row r="65084" ht="15" customHeight="1"/>
    <row r="65085" ht="15" customHeight="1"/>
    <row r="65086" ht="15" customHeight="1"/>
    <row r="65087" ht="15" customHeight="1"/>
    <row r="65088" ht="15" customHeight="1"/>
    <row r="65089" ht="15" customHeight="1"/>
    <row r="65090" ht="15" customHeight="1"/>
    <row r="65091" ht="15" customHeight="1"/>
    <row r="65092" ht="15" customHeight="1"/>
    <row r="65093" ht="15" customHeight="1"/>
    <row r="65094" ht="15" customHeight="1"/>
    <row r="65095" ht="15" customHeight="1"/>
    <row r="65096" ht="15" customHeight="1"/>
    <row r="65097" ht="15" customHeight="1"/>
    <row r="65098" ht="15" customHeight="1"/>
    <row r="65099" ht="15" customHeight="1"/>
    <row r="65100" ht="15" customHeight="1"/>
    <row r="65101" ht="15" customHeight="1"/>
    <row r="65102" ht="15" customHeight="1"/>
    <row r="65103" ht="15" customHeight="1"/>
    <row r="65104" ht="15" customHeight="1"/>
    <row r="65105" ht="15" customHeight="1"/>
    <row r="65106" ht="15" customHeight="1"/>
    <row r="65107" ht="15" customHeight="1"/>
    <row r="65108" ht="15" customHeight="1"/>
    <row r="65109" ht="15" customHeight="1"/>
    <row r="65110" ht="15" customHeight="1"/>
    <row r="65111" ht="15" customHeight="1"/>
    <row r="65112" ht="15" customHeight="1"/>
    <row r="65113" ht="15" customHeight="1"/>
    <row r="65114" ht="15" customHeight="1"/>
    <row r="65115" ht="15" customHeight="1"/>
    <row r="65116" ht="15" customHeight="1"/>
    <row r="65117" ht="15" customHeight="1"/>
    <row r="65118" ht="15" customHeight="1"/>
    <row r="65119" ht="15" customHeight="1"/>
    <row r="65120" ht="15" customHeight="1"/>
    <row r="65121" ht="15" customHeight="1"/>
    <row r="65122" ht="15" customHeight="1"/>
    <row r="65123" ht="15" customHeight="1"/>
    <row r="65124" ht="15" customHeight="1"/>
    <row r="65125" ht="15" customHeight="1"/>
    <row r="65126" ht="15" customHeight="1"/>
    <row r="65127" ht="15" customHeight="1"/>
    <row r="65128" ht="15" customHeight="1"/>
    <row r="65129" ht="15" customHeight="1"/>
    <row r="65130" ht="15" customHeight="1"/>
    <row r="65131" ht="15" customHeight="1"/>
    <row r="65132" ht="15" customHeight="1"/>
    <row r="65133" ht="15" customHeight="1"/>
    <row r="65134" ht="15" customHeight="1"/>
    <row r="65135" ht="15" customHeight="1"/>
    <row r="65136" ht="15" customHeight="1"/>
    <row r="65137" ht="15" customHeight="1"/>
    <row r="65138" ht="15" customHeight="1"/>
    <row r="65139" ht="15" customHeight="1"/>
    <row r="65140" ht="15" customHeight="1"/>
    <row r="65141" ht="15" customHeight="1"/>
    <row r="65142" ht="15" customHeight="1"/>
    <row r="65143" ht="15" customHeight="1"/>
    <row r="65144" ht="15" customHeight="1"/>
    <row r="65145" ht="15" customHeight="1"/>
    <row r="65146" ht="15" customHeight="1"/>
    <row r="65147" ht="15" customHeight="1"/>
    <row r="65148" ht="15" customHeight="1"/>
    <row r="65149" ht="15" customHeight="1"/>
    <row r="65150" ht="15" customHeight="1"/>
    <row r="65151" ht="15" customHeight="1"/>
    <row r="65152" ht="15" customHeight="1"/>
    <row r="65153" ht="15" customHeight="1"/>
    <row r="65154" ht="15" customHeight="1"/>
    <row r="65155" ht="15" customHeight="1"/>
    <row r="65156" ht="15" customHeight="1"/>
    <row r="65157" ht="15" customHeight="1"/>
    <row r="65158" ht="15" customHeight="1"/>
    <row r="65159" ht="15" customHeight="1"/>
    <row r="65160" ht="15" customHeight="1"/>
    <row r="65161" ht="15" customHeight="1"/>
    <row r="65162" ht="15" customHeight="1"/>
    <row r="65163" ht="15" customHeight="1"/>
    <row r="65164" ht="15" customHeight="1"/>
    <row r="65165" ht="15" customHeight="1"/>
    <row r="65166" ht="15" customHeight="1"/>
    <row r="65167" ht="15" customHeight="1"/>
    <row r="65168" ht="15" customHeight="1"/>
    <row r="65169" ht="15" customHeight="1"/>
    <row r="65170" ht="15" customHeight="1"/>
    <row r="65171" ht="15" customHeight="1"/>
    <row r="65172" ht="15" customHeight="1"/>
    <row r="65173" ht="15" customHeight="1"/>
    <row r="65174" ht="15" customHeight="1"/>
    <row r="65175" ht="15" customHeight="1"/>
    <row r="65176" ht="15" customHeight="1"/>
    <row r="65177" ht="15" customHeight="1"/>
    <row r="65178" ht="15" customHeight="1"/>
    <row r="65179" ht="15" customHeight="1"/>
    <row r="65180" ht="15" customHeight="1"/>
    <row r="65181" ht="15" customHeight="1"/>
    <row r="65182" ht="15" customHeight="1"/>
    <row r="65183" ht="15" customHeight="1"/>
    <row r="65184" ht="15" customHeight="1"/>
    <row r="65185" ht="15" customHeight="1"/>
    <row r="65186" ht="15" customHeight="1"/>
    <row r="65187" ht="15" customHeight="1"/>
    <row r="65188" ht="15" customHeight="1"/>
    <row r="65189" ht="15" customHeight="1"/>
    <row r="65190" ht="15" customHeight="1"/>
    <row r="65191" ht="15" customHeight="1"/>
    <row r="65192" ht="15" customHeight="1"/>
    <row r="65193" ht="15" customHeight="1"/>
    <row r="65194" ht="15" customHeight="1"/>
    <row r="65195" ht="15" customHeight="1"/>
    <row r="65196" ht="15" customHeight="1"/>
    <row r="65197" ht="15" customHeight="1"/>
    <row r="65198" ht="15" customHeight="1"/>
    <row r="65199" ht="15" customHeight="1"/>
    <row r="65200" ht="15" customHeight="1"/>
    <row r="65201" ht="15" customHeight="1"/>
    <row r="65202" ht="15" customHeight="1"/>
    <row r="65203" ht="15" customHeight="1"/>
    <row r="65204" ht="15" customHeight="1"/>
    <row r="65205" ht="15" customHeight="1"/>
    <row r="65206" ht="15" customHeight="1"/>
    <row r="65207" ht="15" customHeight="1"/>
    <row r="65208" ht="15" customHeight="1"/>
    <row r="65209" ht="15" customHeight="1"/>
    <row r="65210" ht="15" customHeight="1"/>
    <row r="65211" ht="15" customHeight="1"/>
    <row r="65212" ht="15" customHeight="1"/>
    <row r="65213" ht="15" customHeight="1"/>
    <row r="65214" ht="15" customHeight="1"/>
    <row r="65215" ht="15" customHeight="1"/>
    <row r="65216" ht="15" customHeight="1"/>
    <row r="65217" ht="15" customHeight="1"/>
    <row r="65218" ht="15" customHeight="1"/>
    <row r="65219" ht="15" customHeight="1"/>
    <row r="65220" ht="15" customHeight="1"/>
    <row r="65221" ht="15" customHeight="1"/>
    <row r="65222" ht="15" customHeight="1"/>
    <row r="65223" ht="15" customHeight="1"/>
    <row r="65224" ht="15" customHeight="1"/>
    <row r="65225" ht="15" customHeight="1"/>
    <row r="65226" ht="15" customHeight="1"/>
    <row r="65227" ht="15" customHeight="1"/>
    <row r="65228" ht="15" customHeight="1"/>
    <row r="65229" ht="15" customHeight="1"/>
    <row r="65230" ht="15" customHeight="1"/>
    <row r="65231" ht="15" customHeight="1"/>
    <row r="65232" ht="15" customHeight="1"/>
    <row r="65233" ht="15" customHeight="1"/>
    <row r="65234" ht="15" customHeight="1"/>
    <row r="65235" ht="15" customHeight="1"/>
    <row r="65236" ht="15" customHeight="1"/>
    <row r="65237" ht="15" customHeight="1"/>
    <row r="65238" ht="15" customHeight="1"/>
    <row r="65239" ht="15" customHeight="1"/>
    <row r="65240" ht="15" customHeight="1"/>
    <row r="65241" ht="15" customHeight="1"/>
    <row r="65242" ht="15" customHeight="1"/>
    <row r="65243" ht="15" customHeight="1"/>
    <row r="65244" ht="15" customHeight="1"/>
    <row r="65245" ht="15" customHeight="1"/>
    <row r="65246" ht="15" customHeight="1"/>
    <row r="65247" ht="15" customHeight="1"/>
    <row r="65248" ht="15" customHeight="1"/>
    <row r="65249" ht="15" customHeight="1"/>
    <row r="65250" ht="15" customHeight="1"/>
    <row r="65251" ht="15" customHeight="1"/>
    <row r="65252" ht="15" customHeight="1"/>
    <row r="65253" ht="15" customHeight="1"/>
    <row r="65254" ht="15" customHeight="1"/>
    <row r="65255" ht="15" customHeight="1"/>
    <row r="65256" ht="15" customHeight="1"/>
    <row r="65257" ht="15" customHeight="1"/>
    <row r="65258" ht="15" customHeight="1"/>
    <row r="65259" ht="15" customHeight="1"/>
    <row r="65260" ht="15" customHeight="1"/>
    <row r="65261" ht="15" customHeight="1"/>
    <row r="65262" ht="15" customHeight="1"/>
    <row r="65263" ht="15" customHeight="1"/>
    <row r="65264" ht="15" customHeight="1"/>
    <row r="65265" ht="15" customHeight="1"/>
    <row r="65266" ht="15" customHeight="1"/>
    <row r="65267" ht="15" customHeight="1"/>
    <row r="65268" ht="15" customHeight="1"/>
    <row r="65269" ht="15" customHeight="1"/>
    <row r="65270" ht="15" customHeight="1"/>
    <row r="65271" ht="15" customHeight="1"/>
    <row r="65272" ht="15" customHeight="1"/>
    <row r="65273" ht="15" customHeight="1"/>
    <row r="65274" ht="15" customHeight="1"/>
    <row r="65275" ht="15" customHeight="1"/>
    <row r="65276" ht="15" customHeight="1"/>
    <row r="65277" ht="15" customHeight="1"/>
    <row r="65278" ht="15" customHeight="1"/>
    <row r="65279" ht="15" customHeight="1"/>
    <row r="65280" ht="15" customHeight="1"/>
    <row r="65281" ht="15" customHeight="1"/>
    <row r="65282" ht="15" customHeight="1"/>
    <row r="65283" ht="15" customHeight="1"/>
    <row r="65284" ht="15" customHeight="1"/>
    <row r="65285" ht="15" customHeight="1"/>
    <row r="65286" ht="15" customHeight="1"/>
    <row r="65287" ht="15" customHeight="1"/>
    <row r="65288" ht="15" customHeight="1"/>
    <row r="65289" ht="15" customHeight="1"/>
    <row r="65290" ht="15" customHeight="1"/>
    <row r="65291" ht="15" customHeight="1"/>
    <row r="65292" ht="15" customHeight="1"/>
    <row r="65293" ht="15" customHeight="1"/>
    <row r="65294" ht="15" customHeight="1"/>
    <row r="65295" ht="15" customHeight="1"/>
    <row r="65296" ht="15" customHeight="1"/>
    <row r="65297" ht="15" customHeight="1"/>
    <row r="65298" ht="15" customHeight="1"/>
    <row r="65299" ht="15" customHeight="1"/>
    <row r="65300" ht="15" customHeight="1"/>
    <row r="65301" ht="15" customHeight="1"/>
    <row r="65302" ht="15" customHeight="1"/>
    <row r="65303" ht="15" customHeight="1"/>
    <row r="65304" ht="15" customHeight="1"/>
    <row r="65305" ht="15" customHeight="1"/>
    <row r="65306" ht="15" customHeight="1"/>
    <row r="65307" ht="15" customHeight="1"/>
    <row r="65308" ht="15" customHeight="1"/>
    <row r="65309" ht="15" customHeight="1"/>
    <row r="65310" ht="15" customHeight="1"/>
    <row r="65311" ht="15" customHeight="1"/>
    <row r="65312" ht="15" customHeight="1"/>
    <row r="65313" ht="15" customHeight="1"/>
    <row r="65314" ht="15" customHeight="1"/>
    <row r="65315" ht="15" customHeight="1"/>
    <row r="65316" ht="15" customHeight="1"/>
    <row r="65317" ht="15" customHeight="1"/>
    <row r="65318" ht="15" customHeight="1"/>
    <row r="65319" ht="15" customHeight="1"/>
    <row r="65320" ht="15" customHeight="1"/>
    <row r="65321" ht="15" customHeight="1"/>
    <row r="65322" ht="15" customHeight="1"/>
    <row r="65323" ht="15" customHeight="1"/>
    <row r="65324" ht="15" customHeight="1"/>
    <row r="65325" ht="15" customHeight="1"/>
    <row r="65326" ht="15" customHeight="1"/>
    <row r="65327" ht="15" customHeight="1"/>
    <row r="65328" ht="15" customHeight="1"/>
    <row r="65329" ht="15" customHeight="1"/>
    <row r="65330" ht="15" customHeight="1"/>
    <row r="65331" ht="15" customHeight="1"/>
    <row r="65332" ht="15" customHeight="1"/>
    <row r="65333" ht="15" customHeight="1"/>
    <row r="65334" ht="15" customHeight="1"/>
    <row r="65335" ht="15" customHeight="1"/>
    <row r="65336" ht="15" customHeight="1"/>
    <row r="65337" ht="15" customHeight="1"/>
    <row r="65338" ht="15" customHeight="1"/>
    <row r="65339" ht="15" customHeight="1"/>
    <row r="65340" ht="15" customHeight="1"/>
    <row r="65341" ht="15" customHeight="1"/>
    <row r="65342" ht="15" customHeight="1"/>
    <row r="65343" ht="15" customHeight="1"/>
    <row r="65344" ht="15" customHeight="1"/>
    <row r="65345" ht="15" customHeight="1"/>
    <row r="65346" ht="15" customHeight="1"/>
    <row r="65347" ht="15" customHeight="1"/>
    <row r="65348" ht="15" customHeight="1"/>
    <row r="65349" ht="15" customHeight="1"/>
    <row r="65350" ht="15" customHeight="1"/>
    <row r="65351" ht="15" customHeight="1"/>
    <row r="65352" ht="15" customHeight="1"/>
    <row r="65353" ht="15" customHeight="1"/>
    <row r="65354" ht="15" customHeight="1"/>
    <row r="65355" ht="15" customHeight="1"/>
    <row r="65356" ht="15" customHeight="1"/>
    <row r="65357" ht="15" customHeight="1"/>
    <row r="65358" ht="15" customHeight="1"/>
    <row r="65359" ht="15" customHeight="1"/>
    <row r="65360" ht="15" customHeight="1"/>
    <row r="65361" ht="15" customHeight="1"/>
    <row r="65362" ht="15" customHeight="1"/>
    <row r="65363" ht="15" customHeight="1"/>
    <row r="65364" ht="15" customHeight="1"/>
    <row r="65365" ht="15" customHeight="1"/>
    <row r="65366" ht="15" customHeight="1"/>
    <row r="65367" ht="15" customHeight="1"/>
    <row r="65368" ht="15" customHeight="1"/>
    <row r="65369" ht="15" customHeight="1"/>
    <row r="65370" ht="15" customHeight="1"/>
    <row r="65371" ht="15" customHeight="1"/>
    <row r="65372" ht="15" customHeight="1"/>
    <row r="65373" ht="15" customHeight="1"/>
    <row r="65374" ht="15" customHeight="1"/>
    <row r="65375" ht="15" customHeight="1"/>
    <row r="65376" ht="15" customHeight="1"/>
    <row r="65377" ht="15" customHeight="1"/>
    <row r="65378" ht="15" customHeight="1"/>
    <row r="65379" ht="15" customHeight="1"/>
    <row r="65380" ht="15" customHeight="1"/>
    <row r="65381" ht="15" customHeight="1"/>
    <row r="65382" ht="15" customHeight="1"/>
    <row r="65383" ht="15" customHeight="1"/>
    <row r="65384" ht="15" customHeight="1"/>
    <row r="65385" ht="15" customHeight="1"/>
    <row r="65386" ht="15" customHeight="1"/>
    <row r="65387" ht="15" customHeight="1"/>
    <row r="65388" ht="15" customHeight="1"/>
    <row r="65389" ht="15" customHeight="1"/>
    <row r="65390" ht="15" customHeight="1"/>
    <row r="65391" ht="15" customHeight="1"/>
    <row r="65392" ht="15" customHeight="1"/>
    <row r="65393" ht="15" customHeight="1"/>
    <row r="65394" ht="15" customHeight="1"/>
    <row r="65395" ht="15" customHeight="1"/>
    <row r="65396" ht="15" customHeight="1"/>
    <row r="65397" ht="15" customHeight="1"/>
    <row r="65398" ht="15" customHeight="1"/>
    <row r="65399" ht="15" customHeight="1"/>
    <row r="65400" ht="15" customHeight="1"/>
    <row r="65401" ht="15" customHeight="1"/>
    <row r="65402" ht="15" customHeight="1"/>
    <row r="65403" ht="15" customHeight="1"/>
    <row r="65404" ht="15" customHeight="1"/>
    <row r="65405" ht="15" customHeight="1"/>
    <row r="65406" ht="15" customHeight="1"/>
    <row r="65407" ht="15" customHeight="1"/>
    <row r="65408" ht="15" customHeight="1"/>
    <row r="65409" ht="15" customHeight="1"/>
    <row r="65410" ht="15" customHeight="1"/>
    <row r="65411" ht="15" customHeight="1"/>
    <row r="65412" ht="15" customHeight="1"/>
    <row r="65413" ht="15" customHeight="1"/>
    <row r="65414" ht="15" customHeight="1"/>
    <row r="65415" ht="15" customHeight="1"/>
    <row r="65416" ht="15" customHeight="1"/>
    <row r="65417" ht="15" customHeight="1"/>
    <row r="65418" ht="15" customHeight="1"/>
    <row r="65419" ht="15" customHeight="1"/>
    <row r="65420" ht="15" customHeight="1"/>
    <row r="65421" ht="15" customHeight="1"/>
    <row r="65422" ht="15" customHeight="1"/>
    <row r="65423" ht="15" customHeight="1"/>
    <row r="65424" ht="15" customHeight="1"/>
    <row r="65425" ht="15" customHeight="1"/>
    <row r="65426" ht="15" customHeight="1"/>
    <row r="65427" ht="15" customHeight="1"/>
    <row r="65428" ht="15" customHeight="1"/>
    <row r="65429" ht="15" customHeight="1"/>
    <row r="65430" ht="15" customHeight="1"/>
    <row r="65431" ht="15" customHeight="1"/>
    <row r="65432" ht="15" customHeight="1"/>
    <row r="65433" ht="15" customHeight="1"/>
    <row r="65434" ht="15" customHeight="1"/>
    <row r="65435" ht="15" customHeight="1"/>
    <row r="65436" ht="15" customHeight="1"/>
    <row r="65437" ht="15" customHeight="1"/>
    <row r="65438" ht="15" customHeight="1"/>
    <row r="65439" ht="15" customHeight="1"/>
    <row r="65440" ht="15" customHeight="1"/>
    <row r="65441" ht="15" customHeight="1"/>
    <row r="65442" ht="15" customHeight="1"/>
    <row r="65443" ht="15" customHeight="1"/>
    <row r="65444" ht="15" customHeight="1"/>
    <row r="65445" ht="15" customHeight="1"/>
    <row r="65446" ht="15" customHeight="1"/>
    <row r="65447" ht="15" customHeight="1"/>
    <row r="65448" ht="15" customHeight="1"/>
    <row r="65449" ht="15" customHeight="1"/>
    <row r="65450" ht="15" customHeight="1"/>
    <row r="65451" ht="15" customHeight="1"/>
    <row r="65452" ht="15" customHeight="1"/>
    <row r="65453" ht="15" customHeight="1"/>
    <row r="65454" ht="15" customHeight="1"/>
    <row r="65455" ht="15" customHeight="1"/>
    <row r="65456" ht="15" customHeight="1"/>
    <row r="65457" ht="15" customHeight="1"/>
    <row r="65458" ht="15" customHeight="1"/>
    <row r="65459" ht="15" customHeight="1"/>
    <row r="65460" ht="15" customHeight="1"/>
    <row r="65461" ht="15" customHeight="1"/>
    <row r="65462" ht="15" customHeight="1"/>
    <row r="65463" ht="15" customHeight="1"/>
    <row r="65464" ht="15" customHeight="1"/>
    <row r="65465" ht="15" customHeight="1"/>
    <row r="65466" ht="15" customHeight="1"/>
    <row r="65467" ht="15" customHeight="1"/>
    <row r="65468" ht="15" customHeight="1"/>
    <row r="65469" ht="15" customHeight="1"/>
    <row r="65470" ht="15" customHeight="1"/>
    <row r="65471" ht="15" customHeight="1"/>
    <row r="65472" ht="15" customHeight="1"/>
    <row r="65473" ht="15" customHeight="1"/>
    <row r="65474" ht="15" customHeight="1"/>
    <row r="65475" ht="15" customHeight="1"/>
    <row r="65476" ht="15" customHeight="1"/>
    <row r="65477" ht="15" customHeight="1"/>
    <row r="65478" ht="15" customHeight="1"/>
    <row r="65479" ht="15" customHeight="1"/>
    <row r="65480" ht="15" customHeight="1"/>
    <row r="65481" ht="15" customHeight="1"/>
    <row r="65482" ht="15" customHeight="1"/>
    <row r="65483" ht="15" customHeight="1"/>
    <row r="65484" ht="15" customHeight="1"/>
    <row r="65485" ht="15" customHeight="1"/>
    <row r="65486" ht="15" customHeight="1"/>
    <row r="65487" ht="15" customHeight="1"/>
    <row r="65488" ht="15" customHeight="1"/>
    <row r="65489" ht="15" customHeight="1"/>
    <row r="65490" ht="15" customHeight="1"/>
    <row r="65491" ht="15" customHeight="1"/>
    <row r="65492" ht="15" customHeight="1"/>
    <row r="65493" ht="15" customHeight="1"/>
    <row r="65494" ht="15" customHeight="1"/>
    <row r="65495" ht="15" customHeight="1"/>
    <row r="65496" ht="15" customHeight="1"/>
    <row r="65497" ht="15" customHeight="1"/>
    <row r="65498" ht="15" customHeight="1"/>
    <row r="65499" ht="15" customHeight="1"/>
    <row r="65500" ht="15" customHeight="1"/>
    <row r="65501" ht="15" customHeight="1"/>
    <row r="65502" ht="15" customHeight="1"/>
    <row r="65503" ht="15" customHeight="1"/>
    <row r="65504" ht="15" customHeight="1"/>
    <row r="65505" ht="15" customHeight="1"/>
    <row r="65506" ht="15" customHeight="1"/>
    <row r="65507" ht="15" customHeight="1"/>
    <row r="65508" ht="15" customHeight="1"/>
    <row r="65509" ht="15" customHeight="1"/>
    <row r="65510" ht="15" customHeight="1"/>
    <row r="65511" ht="15" customHeight="1"/>
    <row r="65512" ht="15" customHeight="1"/>
    <row r="65513" ht="15" customHeight="1"/>
    <row r="65514" ht="15" customHeight="1"/>
    <row r="65515" ht="15" customHeight="1"/>
    <row r="65516" ht="15" customHeight="1"/>
    <row r="65517" ht="15" customHeight="1"/>
    <row r="65518" ht="15" customHeight="1"/>
    <row r="65519" ht="15" customHeight="1"/>
    <row r="65520" ht="15" customHeight="1"/>
    <row r="65521" ht="15" customHeight="1"/>
    <row r="65522" ht="15" customHeight="1"/>
    <row r="65523" ht="15" customHeight="1"/>
    <row r="65524" ht="15" customHeight="1"/>
    <row r="65525" ht="15" customHeight="1"/>
    <row r="65526" ht="15" customHeight="1"/>
    <row r="65527" ht="15" customHeight="1"/>
    <row r="65528" ht="15" customHeight="1"/>
    <row r="65529" ht="15" customHeight="1"/>
    <row r="65530" ht="15" customHeight="1"/>
    <row r="65531" ht="15" customHeight="1"/>
    <row r="65532" ht="15" customHeight="1"/>
    <row r="65533" ht="15" customHeight="1"/>
    <row r="65534" ht="15" customHeight="1"/>
    <row r="65535" ht="15" customHeight="1"/>
    <row r="65536" ht="15" customHeight="1"/>
    <row r="65537" ht="15" customHeight="1"/>
    <row r="65538" ht="15" customHeight="1"/>
    <row r="65539" ht="15" customHeight="1"/>
    <row r="65540" ht="15" customHeight="1"/>
    <row r="65541" ht="15" customHeight="1"/>
    <row r="65542" ht="15" customHeight="1"/>
    <row r="65543" ht="15" customHeight="1"/>
    <row r="65544" ht="15" customHeight="1"/>
    <row r="65545" ht="15" customHeight="1"/>
    <row r="65546" ht="15" customHeight="1"/>
    <row r="65547" ht="15" customHeight="1"/>
    <row r="65548" ht="15" customHeight="1"/>
    <row r="65549" ht="15" customHeight="1"/>
    <row r="65550" ht="15" customHeight="1"/>
    <row r="65551" ht="15" customHeight="1"/>
    <row r="65552" ht="15" customHeight="1"/>
    <row r="65553" ht="15" customHeight="1"/>
    <row r="65554" ht="15" customHeight="1"/>
    <row r="65555" ht="15" customHeight="1"/>
    <row r="65556" ht="15" customHeight="1"/>
    <row r="65557" ht="15" customHeight="1"/>
    <row r="65558" ht="15" customHeight="1"/>
    <row r="65559" ht="15" customHeight="1"/>
  </sheetData>
  <mergeCells count="1353">
    <mergeCell ref="F1618:G1618"/>
    <mergeCell ref="B1620:B1622"/>
    <mergeCell ref="C1620:D1621"/>
    <mergeCell ref="E1620:E1622"/>
    <mergeCell ref="G1620:G1622"/>
    <mergeCell ref="H1620:I1621"/>
    <mergeCell ref="J1620:M1620"/>
    <mergeCell ref="J1621:K1621"/>
    <mergeCell ref="L1621:M1621"/>
    <mergeCell ref="F1599:G1599"/>
    <mergeCell ref="B1601:B1603"/>
    <mergeCell ref="C1601:D1602"/>
    <mergeCell ref="E1601:E1603"/>
    <mergeCell ref="G1601:G1603"/>
    <mergeCell ref="H1601:I1602"/>
    <mergeCell ref="J1601:M1601"/>
    <mergeCell ref="J1602:K1602"/>
    <mergeCell ref="L1602:M1602"/>
    <mergeCell ref="F1580:G1580"/>
    <mergeCell ref="B1582:B1584"/>
    <mergeCell ref="C1582:D1583"/>
    <mergeCell ref="E1582:E1584"/>
    <mergeCell ref="G1582:G1584"/>
    <mergeCell ref="H1582:I1583"/>
    <mergeCell ref="J1582:M1582"/>
    <mergeCell ref="J1583:K1583"/>
    <mergeCell ref="L1583:M1583"/>
    <mergeCell ref="F1561:G1561"/>
    <mergeCell ref="B1563:B1565"/>
    <mergeCell ref="C1563:D1564"/>
    <mergeCell ref="E1563:E1565"/>
    <mergeCell ref="G1563:G1565"/>
    <mergeCell ref="H1563:I1564"/>
    <mergeCell ref="J1563:M1563"/>
    <mergeCell ref="J1564:K1564"/>
    <mergeCell ref="L1564:M1564"/>
    <mergeCell ref="F1542:G1542"/>
    <mergeCell ref="B1544:B1546"/>
    <mergeCell ref="C1544:D1545"/>
    <mergeCell ref="E1544:E1546"/>
    <mergeCell ref="G1544:G1546"/>
    <mergeCell ref="H1544:I1545"/>
    <mergeCell ref="J1544:M1544"/>
    <mergeCell ref="J1545:K1545"/>
    <mergeCell ref="L1545:M1545"/>
    <mergeCell ref="F1523:G1523"/>
    <mergeCell ref="B1525:B1527"/>
    <mergeCell ref="C1525:D1526"/>
    <mergeCell ref="E1525:E1527"/>
    <mergeCell ref="G1525:G1527"/>
    <mergeCell ref="H1525:I1526"/>
    <mergeCell ref="J1525:M1525"/>
    <mergeCell ref="J1526:K1526"/>
    <mergeCell ref="L1526:M1526"/>
    <mergeCell ref="F1504:G1504"/>
    <mergeCell ref="B1506:B1508"/>
    <mergeCell ref="C1506:D1507"/>
    <mergeCell ref="E1506:E1508"/>
    <mergeCell ref="G1506:G1508"/>
    <mergeCell ref="H1506:I1507"/>
    <mergeCell ref="J1506:M1506"/>
    <mergeCell ref="J1507:K1507"/>
    <mergeCell ref="L1507:M1507"/>
    <mergeCell ref="F1485:G1485"/>
    <mergeCell ref="B1487:B1489"/>
    <mergeCell ref="C1487:D1488"/>
    <mergeCell ref="E1487:E1489"/>
    <mergeCell ref="G1487:G1489"/>
    <mergeCell ref="H1487:I1488"/>
    <mergeCell ref="J1487:M1487"/>
    <mergeCell ref="J1488:K1488"/>
    <mergeCell ref="L1488:M1488"/>
    <mergeCell ref="F1466:G1466"/>
    <mergeCell ref="B1468:B1470"/>
    <mergeCell ref="C1468:D1469"/>
    <mergeCell ref="E1468:E1470"/>
    <mergeCell ref="G1468:G1470"/>
    <mergeCell ref="H1468:I1469"/>
    <mergeCell ref="J1468:M1468"/>
    <mergeCell ref="J1469:K1469"/>
    <mergeCell ref="L1469:M1469"/>
    <mergeCell ref="F1447:G1447"/>
    <mergeCell ref="B1449:B1451"/>
    <mergeCell ref="C1449:D1450"/>
    <mergeCell ref="E1449:E1451"/>
    <mergeCell ref="G1449:G1451"/>
    <mergeCell ref="H1449:I1450"/>
    <mergeCell ref="J1449:M1449"/>
    <mergeCell ref="J1450:K1450"/>
    <mergeCell ref="L1450:M1450"/>
    <mergeCell ref="F1428:G1428"/>
    <mergeCell ref="B1430:B1432"/>
    <mergeCell ref="C1430:D1431"/>
    <mergeCell ref="E1430:E1432"/>
    <mergeCell ref="G1430:G1432"/>
    <mergeCell ref="H1430:I1431"/>
    <mergeCell ref="J1430:M1430"/>
    <mergeCell ref="J1431:K1431"/>
    <mergeCell ref="L1431:M1431"/>
    <mergeCell ref="F1409:G1409"/>
    <mergeCell ref="B1411:B1413"/>
    <mergeCell ref="C1411:D1412"/>
    <mergeCell ref="E1411:E1413"/>
    <mergeCell ref="G1411:G1413"/>
    <mergeCell ref="H1411:I1412"/>
    <mergeCell ref="J1411:M1411"/>
    <mergeCell ref="J1412:K1412"/>
    <mergeCell ref="L1412:M1412"/>
    <mergeCell ref="F1390:G1390"/>
    <mergeCell ref="B1392:B1394"/>
    <mergeCell ref="C1392:D1393"/>
    <mergeCell ref="E1392:E1394"/>
    <mergeCell ref="G1392:G1394"/>
    <mergeCell ref="H1392:I1393"/>
    <mergeCell ref="J1392:M1392"/>
    <mergeCell ref="J1393:K1393"/>
    <mergeCell ref="L1393:M1393"/>
    <mergeCell ref="F1371:G1371"/>
    <mergeCell ref="B1373:B1375"/>
    <mergeCell ref="C1373:D1374"/>
    <mergeCell ref="E1373:E1375"/>
    <mergeCell ref="G1373:G1375"/>
    <mergeCell ref="H1373:I1374"/>
    <mergeCell ref="J1373:M1373"/>
    <mergeCell ref="J1374:K1374"/>
    <mergeCell ref="L1374:M1374"/>
    <mergeCell ref="F1352:G1352"/>
    <mergeCell ref="B1354:B1356"/>
    <mergeCell ref="C1354:D1355"/>
    <mergeCell ref="E1354:E1356"/>
    <mergeCell ref="G1354:G1356"/>
    <mergeCell ref="H1354:I1355"/>
    <mergeCell ref="J1354:M1354"/>
    <mergeCell ref="J1355:K1355"/>
    <mergeCell ref="L1355:M1355"/>
    <mergeCell ref="F1333:G1333"/>
    <mergeCell ref="B1335:B1337"/>
    <mergeCell ref="C1335:D1336"/>
    <mergeCell ref="E1335:E1337"/>
    <mergeCell ref="G1335:G1337"/>
    <mergeCell ref="H1335:I1336"/>
    <mergeCell ref="J1335:M1335"/>
    <mergeCell ref="J1336:K1336"/>
    <mergeCell ref="L1336:M1336"/>
    <mergeCell ref="F1314:G1314"/>
    <mergeCell ref="B1316:B1318"/>
    <mergeCell ref="C1316:D1317"/>
    <mergeCell ref="E1316:E1318"/>
    <mergeCell ref="G1316:G1318"/>
    <mergeCell ref="H1316:I1317"/>
    <mergeCell ref="J1316:M1316"/>
    <mergeCell ref="J1317:K1317"/>
    <mergeCell ref="L1317:M1317"/>
    <mergeCell ref="F1295:G1295"/>
    <mergeCell ref="B1297:B1299"/>
    <mergeCell ref="C1297:D1298"/>
    <mergeCell ref="E1297:E1299"/>
    <mergeCell ref="G1297:G1299"/>
    <mergeCell ref="H1297:I1298"/>
    <mergeCell ref="J1297:M1297"/>
    <mergeCell ref="J1298:K1298"/>
    <mergeCell ref="L1298:M1298"/>
    <mergeCell ref="F1276:G1276"/>
    <mergeCell ref="B1278:B1280"/>
    <mergeCell ref="C1278:D1279"/>
    <mergeCell ref="E1278:E1280"/>
    <mergeCell ref="G1278:G1280"/>
    <mergeCell ref="H1278:I1279"/>
    <mergeCell ref="J1278:M1278"/>
    <mergeCell ref="J1279:K1279"/>
    <mergeCell ref="L1279:M1279"/>
    <mergeCell ref="F1257:G1257"/>
    <mergeCell ref="B1259:B1261"/>
    <mergeCell ref="C1259:D1260"/>
    <mergeCell ref="E1259:E1261"/>
    <mergeCell ref="G1259:G1261"/>
    <mergeCell ref="H1259:I1260"/>
    <mergeCell ref="J1259:M1259"/>
    <mergeCell ref="J1260:K1260"/>
    <mergeCell ref="L1260:M1260"/>
    <mergeCell ref="F1238:G1238"/>
    <mergeCell ref="B1240:B1242"/>
    <mergeCell ref="C1240:D1241"/>
    <mergeCell ref="E1240:E1242"/>
    <mergeCell ref="G1240:G1242"/>
    <mergeCell ref="H1240:I1241"/>
    <mergeCell ref="J1240:M1240"/>
    <mergeCell ref="J1241:K1241"/>
    <mergeCell ref="L1241:M1241"/>
    <mergeCell ref="F1219:G1219"/>
    <mergeCell ref="B1221:B1223"/>
    <mergeCell ref="C1221:D1222"/>
    <mergeCell ref="E1221:E1223"/>
    <mergeCell ref="G1221:G1223"/>
    <mergeCell ref="H1221:I1222"/>
    <mergeCell ref="J1221:M1221"/>
    <mergeCell ref="J1222:K1222"/>
    <mergeCell ref="L1222:M1222"/>
    <mergeCell ref="F1200:G1200"/>
    <mergeCell ref="B1202:B1204"/>
    <mergeCell ref="C1202:D1203"/>
    <mergeCell ref="E1202:E1204"/>
    <mergeCell ref="G1202:G1204"/>
    <mergeCell ref="H1202:I1203"/>
    <mergeCell ref="J1202:M1202"/>
    <mergeCell ref="J1203:K1203"/>
    <mergeCell ref="L1203:M1203"/>
    <mergeCell ref="F1181:G1181"/>
    <mergeCell ref="B1183:B1185"/>
    <mergeCell ref="C1183:D1184"/>
    <mergeCell ref="E1183:E1185"/>
    <mergeCell ref="G1183:G1185"/>
    <mergeCell ref="H1183:I1184"/>
    <mergeCell ref="J1183:M1183"/>
    <mergeCell ref="J1184:K1184"/>
    <mergeCell ref="L1184:M1184"/>
    <mergeCell ref="F1162:G1162"/>
    <mergeCell ref="B1164:B1166"/>
    <mergeCell ref="C1164:D1165"/>
    <mergeCell ref="E1164:E1166"/>
    <mergeCell ref="G1164:G1166"/>
    <mergeCell ref="H1164:I1165"/>
    <mergeCell ref="J1164:M1164"/>
    <mergeCell ref="J1165:K1165"/>
    <mergeCell ref="L1165:M1165"/>
    <mergeCell ref="F1143:G1143"/>
    <mergeCell ref="B1145:B1147"/>
    <mergeCell ref="C1145:D1146"/>
    <mergeCell ref="E1145:E1147"/>
    <mergeCell ref="G1145:G1147"/>
    <mergeCell ref="H1145:I1146"/>
    <mergeCell ref="J1145:M1145"/>
    <mergeCell ref="J1146:K1146"/>
    <mergeCell ref="L1146:M1146"/>
    <mergeCell ref="F1124:G1124"/>
    <mergeCell ref="B1126:B1128"/>
    <mergeCell ref="C1126:D1127"/>
    <mergeCell ref="E1126:E1128"/>
    <mergeCell ref="G1126:G1128"/>
    <mergeCell ref="H1126:I1127"/>
    <mergeCell ref="J1126:M1126"/>
    <mergeCell ref="J1127:K1127"/>
    <mergeCell ref="L1127:M1127"/>
    <mergeCell ref="F1105:G1105"/>
    <mergeCell ref="B1107:B1109"/>
    <mergeCell ref="C1107:D1108"/>
    <mergeCell ref="E1107:E1109"/>
    <mergeCell ref="G1107:G1109"/>
    <mergeCell ref="H1107:I1108"/>
    <mergeCell ref="J1107:M1107"/>
    <mergeCell ref="J1108:K1108"/>
    <mergeCell ref="L1108:M1108"/>
    <mergeCell ref="F1086:G1086"/>
    <mergeCell ref="B1088:B1090"/>
    <mergeCell ref="C1088:D1089"/>
    <mergeCell ref="E1088:E1090"/>
    <mergeCell ref="G1088:G1090"/>
    <mergeCell ref="H1088:I1089"/>
    <mergeCell ref="J1088:M1088"/>
    <mergeCell ref="J1089:K1089"/>
    <mergeCell ref="L1089:M1089"/>
    <mergeCell ref="F1067:G1067"/>
    <mergeCell ref="B1069:B1071"/>
    <mergeCell ref="C1069:D1070"/>
    <mergeCell ref="E1069:E1071"/>
    <mergeCell ref="G1069:G1071"/>
    <mergeCell ref="H1069:I1070"/>
    <mergeCell ref="J1069:M1069"/>
    <mergeCell ref="J1070:K1070"/>
    <mergeCell ref="L1070:M1070"/>
    <mergeCell ref="F1048:G1048"/>
    <mergeCell ref="B1050:B1052"/>
    <mergeCell ref="C1050:D1051"/>
    <mergeCell ref="E1050:E1052"/>
    <mergeCell ref="G1050:G1052"/>
    <mergeCell ref="H1050:I1051"/>
    <mergeCell ref="J1050:M1050"/>
    <mergeCell ref="J1051:K1051"/>
    <mergeCell ref="L1051:M1051"/>
    <mergeCell ref="F1029:G1029"/>
    <mergeCell ref="B1031:B1033"/>
    <mergeCell ref="C1031:D1032"/>
    <mergeCell ref="E1031:E1033"/>
    <mergeCell ref="G1031:G1033"/>
    <mergeCell ref="H1031:I1032"/>
    <mergeCell ref="J1031:M1031"/>
    <mergeCell ref="J1032:K1032"/>
    <mergeCell ref="L1032:M1032"/>
    <mergeCell ref="F1010:G1010"/>
    <mergeCell ref="B1012:B1014"/>
    <mergeCell ref="C1012:D1013"/>
    <mergeCell ref="E1012:E1014"/>
    <mergeCell ref="G1012:G1014"/>
    <mergeCell ref="H1012:I1013"/>
    <mergeCell ref="J1012:M1012"/>
    <mergeCell ref="J1013:K1013"/>
    <mergeCell ref="L1013:M1013"/>
    <mergeCell ref="F991:G991"/>
    <mergeCell ref="B993:B995"/>
    <mergeCell ref="C993:D994"/>
    <mergeCell ref="E993:E995"/>
    <mergeCell ref="G993:G995"/>
    <mergeCell ref="H993:I994"/>
    <mergeCell ref="J993:M993"/>
    <mergeCell ref="J994:K994"/>
    <mergeCell ref="L994:M994"/>
    <mergeCell ref="F972:G972"/>
    <mergeCell ref="B974:B976"/>
    <mergeCell ref="C974:D975"/>
    <mergeCell ref="E974:E976"/>
    <mergeCell ref="G974:G976"/>
    <mergeCell ref="H974:I975"/>
    <mergeCell ref="J974:M974"/>
    <mergeCell ref="J975:K975"/>
    <mergeCell ref="L975:M975"/>
    <mergeCell ref="F953:G953"/>
    <mergeCell ref="B955:B957"/>
    <mergeCell ref="C955:D956"/>
    <mergeCell ref="E955:E957"/>
    <mergeCell ref="G955:G957"/>
    <mergeCell ref="H955:I956"/>
    <mergeCell ref="J955:M955"/>
    <mergeCell ref="J956:K956"/>
    <mergeCell ref="L956:M956"/>
    <mergeCell ref="F934:G934"/>
    <mergeCell ref="B936:B938"/>
    <mergeCell ref="C936:D937"/>
    <mergeCell ref="E936:E938"/>
    <mergeCell ref="G936:G938"/>
    <mergeCell ref="H936:I937"/>
    <mergeCell ref="J936:M936"/>
    <mergeCell ref="J937:K937"/>
    <mergeCell ref="L937:M937"/>
    <mergeCell ref="F915:G915"/>
    <mergeCell ref="B917:B919"/>
    <mergeCell ref="C917:D918"/>
    <mergeCell ref="E917:E919"/>
    <mergeCell ref="G917:G919"/>
    <mergeCell ref="H917:I918"/>
    <mergeCell ref="J917:M917"/>
    <mergeCell ref="J918:K918"/>
    <mergeCell ref="L918:M918"/>
    <mergeCell ref="F896:G896"/>
    <mergeCell ref="B898:B900"/>
    <mergeCell ref="C898:D899"/>
    <mergeCell ref="E898:E900"/>
    <mergeCell ref="G898:G900"/>
    <mergeCell ref="H898:I899"/>
    <mergeCell ref="J898:M898"/>
    <mergeCell ref="J899:K899"/>
    <mergeCell ref="L899:M899"/>
    <mergeCell ref="F877:G877"/>
    <mergeCell ref="B879:B881"/>
    <mergeCell ref="C879:D880"/>
    <mergeCell ref="E879:E881"/>
    <mergeCell ref="G879:G881"/>
    <mergeCell ref="H879:I880"/>
    <mergeCell ref="J879:M879"/>
    <mergeCell ref="J880:K880"/>
    <mergeCell ref="L880:M880"/>
    <mergeCell ref="F858:G858"/>
    <mergeCell ref="B860:B862"/>
    <mergeCell ref="C860:D861"/>
    <mergeCell ref="E860:E862"/>
    <mergeCell ref="G860:G862"/>
    <mergeCell ref="H860:I861"/>
    <mergeCell ref="J860:M860"/>
    <mergeCell ref="J861:K861"/>
    <mergeCell ref="L861:M861"/>
    <mergeCell ref="F839:G839"/>
    <mergeCell ref="B841:B843"/>
    <mergeCell ref="C841:D842"/>
    <mergeCell ref="E841:E843"/>
    <mergeCell ref="G841:G843"/>
    <mergeCell ref="H841:I842"/>
    <mergeCell ref="J841:M841"/>
    <mergeCell ref="J842:K842"/>
    <mergeCell ref="L842:M842"/>
    <mergeCell ref="Q822:R823"/>
    <mergeCell ref="S822:V822"/>
    <mergeCell ref="W822:X822"/>
    <mergeCell ref="Y822:Y824"/>
    <mergeCell ref="J823:K823"/>
    <mergeCell ref="L823:M823"/>
    <mergeCell ref="S823:T823"/>
    <mergeCell ref="U823:V823"/>
    <mergeCell ref="W823:W824"/>
    <mergeCell ref="X823:X824"/>
    <mergeCell ref="F820:G820"/>
    <mergeCell ref="B822:B824"/>
    <mergeCell ref="C822:D823"/>
    <mergeCell ref="E822:E824"/>
    <mergeCell ref="G822:G824"/>
    <mergeCell ref="H822:I823"/>
    <mergeCell ref="J822:M822"/>
    <mergeCell ref="N822:N824"/>
    <mergeCell ref="P822:P824"/>
    <mergeCell ref="Q765:R766"/>
    <mergeCell ref="S765:V765"/>
    <mergeCell ref="W765:X765"/>
    <mergeCell ref="Y765:Y767"/>
    <mergeCell ref="J766:K766"/>
    <mergeCell ref="L766:M766"/>
    <mergeCell ref="S766:T766"/>
    <mergeCell ref="U766:V766"/>
    <mergeCell ref="W766:W767"/>
    <mergeCell ref="X766:X767"/>
    <mergeCell ref="F763:G763"/>
    <mergeCell ref="B765:B767"/>
    <mergeCell ref="C765:D766"/>
    <mergeCell ref="E765:E767"/>
    <mergeCell ref="G765:G767"/>
    <mergeCell ref="H765:I766"/>
    <mergeCell ref="J765:M765"/>
    <mergeCell ref="N765:N767"/>
    <mergeCell ref="P765:P767"/>
    <mergeCell ref="Q746:R747"/>
    <mergeCell ref="S746:V746"/>
    <mergeCell ref="W746:X746"/>
    <mergeCell ref="Y746:Y748"/>
    <mergeCell ref="J747:K747"/>
    <mergeCell ref="L747:M747"/>
    <mergeCell ref="S747:T747"/>
    <mergeCell ref="U747:V747"/>
    <mergeCell ref="W747:W748"/>
    <mergeCell ref="X747:X748"/>
    <mergeCell ref="F744:G744"/>
    <mergeCell ref="B746:B748"/>
    <mergeCell ref="C746:D747"/>
    <mergeCell ref="E746:E748"/>
    <mergeCell ref="G746:G748"/>
    <mergeCell ref="H746:I747"/>
    <mergeCell ref="J746:M746"/>
    <mergeCell ref="N746:N748"/>
    <mergeCell ref="P746:P748"/>
    <mergeCell ref="Q727:R728"/>
    <mergeCell ref="S727:V727"/>
    <mergeCell ref="W727:X727"/>
    <mergeCell ref="Y727:Y729"/>
    <mergeCell ref="J728:K728"/>
    <mergeCell ref="L728:M728"/>
    <mergeCell ref="S728:T728"/>
    <mergeCell ref="U728:V728"/>
    <mergeCell ref="W728:W729"/>
    <mergeCell ref="X728:X729"/>
    <mergeCell ref="F725:G725"/>
    <mergeCell ref="B727:B729"/>
    <mergeCell ref="C727:D728"/>
    <mergeCell ref="E727:E729"/>
    <mergeCell ref="G727:G729"/>
    <mergeCell ref="H727:I728"/>
    <mergeCell ref="J727:M727"/>
    <mergeCell ref="N727:N729"/>
    <mergeCell ref="P727:P729"/>
    <mergeCell ref="Q708:R709"/>
    <mergeCell ref="S708:V708"/>
    <mergeCell ref="W708:X708"/>
    <mergeCell ref="Y708:Y710"/>
    <mergeCell ref="J709:K709"/>
    <mergeCell ref="L709:M709"/>
    <mergeCell ref="S709:T709"/>
    <mergeCell ref="U709:V709"/>
    <mergeCell ref="W709:W710"/>
    <mergeCell ref="X709:X710"/>
    <mergeCell ref="F706:G706"/>
    <mergeCell ref="B708:B710"/>
    <mergeCell ref="C708:D709"/>
    <mergeCell ref="E708:E710"/>
    <mergeCell ref="G708:G710"/>
    <mergeCell ref="H708:I709"/>
    <mergeCell ref="J708:M708"/>
    <mergeCell ref="N708:N710"/>
    <mergeCell ref="P708:P710"/>
    <mergeCell ref="Q689:R690"/>
    <mergeCell ref="S689:V689"/>
    <mergeCell ref="W689:X689"/>
    <mergeCell ref="Y689:Y691"/>
    <mergeCell ref="J690:K690"/>
    <mergeCell ref="L690:M690"/>
    <mergeCell ref="S690:T690"/>
    <mergeCell ref="U690:V690"/>
    <mergeCell ref="W690:W691"/>
    <mergeCell ref="X690:X691"/>
    <mergeCell ref="F687:G687"/>
    <mergeCell ref="B689:B691"/>
    <mergeCell ref="C689:D690"/>
    <mergeCell ref="E689:E691"/>
    <mergeCell ref="G689:G691"/>
    <mergeCell ref="H689:I690"/>
    <mergeCell ref="J689:M689"/>
    <mergeCell ref="N689:N691"/>
    <mergeCell ref="P689:P691"/>
    <mergeCell ref="Q670:R671"/>
    <mergeCell ref="S670:V670"/>
    <mergeCell ref="W670:X670"/>
    <mergeCell ref="Y670:Y672"/>
    <mergeCell ref="J671:K671"/>
    <mergeCell ref="L671:M671"/>
    <mergeCell ref="S671:T671"/>
    <mergeCell ref="U671:V671"/>
    <mergeCell ref="W671:W672"/>
    <mergeCell ref="X671:X672"/>
    <mergeCell ref="F668:G668"/>
    <mergeCell ref="B670:B672"/>
    <mergeCell ref="C670:D671"/>
    <mergeCell ref="E670:E672"/>
    <mergeCell ref="G670:G672"/>
    <mergeCell ref="H670:I671"/>
    <mergeCell ref="J670:M670"/>
    <mergeCell ref="N670:N672"/>
    <mergeCell ref="P670:P672"/>
    <mergeCell ref="Q651:R652"/>
    <mergeCell ref="S651:V651"/>
    <mergeCell ref="W651:X651"/>
    <mergeCell ref="Y651:Y653"/>
    <mergeCell ref="J652:K652"/>
    <mergeCell ref="L652:M652"/>
    <mergeCell ref="S652:T652"/>
    <mergeCell ref="U652:V652"/>
    <mergeCell ref="W652:W653"/>
    <mergeCell ref="X652:X653"/>
    <mergeCell ref="F649:G649"/>
    <mergeCell ref="B651:B653"/>
    <mergeCell ref="C651:D652"/>
    <mergeCell ref="E651:E653"/>
    <mergeCell ref="G651:G653"/>
    <mergeCell ref="H651:I652"/>
    <mergeCell ref="J651:M651"/>
    <mergeCell ref="N651:N653"/>
    <mergeCell ref="P651:P653"/>
    <mergeCell ref="Q632:R633"/>
    <mergeCell ref="S632:V632"/>
    <mergeCell ref="W632:X632"/>
    <mergeCell ref="Y632:Y634"/>
    <mergeCell ref="J633:K633"/>
    <mergeCell ref="L633:M633"/>
    <mergeCell ref="S633:T633"/>
    <mergeCell ref="U633:V633"/>
    <mergeCell ref="W633:W634"/>
    <mergeCell ref="X633:X634"/>
    <mergeCell ref="F630:G630"/>
    <mergeCell ref="B632:B634"/>
    <mergeCell ref="C632:D633"/>
    <mergeCell ref="E632:E634"/>
    <mergeCell ref="G632:G634"/>
    <mergeCell ref="H632:I633"/>
    <mergeCell ref="J632:M632"/>
    <mergeCell ref="N632:N634"/>
    <mergeCell ref="P632:P634"/>
    <mergeCell ref="Q613:R614"/>
    <mergeCell ref="S613:V613"/>
    <mergeCell ref="W613:X613"/>
    <mergeCell ref="Y613:Y615"/>
    <mergeCell ref="J614:K614"/>
    <mergeCell ref="L614:M614"/>
    <mergeCell ref="S614:T614"/>
    <mergeCell ref="U614:V614"/>
    <mergeCell ref="W614:W615"/>
    <mergeCell ref="X614:X615"/>
    <mergeCell ref="F611:G611"/>
    <mergeCell ref="B613:B615"/>
    <mergeCell ref="C613:D614"/>
    <mergeCell ref="E613:E615"/>
    <mergeCell ref="G613:G615"/>
    <mergeCell ref="H613:I614"/>
    <mergeCell ref="J613:M613"/>
    <mergeCell ref="N613:N615"/>
    <mergeCell ref="P613:P615"/>
    <mergeCell ref="Q594:R595"/>
    <mergeCell ref="S594:V594"/>
    <mergeCell ref="W594:X594"/>
    <mergeCell ref="Y594:Y596"/>
    <mergeCell ref="J595:K595"/>
    <mergeCell ref="L595:M595"/>
    <mergeCell ref="S595:T595"/>
    <mergeCell ref="U595:V595"/>
    <mergeCell ref="W595:W596"/>
    <mergeCell ref="X595:X596"/>
    <mergeCell ref="F592:G592"/>
    <mergeCell ref="B594:B596"/>
    <mergeCell ref="C594:D595"/>
    <mergeCell ref="E594:E596"/>
    <mergeCell ref="G594:G596"/>
    <mergeCell ref="H594:I595"/>
    <mergeCell ref="J594:M594"/>
    <mergeCell ref="N594:N596"/>
    <mergeCell ref="P594:P596"/>
    <mergeCell ref="Q575:R576"/>
    <mergeCell ref="S575:V575"/>
    <mergeCell ref="W575:X575"/>
    <mergeCell ref="Y575:Y577"/>
    <mergeCell ref="J576:K576"/>
    <mergeCell ref="L576:M576"/>
    <mergeCell ref="S576:T576"/>
    <mergeCell ref="U576:V576"/>
    <mergeCell ref="W576:W577"/>
    <mergeCell ref="X576:X577"/>
    <mergeCell ref="F573:G573"/>
    <mergeCell ref="B575:B577"/>
    <mergeCell ref="C575:D576"/>
    <mergeCell ref="E575:E577"/>
    <mergeCell ref="G575:G577"/>
    <mergeCell ref="H575:I576"/>
    <mergeCell ref="J575:M575"/>
    <mergeCell ref="N575:N577"/>
    <mergeCell ref="P575:P577"/>
    <mergeCell ref="Q556:R557"/>
    <mergeCell ref="S556:V556"/>
    <mergeCell ref="W556:X556"/>
    <mergeCell ref="Y556:Y558"/>
    <mergeCell ref="J557:K557"/>
    <mergeCell ref="L557:M557"/>
    <mergeCell ref="S557:T557"/>
    <mergeCell ref="U557:V557"/>
    <mergeCell ref="W557:W558"/>
    <mergeCell ref="X557:X558"/>
    <mergeCell ref="F554:G554"/>
    <mergeCell ref="B556:B558"/>
    <mergeCell ref="C556:D557"/>
    <mergeCell ref="E556:E558"/>
    <mergeCell ref="G556:G558"/>
    <mergeCell ref="H556:I557"/>
    <mergeCell ref="J556:M556"/>
    <mergeCell ref="N556:N558"/>
    <mergeCell ref="P556:P558"/>
    <mergeCell ref="Q537:R538"/>
    <mergeCell ref="S537:V537"/>
    <mergeCell ref="W537:X537"/>
    <mergeCell ref="Y537:Y539"/>
    <mergeCell ref="J538:K538"/>
    <mergeCell ref="L538:M538"/>
    <mergeCell ref="S538:T538"/>
    <mergeCell ref="U538:V538"/>
    <mergeCell ref="W538:W539"/>
    <mergeCell ref="X538:X539"/>
    <mergeCell ref="F535:G535"/>
    <mergeCell ref="B537:B539"/>
    <mergeCell ref="C537:D538"/>
    <mergeCell ref="E537:E539"/>
    <mergeCell ref="G537:G539"/>
    <mergeCell ref="H537:I538"/>
    <mergeCell ref="J537:M537"/>
    <mergeCell ref="N537:N539"/>
    <mergeCell ref="P537:P539"/>
    <mergeCell ref="Q518:R519"/>
    <mergeCell ref="S518:V518"/>
    <mergeCell ref="W518:X518"/>
    <mergeCell ref="Y518:Y520"/>
    <mergeCell ref="J519:K519"/>
    <mergeCell ref="L519:M519"/>
    <mergeCell ref="S519:T519"/>
    <mergeCell ref="U519:V519"/>
    <mergeCell ref="W519:W520"/>
    <mergeCell ref="X519:X520"/>
    <mergeCell ref="F516:G516"/>
    <mergeCell ref="B518:B520"/>
    <mergeCell ref="C518:D519"/>
    <mergeCell ref="E518:E520"/>
    <mergeCell ref="G518:G520"/>
    <mergeCell ref="H518:I519"/>
    <mergeCell ref="J518:M518"/>
    <mergeCell ref="N518:N520"/>
    <mergeCell ref="P518:P520"/>
    <mergeCell ref="Q499:R500"/>
    <mergeCell ref="S499:V499"/>
    <mergeCell ref="W499:X499"/>
    <mergeCell ref="Y499:Y501"/>
    <mergeCell ref="J500:K500"/>
    <mergeCell ref="L500:M500"/>
    <mergeCell ref="S500:T500"/>
    <mergeCell ref="U500:V500"/>
    <mergeCell ref="W500:W501"/>
    <mergeCell ref="X500:X501"/>
    <mergeCell ref="F497:G497"/>
    <mergeCell ref="B499:B501"/>
    <mergeCell ref="C499:D500"/>
    <mergeCell ref="E499:E501"/>
    <mergeCell ref="G499:G501"/>
    <mergeCell ref="H499:I500"/>
    <mergeCell ref="J499:M499"/>
    <mergeCell ref="N499:N501"/>
    <mergeCell ref="P499:P501"/>
    <mergeCell ref="Q480:R481"/>
    <mergeCell ref="S480:V480"/>
    <mergeCell ref="W480:X480"/>
    <mergeCell ref="Y480:Y482"/>
    <mergeCell ref="J481:K481"/>
    <mergeCell ref="L481:M481"/>
    <mergeCell ref="S481:T481"/>
    <mergeCell ref="U481:V481"/>
    <mergeCell ref="W481:W482"/>
    <mergeCell ref="X481:X482"/>
    <mergeCell ref="F478:G478"/>
    <mergeCell ref="B480:B482"/>
    <mergeCell ref="C480:D481"/>
    <mergeCell ref="E480:E482"/>
    <mergeCell ref="G480:G482"/>
    <mergeCell ref="H480:I481"/>
    <mergeCell ref="J480:M480"/>
    <mergeCell ref="N480:N482"/>
    <mergeCell ref="P480:P482"/>
    <mergeCell ref="B442:B444"/>
    <mergeCell ref="C442:D443"/>
    <mergeCell ref="E442:E444"/>
    <mergeCell ref="G442:G444"/>
    <mergeCell ref="H442:I443"/>
    <mergeCell ref="J442:M442"/>
    <mergeCell ref="N442:N444"/>
    <mergeCell ref="P442:P444"/>
    <mergeCell ref="Q461:R462"/>
    <mergeCell ref="S461:V461"/>
    <mergeCell ref="W461:X461"/>
    <mergeCell ref="Y461:Y463"/>
    <mergeCell ref="J462:K462"/>
    <mergeCell ref="L462:M462"/>
    <mergeCell ref="S462:T462"/>
    <mergeCell ref="U462:V462"/>
    <mergeCell ref="W462:W463"/>
    <mergeCell ref="X462:X463"/>
    <mergeCell ref="F459:G459"/>
    <mergeCell ref="B461:B463"/>
    <mergeCell ref="C461:D462"/>
    <mergeCell ref="E461:E463"/>
    <mergeCell ref="G461:G463"/>
    <mergeCell ref="H461:I462"/>
    <mergeCell ref="J461:M461"/>
    <mergeCell ref="N461:N463"/>
    <mergeCell ref="P461:P463"/>
    <mergeCell ref="S43:V43"/>
    <mergeCell ref="W43:X43"/>
    <mergeCell ref="Y43:Y45"/>
    <mergeCell ref="J44:K44"/>
    <mergeCell ref="L44:M44"/>
    <mergeCell ref="S44:T44"/>
    <mergeCell ref="U44:V44"/>
    <mergeCell ref="W44:W45"/>
    <mergeCell ref="X44:X45"/>
    <mergeCell ref="Q43:R44"/>
    <mergeCell ref="E24:E26"/>
    <mergeCell ref="G24:G26"/>
    <mergeCell ref="H24:I25"/>
    <mergeCell ref="J24:M24"/>
    <mergeCell ref="J25:K25"/>
    <mergeCell ref="L25:M25"/>
    <mergeCell ref="Q442:R443"/>
    <mergeCell ref="S442:V442"/>
    <mergeCell ref="W442:X442"/>
    <mergeCell ref="Y442:Y444"/>
    <mergeCell ref="J443:K443"/>
    <mergeCell ref="L443:M443"/>
    <mergeCell ref="S443:T443"/>
    <mergeCell ref="U443:V443"/>
    <mergeCell ref="W443:W444"/>
    <mergeCell ref="X443:X444"/>
    <mergeCell ref="F440:G440"/>
    <mergeCell ref="G62:G64"/>
    <mergeCell ref="S81:V81"/>
    <mergeCell ref="W81:X81"/>
    <mergeCell ref="Y100:Y102"/>
    <mergeCell ref="W101:W102"/>
    <mergeCell ref="B18:C18"/>
    <mergeCell ref="H43:I44"/>
    <mergeCell ref="J43:M43"/>
    <mergeCell ref="Y62:Y64"/>
    <mergeCell ref="J63:K63"/>
    <mergeCell ref="L63:M63"/>
    <mergeCell ref="S63:T63"/>
    <mergeCell ref="U63:V63"/>
    <mergeCell ref="W63:W64"/>
    <mergeCell ref="X63:X64"/>
    <mergeCell ref="B9:G9"/>
    <mergeCell ref="B15:C15"/>
    <mergeCell ref="B16:C16"/>
    <mergeCell ref="B17:C17"/>
    <mergeCell ref="P24:P26"/>
    <mergeCell ref="Q24:R25"/>
    <mergeCell ref="S24:V24"/>
    <mergeCell ref="W24:X24"/>
    <mergeCell ref="Y24:Y26"/>
    <mergeCell ref="S25:T25"/>
    <mergeCell ref="U25:V25"/>
    <mergeCell ref="W25:W26"/>
    <mergeCell ref="X25:X26"/>
    <mergeCell ref="B12:C12"/>
    <mergeCell ref="N24:N26"/>
    <mergeCell ref="B24:B26"/>
    <mergeCell ref="C24:D25"/>
    <mergeCell ref="F41:G41"/>
    <mergeCell ref="F60:G60"/>
    <mergeCell ref="B62:B64"/>
    <mergeCell ref="C62:D63"/>
    <mergeCell ref="E62:E64"/>
    <mergeCell ref="F136:G136"/>
    <mergeCell ref="B138:B140"/>
    <mergeCell ref="C138:D139"/>
    <mergeCell ref="E138:E140"/>
    <mergeCell ref="G138:G140"/>
    <mergeCell ref="W119:X119"/>
    <mergeCell ref="J120:K120"/>
    <mergeCell ref="L120:M120"/>
    <mergeCell ref="S120:T120"/>
    <mergeCell ref="U120:V120"/>
    <mergeCell ref="W120:W121"/>
    <mergeCell ref="X120:X121"/>
    <mergeCell ref="J119:M119"/>
    <mergeCell ref="N119:N121"/>
    <mergeCell ref="P119:P121"/>
    <mergeCell ref="P100:P102"/>
    <mergeCell ref="Q100:R101"/>
    <mergeCell ref="S100:V100"/>
    <mergeCell ref="W100:X100"/>
    <mergeCell ref="S101:T101"/>
    <mergeCell ref="U101:V101"/>
    <mergeCell ref="X101:X102"/>
    <mergeCell ref="B43:B45"/>
    <mergeCell ref="C43:D44"/>
    <mergeCell ref="E43:E45"/>
    <mergeCell ref="G43:G45"/>
    <mergeCell ref="B81:B83"/>
    <mergeCell ref="C81:D82"/>
    <mergeCell ref="E81:E83"/>
    <mergeCell ref="G81:G83"/>
    <mergeCell ref="H81:I82"/>
    <mergeCell ref="J81:M81"/>
    <mergeCell ref="N81:N83"/>
    <mergeCell ref="P81:P83"/>
    <mergeCell ref="Q81:R82"/>
    <mergeCell ref="J82:K82"/>
    <mergeCell ref="L82:M82"/>
    <mergeCell ref="F79:G79"/>
    <mergeCell ref="N43:N45"/>
    <mergeCell ref="P43:P45"/>
    <mergeCell ref="H62:I63"/>
    <mergeCell ref="Y81:Y83"/>
    <mergeCell ref="S82:T82"/>
    <mergeCell ref="U82:V82"/>
    <mergeCell ref="W82:W83"/>
    <mergeCell ref="X82:X83"/>
    <mergeCell ref="J62:M62"/>
    <mergeCell ref="N62:N64"/>
    <mergeCell ref="P62:P64"/>
    <mergeCell ref="Q62:R63"/>
    <mergeCell ref="S62:V62"/>
    <mergeCell ref="W62:X62"/>
    <mergeCell ref="Q119:R120"/>
    <mergeCell ref="S119:V119"/>
    <mergeCell ref="B119:B121"/>
    <mergeCell ref="C119:D120"/>
    <mergeCell ref="E119:E121"/>
    <mergeCell ref="G119:G121"/>
    <mergeCell ref="H119:I120"/>
    <mergeCell ref="Y119:Y121"/>
    <mergeCell ref="B100:B102"/>
    <mergeCell ref="C100:D101"/>
    <mergeCell ref="F117:G117"/>
    <mergeCell ref="F98:G98"/>
    <mergeCell ref="E100:E102"/>
    <mergeCell ref="G100:G102"/>
    <mergeCell ref="H100:I101"/>
    <mergeCell ref="J100:M100"/>
    <mergeCell ref="N100:N102"/>
    <mergeCell ref="J101:K101"/>
    <mergeCell ref="L101:M101"/>
    <mergeCell ref="F155:G155"/>
    <mergeCell ref="B157:B159"/>
    <mergeCell ref="C157:D158"/>
    <mergeCell ref="E157:E159"/>
    <mergeCell ref="G157:G159"/>
    <mergeCell ref="H138:I139"/>
    <mergeCell ref="S138:V138"/>
    <mergeCell ref="W138:X138"/>
    <mergeCell ref="Y138:Y140"/>
    <mergeCell ref="J139:K139"/>
    <mergeCell ref="L139:M139"/>
    <mergeCell ref="S139:T139"/>
    <mergeCell ref="U139:V139"/>
    <mergeCell ref="W139:W140"/>
    <mergeCell ref="X139:X140"/>
    <mergeCell ref="J138:M138"/>
    <mergeCell ref="N138:N140"/>
    <mergeCell ref="P138:P140"/>
    <mergeCell ref="Q138:R139"/>
    <mergeCell ref="F174:G174"/>
    <mergeCell ref="B176:B178"/>
    <mergeCell ref="C176:D177"/>
    <mergeCell ref="E176:E178"/>
    <mergeCell ref="G176:G178"/>
    <mergeCell ref="S157:V157"/>
    <mergeCell ref="W157:X157"/>
    <mergeCell ref="Y157:Y159"/>
    <mergeCell ref="J158:K158"/>
    <mergeCell ref="L158:M158"/>
    <mergeCell ref="S158:T158"/>
    <mergeCell ref="U158:V158"/>
    <mergeCell ref="W158:W159"/>
    <mergeCell ref="X158:X159"/>
    <mergeCell ref="H157:I158"/>
    <mergeCell ref="J157:M157"/>
    <mergeCell ref="N157:N159"/>
    <mergeCell ref="P157:P159"/>
    <mergeCell ref="Q157:R158"/>
    <mergeCell ref="F193:G193"/>
    <mergeCell ref="B195:B197"/>
    <mergeCell ref="C195:D196"/>
    <mergeCell ref="E195:E197"/>
    <mergeCell ref="G195:G197"/>
    <mergeCell ref="S176:V176"/>
    <mergeCell ref="W176:X176"/>
    <mergeCell ref="Y176:Y178"/>
    <mergeCell ref="J177:K177"/>
    <mergeCell ref="L177:M177"/>
    <mergeCell ref="S177:T177"/>
    <mergeCell ref="U177:V177"/>
    <mergeCell ref="W177:W178"/>
    <mergeCell ref="X177:X178"/>
    <mergeCell ref="H176:I177"/>
    <mergeCell ref="J176:M176"/>
    <mergeCell ref="N176:N178"/>
    <mergeCell ref="P176:P178"/>
    <mergeCell ref="Q176:R177"/>
    <mergeCell ref="F212:G212"/>
    <mergeCell ref="B214:B216"/>
    <mergeCell ref="C214:D215"/>
    <mergeCell ref="E214:E216"/>
    <mergeCell ref="G214:G216"/>
    <mergeCell ref="S195:V195"/>
    <mergeCell ref="W195:X195"/>
    <mergeCell ref="Y195:Y197"/>
    <mergeCell ref="J196:K196"/>
    <mergeCell ref="L196:M196"/>
    <mergeCell ref="S196:T196"/>
    <mergeCell ref="U196:V196"/>
    <mergeCell ref="W196:W197"/>
    <mergeCell ref="X196:X197"/>
    <mergeCell ref="H195:I196"/>
    <mergeCell ref="J195:M195"/>
    <mergeCell ref="N195:N197"/>
    <mergeCell ref="P195:P197"/>
    <mergeCell ref="Q195:R196"/>
    <mergeCell ref="F231:G231"/>
    <mergeCell ref="B233:B235"/>
    <mergeCell ref="C233:D234"/>
    <mergeCell ref="E233:E235"/>
    <mergeCell ref="G233:G235"/>
    <mergeCell ref="S214:V214"/>
    <mergeCell ref="W214:X214"/>
    <mergeCell ref="Y214:Y216"/>
    <mergeCell ref="J215:K215"/>
    <mergeCell ref="L215:M215"/>
    <mergeCell ref="S215:T215"/>
    <mergeCell ref="U215:V215"/>
    <mergeCell ref="W215:W216"/>
    <mergeCell ref="X215:X216"/>
    <mergeCell ref="H214:I215"/>
    <mergeCell ref="J214:M214"/>
    <mergeCell ref="N214:N216"/>
    <mergeCell ref="P214:P216"/>
    <mergeCell ref="Q214:R215"/>
    <mergeCell ref="F250:G250"/>
    <mergeCell ref="B252:B254"/>
    <mergeCell ref="C252:D253"/>
    <mergeCell ref="E252:E254"/>
    <mergeCell ref="G252:G254"/>
    <mergeCell ref="S233:V233"/>
    <mergeCell ref="W233:X233"/>
    <mergeCell ref="Y233:Y235"/>
    <mergeCell ref="J234:K234"/>
    <mergeCell ref="L234:M234"/>
    <mergeCell ref="S234:T234"/>
    <mergeCell ref="U234:V234"/>
    <mergeCell ref="W234:W235"/>
    <mergeCell ref="X234:X235"/>
    <mergeCell ref="H233:I234"/>
    <mergeCell ref="J233:M233"/>
    <mergeCell ref="N233:N235"/>
    <mergeCell ref="P233:P235"/>
    <mergeCell ref="Q233:R234"/>
    <mergeCell ref="F269:G269"/>
    <mergeCell ref="B271:B273"/>
    <mergeCell ref="C271:D272"/>
    <mergeCell ref="E271:E273"/>
    <mergeCell ref="G271:G273"/>
    <mergeCell ref="S252:V252"/>
    <mergeCell ref="W252:X252"/>
    <mergeCell ref="Y252:Y254"/>
    <mergeCell ref="J253:K253"/>
    <mergeCell ref="L253:M253"/>
    <mergeCell ref="S253:T253"/>
    <mergeCell ref="U253:V253"/>
    <mergeCell ref="W253:W254"/>
    <mergeCell ref="X253:X254"/>
    <mergeCell ref="H252:I253"/>
    <mergeCell ref="J252:M252"/>
    <mergeCell ref="N252:N254"/>
    <mergeCell ref="P252:P254"/>
    <mergeCell ref="Q252:R253"/>
    <mergeCell ref="F288:G288"/>
    <mergeCell ref="B290:B292"/>
    <mergeCell ref="C290:D291"/>
    <mergeCell ref="E290:E292"/>
    <mergeCell ref="G290:G292"/>
    <mergeCell ref="S271:V271"/>
    <mergeCell ref="W271:X271"/>
    <mergeCell ref="Y271:Y273"/>
    <mergeCell ref="J272:K272"/>
    <mergeCell ref="L272:M272"/>
    <mergeCell ref="S272:T272"/>
    <mergeCell ref="U272:V272"/>
    <mergeCell ref="W272:W273"/>
    <mergeCell ref="X272:X273"/>
    <mergeCell ref="H271:I272"/>
    <mergeCell ref="J271:M271"/>
    <mergeCell ref="N271:N273"/>
    <mergeCell ref="P271:P273"/>
    <mergeCell ref="Q271:R272"/>
    <mergeCell ref="F307:G307"/>
    <mergeCell ref="B309:B311"/>
    <mergeCell ref="C309:D310"/>
    <mergeCell ref="E309:E311"/>
    <mergeCell ref="G309:G311"/>
    <mergeCell ref="S290:V290"/>
    <mergeCell ref="W290:X290"/>
    <mergeCell ref="Y290:Y292"/>
    <mergeCell ref="J291:K291"/>
    <mergeCell ref="L291:M291"/>
    <mergeCell ref="S291:T291"/>
    <mergeCell ref="U291:V291"/>
    <mergeCell ref="W291:W292"/>
    <mergeCell ref="X291:X292"/>
    <mergeCell ref="H290:I291"/>
    <mergeCell ref="J290:M290"/>
    <mergeCell ref="N290:N292"/>
    <mergeCell ref="P290:P292"/>
    <mergeCell ref="Q290:R291"/>
    <mergeCell ref="F326:G326"/>
    <mergeCell ref="B328:B330"/>
    <mergeCell ref="C328:D329"/>
    <mergeCell ref="E328:E330"/>
    <mergeCell ref="G328:G330"/>
    <mergeCell ref="S309:V309"/>
    <mergeCell ref="W309:X309"/>
    <mergeCell ref="Y309:Y311"/>
    <mergeCell ref="J310:K310"/>
    <mergeCell ref="L310:M310"/>
    <mergeCell ref="S310:T310"/>
    <mergeCell ref="U310:V310"/>
    <mergeCell ref="W310:W311"/>
    <mergeCell ref="X310:X311"/>
    <mergeCell ref="H309:I310"/>
    <mergeCell ref="J309:M309"/>
    <mergeCell ref="N309:N311"/>
    <mergeCell ref="P309:P311"/>
    <mergeCell ref="Q309:R310"/>
    <mergeCell ref="F345:G345"/>
    <mergeCell ref="B347:B349"/>
    <mergeCell ref="C347:D348"/>
    <mergeCell ref="E347:E349"/>
    <mergeCell ref="G347:G349"/>
    <mergeCell ref="S328:V328"/>
    <mergeCell ref="W328:X328"/>
    <mergeCell ref="Y328:Y330"/>
    <mergeCell ref="J329:K329"/>
    <mergeCell ref="L329:M329"/>
    <mergeCell ref="S329:T329"/>
    <mergeCell ref="U329:V329"/>
    <mergeCell ref="W329:W330"/>
    <mergeCell ref="X329:X330"/>
    <mergeCell ref="H328:I329"/>
    <mergeCell ref="J328:M328"/>
    <mergeCell ref="N328:N330"/>
    <mergeCell ref="P328:P330"/>
    <mergeCell ref="Q328:R329"/>
    <mergeCell ref="F364:G364"/>
    <mergeCell ref="B366:B368"/>
    <mergeCell ref="C366:D367"/>
    <mergeCell ref="E366:E368"/>
    <mergeCell ref="G366:G368"/>
    <mergeCell ref="S347:V347"/>
    <mergeCell ref="W347:X347"/>
    <mergeCell ref="Y347:Y349"/>
    <mergeCell ref="J348:K348"/>
    <mergeCell ref="L348:M348"/>
    <mergeCell ref="S348:T348"/>
    <mergeCell ref="U348:V348"/>
    <mergeCell ref="W348:W349"/>
    <mergeCell ref="X348:X349"/>
    <mergeCell ref="H347:I348"/>
    <mergeCell ref="J347:M347"/>
    <mergeCell ref="N347:N349"/>
    <mergeCell ref="P347:P349"/>
    <mergeCell ref="Q347:R348"/>
    <mergeCell ref="N366:N368"/>
    <mergeCell ref="P366:P368"/>
    <mergeCell ref="Q366:R367"/>
    <mergeCell ref="S366:V366"/>
    <mergeCell ref="W366:X366"/>
    <mergeCell ref="Y366:Y368"/>
    <mergeCell ref="J367:K367"/>
    <mergeCell ref="H366:I367"/>
    <mergeCell ref="J366:M366"/>
    <mergeCell ref="L367:M367"/>
    <mergeCell ref="B385:B387"/>
    <mergeCell ref="C385:D386"/>
    <mergeCell ref="E385:E387"/>
    <mergeCell ref="G385:G387"/>
    <mergeCell ref="H385:I386"/>
    <mergeCell ref="S367:T367"/>
    <mergeCell ref="U367:V367"/>
    <mergeCell ref="W367:W368"/>
    <mergeCell ref="X367:X368"/>
    <mergeCell ref="F383:G383"/>
    <mergeCell ref="W385:X385"/>
    <mergeCell ref="Y385:Y387"/>
    <mergeCell ref="J386:K386"/>
    <mergeCell ref="L386:M386"/>
    <mergeCell ref="S386:T386"/>
    <mergeCell ref="U386:V386"/>
    <mergeCell ref="W386:W387"/>
    <mergeCell ref="X386:X387"/>
    <mergeCell ref="J385:M385"/>
    <mergeCell ref="N385:N387"/>
    <mergeCell ref="P385:P387"/>
    <mergeCell ref="Q385:R386"/>
    <mergeCell ref="S385:V385"/>
    <mergeCell ref="H404:I405"/>
    <mergeCell ref="J404:M404"/>
    <mergeCell ref="N404:N406"/>
    <mergeCell ref="P404:P406"/>
    <mergeCell ref="Q404:R405"/>
    <mergeCell ref="F402:G402"/>
    <mergeCell ref="B404:B406"/>
    <mergeCell ref="C404:D405"/>
    <mergeCell ref="E404:E406"/>
    <mergeCell ref="G404:G406"/>
    <mergeCell ref="S404:V404"/>
    <mergeCell ref="W404:X404"/>
    <mergeCell ref="Y404:Y406"/>
    <mergeCell ref="J405:K405"/>
    <mergeCell ref="L405:M405"/>
    <mergeCell ref="S405:T405"/>
    <mergeCell ref="U405:V405"/>
    <mergeCell ref="W405:W406"/>
    <mergeCell ref="X405:X406"/>
    <mergeCell ref="H423:I424"/>
    <mergeCell ref="J423:M423"/>
    <mergeCell ref="N423:N425"/>
    <mergeCell ref="P423:P425"/>
    <mergeCell ref="Q423:R424"/>
    <mergeCell ref="F421:G421"/>
    <mergeCell ref="B423:B425"/>
    <mergeCell ref="C423:D424"/>
    <mergeCell ref="E423:E425"/>
    <mergeCell ref="G423:G425"/>
    <mergeCell ref="S423:V423"/>
    <mergeCell ref="W423:X423"/>
    <mergeCell ref="Y423:Y425"/>
    <mergeCell ref="J424:K424"/>
    <mergeCell ref="L424:M424"/>
    <mergeCell ref="S424:T424"/>
    <mergeCell ref="U424:V424"/>
    <mergeCell ref="W424:W425"/>
    <mergeCell ref="X424:X425"/>
    <mergeCell ref="F782:G782"/>
    <mergeCell ref="B784:B786"/>
    <mergeCell ref="C784:D785"/>
    <mergeCell ref="E784:E786"/>
    <mergeCell ref="G784:G786"/>
    <mergeCell ref="H784:I785"/>
    <mergeCell ref="J784:M784"/>
    <mergeCell ref="N784:N786"/>
    <mergeCell ref="P784:P786"/>
    <mergeCell ref="Q784:R785"/>
    <mergeCell ref="S784:V784"/>
    <mergeCell ref="W784:X784"/>
    <mergeCell ref="Y784:Y786"/>
    <mergeCell ref="J785:K785"/>
    <mergeCell ref="L785:M785"/>
    <mergeCell ref="S785:T785"/>
    <mergeCell ref="U785:V785"/>
    <mergeCell ref="W785:W786"/>
    <mergeCell ref="X785:X786"/>
    <mergeCell ref="F801:G801"/>
    <mergeCell ref="B803:B805"/>
    <mergeCell ref="C803:D804"/>
    <mergeCell ref="E803:E805"/>
    <mergeCell ref="G803:G805"/>
    <mergeCell ref="H803:I804"/>
    <mergeCell ref="J803:M803"/>
    <mergeCell ref="N803:N805"/>
    <mergeCell ref="P803:P805"/>
    <mergeCell ref="Q803:R804"/>
    <mergeCell ref="S803:V803"/>
    <mergeCell ref="W803:X803"/>
    <mergeCell ref="Y803:Y805"/>
    <mergeCell ref="J804:K804"/>
    <mergeCell ref="L804:M804"/>
    <mergeCell ref="S804:T804"/>
    <mergeCell ref="U804:V804"/>
    <mergeCell ref="W804:W805"/>
    <mergeCell ref="X804:X805"/>
    <mergeCell ref="F1637:G1637"/>
    <mergeCell ref="B1639:B1641"/>
    <mergeCell ref="C1639:D1640"/>
    <mergeCell ref="E1639:E1641"/>
    <mergeCell ref="G1639:G1641"/>
    <mergeCell ref="H1639:I1640"/>
    <mergeCell ref="J1639:M1639"/>
    <mergeCell ref="J1640:K1640"/>
    <mergeCell ref="L1640:M1640"/>
    <mergeCell ref="F1656:G1656"/>
    <mergeCell ref="B1658:B1660"/>
    <mergeCell ref="C1658:D1659"/>
    <mergeCell ref="E1658:E1660"/>
    <mergeCell ref="G1658:G1660"/>
    <mergeCell ref="H1658:I1659"/>
    <mergeCell ref="J1658:M1658"/>
    <mergeCell ref="J1659:K1659"/>
    <mergeCell ref="L1659:M1659"/>
    <mergeCell ref="F1675:G1675"/>
    <mergeCell ref="B1677:B1679"/>
    <mergeCell ref="C1677:D1678"/>
    <mergeCell ref="E1677:E1679"/>
    <mergeCell ref="G1677:G1679"/>
    <mergeCell ref="H1677:I1678"/>
    <mergeCell ref="J1677:M1677"/>
    <mergeCell ref="J1678:K1678"/>
    <mergeCell ref="L1678:M1678"/>
    <mergeCell ref="F1694:G1694"/>
    <mergeCell ref="B1696:B1698"/>
    <mergeCell ref="C1696:D1697"/>
    <mergeCell ref="E1696:E1698"/>
    <mergeCell ref="G1696:G1698"/>
    <mergeCell ref="H1696:I1697"/>
    <mergeCell ref="J1696:M1696"/>
    <mergeCell ref="J1697:K1697"/>
    <mergeCell ref="L1697:M1697"/>
    <mergeCell ref="F1713:G1713"/>
    <mergeCell ref="B1715:B1717"/>
    <mergeCell ref="C1715:D1716"/>
    <mergeCell ref="E1715:E1717"/>
    <mergeCell ref="G1715:G1717"/>
    <mergeCell ref="H1715:I1716"/>
    <mergeCell ref="J1715:M1715"/>
    <mergeCell ref="J1716:K1716"/>
    <mergeCell ref="L1716:M1716"/>
    <mergeCell ref="F1732:G1732"/>
    <mergeCell ref="B1734:B1736"/>
    <mergeCell ref="C1734:D1735"/>
    <mergeCell ref="E1734:E1736"/>
    <mergeCell ref="G1734:G1736"/>
    <mergeCell ref="H1734:I1735"/>
    <mergeCell ref="J1734:M1734"/>
    <mergeCell ref="J1735:K1735"/>
    <mergeCell ref="L1735:M1735"/>
    <mergeCell ref="F1751:G1751"/>
    <mergeCell ref="B1753:B1755"/>
    <mergeCell ref="C1753:D1754"/>
    <mergeCell ref="E1753:E1755"/>
    <mergeCell ref="G1753:G1755"/>
    <mergeCell ref="H1753:I1754"/>
    <mergeCell ref="J1753:M1753"/>
    <mergeCell ref="J1754:K1754"/>
    <mergeCell ref="L1754:M1754"/>
    <mergeCell ref="F1770:G1770"/>
    <mergeCell ref="B1772:B1774"/>
    <mergeCell ref="C1772:D1773"/>
    <mergeCell ref="E1772:E1774"/>
    <mergeCell ref="G1772:G1774"/>
    <mergeCell ref="H1772:I1773"/>
    <mergeCell ref="J1772:M1772"/>
    <mergeCell ref="J1773:K1773"/>
    <mergeCell ref="L1773:M1773"/>
    <mergeCell ref="F1789:G1789"/>
    <mergeCell ref="B1791:B1793"/>
    <mergeCell ref="C1791:D1792"/>
    <mergeCell ref="E1791:E1793"/>
    <mergeCell ref="G1791:G1793"/>
    <mergeCell ref="H1791:I1792"/>
    <mergeCell ref="J1791:M1791"/>
    <mergeCell ref="J1792:K1792"/>
    <mergeCell ref="L1792:M1792"/>
    <mergeCell ref="F1808:G1808"/>
    <mergeCell ref="B1810:B1812"/>
    <mergeCell ref="C1810:D1811"/>
    <mergeCell ref="E1810:E1812"/>
    <mergeCell ref="G1810:G1812"/>
    <mergeCell ref="H1810:I1811"/>
    <mergeCell ref="J1810:M1810"/>
    <mergeCell ref="J1811:K1811"/>
    <mergeCell ref="L1811:M1811"/>
    <mergeCell ref="F1865:G1865"/>
    <mergeCell ref="B1867:B1869"/>
    <mergeCell ref="C1867:D1868"/>
    <mergeCell ref="E1867:E1869"/>
    <mergeCell ref="G1867:G1869"/>
    <mergeCell ref="H1867:I1868"/>
    <mergeCell ref="J1867:M1867"/>
    <mergeCell ref="J1868:K1868"/>
    <mergeCell ref="L1868:M1868"/>
    <mergeCell ref="F1827:G1827"/>
    <mergeCell ref="B1829:B1831"/>
    <mergeCell ref="C1829:D1830"/>
    <mergeCell ref="E1829:E1831"/>
    <mergeCell ref="G1829:G1831"/>
    <mergeCell ref="H1829:I1830"/>
    <mergeCell ref="J1829:M1829"/>
    <mergeCell ref="J1830:K1830"/>
    <mergeCell ref="L1830:M1830"/>
    <mergeCell ref="F1846:G1846"/>
    <mergeCell ref="B1848:B1850"/>
    <mergeCell ref="C1848:D1849"/>
    <mergeCell ref="E1848:E1850"/>
    <mergeCell ref="G1848:G1850"/>
    <mergeCell ref="H1848:I1849"/>
    <mergeCell ref="J1848:M1848"/>
    <mergeCell ref="J1849:K1849"/>
    <mergeCell ref="L1849:M1849"/>
    <mergeCell ref="F1884:G1884"/>
    <mergeCell ref="B1886:B1888"/>
    <mergeCell ref="C1886:D1887"/>
    <mergeCell ref="E1886:E1888"/>
    <mergeCell ref="G1886:G1888"/>
    <mergeCell ref="H1886:I1887"/>
    <mergeCell ref="J1886:M1886"/>
    <mergeCell ref="J1887:K1887"/>
    <mergeCell ref="L1887:M1887"/>
    <mergeCell ref="F1903:G1903"/>
    <mergeCell ref="B1905:B1907"/>
    <mergeCell ref="C1905:D1906"/>
    <mergeCell ref="E1905:E1907"/>
    <mergeCell ref="G1905:G1907"/>
    <mergeCell ref="H1905:I1906"/>
    <mergeCell ref="J1905:M1905"/>
    <mergeCell ref="J1906:K1906"/>
    <mergeCell ref="L1906:M1906"/>
    <mergeCell ref="AB24:AB26"/>
    <mergeCell ref="AC24:AD25"/>
    <mergeCell ref="AE24:AE26"/>
    <mergeCell ref="AG24:AG26"/>
    <mergeCell ref="AH24:AI25"/>
    <mergeCell ref="AJ24:AM24"/>
    <mergeCell ref="AN24:AN26"/>
    <mergeCell ref="AP24:AP26"/>
    <mergeCell ref="AQ24:AR25"/>
    <mergeCell ref="AS24:AV24"/>
    <mergeCell ref="AW24:AX24"/>
    <mergeCell ref="AY24:AY26"/>
    <mergeCell ref="AJ25:AK25"/>
    <mergeCell ref="AL25:AM25"/>
    <mergeCell ref="AS25:AT25"/>
    <mergeCell ref="AU25:AV25"/>
    <mergeCell ref="AW25:AW26"/>
    <mergeCell ref="AX25:AX26"/>
  </mergeCells>
  <conditionalFormatting sqref="B22:C22">
    <cfRule type="expression" dxfId="1369" priority="1265">
      <formula>$D$12&gt;=1</formula>
    </cfRule>
  </conditionalFormatting>
  <conditionalFormatting sqref="D22">
    <cfRule type="expression" dxfId="1368" priority="1263">
      <formula>$D$12&gt;=1</formula>
    </cfRule>
  </conditionalFormatting>
  <conditionalFormatting sqref="B24:E26">
    <cfRule type="expression" dxfId="1367" priority="1250">
      <formula>$D$12&gt;=1</formula>
    </cfRule>
  </conditionalFormatting>
  <conditionalFormatting sqref="B27:B38">
    <cfRule type="expression" dxfId="1366" priority="1260">
      <formula>$D$12&gt;=1</formula>
    </cfRule>
  </conditionalFormatting>
  <conditionalFormatting sqref="C27:E38">
    <cfRule type="expression" dxfId="1365" priority="1259">
      <formula>$D$12&gt;=1</formula>
    </cfRule>
  </conditionalFormatting>
  <conditionalFormatting sqref="G24:N26">
    <cfRule type="expression" dxfId="1364" priority="1258">
      <formula>$D$12&gt;=1</formula>
    </cfRule>
  </conditionalFormatting>
  <conditionalFormatting sqref="G27:G38">
    <cfRule type="expression" dxfId="1363" priority="1257">
      <formula>$D$12&gt;=1</formula>
    </cfRule>
  </conditionalFormatting>
  <conditionalFormatting sqref="H27:N38">
    <cfRule type="expression" dxfId="1362" priority="1256">
      <formula>$D$12&gt;=1</formula>
    </cfRule>
  </conditionalFormatting>
  <conditionalFormatting sqref="P24:Y26">
    <cfRule type="expression" dxfId="1361" priority="1255">
      <formula>$D$12&gt;=1</formula>
    </cfRule>
  </conditionalFormatting>
  <conditionalFormatting sqref="Q27:Y38">
    <cfRule type="expression" dxfId="1360" priority="1253">
      <formula>$D$12&gt;=1</formula>
    </cfRule>
  </conditionalFormatting>
  <conditionalFormatting sqref="P27:P38">
    <cfRule type="expression" dxfId="1359" priority="1252">
      <formula>$D$12&gt;=1</formula>
    </cfRule>
  </conditionalFormatting>
  <conditionalFormatting sqref="B23 G23 P23">
    <cfRule type="expression" dxfId="1358" priority="1249">
      <formula>$D$12&gt;=1</formula>
    </cfRule>
  </conditionalFormatting>
  <conditionalFormatting sqref="E22">
    <cfRule type="expression" dxfId="1357" priority="1248">
      <formula>$D$12&gt;=1</formula>
    </cfRule>
  </conditionalFormatting>
  <conditionalFormatting sqref="B40:C41">
    <cfRule type="expression" dxfId="1356" priority="1247">
      <formula>$D$12&gt;=2</formula>
    </cfRule>
  </conditionalFormatting>
  <conditionalFormatting sqref="D40">
    <cfRule type="expression" dxfId="1355" priority="1246">
      <formula>$D$12&gt;=2</formula>
    </cfRule>
  </conditionalFormatting>
  <conditionalFormatting sqref="B43:E45">
    <cfRule type="expression" dxfId="1354" priority="1237">
      <formula>$D$12&gt;=2</formula>
    </cfRule>
  </conditionalFormatting>
  <conditionalFormatting sqref="B46:B57">
    <cfRule type="expression" dxfId="1353" priority="1245">
      <formula>$D$12&gt;=2</formula>
    </cfRule>
  </conditionalFormatting>
  <conditionalFormatting sqref="C46:E57">
    <cfRule type="expression" dxfId="1352" priority="1244">
      <formula>$D$12&gt;=2</formula>
    </cfRule>
  </conditionalFormatting>
  <conditionalFormatting sqref="G43:N45">
    <cfRule type="expression" dxfId="1351" priority="1243">
      <formula>$D$12&gt;=2</formula>
    </cfRule>
  </conditionalFormatting>
  <conditionalFormatting sqref="G46:G57">
    <cfRule type="expression" dxfId="1350" priority="1242">
      <formula>$D$12&gt;=2</formula>
    </cfRule>
  </conditionalFormatting>
  <conditionalFormatting sqref="H46:N57">
    <cfRule type="expression" dxfId="1349" priority="1241">
      <formula>$D$12&gt;=2</formula>
    </cfRule>
  </conditionalFormatting>
  <conditionalFormatting sqref="P43:Y45">
    <cfRule type="expression" dxfId="1348" priority="1240">
      <formula>$D$12&gt;=2</formula>
    </cfRule>
  </conditionalFormatting>
  <conditionalFormatting sqref="Q46:Y57">
    <cfRule type="expression" dxfId="1347" priority="1239">
      <formula>$D$12&gt;=2</formula>
    </cfRule>
  </conditionalFormatting>
  <conditionalFormatting sqref="P46:P57">
    <cfRule type="expression" dxfId="1346" priority="1238">
      <formula>$D$12&gt;=2</formula>
    </cfRule>
  </conditionalFormatting>
  <conditionalFormatting sqref="B42 G42 P42">
    <cfRule type="expression" dxfId="1345" priority="1236">
      <formula>$D$12&gt;=2</formula>
    </cfRule>
  </conditionalFormatting>
  <conditionalFormatting sqref="F41">
    <cfRule type="expression" dxfId="1344" priority="1235">
      <formula>$D$12&gt;=2</formula>
    </cfRule>
  </conditionalFormatting>
  <conditionalFormatting sqref="D41">
    <cfRule type="expression" dxfId="1343" priority="1234">
      <formula>$D$12&gt;=2</formula>
    </cfRule>
  </conditionalFormatting>
  <conditionalFormatting sqref="B59:C60">
    <cfRule type="expression" dxfId="1342" priority="1233">
      <formula>$D$12&gt;=3</formula>
    </cfRule>
  </conditionalFormatting>
  <conditionalFormatting sqref="D59">
    <cfRule type="expression" dxfId="1341" priority="1232">
      <formula>$D$12&gt;=3</formula>
    </cfRule>
  </conditionalFormatting>
  <conditionalFormatting sqref="B62:E64">
    <cfRule type="expression" dxfId="1340" priority="1223">
      <formula>$D$12&gt;=3</formula>
    </cfRule>
  </conditionalFormatting>
  <conditionalFormatting sqref="B65:B76">
    <cfRule type="expression" dxfId="1339" priority="1231">
      <formula>$D$12&gt;=3</formula>
    </cfRule>
  </conditionalFormatting>
  <conditionalFormatting sqref="C65:E76">
    <cfRule type="expression" dxfId="1338" priority="1230">
      <formula>$D$12&gt;=3</formula>
    </cfRule>
  </conditionalFormatting>
  <conditionalFormatting sqref="G62:N64">
    <cfRule type="expression" dxfId="1337" priority="1229">
      <formula>$D$12&gt;=3</formula>
    </cfRule>
  </conditionalFormatting>
  <conditionalFormatting sqref="G65:G76">
    <cfRule type="expression" dxfId="1336" priority="1228">
      <formula>$D$12&gt;=3</formula>
    </cfRule>
  </conditionalFormatting>
  <conditionalFormatting sqref="H65:N76">
    <cfRule type="expression" dxfId="1335" priority="1227">
      <formula>$D$12&gt;=3</formula>
    </cfRule>
  </conditionalFormatting>
  <conditionalFormatting sqref="P62:Y64">
    <cfRule type="expression" dxfId="1334" priority="1226">
      <formula>$D$12&gt;=3</formula>
    </cfRule>
  </conditionalFormatting>
  <conditionalFormatting sqref="Q65:Y76">
    <cfRule type="expression" dxfId="1333" priority="1225">
      <formula>$D$12&gt;=3</formula>
    </cfRule>
  </conditionalFormatting>
  <conditionalFormatting sqref="P65:P76">
    <cfRule type="expression" dxfId="1332" priority="1224">
      <formula>$D$12&gt;=3</formula>
    </cfRule>
  </conditionalFormatting>
  <conditionalFormatting sqref="B61 G61 P61">
    <cfRule type="expression" dxfId="1331" priority="1222">
      <formula>$D$12&gt;=3</formula>
    </cfRule>
  </conditionalFormatting>
  <conditionalFormatting sqref="F60">
    <cfRule type="expression" dxfId="1330" priority="1221">
      <formula>$D$12&gt;=3</formula>
    </cfRule>
  </conditionalFormatting>
  <conditionalFormatting sqref="D60">
    <cfRule type="expression" dxfId="1329" priority="1220">
      <formula>$D$12&gt;=3</formula>
    </cfRule>
  </conditionalFormatting>
  <conditionalFormatting sqref="B78:C79">
    <cfRule type="expression" dxfId="1328" priority="1219">
      <formula>$D$12&gt;=4</formula>
    </cfRule>
  </conditionalFormatting>
  <conditionalFormatting sqref="D78">
    <cfRule type="expression" dxfId="1327" priority="1218">
      <formula>$D$12&gt;=4</formula>
    </cfRule>
  </conditionalFormatting>
  <conditionalFormatting sqref="B81:E83">
    <cfRule type="expression" dxfId="1326" priority="1209">
      <formula>$D$12&gt;=4</formula>
    </cfRule>
  </conditionalFormatting>
  <conditionalFormatting sqref="B84:B95">
    <cfRule type="expression" dxfId="1325" priority="1217">
      <formula>$D$12&gt;=4</formula>
    </cfRule>
  </conditionalFormatting>
  <conditionalFormatting sqref="C84:E95">
    <cfRule type="expression" dxfId="1324" priority="1216">
      <formula>$D$12&gt;=4</formula>
    </cfRule>
  </conditionalFormatting>
  <conditionalFormatting sqref="G81:N83">
    <cfRule type="expression" dxfId="1323" priority="1215">
      <formula>$D$12&gt;=4</formula>
    </cfRule>
  </conditionalFormatting>
  <conditionalFormatting sqref="G84:G95">
    <cfRule type="expression" dxfId="1322" priority="1214">
      <formula>$D$12&gt;=4</formula>
    </cfRule>
  </conditionalFormatting>
  <conditionalFormatting sqref="H84:N95">
    <cfRule type="expression" dxfId="1321" priority="1213">
      <formula>$D$12&gt;=4</formula>
    </cfRule>
  </conditionalFormatting>
  <conditionalFormatting sqref="P81:Y83">
    <cfRule type="expression" dxfId="1320" priority="1212">
      <formula>$D$12&gt;=4</formula>
    </cfRule>
  </conditionalFormatting>
  <conditionalFormatting sqref="Q84:Y95">
    <cfRule type="expression" dxfId="1319" priority="1211">
      <formula>$D$12&gt;=4</formula>
    </cfRule>
  </conditionalFormatting>
  <conditionalFormatting sqref="P84:P95">
    <cfRule type="expression" dxfId="1318" priority="1210">
      <formula>$D$12&gt;=4</formula>
    </cfRule>
  </conditionalFormatting>
  <conditionalFormatting sqref="B80 G80 P80">
    <cfRule type="expression" dxfId="1317" priority="1208">
      <formula>$D$12&gt;=4</formula>
    </cfRule>
  </conditionalFormatting>
  <conditionalFormatting sqref="F79">
    <cfRule type="expression" dxfId="1316" priority="1207">
      <formula>$D$12&gt;=4</formula>
    </cfRule>
  </conditionalFormatting>
  <conditionalFormatting sqref="D79">
    <cfRule type="expression" dxfId="1315" priority="1206">
      <formula>$D$12&gt;=4</formula>
    </cfRule>
  </conditionalFormatting>
  <conditionalFormatting sqref="B97:C98">
    <cfRule type="expression" dxfId="1314" priority="1205">
      <formula>$D$12&gt;=5</formula>
    </cfRule>
  </conditionalFormatting>
  <conditionalFormatting sqref="D97">
    <cfRule type="expression" dxfId="1313" priority="1204">
      <formula>$D$12&gt;=5</formula>
    </cfRule>
  </conditionalFormatting>
  <conditionalFormatting sqref="B100:E102">
    <cfRule type="expression" dxfId="1312" priority="1195">
      <formula>$D$12&gt;=5</formula>
    </cfRule>
  </conditionalFormatting>
  <conditionalFormatting sqref="B103:B114">
    <cfRule type="expression" dxfId="1311" priority="1203">
      <formula>$D$12&gt;=5</formula>
    </cfRule>
  </conditionalFormatting>
  <conditionalFormatting sqref="C103:E114">
    <cfRule type="expression" dxfId="1310" priority="1202">
      <formula>$D$12&gt;=5</formula>
    </cfRule>
  </conditionalFormatting>
  <conditionalFormatting sqref="G100:N102">
    <cfRule type="expression" dxfId="1309" priority="1201">
      <formula>$D$12&gt;=5</formula>
    </cfRule>
  </conditionalFormatting>
  <conditionalFormatting sqref="G103:G114">
    <cfRule type="expression" dxfId="1308" priority="1200">
      <formula>$D$12&gt;=5</formula>
    </cfRule>
  </conditionalFormatting>
  <conditionalFormatting sqref="H103:N114">
    <cfRule type="expression" dxfId="1307" priority="1199">
      <formula>$D$12&gt;=5</formula>
    </cfRule>
  </conditionalFormatting>
  <conditionalFormatting sqref="P100:Y102">
    <cfRule type="expression" dxfId="1306" priority="1198">
      <formula>$D$12&gt;=5</formula>
    </cfRule>
  </conditionalFormatting>
  <conditionalFormatting sqref="Q103:Y114">
    <cfRule type="expression" dxfId="1305" priority="1197">
      <formula>$D$12&gt;=5</formula>
    </cfRule>
  </conditionalFormatting>
  <conditionalFormatting sqref="P103:P114">
    <cfRule type="expression" dxfId="1304" priority="1196">
      <formula>$D$12&gt;=5</formula>
    </cfRule>
  </conditionalFormatting>
  <conditionalFormatting sqref="B99 G99 P99">
    <cfRule type="expression" dxfId="1303" priority="1194">
      <formula>$D$12&gt;=5</formula>
    </cfRule>
  </conditionalFormatting>
  <conditionalFormatting sqref="F98">
    <cfRule type="expression" dxfId="1302" priority="1193">
      <formula>$D$12&gt;=5</formula>
    </cfRule>
  </conditionalFormatting>
  <conditionalFormatting sqref="D98">
    <cfRule type="expression" dxfId="1301" priority="1192">
      <formula>$D$12&gt;=5</formula>
    </cfRule>
  </conditionalFormatting>
  <conditionalFormatting sqref="B116:C117">
    <cfRule type="expression" dxfId="1300" priority="1191">
      <formula>$D$12&gt;=6</formula>
    </cfRule>
  </conditionalFormatting>
  <conditionalFormatting sqref="D116">
    <cfRule type="expression" dxfId="1299" priority="1190">
      <formula>$D$12&gt;=6</formula>
    </cfRule>
  </conditionalFormatting>
  <conditionalFormatting sqref="B119:E121">
    <cfRule type="expression" dxfId="1298" priority="1181">
      <formula>$D$12&gt;=6</formula>
    </cfRule>
  </conditionalFormatting>
  <conditionalFormatting sqref="B122:B133">
    <cfRule type="expression" dxfId="1297" priority="1189">
      <formula>$D$12&gt;=6</formula>
    </cfRule>
  </conditionalFormatting>
  <conditionalFormatting sqref="C122:E133">
    <cfRule type="expression" dxfId="1296" priority="1188">
      <formula>$D$12&gt;=6</formula>
    </cfRule>
  </conditionalFormatting>
  <conditionalFormatting sqref="G119:N121">
    <cfRule type="expression" dxfId="1295" priority="1187">
      <formula>$D$12&gt;=6</formula>
    </cfRule>
  </conditionalFormatting>
  <conditionalFormatting sqref="G122:G133">
    <cfRule type="expression" dxfId="1294" priority="1186">
      <formula>$D$12&gt;=6</formula>
    </cfRule>
  </conditionalFormatting>
  <conditionalFormatting sqref="H122:N133">
    <cfRule type="expression" dxfId="1293" priority="1185">
      <formula>$D$12&gt;=6</formula>
    </cfRule>
  </conditionalFormatting>
  <conditionalFormatting sqref="P119:Y121">
    <cfRule type="expression" dxfId="1292" priority="1184">
      <formula>$D$12&gt;=6</formula>
    </cfRule>
  </conditionalFormatting>
  <conditionalFormatting sqref="Q122:Y133">
    <cfRule type="expression" dxfId="1291" priority="1183">
      <formula>$D$12&gt;=6</formula>
    </cfRule>
  </conditionalFormatting>
  <conditionalFormatting sqref="P122:P133">
    <cfRule type="expression" dxfId="1290" priority="1182">
      <formula>$D$12&gt;=6</formula>
    </cfRule>
  </conditionalFormatting>
  <conditionalFormatting sqref="B118 G118 P118">
    <cfRule type="expression" dxfId="1289" priority="1180">
      <formula>$D$12&gt;=6</formula>
    </cfRule>
  </conditionalFormatting>
  <conditionalFormatting sqref="F117">
    <cfRule type="expression" dxfId="1288" priority="1179">
      <formula>$D$12&gt;=6</formula>
    </cfRule>
  </conditionalFormatting>
  <conditionalFormatting sqref="D117">
    <cfRule type="expression" dxfId="1287" priority="1178">
      <formula>$D$12&gt;=6</formula>
    </cfRule>
  </conditionalFormatting>
  <conditionalFormatting sqref="B135:C136">
    <cfRule type="expression" dxfId="1286" priority="1177">
      <formula>$D$12&gt;=7</formula>
    </cfRule>
  </conditionalFormatting>
  <conditionalFormatting sqref="D135">
    <cfRule type="expression" dxfId="1285" priority="1176">
      <formula>$D$12&gt;=7</formula>
    </cfRule>
  </conditionalFormatting>
  <conditionalFormatting sqref="B138:E140">
    <cfRule type="expression" dxfId="1284" priority="1167">
      <formula>$D$12&gt;=7</formula>
    </cfRule>
  </conditionalFormatting>
  <conditionalFormatting sqref="B141:B152">
    <cfRule type="expression" dxfId="1283" priority="1175">
      <formula>$D$12&gt;=7</formula>
    </cfRule>
  </conditionalFormatting>
  <conditionalFormatting sqref="C141:E152">
    <cfRule type="expression" dxfId="1282" priority="1174">
      <formula>$D$12&gt;=7</formula>
    </cfRule>
  </conditionalFormatting>
  <conditionalFormatting sqref="G138:N140">
    <cfRule type="expression" dxfId="1281" priority="1173">
      <formula>$D$12&gt;=7</formula>
    </cfRule>
  </conditionalFormatting>
  <conditionalFormatting sqref="G141:G152">
    <cfRule type="expression" dxfId="1280" priority="1172">
      <formula>$D$12&gt;=7</formula>
    </cfRule>
  </conditionalFormatting>
  <conditionalFormatting sqref="H141:N152">
    <cfRule type="expression" dxfId="1279" priority="1171">
      <formula>$D$12&gt;=7</formula>
    </cfRule>
  </conditionalFormatting>
  <conditionalFormatting sqref="P138:Y140">
    <cfRule type="expression" dxfId="1278" priority="1170">
      <formula>$D$12&gt;=7</formula>
    </cfRule>
  </conditionalFormatting>
  <conditionalFormatting sqref="Q141:Y152">
    <cfRule type="expression" dxfId="1277" priority="1169">
      <formula>$D$12&gt;=7</formula>
    </cfRule>
  </conditionalFormatting>
  <conditionalFormatting sqref="P141:P152">
    <cfRule type="expression" dxfId="1276" priority="1168">
      <formula>$D$12&gt;=7</formula>
    </cfRule>
  </conditionalFormatting>
  <conditionalFormatting sqref="B137 G137 P137">
    <cfRule type="expression" dxfId="1275" priority="1166">
      <formula>$D$12&gt;=7</formula>
    </cfRule>
  </conditionalFormatting>
  <conditionalFormatting sqref="F136">
    <cfRule type="expression" dxfId="1274" priority="1165">
      <formula>$D$12&gt;=7</formula>
    </cfRule>
  </conditionalFormatting>
  <conditionalFormatting sqref="D136">
    <cfRule type="expression" dxfId="1273" priority="1164">
      <formula>$D$12&gt;=7</formula>
    </cfRule>
  </conditionalFormatting>
  <conditionalFormatting sqref="B154:C155">
    <cfRule type="expression" dxfId="1272" priority="1163">
      <formula>$D$12&gt;=8</formula>
    </cfRule>
  </conditionalFormatting>
  <conditionalFormatting sqref="D154">
    <cfRule type="expression" dxfId="1271" priority="1162">
      <formula>$D$12&gt;=8</formula>
    </cfRule>
  </conditionalFormatting>
  <conditionalFormatting sqref="B157:E159">
    <cfRule type="expression" dxfId="1270" priority="1153">
      <formula>$D$12&gt;=8</formula>
    </cfRule>
  </conditionalFormatting>
  <conditionalFormatting sqref="B160:B171">
    <cfRule type="expression" dxfId="1269" priority="1161">
      <formula>$D$12&gt;=8</formula>
    </cfRule>
  </conditionalFormatting>
  <conditionalFormatting sqref="C160:E171">
    <cfRule type="expression" dxfId="1268" priority="1160">
      <formula>$D$12&gt;=8</formula>
    </cfRule>
  </conditionalFormatting>
  <conditionalFormatting sqref="G157:N159">
    <cfRule type="expression" dxfId="1267" priority="1159">
      <formula>$D$12&gt;=8</formula>
    </cfRule>
  </conditionalFormatting>
  <conditionalFormatting sqref="G160:G171">
    <cfRule type="expression" dxfId="1266" priority="1158">
      <formula>$D$12&gt;=8</formula>
    </cfRule>
  </conditionalFormatting>
  <conditionalFormatting sqref="H160:N171">
    <cfRule type="expression" dxfId="1265" priority="1157">
      <formula>$D$12&gt;=8</formula>
    </cfRule>
  </conditionalFormatting>
  <conditionalFormatting sqref="P157:Y159">
    <cfRule type="expression" dxfId="1264" priority="1156">
      <formula>$D$12&gt;=8</formula>
    </cfRule>
  </conditionalFormatting>
  <conditionalFormatting sqref="Q160:Y171">
    <cfRule type="expression" dxfId="1263" priority="1155">
      <formula>$D$12&gt;=8</formula>
    </cfRule>
  </conditionalFormatting>
  <conditionalFormatting sqref="P160:P171">
    <cfRule type="expression" dxfId="1262" priority="1154">
      <formula>$D$12&gt;=8</formula>
    </cfRule>
  </conditionalFormatting>
  <conditionalFormatting sqref="B156 G156 P156">
    <cfRule type="expression" dxfId="1261" priority="1152">
      <formula>$D$12&gt;=8</formula>
    </cfRule>
  </conditionalFormatting>
  <conditionalFormatting sqref="F155">
    <cfRule type="expression" dxfId="1260" priority="1151">
      <formula>$D$12&gt;=8</formula>
    </cfRule>
  </conditionalFormatting>
  <conditionalFormatting sqref="D155">
    <cfRule type="expression" dxfId="1259" priority="1150">
      <formula>$D$12&gt;=8</formula>
    </cfRule>
  </conditionalFormatting>
  <conditionalFormatting sqref="B173:C174">
    <cfRule type="expression" dxfId="1258" priority="1149">
      <formula>$D$12&gt;=9</formula>
    </cfRule>
  </conditionalFormatting>
  <conditionalFormatting sqref="D173">
    <cfRule type="expression" dxfId="1257" priority="1148">
      <formula>$D$12&gt;=9</formula>
    </cfRule>
  </conditionalFormatting>
  <conditionalFormatting sqref="B176:E178">
    <cfRule type="expression" dxfId="1256" priority="1139">
      <formula>$D$12&gt;=9</formula>
    </cfRule>
  </conditionalFormatting>
  <conditionalFormatting sqref="B179:B190">
    <cfRule type="expression" dxfId="1255" priority="1147">
      <formula>$D$12&gt;=9</formula>
    </cfRule>
  </conditionalFormatting>
  <conditionalFormatting sqref="C179:E190">
    <cfRule type="expression" dxfId="1254" priority="1146">
      <formula>$D$12&gt;=9</formula>
    </cfRule>
  </conditionalFormatting>
  <conditionalFormatting sqref="G176:N178">
    <cfRule type="expression" dxfId="1253" priority="1145">
      <formula>$D$12&gt;=9</formula>
    </cfRule>
  </conditionalFormatting>
  <conditionalFormatting sqref="G179:G190">
    <cfRule type="expression" dxfId="1252" priority="1144">
      <formula>$D$12&gt;=9</formula>
    </cfRule>
  </conditionalFormatting>
  <conditionalFormatting sqref="H179:N190">
    <cfRule type="expression" dxfId="1251" priority="1143">
      <formula>$D$12&gt;=9</formula>
    </cfRule>
  </conditionalFormatting>
  <conditionalFormatting sqref="P176:Y178">
    <cfRule type="expression" dxfId="1250" priority="1142">
      <formula>$D$12&gt;=9</formula>
    </cfRule>
  </conditionalFormatting>
  <conditionalFormatting sqref="Q179:Y190">
    <cfRule type="expression" dxfId="1249" priority="1141">
      <formula>$D$12&gt;=9</formula>
    </cfRule>
  </conditionalFormatting>
  <conditionalFormatting sqref="P179:P190">
    <cfRule type="expression" dxfId="1248" priority="1140">
      <formula>$D$12&gt;=9</formula>
    </cfRule>
  </conditionalFormatting>
  <conditionalFormatting sqref="B175 G175 P175">
    <cfRule type="expression" dxfId="1247" priority="1138">
      <formula>$D$12&gt;=9</formula>
    </cfRule>
  </conditionalFormatting>
  <conditionalFormatting sqref="F174">
    <cfRule type="expression" dxfId="1246" priority="1137">
      <formula>$D$12&gt;=9</formula>
    </cfRule>
  </conditionalFormatting>
  <conditionalFormatting sqref="D174">
    <cfRule type="expression" dxfId="1245" priority="1136">
      <formula>$D$12&gt;=9</formula>
    </cfRule>
  </conditionalFormatting>
  <conditionalFormatting sqref="B192:C193">
    <cfRule type="expression" dxfId="1244" priority="1135">
      <formula>$D$12&gt;=10</formula>
    </cfRule>
  </conditionalFormatting>
  <conditionalFormatting sqref="D192">
    <cfRule type="expression" dxfId="1243" priority="1134">
      <formula>$D$12&gt;=10</formula>
    </cfRule>
  </conditionalFormatting>
  <conditionalFormatting sqref="B195:E197">
    <cfRule type="expression" dxfId="1242" priority="1125">
      <formula>$D$12&gt;=10</formula>
    </cfRule>
  </conditionalFormatting>
  <conditionalFormatting sqref="B198:B209">
    <cfRule type="expression" dxfId="1241" priority="1133">
      <formula>$D$12&gt;=10</formula>
    </cfRule>
  </conditionalFormatting>
  <conditionalFormatting sqref="C198:E209">
    <cfRule type="expression" dxfId="1240" priority="1132">
      <formula>$D$12&gt;=10</formula>
    </cfRule>
  </conditionalFormatting>
  <conditionalFormatting sqref="G195:N197">
    <cfRule type="expression" dxfId="1239" priority="1131">
      <formula>$D$12&gt;=10</formula>
    </cfRule>
  </conditionalFormatting>
  <conditionalFormatting sqref="G198:G209">
    <cfRule type="expression" dxfId="1238" priority="1130">
      <formula>$D$12&gt;=10</formula>
    </cfRule>
  </conditionalFormatting>
  <conditionalFormatting sqref="H198:N209">
    <cfRule type="expression" dxfId="1237" priority="1129">
      <formula>$D$12&gt;=10</formula>
    </cfRule>
  </conditionalFormatting>
  <conditionalFormatting sqref="P195:Y197">
    <cfRule type="expression" dxfId="1236" priority="1128">
      <formula>$D$12&gt;=10</formula>
    </cfRule>
  </conditionalFormatting>
  <conditionalFormatting sqref="Q198:Y209">
    <cfRule type="expression" dxfId="1235" priority="1127">
      <formula>$D$12&gt;=10</formula>
    </cfRule>
  </conditionalFormatting>
  <conditionalFormatting sqref="P198:P209">
    <cfRule type="expression" dxfId="1234" priority="1126">
      <formula>$D$12&gt;=10</formula>
    </cfRule>
  </conditionalFormatting>
  <conditionalFormatting sqref="B194 G194 P194">
    <cfRule type="expression" dxfId="1233" priority="1124">
      <formula>$D$12&gt;=10</formula>
    </cfRule>
  </conditionalFormatting>
  <conditionalFormatting sqref="F193">
    <cfRule type="expression" dxfId="1232" priority="1123">
      <formula>$D$12&gt;=10</formula>
    </cfRule>
  </conditionalFormatting>
  <conditionalFormatting sqref="D193">
    <cfRule type="expression" dxfId="1231" priority="1122">
      <formula>$D$12&gt;=10</formula>
    </cfRule>
  </conditionalFormatting>
  <conditionalFormatting sqref="B211:C212">
    <cfRule type="expression" dxfId="1230" priority="1121">
      <formula>$D$12&gt;=11</formula>
    </cfRule>
  </conditionalFormatting>
  <conditionalFormatting sqref="D211">
    <cfRule type="expression" dxfId="1229" priority="1120">
      <formula>$D$12&gt;=11</formula>
    </cfRule>
  </conditionalFormatting>
  <conditionalFormatting sqref="B214:E216">
    <cfRule type="expression" dxfId="1228" priority="1111">
      <formula>$D$12&gt;=11</formula>
    </cfRule>
  </conditionalFormatting>
  <conditionalFormatting sqref="B217:B228">
    <cfRule type="expression" dxfId="1227" priority="1119">
      <formula>$D$12&gt;=11</formula>
    </cfRule>
  </conditionalFormatting>
  <conditionalFormatting sqref="C217:E228">
    <cfRule type="expression" dxfId="1226" priority="1118">
      <formula>$D$12&gt;=11</formula>
    </cfRule>
  </conditionalFormatting>
  <conditionalFormatting sqref="G214:N216">
    <cfRule type="expression" dxfId="1225" priority="1117">
      <formula>$D$12&gt;=11</formula>
    </cfRule>
  </conditionalFormatting>
  <conditionalFormatting sqref="G217:G228">
    <cfRule type="expression" dxfId="1224" priority="1116">
      <formula>$D$12&gt;=11</formula>
    </cfRule>
  </conditionalFormatting>
  <conditionalFormatting sqref="H217:N228">
    <cfRule type="expression" dxfId="1223" priority="1115">
      <formula>$D$12&gt;=11</formula>
    </cfRule>
  </conditionalFormatting>
  <conditionalFormatting sqref="P214:Y216">
    <cfRule type="expression" dxfId="1222" priority="1114">
      <formula>$D$12&gt;=11</formula>
    </cfRule>
  </conditionalFormatting>
  <conditionalFormatting sqref="Q217:Y228">
    <cfRule type="expression" dxfId="1221" priority="1113">
      <formula>$D$12&gt;=11</formula>
    </cfRule>
  </conditionalFormatting>
  <conditionalFormatting sqref="P217:P228">
    <cfRule type="expression" dxfId="1220" priority="1112">
      <formula>$D$12&gt;=11</formula>
    </cfRule>
  </conditionalFormatting>
  <conditionalFormatting sqref="B213 G213 P213">
    <cfRule type="expression" dxfId="1219" priority="1110">
      <formula>$D$12&gt;=11</formula>
    </cfRule>
  </conditionalFormatting>
  <conditionalFormatting sqref="F212">
    <cfRule type="expression" dxfId="1218" priority="1109">
      <formula>$D$12&gt;=11</formula>
    </cfRule>
  </conditionalFormatting>
  <conditionalFormatting sqref="D212">
    <cfRule type="expression" dxfId="1217" priority="1108">
      <formula>$D$12&gt;=11</formula>
    </cfRule>
  </conditionalFormatting>
  <conditionalFormatting sqref="B230:C231">
    <cfRule type="expression" dxfId="1216" priority="1107">
      <formula>$D$12&gt;=12</formula>
    </cfRule>
  </conditionalFormatting>
  <conditionalFormatting sqref="D230">
    <cfRule type="expression" dxfId="1215" priority="1106">
      <formula>$D$12&gt;=12</formula>
    </cfRule>
  </conditionalFormatting>
  <conditionalFormatting sqref="B233:E235">
    <cfRule type="expression" dxfId="1214" priority="1097">
      <formula>$D$12&gt;=12</formula>
    </cfRule>
  </conditionalFormatting>
  <conditionalFormatting sqref="B236:B247">
    <cfRule type="expression" dxfId="1213" priority="1105">
      <formula>$D$12&gt;=12</formula>
    </cfRule>
  </conditionalFormatting>
  <conditionalFormatting sqref="C236:E247">
    <cfRule type="expression" dxfId="1212" priority="1104">
      <formula>$D$12&gt;=12</formula>
    </cfRule>
  </conditionalFormatting>
  <conditionalFormatting sqref="G233:N235">
    <cfRule type="expression" dxfId="1211" priority="1103">
      <formula>$D$12&gt;=12</formula>
    </cfRule>
  </conditionalFormatting>
  <conditionalFormatting sqref="G236:G247">
    <cfRule type="expression" dxfId="1210" priority="1102">
      <formula>$D$12&gt;=12</formula>
    </cfRule>
  </conditionalFormatting>
  <conditionalFormatting sqref="H236:N247">
    <cfRule type="expression" dxfId="1209" priority="1101">
      <formula>$D$12&gt;=12</formula>
    </cfRule>
  </conditionalFormatting>
  <conditionalFormatting sqref="P233:Y235">
    <cfRule type="expression" dxfId="1208" priority="1100">
      <formula>$D$12&gt;=12</formula>
    </cfRule>
  </conditionalFormatting>
  <conditionalFormatting sqref="Q236:Y247">
    <cfRule type="expression" dxfId="1207" priority="1099">
      <formula>$D$12&gt;=12</formula>
    </cfRule>
  </conditionalFormatting>
  <conditionalFormatting sqref="P236:P247">
    <cfRule type="expression" dxfId="1206" priority="1098">
      <formula>$D$12&gt;=12</formula>
    </cfRule>
  </conditionalFormatting>
  <conditionalFormatting sqref="B232 G232 P232">
    <cfRule type="expression" dxfId="1205" priority="1096">
      <formula>$D$12&gt;=12</formula>
    </cfRule>
  </conditionalFormatting>
  <conditionalFormatting sqref="F231">
    <cfRule type="expression" dxfId="1204" priority="1095">
      <formula>$D$12&gt;=12</formula>
    </cfRule>
  </conditionalFormatting>
  <conditionalFormatting sqref="D231">
    <cfRule type="expression" dxfId="1203" priority="1094">
      <formula>$D$12&gt;=12</formula>
    </cfRule>
  </conditionalFormatting>
  <conditionalFormatting sqref="B249:C250">
    <cfRule type="expression" dxfId="1202" priority="1093">
      <formula>$D$12&gt;=13</formula>
    </cfRule>
  </conditionalFormatting>
  <conditionalFormatting sqref="D249">
    <cfRule type="expression" dxfId="1201" priority="1092">
      <formula>$D$12&gt;=13</formula>
    </cfRule>
  </conditionalFormatting>
  <conditionalFormatting sqref="B252:E254">
    <cfRule type="expression" dxfId="1200" priority="1083">
      <formula>$D$12&gt;=13</formula>
    </cfRule>
  </conditionalFormatting>
  <conditionalFormatting sqref="B255:B266">
    <cfRule type="expression" dxfId="1199" priority="1091">
      <formula>$D$12&gt;=13</formula>
    </cfRule>
  </conditionalFormatting>
  <conditionalFormatting sqref="C255:E266">
    <cfRule type="expression" dxfId="1198" priority="1090">
      <formula>$D$12&gt;=13</formula>
    </cfRule>
  </conditionalFormatting>
  <conditionalFormatting sqref="G252:N254">
    <cfRule type="expression" dxfId="1197" priority="1089">
      <formula>$D$12&gt;=13</formula>
    </cfRule>
  </conditionalFormatting>
  <conditionalFormatting sqref="G255:G266">
    <cfRule type="expression" dxfId="1196" priority="1088">
      <formula>$D$12&gt;=13</formula>
    </cfRule>
  </conditionalFormatting>
  <conditionalFormatting sqref="H255:N266">
    <cfRule type="expression" dxfId="1195" priority="1087">
      <formula>$D$12&gt;=13</formula>
    </cfRule>
  </conditionalFormatting>
  <conditionalFormatting sqref="P252:Y254">
    <cfRule type="expression" dxfId="1194" priority="1086">
      <formula>$D$12&gt;=13</formula>
    </cfRule>
  </conditionalFormatting>
  <conditionalFormatting sqref="Q255:Y266">
    <cfRule type="expression" dxfId="1193" priority="1085">
      <formula>$D$12&gt;=13</formula>
    </cfRule>
  </conditionalFormatting>
  <conditionalFormatting sqref="P255:P266">
    <cfRule type="expression" dxfId="1192" priority="1084">
      <formula>$D$12&gt;=13</formula>
    </cfRule>
  </conditionalFormatting>
  <conditionalFormatting sqref="B251 G251 P251">
    <cfRule type="expression" dxfId="1191" priority="1082">
      <formula>$D$12&gt;=13</formula>
    </cfRule>
  </conditionalFormatting>
  <conditionalFormatting sqref="F250">
    <cfRule type="expression" dxfId="1190" priority="1081">
      <formula>$D$12&gt;=13</formula>
    </cfRule>
  </conditionalFormatting>
  <conditionalFormatting sqref="D250">
    <cfRule type="expression" dxfId="1189" priority="1080">
      <formula>$D$12&gt;=13</formula>
    </cfRule>
  </conditionalFormatting>
  <conditionalFormatting sqref="B268:C269">
    <cfRule type="expression" dxfId="1188" priority="1079">
      <formula>$D$12&gt;=14</formula>
    </cfRule>
  </conditionalFormatting>
  <conditionalFormatting sqref="D268">
    <cfRule type="expression" dxfId="1187" priority="1078">
      <formula>$D$12&gt;=14</formula>
    </cfRule>
  </conditionalFormatting>
  <conditionalFormatting sqref="B271:E273">
    <cfRule type="expression" dxfId="1186" priority="1069">
      <formula>$D$12&gt;=14</formula>
    </cfRule>
  </conditionalFormatting>
  <conditionalFormatting sqref="B274:B285">
    <cfRule type="expression" dxfId="1185" priority="1077">
      <formula>$D$12&gt;=14</formula>
    </cfRule>
  </conditionalFormatting>
  <conditionalFormatting sqref="C274:E285">
    <cfRule type="expression" dxfId="1184" priority="1076">
      <formula>$D$12&gt;=14</formula>
    </cfRule>
  </conditionalFormatting>
  <conditionalFormatting sqref="G271:N273">
    <cfRule type="expression" dxfId="1183" priority="1075">
      <formula>$D$12&gt;=14</formula>
    </cfRule>
  </conditionalFormatting>
  <conditionalFormatting sqref="G274:G285">
    <cfRule type="expression" dxfId="1182" priority="1074">
      <formula>$D$12&gt;=14</formula>
    </cfRule>
  </conditionalFormatting>
  <conditionalFormatting sqref="H274:N285">
    <cfRule type="expression" dxfId="1181" priority="1073">
      <formula>$D$12&gt;=14</formula>
    </cfRule>
  </conditionalFormatting>
  <conditionalFormatting sqref="P271:Y273">
    <cfRule type="expression" dxfId="1180" priority="1072">
      <formula>$D$12&gt;=14</formula>
    </cfRule>
  </conditionalFormatting>
  <conditionalFormatting sqref="Q274:Y285">
    <cfRule type="expression" dxfId="1179" priority="1071">
      <formula>$D$12&gt;=14</formula>
    </cfRule>
  </conditionalFormatting>
  <conditionalFormatting sqref="P274:P285">
    <cfRule type="expression" dxfId="1178" priority="1070">
      <formula>$D$12&gt;=14</formula>
    </cfRule>
  </conditionalFormatting>
  <conditionalFormatting sqref="B270 G270 P270">
    <cfRule type="expression" dxfId="1177" priority="1068">
      <formula>$D$12&gt;=14</formula>
    </cfRule>
  </conditionalFormatting>
  <conditionalFormatting sqref="F269">
    <cfRule type="expression" dxfId="1176" priority="1067">
      <formula>$D$12&gt;=14</formula>
    </cfRule>
  </conditionalFormatting>
  <conditionalFormatting sqref="D269">
    <cfRule type="expression" dxfId="1175" priority="1066">
      <formula>$D$12&gt;=14</formula>
    </cfRule>
  </conditionalFormatting>
  <conditionalFormatting sqref="B287:C288">
    <cfRule type="expression" dxfId="1174" priority="1065">
      <formula>$D$12&gt;=15</formula>
    </cfRule>
  </conditionalFormatting>
  <conditionalFormatting sqref="D287">
    <cfRule type="expression" dxfId="1173" priority="1064">
      <formula>$D$12&gt;=15</formula>
    </cfRule>
  </conditionalFormatting>
  <conditionalFormatting sqref="B290:E292">
    <cfRule type="expression" dxfId="1172" priority="1055">
      <formula>$D$12&gt;=15</formula>
    </cfRule>
  </conditionalFormatting>
  <conditionalFormatting sqref="B293:B304">
    <cfRule type="expression" dxfId="1171" priority="1063">
      <formula>$D$12&gt;=15</formula>
    </cfRule>
  </conditionalFormatting>
  <conditionalFormatting sqref="C293:E304">
    <cfRule type="expression" dxfId="1170" priority="1062">
      <formula>$D$12&gt;=15</formula>
    </cfRule>
  </conditionalFormatting>
  <conditionalFormatting sqref="G290:N292">
    <cfRule type="expression" dxfId="1169" priority="1061">
      <formula>$D$12&gt;=15</formula>
    </cfRule>
  </conditionalFormatting>
  <conditionalFormatting sqref="G293:G304">
    <cfRule type="expression" dxfId="1168" priority="1060">
      <formula>$D$12&gt;=15</formula>
    </cfRule>
  </conditionalFormatting>
  <conditionalFormatting sqref="H293:N304">
    <cfRule type="expression" dxfId="1167" priority="1059">
      <formula>$D$12&gt;=15</formula>
    </cfRule>
  </conditionalFormatting>
  <conditionalFormatting sqref="P290:Y292">
    <cfRule type="expression" dxfId="1166" priority="1058">
      <formula>$D$12&gt;=15</formula>
    </cfRule>
  </conditionalFormatting>
  <conditionalFormatting sqref="Q293:Y304">
    <cfRule type="expression" dxfId="1165" priority="1057">
      <formula>$D$12&gt;=15</formula>
    </cfRule>
  </conditionalFormatting>
  <conditionalFormatting sqref="P293:P304">
    <cfRule type="expression" dxfId="1164" priority="1056">
      <formula>$D$12&gt;=15</formula>
    </cfRule>
  </conditionalFormatting>
  <conditionalFormatting sqref="B289 G289 P289">
    <cfRule type="expression" dxfId="1163" priority="1054">
      <formula>$D$12&gt;=15</formula>
    </cfRule>
  </conditionalFormatting>
  <conditionalFormatting sqref="F288">
    <cfRule type="expression" dxfId="1162" priority="1053">
      <formula>$D$12&gt;=15</formula>
    </cfRule>
  </conditionalFormatting>
  <conditionalFormatting sqref="D288">
    <cfRule type="expression" dxfId="1161" priority="1052">
      <formula>$D$12&gt;=15</formula>
    </cfRule>
  </conditionalFormatting>
  <conditionalFormatting sqref="B306:C307">
    <cfRule type="expression" dxfId="1160" priority="1051">
      <formula>$D$12&gt;=16</formula>
    </cfRule>
  </conditionalFormatting>
  <conditionalFormatting sqref="D306">
    <cfRule type="expression" dxfId="1159" priority="1050">
      <formula>$D$12&gt;=16</formula>
    </cfRule>
  </conditionalFormatting>
  <conditionalFormatting sqref="B309:E311">
    <cfRule type="expression" dxfId="1158" priority="1041">
      <formula>$D$12&gt;=16</formula>
    </cfRule>
  </conditionalFormatting>
  <conditionalFormatting sqref="B312:B323">
    <cfRule type="expression" dxfId="1157" priority="1049">
      <formula>$D$12&gt;=16</formula>
    </cfRule>
  </conditionalFormatting>
  <conditionalFormatting sqref="C312:E323">
    <cfRule type="expression" dxfId="1156" priority="1048">
      <formula>$D$12&gt;=16</formula>
    </cfRule>
  </conditionalFormatting>
  <conditionalFormatting sqref="G309:N311">
    <cfRule type="expression" dxfId="1155" priority="1047">
      <formula>$D$12&gt;=16</formula>
    </cfRule>
  </conditionalFormatting>
  <conditionalFormatting sqref="G312:G323">
    <cfRule type="expression" dxfId="1154" priority="1046">
      <formula>$D$12&gt;=16</formula>
    </cfRule>
  </conditionalFormatting>
  <conditionalFormatting sqref="H312:N323">
    <cfRule type="expression" dxfId="1153" priority="1045">
      <formula>$D$12&gt;=16</formula>
    </cfRule>
  </conditionalFormatting>
  <conditionalFormatting sqref="P309:Y311">
    <cfRule type="expression" dxfId="1152" priority="1044">
      <formula>$D$12&gt;=16</formula>
    </cfRule>
  </conditionalFormatting>
  <conditionalFormatting sqref="Q312:Y323">
    <cfRule type="expression" dxfId="1151" priority="1043">
      <formula>$D$12&gt;=16</formula>
    </cfRule>
  </conditionalFormatting>
  <conditionalFormatting sqref="P312:P323">
    <cfRule type="expression" dxfId="1150" priority="1042">
      <formula>$D$12&gt;=16</formula>
    </cfRule>
  </conditionalFormatting>
  <conditionalFormatting sqref="B308 G308 P308">
    <cfRule type="expression" dxfId="1149" priority="1040">
      <formula>$D$12&gt;=16</formula>
    </cfRule>
  </conditionalFormatting>
  <conditionalFormatting sqref="F307">
    <cfRule type="expression" dxfId="1148" priority="1039">
      <formula>$D$12&gt;=16</formula>
    </cfRule>
  </conditionalFormatting>
  <conditionalFormatting sqref="D307">
    <cfRule type="expression" dxfId="1147" priority="1038">
      <formula>$D$12&gt;=16</formula>
    </cfRule>
  </conditionalFormatting>
  <conditionalFormatting sqref="B325:C326">
    <cfRule type="expression" dxfId="1146" priority="1037">
      <formula>$D$12&gt;=17</formula>
    </cfRule>
  </conditionalFormatting>
  <conditionalFormatting sqref="D325">
    <cfRule type="expression" dxfId="1145" priority="1036">
      <formula>$D$12&gt;=17</formula>
    </cfRule>
  </conditionalFormatting>
  <conditionalFormatting sqref="B328:E330">
    <cfRule type="expression" dxfId="1144" priority="1027">
      <formula>$D$12&gt;=17</formula>
    </cfRule>
  </conditionalFormatting>
  <conditionalFormatting sqref="B331:B342">
    <cfRule type="expression" dxfId="1143" priority="1035">
      <formula>$D$12&gt;=17</formula>
    </cfRule>
  </conditionalFormatting>
  <conditionalFormatting sqref="C331:E342">
    <cfRule type="expression" dxfId="1142" priority="1034">
      <formula>$D$12&gt;=17</formula>
    </cfRule>
  </conditionalFormatting>
  <conditionalFormatting sqref="G328:N330">
    <cfRule type="expression" dxfId="1141" priority="1033">
      <formula>$D$12&gt;=17</formula>
    </cfRule>
  </conditionalFormatting>
  <conditionalFormatting sqref="G331:G342">
    <cfRule type="expression" dxfId="1140" priority="1032">
      <formula>$D$12&gt;=17</formula>
    </cfRule>
  </conditionalFormatting>
  <conditionalFormatting sqref="H331:N342">
    <cfRule type="expression" dxfId="1139" priority="1031">
      <formula>$D$12&gt;=17</formula>
    </cfRule>
  </conditionalFormatting>
  <conditionalFormatting sqref="P328:Y330">
    <cfRule type="expression" dxfId="1138" priority="1030">
      <formula>$D$12&gt;=17</formula>
    </cfRule>
  </conditionalFormatting>
  <conditionalFormatting sqref="Q331:Y342">
    <cfRule type="expression" dxfId="1137" priority="1029">
      <formula>$D$12&gt;=17</formula>
    </cfRule>
  </conditionalFormatting>
  <conditionalFormatting sqref="P331:P342">
    <cfRule type="expression" dxfId="1136" priority="1028">
      <formula>$D$12&gt;=17</formula>
    </cfRule>
  </conditionalFormatting>
  <conditionalFormatting sqref="B327 G327 P327">
    <cfRule type="expression" dxfId="1135" priority="1026">
      <formula>$D$12&gt;=17</formula>
    </cfRule>
  </conditionalFormatting>
  <conditionalFormatting sqref="F326">
    <cfRule type="expression" dxfId="1134" priority="1025">
      <formula>$D$12&gt;=17</formula>
    </cfRule>
  </conditionalFormatting>
  <conditionalFormatting sqref="D326">
    <cfRule type="expression" dxfId="1133" priority="1024">
      <formula>$D$12&gt;=17</formula>
    </cfRule>
  </conditionalFormatting>
  <conditionalFormatting sqref="B344:C345">
    <cfRule type="expression" dxfId="1132" priority="1023">
      <formula>$D$12&gt;=18</formula>
    </cfRule>
  </conditionalFormatting>
  <conditionalFormatting sqref="D344">
    <cfRule type="expression" dxfId="1131" priority="1022">
      <formula>$D$12&gt;=18</formula>
    </cfRule>
  </conditionalFormatting>
  <conditionalFormatting sqref="B347:E349">
    <cfRule type="expression" dxfId="1130" priority="1013">
      <formula>$D$12&gt;=18</formula>
    </cfRule>
  </conditionalFormatting>
  <conditionalFormatting sqref="B350:B361">
    <cfRule type="expression" dxfId="1129" priority="1021">
      <formula>$D$12&gt;=18</formula>
    </cfRule>
  </conditionalFormatting>
  <conditionalFormatting sqref="C350:E361">
    <cfRule type="expression" dxfId="1128" priority="1020">
      <formula>$D$12&gt;=18</formula>
    </cfRule>
  </conditionalFormatting>
  <conditionalFormatting sqref="G347:N349">
    <cfRule type="expression" dxfId="1127" priority="1019">
      <formula>$D$12&gt;=18</formula>
    </cfRule>
  </conditionalFormatting>
  <conditionalFormatting sqref="G350:G361">
    <cfRule type="expression" dxfId="1126" priority="1018">
      <formula>$D$12&gt;=18</formula>
    </cfRule>
  </conditionalFormatting>
  <conditionalFormatting sqref="H350:N361">
    <cfRule type="expression" dxfId="1125" priority="1017">
      <formula>$D$12&gt;=18</formula>
    </cfRule>
  </conditionalFormatting>
  <conditionalFormatting sqref="P347:Y349">
    <cfRule type="expression" dxfId="1124" priority="1016">
      <formula>$D$12&gt;=18</formula>
    </cfRule>
  </conditionalFormatting>
  <conditionalFormatting sqref="Q350:Y361">
    <cfRule type="expression" dxfId="1123" priority="1015">
      <formula>$D$12&gt;=18</formula>
    </cfRule>
  </conditionalFormatting>
  <conditionalFormatting sqref="P350:P361">
    <cfRule type="expression" dxfId="1122" priority="1014">
      <formula>$D$12&gt;=18</formula>
    </cfRule>
  </conditionalFormatting>
  <conditionalFormatting sqref="B346 G346 P346">
    <cfRule type="expression" dxfId="1121" priority="1012">
      <formula>$D$12&gt;=18</formula>
    </cfRule>
  </conditionalFormatting>
  <conditionalFormatting sqref="F345">
    <cfRule type="expression" dxfId="1120" priority="1011">
      <formula>$D$12&gt;=18</formula>
    </cfRule>
  </conditionalFormatting>
  <conditionalFormatting sqref="D345">
    <cfRule type="expression" dxfId="1119" priority="1010">
      <formula>$D$12&gt;=18</formula>
    </cfRule>
  </conditionalFormatting>
  <conditionalFormatting sqref="B363:C364">
    <cfRule type="expression" dxfId="1118" priority="1009">
      <formula>$D$12&gt;=19</formula>
    </cfRule>
  </conditionalFormatting>
  <conditionalFormatting sqref="D363">
    <cfRule type="expression" dxfId="1117" priority="1008">
      <formula>$D$12&gt;=19</formula>
    </cfRule>
  </conditionalFormatting>
  <conditionalFormatting sqref="B366:E368">
    <cfRule type="expression" dxfId="1116" priority="999">
      <formula>$D$12&gt;=19</formula>
    </cfRule>
  </conditionalFormatting>
  <conditionalFormatting sqref="B369:B380">
    <cfRule type="expression" dxfId="1115" priority="1007">
      <formula>$D$12&gt;=19</formula>
    </cfRule>
  </conditionalFormatting>
  <conditionalFormatting sqref="C369:E380">
    <cfRule type="expression" dxfId="1114" priority="1006">
      <formula>$D$12&gt;=19</formula>
    </cfRule>
  </conditionalFormatting>
  <conditionalFormatting sqref="G366:N368">
    <cfRule type="expression" dxfId="1113" priority="1005">
      <formula>$D$12&gt;=19</formula>
    </cfRule>
  </conditionalFormatting>
  <conditionalFormatting sqref="G369:G380">
    <cfRule type="expression" dxfId="1112" priority="1004">
      <formula>$D$12&gt;=19</formula>
    </cfRule>
  </conditionalFormatting>
  <conditionalFormatting sqref="H369:N380">
    <cfRule type="expression" dxfId="1111" priority="1003">
      <formula>$D$12&gt;=19</formula>
    </cfRule>
  </conditionalFormatting>
  <conditionalFormatting sqref="P366:Y368">
    <cfRule type="expression" dxfId="1110" priority="1002">
      <formula>$D$12&gt;=19</formula>
    </cfRule>
  </conditionalFormatting>
  <conditionalFormatting sqref="Q369:Y380">
    <cfRule type="expression" dxfId="1109" priority="1001">
      <formula>$D$12&gt;=19</formula>
    </cfRule>
  </conditionalFormatting>
  <conditionalFormatting sqref="P369:P380">
    <cfRule type="expression" dxfId="1108" priority="1000">
      <formula>$D$12&gt;=19</formula>
    </cfRule>
  </conditionalFormatting>
  <conditionalFormatting sqref="B365 G365 P365">
    <cfRule type="expression" dxfId="1107" priority="998">
      <formula>$D$12&gt;=19</formula>
    </cfRule>
  </conditionalFormatting>
  <conditionalFormatting sqref="F364">
    <cfRule type="expression" dxfId="1106" priority="997">
      <formula>$D$12&gt;=19</formula>
    </cfRule>
  </conditionalFormatting>
  <conditionalFormatting sqref="D364">
    <cfRule type="expression" dxfId="1105" priority="996">
      <formula>$D$12&gt;=19</formula>
    </cfRule>
  </conditionalFormatting>
  <conditionalFormatting sqref="B382:C383">
    <cfRule type="expression" dxfId="1104" priority="995">
      <formula>$D$12&gt;=20</formula>
    </cfRule>
  </conditionalFormatting>
  <conditionalFormatting sqref="D382">
    <cfRule type="expression" dxfId="1103" priority="994">
      <formula>$D$12&gt;=20</formula>
    </cfRule>
  </conditionalFormatting>
  <conditionalFormatting sqref="B385:E387">
    <cfRule type="expression" dxfId="1102" priority="985">
      <formula>$D$12&gt;=20</formula>
    </cfRule>
  </conditionalFormatting>
  <conditionalFormatting sqref="B388:B399">
    <cfRule type="expression" dxfId="1101" priority="993">
      <formula>$D$12&gt;=20</formula>
    </cfRule>
  </conditionalFormatting>
  <conditionalFormatting sqref="C388:E399">
    <cfRule type="expression" dxfId="1100" priority="992">
      <formula>$D$12&gt;=20</formula>
    </cfRule>
  </conditionalFormatting>
  <conditionalFormatting sqref="G385:N387">
    <cfRule type="expression" dxfId="1099" priority="991">
      <formula>$D$12&gt;=20</formula>
    </cfRule>
  </conditionalFormatting>
  <conditionalFormatting sqref="G388:G399">
    <cfRule type="expression" dxfId="1098" priority="990">
      <formula>$D$12&gt;=20</formula>
    </cfRule>
  </conditionalFormatting>
  <conditionalFormatting sqref="H388:N399">
    <cfRule type="expression" dxfId="1097" priority="989">
      <formula>$D$12&gt;=20</formula>
    </cfRule>
  </conditionalFormatting>
  <conditionalFormatting sqref="P385:Y387">
    <cfRule type="expression" dxfId="1096" priority="988">
      <formula>$D$12&gt;=20</formula>
    </cfRule>
  </conditionalFormatting>
  <conditionalFormatting sqref="Q388:Y399">
    <cfRule type="expression" dxfId="1095" priority="987">
      <formula>$D$12&gt;=20</formula>
    </cfRule>
  </conditionalFormatting>
  <conditionalFormatting sqref="P388:P399">
    <cfRule type="expression" dxfId="1094" priority="986">
      <formula>$D$12&gt;=20</formula>
    </cfRule>
  </conditionalFormatting>
  <conditionalFormatting sqref="B384 G384 P384">
    <cfRule type="expression" dxfId="1093" priority="984">
      <formula>$D$12&gt;=20</formula>
    </cfRule>
  </conditionalFormatting>
  <conditionalFormatting sqref="F383">
    <cfRule type="expression" dxfId="1092" priority="983">
      <formula>$D$12&gt;=20</formula>
    </cfRule>
  </conditionalFormatting>
  <conditionalFormatting sqref="D383">
    <cfRule type="expression" dxfId="1091" priority="982">
      <formula>$D$12&gt;=20</formula>
    </cfRule>
  </conditionalFormatting>
  <conditionalFormatting sqref="B401:C402">
    <cfRule type="expression" dxfId="1090" priority="981">
      <formula>$D$12&gt;=21</formula>
    </cfRule>
  </conditionalFormatting>
  <conditionalFormatting sqref="D401">
    <cfRule type="expression" dxfId="1089" priority="980">
      <formula>$D$12&gt;=21</formula>
    </cfRule>
  </conditionalFormatting>
  <conditionalFormatting sqref="B404:E406">
    <cfRule type="expression" dxfId="1088" priority="971">
      <formula>$D$12&gt;=21</formula>
    </cfRule>
  </conditionalFormatting>
  <conditionalFormatting sqref="B407:B418">
    <cfRule type="expression" dxfId="1087" priority="979">
      <formula>$D$12&gt;=21</formula>
    </cfRule>
  </conditionalFormatting>
  <conditionalFormatting sqref="C407:E418">
    <cfRule type="expression" dxfId="1086" priority="978">
      <formula>$D$12&gt;=21</formula>
    </cfRule>
  </conditionalFormatting>
  <conditionalFormatting sqref="G404:N406">
    <cfRule type="expression" dxfId="1085" priority="977">
      <formula>$D$12&gt;=21</formula>
    </cfRule>
  </conditionalFormatting>
  <conditionalFormatting sqref="G407:G418">
    <cfRule type="expression" dxfId="1084" priority="976">
      <formula>$D$12&gt;=21</formula>
    </cfRule>
  </conditionalFormatting>
  <conditionalFormatting sqref="H407:N418">
    <cfRule type="expression" dxfId="1083" priority="975">
      <formula>$D$12&gt;=21</formula>
    </cfRule>
  </conditionalFormatting>
  <conditionalFormatting sqref="P404:Y406">
    <cfRule type="expression" dxfId="1082" priority="974">
      <formula>$D$12&gt;=21</formula>
    </cfRule>
  </conditionalFormatting>
  <conditionalFormatting sqref="Q407:Y418">
    <cfRule type="expression" dxfId="1081" priority="973">
      <formula>$D$12&gt;=21</formula>
    </cfRule>
  </conditionalFormatting>
  <conditionalFormatting sqref="P407:P418">
    <cfRule type="expression" dxfId="1080" priority="972">
      <formula>$D$12&gt;=21</formula>
    </cfRule>
  </conditionalFormatting>
  <conditionalFormatting sqref="B403 G403 P403">
    <cfRule type="expression" dxfId="1079" priority="970">
      <formula>$D$12&gt;=21</formula>
    </cfRule>
  </conditionalFormatting>
  <conditionalFormatting sqref="F402">
    <cfRule type="expression" dxfId="1078" priority="969">
      <formula>$D$12&gt;=21</formula>
    </cfRule>
  </conditionalFormatting>
  <conditionalFormatting sqref="D402">
    <cfRule type="expression" dxfId="1077" priority="968">
      <formula>$D$12&gt;=21</formula>
    </cfRule>
  </conditionalFormatting>
  <conditionalFormatting sqref="B420:C421">
    <cfRule type="expression" dxfId="1076" priority="967">
      <formula>$D$12&gt;=22</formula>
    </cfRule>
  </conditionalFormatting>
  <conditionalFormatting sqref="D420">
    <cfRule type="expression" dxfId="1075" priority="966">
      <formula>$D$12&gt;=22</formula>
    </cfRule>
  </conditionalFormatting>
  <conditionalFormatting sqref="B423:E425">
    <cfRule type="expression" dxfId="1074" priority="957">
      <formula>$D$12&gt;=22</formula>
    </cfRule>
  </conditionalFormatting>
  <conditionalFormatting sqref="B426:B437">
    <cfRule type="expression" dxfId="1073" priority="965">
      <formula>$D$12&gt;=22</formula>
    </cfRule>
  </conditionalFormatting>
  <conditionalFormatting sqref="C426:E437">
    <cfRule type="expression" dxfId="1072" priority="964">
      <formula>$D$12&gt;=22</formula>
    </cfRule>
  </conditionalFormatting>
  <conditionalFormatting sqref="G423:N425">
    <cfRule type="expression" dxfId="1071" priority="963">
      <formula>$D$12&gt;=22</formula>
    </cfRule>
  </conditionalFormatting>
  <conditionalFormatting sqref="G426:G437">
    <cfRule type="expression" dxfId="1070" priority="962">
      <formula>$D$12&gt;=22</formula>
    </cfRule>
  </conditionalFormatting>
  <conditionalFormatting sqref="H426:N437">
    <cfRule type="expression" dxfId="1069" priority="961">
      <formula>$D$12&gt;=22</formula>
    </cfRule>
  </conditionalFormatting>
  <conditionalFormatting sqref="P423:Y425">
    <cfRule type="expression" dxfId="1068" priority="960">
      <formula>$D$12&gt;=22</formula>
    </cfRule>
  </conditionalFormatting>
  <conditionalFormatting sqref="Q426:Y437">
    <cfRule type="expression" dxfId="1067" priority="959">
      <formula>$D$12&gt;=22</formula>
    </cfRule>
  </conditionalFormatting>
  <conditionalFormatting sqref="P426:P437">
    <cfRule type="expression" dxfId="1066" priority="958">
      <formula>$D$12&gt;=22</formula>
    </cfRule>
  </conditionalFormatting>
  <conditionalFormatting sqref="B422 G422 P422">
    <cfRule type="expression" dxfId="1065" priority="956">
      <formula>$D$12&gt;=22</formula>
    </cfRule>
  </conditionalFormatting>
  <conditionalFormatting sqref="F421">
    <cfRule type="expression" dxfId="1064" priority="955">
      <formula>$D$12&gt;=22</formula>
    </cfRule>
  </conditionalFormatting>
  <conditionalFormatting sqref="D421">
    <cfRule type="expression" dxfId="1063" priority="954">
      <formula>$D$12&gt;=22</formula>
    </cfRule>
  </conditionalFormatting>
  <conditionalFormatting sqref="B439:C440">
    <cfRule type="expression" dxfId="1062" priority="953">
      <formula>$D$12&gt;=23</formula>
    </cfRule>
  </conditionalFormatting>
  <conditionalFormatting sqref="D439">
    <cfRule type="expression" dxfId="1061" priority="952">
      <formula>$D$12&gt;=23</formula>
    </cfRule>
  </conditionalFormatting>
  <conditionalFormatting sqref="B442:E444">
    <cfRule type="expression" dxfId="1060" priority="943">
      <formula>$D$12&gt;=23</formula>
    </cfRule>
  </conditionalFormatting>
  <conditionalFormatting sqref="B445:B456">
    <cfRule type="expression" dxfId="1059" priority="951">
      <formula>$D$12&gt;=23</formula>
    </cfRule>
  </conditionalFormatting>
  <conditionalFormatting sqref="C445:E456">
    <cfRule type="expression" dxfId="1058" priority="950">
      <formula>$D$12&gt;=23</formula>
    </cfRule>
  </conditionalFormatting>
  <conditionalFormatting sqref="G442:N444">
    <cfRule type="expression" dxfId="1057" priority="949">
      <formula>$D$12&gt;=23</formula>
    </cfRule>
  </conditionalFormatting>
  <conditionalFormatting sqref="G445:G456">
    <cfRule type="expression" dxfId="1056" priority="948">
      <formula>$D$12&gt;=23</formula>
    </cfRule>
  </conditionalFormatting>
  <conditionalFormatting sqref="H445:N456">
    <cfRule type="expression" dxfId="1055" priority="947">
      <formula>$D$12&gt;=23</formula>
    </cfRule>
  </conditionalFormatting>
  <conditionalFormatting sqref="P442:Y444">
    <cfRule type="expression" dxfId="1054" priority="946">
      <formula>$D$12&gt;=23</formula>
    </cfRule>
  </conditionalFormatting>
  <conditionalFormatting sqref="Q445:Y456">
    <cfRule type="expression" dxfId="1053" priority="945">
      <formula>$D$12&gt;=23</formula>
    </cfRule>
  </conditionalFormatting>
  <conditionalFormatting sqref="P445:P456">
    <cfRule type="expression" dxfId="1052" priority="944">
      <formula>$D$12&gt;=23</formula>
    </cfRule>
  </conditionalFormatting>
  <conditionalFormatting sqref="B441 G441 P441">
    <cfRule type="expression" dxfId="1051" priority="942">
      <formula>$D$12&gt;=23</formula>
    </cfRule>
  </conditionalFormatting>
  <conditionalFormatting sqref="F440">
    <cfRule type="expression" dxfId="1050" priority="941">
      <formula>$D$12&gt;=23</formula>
    </cfRule>
  </conditionalFormatting>
  <conditionalFormatting sqref="D440">
    <cfRule type="expression" dxfId="1049" priority="940">
      <formula>$D$12&gt;=23</formula>
    </cfRule>
  </conditionalFormatting>
  <conditionalFormatting sqref="B458:C459">
    <cfRule type="expression" dxfId="1048" priority="939">
      <formula>$D$12&gt;=24</formula>
    </cfRule>
  </conditionalFormatting>
  <conditionalFormatting sqref="D458">
    <cfRule type="expression" dxfId="1047" priority="938">
      <formula>$D$12&gt;=24</formula>
    </cfRule>
  </conditionalFormatting>
  <conditionalFormatting sqref="B461:E463">
    <cfRule type="expression" dxfId="1046" priority="929">
      <formula>$D$12&gt;=24</formula>
    </cfRule>
  </conditionalFormatting>
  <conditionalFormatting sqref="B464:B475">
    <cfRule type="expression" dxfId="1045" priority="937">
      <formula>$D$12&gt;=24</formula>
    </cfRule>
  </conditionalFormatting>
  <conditionalFormatting sqref="C464:E475">
    <cfRule type="expression" dxfId="1044" priority="936">
      <formula>$D$12&gt;=24</formula>
    </cfRule>
  </conditionalFormatting>
  <conditionalFormatting sqref="G461:N463">
    <cfRule type="expression" dxfId="1043" priority="935">
      <formula>$D$12&gt;=24</formula>
    </cfRule>
  </conditionalFormatting>
  <conditionalFormatting sqref="G464:G475">
    <cfRule type="expression" dxfId="1042" priority="934">
      <formula>$D$12&gt;=24</formula>
    </cfRule>
  </conditionalFormatting>
  <conditionalFormatting sqref="H464:N475">
    <cfRule type="expression" dxfId="1041" priority="933">
      <formula>$D$12&gt;=24</formula>
    </cfRule>
  </conditionalFormatting>
  <conditionalFormatting sqref="P461:Y463">
    <cfRule type="expression" dxfId="1040" priority="932">
      <formula>$D$12&gt;=24</formula>
    </cfRule>
  </conditionalFormatting>
  <conditionalFormatting sqref="Q464:Y475">
    <cfRule type="expression" dxfId="1039" priority="931">
      <formula>$D$12&gt;=24</formula>
    </cfRule>
  </conditionalFormatting>
  <conditionalFormatting sqref="P464:P475">
    <cfRule type="expression" dxfId="1038" priority="930">
      <formula>$D$12&gt;=24</formula>
    </cfRule>
  </conditionalFormatting>
  <conditionalFormatting sqref="B460 G460 P460">
    <cfRule type="expression" dxfId="1037" priority="928">
      <formula>$D$12&gt;=24</formula>
    </cfRule>
  </conditionalFormatting>
  <conditionalFormatting sqref="F459">
    <cfRule type="expression" dxfId="1036" priority="927">
      <formula>$D$12&gt;=24</formula>
    </cfRule>
  </conditionalFormatting>
  <conditionalFormatting sqref="D459">
    <cfRule type="expression" dxfId="1035" priority="926">
      <formula>$D$12&gt;=24</formula>
    </cfRule>
  </conditionalFormatting>
  <conditionalFormatting sqref="B477:C478">
    <cfRule type="expression" dxfId="1034" priority="925">
      <formula>$D$12&gt;=25</formula>
    </cfRule>
  </conditionalFormatting>
  <conditionalFormatting sqref="D477">
    <cfRule type="expression" dxfId="1033" priority="924">
      <formula>$D$12&gt;=25</formula>
    </cfRule>
  </conditionalFormatting>
  <conditionalFormatting sqref="B480:E482">
    <cfRule type="expression" dxfId="1032" priority="915">
      <formula>$D$12&gt;=25</formula>
    </cfRule>
  </conditionalFormatting>
  <conditionalFormatting sqref="B483:B494">
    <cfRule type="expression" dxfId="1031" priority="923">
      <formula>$D$12&gt;=25</formula>
    </cfRule>
  </conditionalFormatting>
  <conditionalFormatting sqref="C483:E494">
    <cfRule type="expression" dxfId="1030" priority="922">
      <formula>$D$12&gt;=25</formula>
    </cfRule>
  </conditionalFormatting>
  <conditionalFormatting sqref="G480:N482">
    <cfRule type="expression" dxfId="1029" priority="921">
      <formula>$D$12&gt;=25</formula>
    </cfRule>
  </conditionalFormatting>
  <conditionalFormatting sqref="G483:G494">
    <cfRule type="expression" dxfId="1028" priority="920">
      <formula>$D$12&gt;=25</formula>
    </cfRule>
  </conditionalFormatting>
  <conditionalFormatting sqref="H483:N494">
    <cfRule type="expression" dxfId="1027" priority="919">
      <formula>$D$12&gt;=25</formula>
    </cfRule>
  </conditionalFormatting>
  <conditionalFormatting sqref="P480:Y482">
    <cfRule type="expression" dxfId="1026" priority="918">
      <formula>$D$12&gt;=25</formula>
    </cfRule>
  </conditionalFormatting>
  <conditionalFormatting sqref="Q483:Y494">
    <cfRule type="expression" dxfId="1025" priority="917">
      <formula>$D$12&gt;=25</formula>
    </cfRule>
  </conditionalFormatting>
  <conditionalFormatting sqref="P483:P494">
    <cfRule type="expression" dxfId="1024" priority="916">
      <formula>$D$12&gt;=25</formula>
    </cfRule>
  </conditionalFormatting>
  <conditionalFormatting sqref="B479 G479 P479">
    <cfRule type="expression" dxfId="1023" priority="914">
      <formula>$D$12&gt;=25</formula>
    </cfRule>
  </conditionalFormatting>
  <conditionalFormatting sqref="F478">
    <cfRule type="expression" dxfId="1022" priority="913">
      <formula>$D$12&gt;=25</formula>
    </cfRule>
  </conditionalFormatting>
  <conditionalFormatting sqref="D478">
    <cfRule type="expression" dxfId="1021" priority="912">
      <formula>$D$12&gt;=25</formula>
    </cfRule>
  </conditionalFormatting>
  <conditionalFormatting sqref="B496:C497">
    <cfRule type="expression" dxfId="1020" priority="911">
      <formula>$D$12&gt;=26</formula>
    </cfRule>
  </conditionalFormatting>
  <conditionalFormatting sqref="D496">
    <cfRule type="expression" dxfId="1019" priority="910">
      <formula>$D$12&gt;=26</formula>
    </cfRule>
  </conditionalFormatting>
  <conditionalFormatting sqref="B499:E501">
    <cfRule type="expression" dxfId="1018" priority="901">
      <formula>$D$12&gt;=26</formula>
    </cfRule>
  </conditionalFormatting>
  <conditionalFormatting sqref="B502:B513">
    <cfRule type="expression" dxfId="1017" priority="909">
      <formula>$D$12&gt;=26</formula>
    </cfRule>
  </conditionalFormatting>
  <conditionalFormatting sqref="C502:E513">
    <cfRule type="expression" dxfId="1016" priority="908">
      <formula>$D$12&gt;=26</formula>
    </cfRule>
  </conditionalFormatting>
  <conditionalFormatting sqref="G499:N501">
    <cfRule type="expression" dxfId="1015" priority="907">
      <formula>$D$12&gt;=26</formula>
    </cfRule>
  </conditionalFormatting>
  <conditionalFormatting sqref="G502:G513">
    <cfRule type="expression" dxfId="1014" priority="906">
      <formula>$D$12&gt;=26</formula>
    </cfRule>
  </conditionalFormatting>
  <conditionalFormatting sqref="H502:N513">
    <cfRule type="expression" dxfId="1013" priority="905">
      <formula>$D$12&gt;=26</formula>
    </cfRule>
  </conditionalFormatting>
  <conditionalFormatting sqref="P499:Y501">
    <cfRule type="expression" dxfId="1012" priority="904">
      <formula>$D$12&gt;=26</formula>
    </cfRule>
  </conditionalFormatting>
  <conditionalFormatting sqref="Q502:Y513">
    <cfRule type="expression" dxfId="1011" priority="903">
      <formula>$D$12&gt;=26</formula>
    </cfRule>
  </conditionalFormatting>
  <conditionalFormatting sqref="P502:P513">
    <cfRule type="expression" dxfId="1010" priority="902">
      <formula>$D$12&gt;=26</formula>
    </cfRule>
  </conditionalFormatting>
  <conditionalFormatting sqref="B498 G498 P498">
    <cfRule type="expression" dxfId="1009" priority="900">
      <formula>$D$12&gt;=26</formula>
    </cfRule>
  </conditionalFormatting>
  <conditionalFormatting sqref="F497">
    <cfRule type="expression" dxfId="1008" priority="899">
      <formula>$D$12&gt;=26</formula>
    </cfRule>
  </conditionalFormatting>
  <conditionalFormatting sqref="D497">
    <cfRule type="expression" dxfId="1007" priority="898">
      <formula>$D$12&gt;=26</formula>
    </cfRule>
  </conditionalFormatting>
  <conditionalFormatting sqref="B515:C516">
    <cfRule type="expression" dxfId="1006" priority="897">
      <formula>$D$12&gt;=27</formula>
    </cfRule>
  </conditionalFormatting>
  <conditionalFormatting sqref="D515">
    <cfRule type="expression" dxfId="1005" priority="896">
      <formula>$D$12&gt;=27</formula>
    </cfRule>
  </conditionalFormatting>
  <conditionalFormatting sqref="B518:E520">
    <cfRule type="expression" dxfId="1004" priority="887">
      <formula>$D$12&gt;=27</formula>
    </cfRule>
  </conditionalFormatting>
  <conditionalFormatting sqref="B521:B532">
    <cfRule type="expression" dxfId="1003" priority="895">
      <formula>$D$12&gt;=27</formula>
    </cfRule>
  </conditionalFormatting>
  <conditionalFormatting sqref="C521:E532">
    <cfRule type="expression" dxfId="1002" priority="894">
      <formula>$D$12&gt;=27</formula>
    </cfRule>
  </conditionalFormatting>
  <conditionalFormatting sqref="G518:N520">
    <cfRule type="expression" dxfId="1001" priority="893">
      <formula>$D$12&gt;=27</formula>
    </cfRule>
  </conditionalFormatting>
  <conditionalFormatting sqref="G521:G532">
    <cfRule type="expression" dxfId="1000" priority="892">
      <formula>$D$12&gt;=27</formula>
    </cfRule>
  </conditionalFormatting>
  <conditionalFormatting sqref="H521:N532">
    <cfRule type="expression" dxfId="999" priority="891">
      <formula>$D$12&gt;=27</formula>
    </cfRule>
  </conditionalFormatting>
  <conditionalFormatting sqref="P518:Y520">
    <cfRule type="expression" dxfId="998" priority="890">
      <formula>$D$12&gt;=27</formula>
    </cfRule>
  </conditionalFormatting>
  <conditionalFormatting sqref="Q521:Y532">
    <cfRule type="expression" dxfId="997" priority="889">
      <formula>$D$12&gt;=27</formula>
    </cfRule>
  </conditionalFormatting>
  <conditionalFormatting sqref="P521:P532">
    <cfRule type="expression" dxfId="996" priority="888">
      <formula>$D$12&gt;=27</formula>
    </cfRule>
  </conditionalFormatting>
  <conditionalFormatting sqref="B517 G517 P517">
    <cfRule type="expression" dxfId="995" priority="886">
      <formula>$D$12&gt;=27</formula>
    </cfRule>
  </conditionalFormatting>
  <conditionalFormatting sqref="F516">
    <cfRule type="expression" dxfId="994" priority="885">
      <formula>$D$12&gt;=27</formula>
    </cfRule>
  </conditionalFormatting>
  <conditionalFormatting sqref="D516">
    <cfRule type="expression" dxfId="993" priority="884">
      <formula>$D$12&gt;=27</formula>
    </cfRule>
  </conditionalFormatting>
  <conditionalFormatting sqref="B534:C535">
    <cfRule type="expression" dxfId="992" priority="883">
      <formula>$D$12&gt;=28</formula>
    </cfRule>
  </conditionalFormatting>
  <conditionalFormatting sqref="D534">
    <cfRule type="expression" dxfId="991" priority="882">
      <formula>$D$12&gt;=28</formula>
    </cfRule>
  </conditionalFormatting>
  <conditionalFormatting sqref="B537:E539">
    <cfRule type="expression" dxfId="990" priority="873">
      <formula>$D$12&gt;=28</formula>
    </cfRule>
  </conditionalFormatting>
  <conditionalFormatting sqref="B540:B551">
    <cfRule type="expression" dxfId="989" priority="881">
      <formula>$D$12&gt;=28</formula>
    </cfRule>
  </conditionalFormatting>
  <conditionalFormatting sqref="C540:E551">
    <cfRule type="expression" dxfId="988" priority="880">
      <formula>$D$12&gt;=28</formula>
    </cfRule>
  </conditionalFormatting>
  <conditionalFormatting sqref="G537:N539">
    <cfRule type="expression" dxfId="987" priority="879">
      <formula>$D$12&gt;=28</formula>
    </cfRule>
  </conditionalFormatting>
  <conditionalFormatting sqref="G540:G551">
    <cfRule type="expression" dxfId="986" priority="878">
      <formula>$D$12&gt;=28</formula>
    </cfRule>
  </conditionalFormatting>
  <conditionalFormatting sqref="H540:N551">
    <cfRule type="expression" dxfId="985" priority="877">
      <formula>$D$12&gt;=28</formula>
    </cfRule>
  </conditionalFormatting>
  <conditionalFormatting sqref="P537:Y539">
    <cfRule type="expression" dxfId="984" priority="876">
      <formula>$D$12&gt;=28</formula>
    </cfRule>
  </conditionalFormatting>
  <conditionalFormatting sqref="Q540:Y551">
    <cfRule type="expression" dxfId="983" priority="875">
      <formula>$D$12&gt;=28</formula>
    </cfRule>
  </conditionalFormatting>
  <conditionalFormatting sqref="P540:P551">
    <cfRule type="expression" dxfId="982" priority="874">
      <formula>$D$12&gt;=28</formula>
    </cfRule>
  </conditionalFormatting>
  <conditionalFormatting sqref="B536 G536 P536">
    <cfRule type="expression" dxfId="981" priority="872">
      <formula>$D$12&gt;=28</formula>
    </cfRule>
  </conditionalFormatting>
  <conditionalFormatting sqref="F535">
    <cfRule type="expression" dxfId="980" priority="871">
      <formula>$D$12&gt;=28</formula>
    </cfRule>
  </conditionalFormatting>
  <conditionalFormatting sqref="D535">
    <cfRule type="expression" dxfId="979" priority="870">
      <formula>$D$12&gt;=28</formula>
    </cfRule>
  </conditionalFormatting>
  <conditionalFormatting sqref="B553:C554">
    <cfRule type="expression" dxfId="978" priority="869">
      <formula>$D$12&gt;=29</formula>
    </cfRule>
  </conditionalFormatting>
  <conditionalFormatting sqref="D553">
    <cfRule type="expression" dxfId="977" priority="868">
      <formula>$D$12&gt;=29</formula>
    </cfRule>
  </conditionalFormatting>
  <conditionalFormatting sqref="B556:E558">
    <cfRule type="expression" dxfId="976" priority="859">
      <formula>$D$12&gt;=29</formula>
    </cfRule>
  </conditionalFormatting>
  <conditionalFormatting sqref="B559:B570">
    <cfRule type="expression" dxfId="975" priority="867">
      <formula>$D$12&gt;=29</formula>
    </cfRule>
  </conditionalFormatting>
  <conditionalFormatting sqref="C559:E570">
    <cfRule type="expression" dxfId="974" priority="866">
      <formula>$D$12&gt;=29</formula>
    </cfRule>
  </conditionalFormatting>
  <conditionalFormatting sqref="G556:N558">
    <cfRule type="expression" dxfId="973" priority="865">
      <formula>$D$12&gt;=29</formula>
    </cfRule>
  </conditionalFormatting>
  <conditionalFormatting sqref="G559:G570">
    <cfRule type="expression" dxfId="972" priority="864">
      <formula>$D$12&gt;=29</formula>
    </cfRule>
  </conditionalFormatting>
  <conditionalFormatting sqref="H559:N570">
    <cfRule type="expression" dxfId="971" priority="863">
      <formula>$D$12&gt;=29</formula>
    </cfRule>
  </conditionalFormatting>
  <conditionalFormatting sqref="P556:Y558">
    <cfRule type="expression" dxfId="970" priority="862">
      <formula>$D$12&gt;=29</formula>
    </cfRule>
  </conditionalFormatting>
  <conditionalFormatting sqref="Q559:Y570">
    <cfRule type="expression" dxfId="969" priority="861">
      <formula>$D$12&gt;=29</formula>
    </cfRule>
  </conditionalFormatting>
  <conditionalFormatting sqref="P559:P570">
    <cfRule type="expression" dxfId="968" priority="860">
      <formula>$D$12&gt;=29</formula>
    </cfRule>
  </conditionalFormatting>
  <conditionalFormatting sqref="B555 G555 P555">
    <cfRule type="expression" dxfId="967" priority="858">
      <formula>$D$12&gt;=29</formula>
    </cfRule>
  </conditionalFormatting>
  <conditionalFormatting sqref="F554">
    <cfRule type="expression" dxfId="966" priority="857">
      <formula>$D$12&gt;=29</formula>
    </cfRule>
  </conditionalFormatting>
  <conditionalFormatting sqref="D554">
    <cfRule type="expression" dxfId="965" priority="856">
      <formula>$D$12&gt;=29</formula>
    </cfRule>
  </conditionalFormatting>
  <conditionalFormatting sqref="B572:C573">
    <cfRule type="expression" dxfId="964" priority="855">
      <formula>$D$12&gt;=30</formula>
    </cfRule>
  </conditionalFormatting>
  <conditionalFormatting sqref="D572">
    <cfRule type="expression" dxfId="963" priority="854">
      <formula>$D$12&gt;=30</formula>
    </cfRule>
  </conditionalFormatting>
  <conditionalFormatting sqref="B575:E577">
    <cfRule type="expression" dxfId="962" priority="845">
      <formula>$D$12&gt;=30</formula>
    </cfRule>
  </conditionalFormatting>
  <conditionalFormatting sqref="B578:B589">
    <cfRule type="expression" dxfId="961" priority="853">
      <formula>$D$12&gt;=30</formula>
    </cfRule>
  </conditionalFormatting>
  <conditionalFormatting sqref="C578:E589">
    <cfRule type="expression" dxfId="960" priority="852">
      <formula>$D$12&gt;=30</formula>
    </cfRule>
  </conditionalFormatting>
  <conditionalFormatting sqref="G575:N577">
    <cfRule type="expression" dxfId="959" priority="851">
      <formula>$D$12&gt;=30</formula>
    </cfRule>
  </conditionalFormatting>
  <conditionalFormatting sqref="G578:G589">
    <cfRule type="expression" dxfId="958" priority="850">
      <formula>$D$12&gt;=30</formula>
    </cfRule>
  </conditionalFormatting>
  <conditionalFormatting sqref="H578:N589">
    <cfRule type="expression" dxfId="957" priority="849">
      <formula>$D$12&gt;=30</formula>
    </cfRule>
  </conditionalFormatting>
  <conditionalFormatting sqref="P575:Y577">
    <cfRule type="expression" dxfId="956" priority="848">
      <formula>$D$12&gt;=30</formula>
    </cfRule>
  </conditionalFormatting>
  <conditionalFormatting sqref="Q578:Y589">
    <cfRule type="expression" dxfId="955" priority="847">
      <formula>$D$12&gt;=30</formula>
    </cfRule>
  </conditionalFormatting>
  <conditionalFormatting sqref="P578:P589">
    <cfRule type="expression" dxfId="954" priority="846">
      <formula>$D$12&gt;=30</formula>
    </cfRule>
  </conditionalFormatting>
  <conditionalFormatting sqref="B574 G574 P574">
    <cfRule type="expression" dxfId="953" priority="844">
      <formula>$D$12&gt;=30</formula>
    </cfRule>
  </conditionalFormatting>
  <conditionalFormatting sqref="F573">
    <cfRule type="expression" dxfId="952" priority="843">
      <formula>$D$12&gt;=30</formula>
    </cfRule>
  </conditionalFormatting>
  <conditionalFormatting sqref="D573">
    <cfRule type="expression" dxfId="951" priority="842">
      <formula>$D$12&gt;=30</formula>
    </cfRule>
  </conditionalFormatting>
  <conditionalFormatting sqref="B591:C592">
    <cfRule type="expression" dxfId="950" priority="841">
      <formula>$D$12&gt;=31</formula>
    </cfRule>
  </conditionalFormatting>
  <conditionalFormatting sqref="D591">
    <cfRule type="expression" dxfId="949" priority="840">
      <formula>$D$12&gt;=31</formula>
    </cfRule>
  </conditionalFormatting>
  <conditionalFormatting sqref="B594:E596">
    <cfRule type="expression" dxfId="948" priority="831">
      <formula>$D$12&gt;=31</formula>
    </cfRule>
  </conditionalFormatting>
  <conditionalFormatting sqref="B597:B608">
    <cfRule type="expression" dxfId="947" priority="839">
      <formula>$D$12&gt;=31</formula>
    </cfRule>
  </conditionalFormatting>
  <conditionalFormatting sqref="C597:E608">
    <cfRule type="expression" dxfId="946" priority="838">
      <formula>$D$12&gt;=31</formula>
    </cfRule>
  </conditionalFormatting>
  <conditionalFormatting sqref="G594:N596">
    <cfRule type="expression" dxfId="945" priority="837">
      <formula>$D$12&gt;=31</formula>
    </cfRule>
  </conditionalFormatting>
  <conditionalFormatting sqref="G597:G608">
    <cfRule type="expression" dxfId="944" priority="836">
      <formula>$D$12&gt;=31</formula>
    </cfRule>
  </conditionalFormatting>
  <conditionalFormatting sqref="H597:N608">
    <cfRule type="expression" dxfId="943" priority="835">
      <formula>$D$12&gt;=31</formula>
    </cfRule>
  </conditionalFormatting>
  <conditionalFormatting sqref="P594:Y596">
    <cfRule type="expression" dxfId="942" priority="834">
      <formula>$D$12&gt;=31</formula>
    </cfRule>
  </conditionalFormatting>
  <conditionalFormatting sqref="Q597:Y608">
    <cfRule type="expression" dxfId="941" priority="833">
      <formula>$D$12&gt;=31</formula>
    </cfRule>
  </conditionalFormatting>
  <conditionalFormatting sqref="P597:P608">
    <cfRule type="expression" dxfId="940" priority="832">
      <formula>$D$12&gt;=31</formula>
    </cfRule>
  </conditionalFormatting>
  <conditionalFormatting sqref="B593 G593 P593">
    <cfRule type="expression" dxfId="939" priority="830">
      <formula>$D$12&gt;=31</formula>
    </cfRule>
  </conditionalFormatting>
  <conditionalFormatting sqref="F592">
    <cfRule type="expression" dxfId="938" priority="829">
      <formula>$D$12&gt;=31</formula>
    </cfRule>
  </conditionalFormatting>
  <conditionalFormatting sqref="D592">
    <cfRule type="expression" dxfId="937" priority="828">
      <formula>$D$12&gt;=31</formula>
    </cfRule>
  </conditionalFormatting>
  <conditionalFormatting sqref="B610:C611">
    <cfRule type="expression" dxfId="936" priority="827">
      <formula>$D$12&gt;=32</formula>
    </cfRule>
  </conditionalFormatting>
  <conditionalFormatting sqref="D610">
    <cfRule type="expression" dxfId="935" priority="826">
      <formula>$D$12&gt;=32</formula>
    </cfRule>
  </conditionalFormatting>
  <conditionalFormatting sqref="B613:E615">
    <cfRule type="expression" dxfId="934" priority="817">
      <formula>$D$12&gt;=32</formula>
    </cfRule>
  </conditionalFormatting>
  <conditionalFormatting sqref="B616:B627">
    <cfRule type="expression" dxfId="933" priority="825">
      <formula>$D$12&gt;=32</formula>
    </cfRule>
  </conditionalFormatting>
  <conditionalFormatting sqref="C616:E627">
    <cfRule type="expression" dxfId="932" priority="824">
      <formula>$D$12&gt;=32</formula>
    </cfRule>
  </conditionalFormatting>
  <conditionalFormatting sqref="G613:N615">
    <cfRule type="expression" dxfId="931" priority="823">
      <formula>$D$12&gt;=32</formula>
    </cfRule>
  </conditionalFormatting>
  <conditionalFormatting sqref="G616:G627">
    <cfRule type="expression" dxfId="930" priority="822">
      <formula>$D$12&gt;=32</formula>
    </cfRule>
  </conditionalFormatting>
  <conditionalFormatting sqref="H616:N627">
    <cfRule type="expression" dxfId="929" priority="821">
      <formula>$D$12&gt;=32</formula>
    </cfRule>
  </conditionalFormatting>
  <conditionalFormatting sqref="P613:Y615">
    <cfRule type="expression" dxfId="928" priority="820">
      <formula>$D$12&gt;=32</formula>
    </cfRule>
  </conditionalFormatting>
  <conditionalFormatting sqref="Q616:Y627">
    <cfRule type="expression" dxfId="927" priority="819">
      <formula>$D$12&gt;=32</formula>
    </cfRule>
  </conditionalFormatting>
  <conditionalFormatting sqref="P616:P627">
    <cfRule type="expression" dxfId="926" priority="818">
      <formula>$D$12&gt;=32</formula>
    </cfRule>
  </conditionalFormatting>
  <conditionalFormatting sqref="B612 G612 P612">
    <cfRule type="expression" dxfId="925" priority="816">
      <formula>$D$12&gt;=32</formula>
    </cfRule>
  </conditionalFormatting>
  <conditionalFormatting sqref="F611">
    <cfRule type="expression" dxfId="924" priority="815">
      <formula>$D$12&gt;=32</formula>
    </cfRule>
  </conditionalFormatting>
  <conditionalFormatting sqref="D611">
    <cfRule type="expression" dxfId="923" priority="814">
      <formula>$D$12&gt;=32</formula>
    </cfRule>
  </conditionalFormatting>
  <conditionalFormatting sqref="B629:C630">
    <cfRule type="expression" dxfId="922" priority="813">
      <formula>$D$12&gt;=33</formula>
    </cfRule>
  </conditionalFormatting>
  <conditionalFormatting sqref="D629">
    <cfRule type="expression" dxfId="921" priority="812">
      <formula>$D$12&gt;=33</formula>
    </cfRule>
  </conditionalFormatting>
  <conditionalFormatting sqref="B632:E634">
    <cfRule type="expression" dxfId="920" priority="803">
      <formula>$D$12&gt;=33</formula>
    </cfRule>
  </conditionalFormatting>
  <conditionalFormatting sqref="B635:B646">
    <cfRule type="expression" dxfId="919" priority="811">
      <formula>$D$12&gt;=33</formula>
    </cfRule>
  </conditionalFormatting>
  <conditionalFormatting sqref="C635:E646">
    <cfRule type="expression" dxfId="918" priority="810">
      <formula>$D$12&gt;=33</formula>
    </cfRule>
  </conditionalFormatting>
  <conditionalFormatting sqref="G632:N634">
    <cfRule type="expression" dxfId="917" priority="809">
      <formula>$D$12&gt;=33</formula>
    </cfRule>
  </conditionalFormatting>
  <conditionalFormatting sqref="G635:G646">
    <cfRule type="expression" dxfId="916" priority="808">
      <formula>$D$12&gt;=33</formula>
    </cfRule>
  </conditionalFormatting>
  <conditionalFormatting sqref="H635:N646">
    <cfRule type="expression" dxfId="915" priority="807">
      <formula>$D$12&gt;=33</formula>
    </cfRule>
  </conditionalFormatting>
  <conditionalFormatting sqref="P632:Y634">
    <cfRule type="expression" dxfId="914" priority="806">
      <formula>$D$12&gt;=33</formula>
    </cfRule>
  </conditionalFormatting>
  <conditionalFormatting sqref="Q635:Y646">
    <cfRule type="expression" dxfId="913" priority="805">
      <formula>$D$12&gt;=33</formula>
    </cfRule>
  </conditionalFormatting>
  <conditionalFormatting sqref="P635:P646">
    <cfRule type="expression" dxfId="912" priority="804">
      <formula>$D$12&gt;=33</formula>
    </cfRule>
  </conditionalFormatting>
  <conditionalFormatting sqref="B631 G631 P631">
    <cfRule type="expression" dxfId="911" priority="802">
      <formula>$D$12&gt;=33</formula>
    </cfRule>
  </conditionalFormatting>
  <conditionalFormatting sqref="F630">
    <cfRule type="expression" dxfId="910" priority="801">
      <formula>$D$12&gt;=33</formula>
    </cfRule>
  </conditionalFormatting>
  <conditionalFormatting sqref="D630">
    <cfRule type="expression" dxfId="909" priority="800">
      <formula>$D$12&gt;=33</formula>
    </cfRule>
  </conditionalFormatting>
  <conditionalFormatting sqref="B648:C649">
    <cfRule type="expression" dxfId="908" priority="799">
      <formula>$D$12&gt;=34</formula>
    </cfRule>
  </conditionalFormatting>
  <conditionalFormatting sqref="D648">
    <cfRule type="expression" dxfId="907" priority="798">
      <formula>$D$12&gt;=34</formula>
    </cfRule>
  </conditionalFormatting>
  <conditionalFormatting sqref="B651:E653">
    <cfRule type="expression" dxfId="906" priority="789">
      <formula>$D$12&gt;=34</formula>
    </cfRule>
  </conditionalFormatting>
  <conditionalFormatting sqref="B654:B665">
    <cfRule type="expression" dxfId="905" priority="797">
      <formula>$D$12&gt;=34</formula>
    </cfRule>
  </conditionalFormatting>
  <conditionalFormatting sqref="C654:E665">
    <cfRule type="expression" dxfId="904" priority="796">
      <formula>$D$12&gt;=34</formula>
    </cfRule>
  </conditionalFormatting>
  <conditionalFormatting sqref="G651:N653">
    <cfRule type="expression" dxfId="903" priority="795">
      <formula>$D$12&gt;=34</formula>
    </cfRule>
  </conditionalFormatting>
  <conditionalFormatting sqref="G654:G665">
    <cfRule type="expression" dxfId="902" priority="794">
      <formula>$D$12&gt;=34</formula>
    </cfRule>
  </conditionalFormatting>
  <conditionalFormatting sqref="H654:N665">
    <cfRule type="expression" dxfId="901" priority="793">
      <formula>$D$12&gt;=34</formula>
    </cfRule>
  </conditionalFormatting>
  <conditionalFormatting sqref="P651:Y653">
    <cfRule type="expression" dxfId="900" priority="792">
      <formula>$D$12&gt;=34</formula>
    </cfRule>
  </conditionalFormatting>
  <conditionalFormatting sqref="Q654:Y665">
    <cfRule type="expression" dxfId="899" priority="791">
      <formula>$D$12&gt;=34</formula>
    </cfRule>
  </conditionalFormatting>
  <conditionalFormatting sqref="P654:P665">
    <cfRule type="expression" dxfId="898" priority="790">
      <formula>$D$12&gt;=34</formula>
    </cfRule>
  </conditionalFormatting>
  <conditionalFormatting sqref="B650 G650 P650">
    <cfRule type="expression" dxfId="897" priority="788">
      <formula>$D$12&gt;=34</formula>
    </cfRule>
  </conditionalFormatting>
  <conditionalFormatting sqref="F649">
    <cfRule type="expression" dxfId="896" priority="787">
      <formula>$D$12&gt;=34</formula>
    </cfRule>
  </conditionalFormatting>
  <conditionalFormatting sqref="D649">
    <cfRule type="expression" dxfId="895" priority="786">
      <formula>$D$12&gt;=34</formula>
    </cfRule>
  </conditionalFormatting>
  <conditionalFormatting sqref="B667:C668">
    <cfRule type="expression" dxfId="894" priority="785">
      <formula>$D$12&gt;=35</formula>
    </cfRule>
  </conditionalFormatting>
  <conditionalFormatting sqref="D667">
    <cfRule type="expression" dxfId="893" priority="784">
      <formula>$D$12&gt;=35</formula>
    </cfRule>
  </conditionalFormatting>
  <conditionalFormatting sqref="B670:E672">
    <cfRule type="expression" dxfId="892" priority="775">
      <formula>$D$12&gt;=35</formula>
    </cfRule>
  </conditionalFormatting>
  <conditionalFormatting sqref="B673:B684">
    <cfRule type="expression" dxfId="891" priority="783">
      <formula>$D$12&gt;=35</formula>
    </cfRule>
  </conditionalFormatting>
  <conditionalFormatting sqref="C673:E684">
    <cfRule type="expression" dxfId="890" priority="782">
      <formula>$D$12&gt;=35</formula>
    </cfRule>
  </conditionalFormatting>
  <conditionalFormatting sqref="G670:N672">
    <cfRule type="expression" dxfId="889" priority="781">
      <formula>$D$12&gt;=35</formula>
    </cfRule>
  </conditionalFormatting>
  <conditionalFormatting sqref="G673:G684">
    <cfRule type="expression" dxfId="888" priority="780">
      <formula>$D$12&gt;=35</formula>
    </cfRule>
  </conditionalFormatting>
  <conditionalFormatting sqref="H673:N684">
    <cfRule type="expression" dxfId="887" priority="779">
      <formula>$D$12&gt;=35</formula>
    </cfRule>
  </conditionalFormatting>
  <conditionalFormatting sqref="P670:Y672">
    <cfRule type="expression" dxfId="886" priority="778">
      <formula>$D$12&gt;=35</formula>
    </cfRule>
  </conditionalFormatting>
  <conditionalFormatting sqref="Q673:Y684">
    <cfRule type="expression" dxfId="885" priority="777">
      <formula>$D$12&gt;=35</formula>
    </cfRule>
  </conditionalFormatting>
  <conditionalFormatting sqref="P673:P684">
    <cfRule type="expression" dxfId="884" priority="776">
      <formula>$D$12&gt;=35</formula>
    </cfRule>
  </conditionalFormatting>
  <conditionalFormatting sqref="B669 G669 P669">
    <cfRule type="expression" dxfId="883" priority="774">
      <formula>$D$12&gt;=35</formula>
    </cfRule>
  </conditionalFormatting>
  <conditionalFormatting sqref="F668">
    <cfRule type="expression" dxfId="882" priority="773">
      <formula>$D$12&gt;=35</formula>
    </cfRule>
  </conditionalFormatting>
  <conditionalFormatting sqref="D668">
    <cfRule type="expression" dxfId="881" priority="772">
      <formula>$D$12&gt;=35</formula>
    </cfRule>
  </conditionalFormatting>
  <conditionalFormatting sqref="B686:C687">
    <cfRule type="expression" dxfId="880" priority="771">
      <formula>$D$12&gt;=36</formula>
    </cfRule>
  </conditionalFormatting>
  <conditionalFormatting sqref="D686">
    <cfRule type="expression" dxfId="879" priority="770">
      <formula>$D$12&gt;=36</formula>
    </cfRule>
  </conditionalFormatting>
  <conditionalFormatting sqref="B689:E691">
    <cfRule type="expression" dxfId="878" priority="761">
      <formula>$D$12&gt;=36</formula>
    </cfRule>
  </conditionalFormatting>
  <conditionalFormatting sqref="B692:B703">
    <cfRule type="expression" dxfId="877" priority="769">
      <formula>$D$12&gt;=36</formula>
    </cfRule>
  </conditionalFormatting>
  <conditionalFormatting sqref="C692:E703">
    <cfRule type="expression" dxfId="876" priority="768">
      <formula>$D$12&gt;=36</formula>
    </cfRule>
  </conditionalFormatting>
  <conditionalFormatting sqref="G689:N691">
    <cfRule type="expression" dxfId="875" priority="767">
      <formula>$D$12&gt;=36</formula>
    </cfRule>
  </conditionalFormatting>
  <conditionalFormatting sqref="G692:G703">
    <cfRule type="expression" dxfId="874" priority="766">
      <formula>$D$12&gt;=36</formula>
    </cfRule>
  </conditionalFormatting>
  <conditionalFormatting sqref="H692:N703">
    <cfRule type="expression" dxfId="873" priority="765">
      <formula>$D$12&gt;=36</formula>
    </cfRule>
  </conditionalFormatting>
  <conditionalFormatting sqref="P689:Y691">
    <cfRule type="expression" dxfId="872" priority="764">
      <formula>$D$12&gt;=36</formula>
    </cfRule>
  </conditionalFormatting>
  <conditionalFormatting sqref="Q692:Y703">
    <cfRule type="expression" dxfId="871" priority="763">
      <formula>$D$12&gt;=36</formula>
    </cfRule>
  </conditionalFormatting>
  <conditionalFormatting sqref="P692:P703">
    <cfRule type="expression" dxfId="870" priority="762">
      <formula>$D$12&gt;=36</formula>
    </cfRule>
  </conditionalFormatting>
  <conditionalFormatting sqref="B688 G688 P688">
    <cfRule type="expression" dxfId="869" priority="760">
      <formula>$D$12&gt;=36</formula>
    </cfRule>
  </conditionalFormatting>
  <conditionalFormatting sqref="F687">
    <cfRule type="expression" dxfId="868" priority="759">
      <formula>$D$12&gt;=36</formula>
    </cfRule>
  </conditionalFormatting>
  <conditionalFormatting sqref="D687">
    <cfRule type="expression" dxfId="867" priority="758">
      <formula>$D$12&gt;=36</formula>
    </cfRule>
  </conditionalFormatting>
  <conditionalFormatting sqref="B705:C706">
    <cfRule type="expression" dxfId="866" priority="757">
      <formula>$D$12&gt;=37</formula>
    </cfRule>
  </conditionalFormatting>
  <conditionalFormatting sqref="D705">
    <cfRule type="expression" dxfId="865" priority="756">
      <formula>$D$12&gt;=37</formula>
    </cfRule>
  </conditionalFormatting>
  <conditionalFormatting sqref="B708:E710">
    <cfRule type="expression" dxfId="864" priority="747">
      <formula>$D$12&gt;=37</formula>
    </cfRule>
  </conditionalFormatting>
  <conditionalFormatting sqref="B711:B722">
    <cfRule type="expression" dxfId="863" priority="755">
      <formula>$D$12&gt;=37</formula>
    </cfRule>
  </conditionalFormatting>
  <conditionalFormatting sqref="C711:E722">
    <cfRule type="expression" dxfId="862" priority="754">
      <formula>$D$12&gt;=37</formula>
    </cfRule>
  </conditionalFormatting>
  <conditionalFormatting sqref="G708:N710">
    <cfRule type="expression" dxfId="861" priority="753">
      <formula>$D$12&gt;=37</formula>
    </cfRule>
  </conditionalFormatting>
  <conditionalFormatting sqref="G711:G722">
    <cfRule type="expression" dxfId="860" priority="752">
      <formula>$D$12&gt;=37</formula>
    </cfRule>
  </conditionalFormatting>
  <conditionalFormatting sqref="H711:N722">
    <cfRule type="expression" dxfId="859" priority="751">
      <formula>$D$12&gt;=37</formula>
    </cfRule>
  </conditionalFormatting>
  <conditionalFormatting sqref="P708:Y710">
    <cfRule type="expression" dxfId="858" priority="750">
      <formula>$D$12&gt;=37</formula>
    </cfRule>
  </conditionalFormatting>
  <conditionalFormatting sqref="Q711:Y722">
    <cfRule type="expression" dxfId="857" priority="749">
      <formula>$D$12&gt;=37</formula>
    </cfRule>
  </conditionalFormatting>
  <conditionalFormatting sqref="P711:P722">
    <cfRule type="expression" dxfId="856" priority="748">
      <formula>$D$12&gt;=37</formula>
    </cfRule>
  </conditionalFormatting>
  <conditionalFormatting sqref="B707 G707 P707">
    <cfRule type="expression" dxfId="855" priority="746">
      <formula>$D$12&gt;=37</formula>
    </cfRule>
  </conditionalFormatting>
  <conditionalFormatting sqref="F706">
    <cfRule type="expression" dxfId="854" priority="745">
      <formula>$D$12&gt;=37</formula>
    </cfRule>
  </conditionalFormatting>
  <conditionalFormatting sqref="D706">
    <cfRule type="expression" dxfId="853" priority="744">
      <formula>$D$12&gt;=37</formula>
    </cfRule>
  </conditionalFormatting>
  <conditionalFormatting sqref="B724:C725">
    <cfRule type="expression" dxfId="852" priority="743">
      <formula>$D$12&gt;=38</formula>
    </cfRule>
  </conditionalFormatting>
  <conditionalFormatting sqref="D724">
    <cfRule type="expression" dxfId="851" priority="742">
      <formula>$D$12&gt;=38</formula>
    </cfRule>
  </conditionalFormatting>
  <conditionalFormatting sqref="B727:E729">
    <cfRule type="expression" dxfId="850" priority="733">
      <formula>$D$12&gt;=38</formula>
    </cfRule>
  </conditionalFormatting>
  <conditionalFormatting sqref="B730:B741">
    <cfRule type="expression" dxfId="849" priority="741">
      <formula>$D$12&gt;=38</formula>
    </cfRule>
  </conditionalFormatting>
  <conditionalFormatting sqref="C730:E741">
    <cfRule type="expression" dxfId="848" priority="740">
      <formula>$D$12&gt;=38</formula>
    </cfRule>
  </conditionalFormatting>
  <conditionalFormatting sqref="G727:N729">
    <cfRule type="expression" dxfId="847" priority="739">
      <formula>$D$12&gt;=38</formula>
    </cfRule>
  </conditionalFormatting>
  <conditionalFormatting sqref="G730:G741">
    <cfRule type="expression" dxfId="846" priority="738">
      <formula>$D$12&gt;=38</formula>
    </cfRule>
  </conditionalFormatting>
  <conditionalFormatting sqref="H730:N741">
    <cfRule type="expression" dxfId="845" priority="737">
      <formula>$D$12&gt;=38</formula>
    </cfRule>
  </conditionalFormatting>
  <conditionalFormatting sqref="P727:Y729">
    <cfRule type="expression" dxfId="844" priority="736">
      <formula>$D$12&gt;=38</formula>
    </cfRule>
  </conditionalFormatting>
  <conditionalFormatting sqref="Q730:Y741">
    <cfRule type="expression" dxfId="843" priority="735">
      <formula>$D$12&gt;=38</formula>
    </cfRule>
  </conditionalFormatting>
  <conditionalFormatting sqref="P730:P741">
    <cfRule type="expression" dxfId="842" priority="734">
      <formula>$D$12&gt;=38</formula>
    </cfRule>
  </conditionalFormatting>
  <conditionalFormatting sqref="B726 G726 P726">
    <cfRule type="expression" dxfId="841" priority="732">
      <formula>$D$12&gt;=38</formula>
    </cfRule>
  </conditionalFormatting>
  <conditionalFormatting sqref="F725">
    <cfRule type="expression" dxfId="840" priority="731">
      <formula>$D$12&gt;=38</formula>
    </cfRule>
  </conditionalFormatting>
  <conditionalFormatting sqref="D725">
    <cfRule type="expression" dxfId="839" priority="730">
      <formula>$D$12&gt;=38</formula>
    </cfRule>
  </conditionalFormatting>
  <conditionalFormatting sqref="B743:C744">
    <cfRule type="expression" dxfId="838" priority="729">
      <formula>$D$12&gt;=39</formula>
    </cfRule>
  </conditionalFormatting>
  <conditionalFormatting sqref="D743">
    <cfRule type="expression" dxfId="837" priority="728">
      <formula>$D$12&gt;=39</formula>
    </cfRule>
  </conditionalFormatting>
  <conditionalFormatting sqref="B746:E748">
    <cfRule type="expression" dxfId="836" priority="719">
      <formula>$D$12&gt;=39</formula>
    </cfRule>
  </conditionalFormatting>
  <conditionalFormatting sqref="B749:B760">
    <cfRule type="expression" dxfId="835" priority="727">
      <formula>$D$12&gt;=39</formula>
    </cfRule>
  </conditionalFormatting>
  <conditionalFormatting sqref="C749:E760">
    <cfRule type="expression" dxfId="834" priority="726">
      <formula>$D$12&gt;=39</formula>
    </cfRule>
  </conditionalFormatting>
  <conditionalFormatting sqref="G746:N748">
    <cfRule type="expression" dxfId="833" priority="725">
      <formula>$D$12&gt;=39</formula>
    </cfRule>
  </conditionalFormatting>
  <conditionalFormatting sqref="G749:G760">
    <cfRule type="expression" dxfId="832" priority="724">
      <formula>$D$12&gt;=39</formula>
    </cfRule>
  </conditionalFormatting>
  <conditionalFormatting sqref="H749:N760">
    <cfRule type="expression" dxfId="831" priority="723">
      <formula>$D$12&gt;=39</formula>
    </cfRule>
  </conditionalFormatting>
  <conditionalFormatting sqref="P746:Y748">
    <cfRule type="expression" dxfId="830" priority="722">
      <formula>$D$12&gt;=39</formula>
    </cfRule>
  </conditionalFormatting>
  <conditionalFormatting sqref="Q749:Y760">
    <cfRule type="expression" dxfId="829" priority="721">
      <formula>$D$12&gt;=39</formula>
    </cfRule>
  </conditionalFormatting>
  <conditionalFormatting sqref="P749:P760">
    <cfRule type="expression" dxfId="828" priority="720">
      <formula>$D$12&gt;=39</formula>
    </cfRule>
  </conditionalFormatting>
  <conditionalFormatting sqref="B745 G745 P745">
    <cfRule type="expression" dxfId="827" priority="718">
      <formula>$D$12&gt;=39</formula>
    </cfRule>
  </conditionalFormatting>
  <conditionalFormatting sqref="F744">
    <cfRule type="expression" dxfId="826" priority="717">
      <formula>$D$12&gt;=39</formula>
    </cfRule>
  </conditionalFormatting>
  <conditionalFormatting sqref="D744">
    <cfRule type="expression" dxfId="825" priority="716">
      <formula>$D$12&gt;=39</formula>
    </cfRule>
  </conditionalFormatting>
  <conditionalFormatting sqref="B762:C763">
    <cfRule type="expression" dxfId="824" priority="715">
      <formula>$D$12&gt;=40</formula>
    </cfRule>
  </conditionalFormatting>
  <conditionalFormatting sqref="D762">
    <cfRule type="expression" dxfId="823" priority="714">
      <formula>$D$12&gt;=40</formula>
    </cfRule>
  </conditionalFormatting>
  <conditionalFormatting sqref="B765:E767">
    <cfRule type="expression" dxfId="822" priority="705">
      <formula>$D$12&gt;=40</formula>
    </cfRule>
  </conditionalFormatting>
  <conditionalFormatting sqref="B768:B779">
    <cfRule type="expression" dxfId="821" priority="713">
      <formula>$D$12&gt;=40</formula>
    </cfRule>
  </conditionalFormatting>
  <conditionalFormatting sqref="C768:E779">
    <cfRule type="expression" dxfId="820" priority="712">
      <formula>$D$12&gt;=40</formula>
    </cfRule>
  </conditionalFormatting>
  <conditionalFormatting sqref="G765:N767">
    <cfRule type="expression" dxfId="819" priority="711">
      <formula>$D$12&gt;=40</formula>
    </cfRule>
  </conditionalFormatting>
  <conditionalFormatting sqref="G768:G779">
    <cfRule type="expression" dxfId="818" priority="710">
      <formula>$D$12&gt;=40</formula>
    </cfRule>
  </conditionalFormatting>
  <conditionalFormatting sqref="H768:N779">
    <cfRule type="expression" dxfId="817" priority="709">
      <formula>$D$12&gt;=40</formula>
    </cfRule>
  </conditionalFormatting>
  <conditionalFormatting sqref="P765:Y767">
    <cfRule type="expression" dxfId="816" priority="708">
      <formula>$D$12&gt;=40</formula>
    </cfRule>
  </conditionalFormatting>
  <conditionalFormatting sqref="Q768:Y779">
    <cfRule type="expression" dxfId="815" priority="707">
      <formula>$D$12&gt;=40</formula>
    </cfRule>
  </conditionalFormatting>
  <conditionalFormatting sqref="P768:P779">
    <cfRule type="expression" dxfId="814" priority="706">
      <formula>$D$12&gt;=40</formula>
    </cfRule>
  </conditionalFormatting>
  <conditionalFormatting sqref="B764 G764 P764">
    <cfRule type="expression" dxfId="813" priority="704">
      <formula>$D$12&gt;=40</formula>
    </cfRule>
  </conditionalFormatting>
  <conditionalFormatting sqref="F763">
    <cfRule type="expression" dxfId="812" priority="703">
      <formula>$D$12&gt;=40</formula>
    </cfRule>
  </conditionalFormatting>
  <conditionalFormatting sqref="D763">
    <cfRule type="expression" dxfId="811" priority="702">
      <formula>$D$12&gt;=40</formula>
    </cfRule>
  </conditionalFormatting>
  <conditionalFormatting sqref="B781:C782">
    <cfRule type="expression" dxfId="810" priority="701">
      <formula>$D$12&gt;=41</formula>
    </cfRule>
  </conditionalFormatting>
  <conditionalFormatting sqref="D781">
    <cfRule type="expression" dxfId="809" priority="700">
      <formula>$D$12&gt;=41</formula>
    </cfRule>
  </conditionalFormatting>
  <conditionalFormatting sqref="B784:E786">
    <cfRule type="expression" dxfId="808" priority="691">
      <formula>$D$12&gt;=41</formula>
    </cfRule>
  </conditionalFormatting>
  <conditionalFormatting sqref="B787:B798">
    <cfRule type="expression" dxfId="807" priority="699">
      <formula>$D$12&gt;=41</formula>
    </cfRule>
  </conditionalFormatting>
  <conditionalFormatting sqref="C787:E798">
    <cfRule type="expression" dxfId="806" priority="698">
      <formula>$D$12&gt;=41</formula>
    </cfRule>
  </conditionalFormatting>
  <conditionalFormatting sqref="G784:N786">
    <cfRule type="expression" dxfId="805" priority="697">
      <formula>$D$12&gt;=41</formula>
    </cfRule>
  </conditionalFormatting>
  <conditionalFormatting sqref="G787:G798">
    <cfRule type="expression" dxfId="804" priority="696">
      <formula>$D$12&gt;=41</formula>
    </cfRule>
  </conditionalFormatting>
  <conditionalFormatting sqref="H787:N798">
    <cfRule type="expression" dxfId="803" priority="695">
      <formula>$D$12&gt;=41</formula>
    </cfRule>
  </conditionalFormatting>
  <conditionalFormatting sqref="P784:Y786">
    <cfRule type="expression" dxfId="802" priority="694">
      <formula>$D$12&gt;=41</formula>
    </cfRule>
  </conditionalFormatting>
  <conditionalFormatting sqref="Q787:Y798">
    <cfRule type="expression" dxfId="801" priority="693">
      <formula>$D$12&gt;=41</formula>
    </cfRule>
  </conditionalFormatting>
  <conditionalFormatting sqref="P787:P798">
    <cfRule type="expression" dxfId="800" priority="692">
      <formula>$D$12&gt;=41</formula>
    </cfRule>
  </conditionalFormatting>
  <conditionalFormatting sqref="B783 G783 P783">
    <cfRule type="expression" dxfId="799" priority="690">
      <formula>$D$12&gt;=41</formula>
    </cfRule>
  </conditionalFormatting>
  <conditionalFormatting sqref="F782">
    <cfRule type="expression" dxfId="798" priority="689">
      <formula>$D$12&gt;=41</formula>
    </cfRule>
  </conditionalFormatting>
  <conditionalFormatting sqref="D782">
    <cfRule type="expression" dxfId="797" priority="688">
      <formula>$D$12&gt;=41</formula>
    </cfRule>
  </conditionalFormatting>
  <conditionalFormatting sqref="B800:C801">
    <cfRule type="expression" dxfId="796" priority="687">
      <formula>$D$12&gt;=42</formula>
    </cfRule>
  </conditionalFormatting>
  <conditionalFormatting sqref="D800">
    <cfRule type="expression" dxfId="795" priority="686">
      <formula>$D$12&gt;=42</formula>
    </cfRule>
  </conditionalFormatting>
  <conditionalFormatting sqref="B803:E805">
    <cfRule type="expression" dxfId="794" priority="677">
      <formula>$D$12&gt;=42</formula>
    </cfRule>
  </conditionalFormatting>
  <conditionalFormatting sqref="B806:B817">
    <cfRule type="expression" dxfId="793" priority="685">
      <formula>$D$12&gt;=42</formula>
    </cfRule>
  </conditionalFormatting>
  <conditionalFormatting sqref="C806:E817">
    <cfRule type="expression" dxfId="792" priority="684">
      <formula>$D$12&gt;=42</formula>
    </cfRule>
  </conditionalFormatting>
  <conditionalFormatting sqref="G803:N805">
    <cfRule type="expression" dxfId="791" priority="683">
      <formula>$D$12&gt;=42</formula>
    </cfRule>
  </conditionalFormatting>
  <conditionalFormatting sqref="G806:G817">
    <cfRule type="expression" dxfId="790" priority="682">
      <formula>$D$12&gt;=42</formula>
    </cfRule>
  </conditionalFormatting>
  <conditionalFormatting sqref="H806:N817">
    <cfRule type="expression" dxfId="789" priority="681">
      <formula>$D$12&gt;=42</formula>
    </cfRule>
  </conditionalFormatting>
  <conditionalFormatting sqref="P803:Y805">
    <cfRule type="expression" dxfId="788" priority="680">
      <formula>$D$12&gt;=42</formula>
    </cfRule>
  </conditionalFormatting>
  <conditionalFormatting sqref="Q806:Y817">
    <cfRule type="expression" dxfId="787" priority="679">
      <formula>$D$12&gt;=42</formula>
    </cfRule>
  </conditionalFormatting>
  <conditionalFormatting sqref="P806:P817">
    <cfRule type="expression" dxfId="786" priority="678">
      <formula>$D$12&gt;=42</formula>
    </cfRule>
  </conditionalFormatting>
  <conditionalFormatting sqref="B802 G802 P802">
    <cfRule type="expression" dxfId="785" priority="676">
      <formula>$D$12&gt;=42</formula>
    </cfRule>
  </conditionalFormatting>
  <conditionalFormatting sqref="F801">
    <cfRule type="expression" dxfId="784" priority="675">
      <formula>$D$12&gt;=42</formula>
    </cfRule>
  </conditionalFormatting>
  <conditionalFormatting sqref="D801">
    <cfRule type="expression" dxfId="783" priority="674">
      <formula>$D$12&gt;=42</formula>
    </cfRule>
  </conditionalFormatting>
  <conditionalFormatting sqref="B819:C820">
    <cfRule type="expression" dxfId="782" priority="673">
      <formula>$D$12&gt;=43</formula>
    </cfRule>
  </conditionalFormatting>
  <conditionalFormatting sqref="D819">
    <cfRule type="expression" dxfId="781" priority="672">
      <formula>$D$12&gt;=43</formula>
    </cfRule>
  </conditionalFormatting>
  <conditionalFormatting sqref="B822:E824">
    <cfRule type="expression" dxfId="780" priority="663">
      <formula>$D$12&gt;=43</formula>
    </cfRule>
  </conditionalFormatting>
  <conditionalFormatting sqref="B825:B836">
    <cfRule type="expression" dxfId="779" priority="671">
      <formula>$D$12&gt;=43</formula>
    </cfRule>
  </conditionalFormatting>
  <conditionalFormatting sqref="C825:E836">
    <cfRule type="expression" dxfId="778" priority="670">
      <formula>$D$12&gt;=43</formula>
    </cfRule>
  </conditionalFormatting>
  <conditionalFormatting sqref="G822:N824">
    <cfRule type="expression" dxfId="777" priority="669">
      <formula>$D$12&gt;=43</formula>
    </cfRule>
  </conditionalFormatting>
  <conditionalFormatting sqref="G825:G836">
    <cfRule type="expression" dxfId="776" priority="668">
      <formula>$D$12&gt;=43</formula>
    </cfRule>
  </conditionalFormatting>
  <conditionalFormatting sqref="H825:N836">
    <cfRule type="expression" dxfId="775" priority="667">
      <formula>$D$12&gt;=43</formula>
    </cfRule>
  </conditionalFormatting>
  <conditionalFormatting sqref="P822:Y824">
    <cfRule type="expression" dxfId="774" priority="666">
      <formula>$D$12&gt;=43</formula>
    </cfRule>
  </conditionalFormatting>
  <conditionalFormatting sqref="Q825:Y836">
    <cfRule type="expression" dxfId="773" priority="665">
      <formula>$D$12&gt;=43</formula>
    </cfRule>
  </conditionalFormatting>
  <conditionalFormatting sqref="P825:P836">
    <cfRule type="expression" dxfId="772" priority="664">
      <formula>$D$12&gt;=43</formula>
    </cfRule>
  </conditionalFormatting>
  <conditionalFormatting sqref="B821 G821 P821">
    <cfRule type="expression" dxfId="771" priority="662">
      <formula>$D$12&gt;=43</formula>
    </cfRule>
  </conditionalFormatting>
  <conditionalFormatting sqref="F820">
    <cfRule type="expression" dxfId="770" priority="661">
      <formula>$D$12&gt;=43</formula>
    </cfRule>
  </conditionalFormatting>
  <conditionalFormatting sqref="D820">
    <cfRule type="expression" dxfId="769" priority="660">
      <formula>$D$12&gt;=43</formula>
    </cfRule>
  </conditionalFormatting>
  <conditionalFormatting sqref="B838:C839">
    <cfRule type="expression" dxfId="768" priority="659">
      <formula>$D$12&gt;=44</formula>
    </cfRule>
  </conditionalFormatting>
  <conditionalFormatting sqref="D838">
    <cfRule type="expression" dxfId="767" priority="658">
      <formula>$D$12&gt;=44</formula>
    </cfRule>
  </conditionalFormatting>
  <conditionalFormatting sqref="B841:E843">
    <cfRule type="expression" dxfId="766" priority="652">
      <formula>$D$12&gt;=44</formula>
    </cfRule>
  </conditionalFormatting>
  <conditionalFormatting sqref="B844:B855">
    <cfRule type="expression" dxfId="765" priority="657">
      <formula>$D$12&gt;=44</formula>
    </cfRule>
  </conditionalFormatting>
  <conditionalFormatting sqref="C844:E855">
    <cfRule type="expression" dxfId="764" priority="656">
      <formula>$D$12&gt;=44</formula>
    </cfRule>
  </conditionalFormatting>
  <conditionalFormatting sqref="G841:M843">
    <cfRule type="expression" dxfId="763" priority="655">
      <formula>$D$12&gt;=44</formula>
    </cfRule>
  </conditionalFormatting>
  <conditionalFormatting sqref="G844:G855">
    <cfRule type="expression" dxfId="762" priority="654">
      <formula>$D$12&gt;=44</formula>
    </cfRule>
  </conditionalFormatting>
  <conditionalFormatting sqref="H844:M855">
    <cfRule type="expression" dxfId="761" priority="653">
      <formula>$D$12&gt;=44</formula>
    </cfRule>
  </conditionalFormatting>
  <conditionalFormatting sqref="B840 G840">
    <cfRule type="expression" dxfId="760" priority="651">
      <formula>$D$12&gt;=44</formula>
    </cfRule>
  </conditionalFormatting>
  <conditionalFormatting sqref="F839">
    <cfRule type="expression" dxfId="759" priority="650">
      <formula>$D$12&gt;=44</formula>
    </cfRule>
  </conditionalFormatting>
  <conditionalFormatting sqref="D839">
    <cfRule type="expression" dxfId="758" priority="649">
      <formula>$D$12&gt;=44</formula>
    </cfRule>
  </conditionalFormatting>
  <conditionalFormatting sqref="B857:C858">
    <cfRule type="expression" dxfId="757" priority="648">
      <formula>$D$12&gt;=45</formula>
    </cfRule>
  </conditionalFormatting>
  <conditionalFormatting sqref="D857">
    <cfRule type="expression" dxfId="756" priority="647">
      <formula>$D$12&gt;=45</formula>
    </cfRule>
  </conditionalFormatting>
  <conditionalFormatting sqref="B860:E862">
    <cfRule type="expression" dxfId="755" priority="641">
      <formula>$D$12&gt;=45</formula>
    </cfRule>
  </conditionalFormatting>
  <conditionalFormatting sqref="B863:B874">
    <cfRule type="expression" dxfId="754" priority="646">
      <formula>$D$12&gt;=45</formula>
    </cfRule>
  </conditionalFormatting>
  <conditionalFormatting sqref="C863:E874">
    <cfRule type="expression" dxfId="753" priority="645">
      <formula>$D$12&gt;=45</formula>
    </cfRule>
  </conditionalFormatting>
  <conditionalFormatting sqref="G860:M862">
    <cfRule type="expression" dxfId="752" priority="644">
      <formula>$D$12&gt;=45</formula>
    </cfRule>
  </conditionalFormatting>
  <conditionalFormatting sqref="G863:G874">
    <cfRule type="expression" dxfId="751" priority="643">
      <formula>$D$12&gt;=45</formula>
    </cfRule>
  </conditionalFormatting>
  <conditionalFormatting sqref="H863:M874">
    <cfRule type="expression" dxfId="750" priority="642">
      <formula>$D$12&gt;=45</formula>
    </cfRule>
  </conditionalFormatting>
  <conditionalFormatting sqref="B859 G859">
    <cfRule type="expression" dxfId="749" priority="640">
      <formula>$D$12&gt;=45</formula>
    </cfRule>
  </conditionalFormatting>
  <conditionalFormatting sqref="F858">
    <cfRule type="expression" dxfId="748" priority="639">
      <formula>$D$12&gt;=45</formula>
    </cfRule>
  </conditionalFormatting>
  <conditionalFormatting sqref="D858">
    <cfRule type="expression" dxfId="747" priority="638">
      <formula>$D$12&gt;=45</formula>
    </cfRule>
  </conditionalFormatting>
  <conditionalFormatting sqref="B876:C877">
    <cfRule type="expression" dxfId="746" priority="637">
      <formula>$D$12&gt;=46</formula>
    </cfRule>
  </conditionalFormatting>
  <conditionalFormatting sqref="D876">
    <cfRule type="expression" dxfId="745" priority="636">
      <formula>$D$12&gt;=46</formula>
    </cfRule>
  </conditionalFormatting>
  <conditionalFormatting sqref="B879:E881">
    <cfRule type="expression" dxfId="744" priority="630">
      <formula>$D$12&gt;=46</formula>
    </cfRule>
  </conditionalFormatting>
  <conditionalFormatting sqref="B882:B893">
    <cfRule type="expression" dxfId="743" priority="635">
      <formula>$D$12&gt;=46</formula>
    </cfRule>
  </conditionalFormatting>
  <conditionalFormatting sqref="C882:E893">
    <cfRule type="expression" dxfId="742" priority="634">
      <formula>$D$12&gt;=46</formula>
    </cfRule>
  </conditionalFormatting>
  <conditionalFormatting sqref="G879:M881">
    <cfRule type="expression" dxfId="741" priority="633">
      <formula>$D$12&gt;=46</formula>
    </cfRule>
  </conditionalFormatting>
  <conditionalFormatting sqref="G882:G893">
    <cfRule type="expression" dxfId="740" priority="632">
      <formula>$D$12&gt;=46</formula>
    </cfRule>
  </conditionalFormatting>
  <conditionalFormatting sqref="H882:M893">
    <cfRule type="expression" dxfId="739" priority="631">
      <formula>$D$12&gt;=46</formula>
    </cfRule>
  </conditionalFormatting>
  <conditionalFormatting sqref="B878 G878">
    <cfRule type="expression" dxfId="738" priority="629">
      <formula>$D$12&gt;=46</formula>
    </cfRule>
  </conditionalFormatting>
  <conditionalFormatting sqref="F877">
    <cfRule type="expression" dxfId="737" priority="628">
      <formula>$D$12&gt;=46</formula>
    </cfRule>
  </conditionalFormatting>
  <conditionalFormatting sqref="D877">
    <cfRule type="expression" dxfId="736" priority="627">
      <formula>$D$12&gt;=46</formula>
    </cfRule>
  </conditionalFormatting>
  <conditionalFormatting sqref="B895:C896">
    <cfRule type="expression" dxfId="735" priority="626">
      <formula>$D$12&gt;=47</formula>
    </cfRule>
  </conditionalFormatting>
  <conditionalFormatting sqref="D895">
    <cfRule type="expression" dxfId="734" priority="625">
      <formula>$D$12&gt;=47</formula>
    </cfRule>
  </conditionalFormatting>
  <conditionalFormatting sqref="B898:E900">
    <cfRule type="expression" dxfId="733" priority="619">
      <formula>$D$12&gt;=47</formula>
    </cfRule>
  </conditionalFormatting>
  <conditionalFormatting sqref="B901:B912">
    <cfRule type="expression" dxfId="732" priority="624">
      <formula>$D$12&gt;=47</formula>
    </cfRule>
  </conditionalFormatting>
  <conditionalFormatting sqref="C901:E912">
    <cfRule type="expression" dxfId="731" priority="623">
      <formula>$D$12&gt;=47</formula>
    </cfRule>
  </conditionalFormatting>
  <conditionalFormatting sqref="G898:M900">
    <cfRule type="expression" dxfId="730" priority="622">
      <formula>$D$12&gt;=47</formula>
    </cfRule>
  </conditionalFormatting>
  <conditionalFormatting sqref="G901:G912">
    <cfRule type="expression" dxfId="729" priority="621">
      <formula>$D$12&gt;=47</formula>
    </cfRule>
  </conditionalFormatting>
  <conditionalFormatting sqref="H901:M912">
    <cfRule type="expression" dxfId="728" priority="620">
      <formula>$D$12&gt;=47</formula>
    </cfRule>
  </conditionalFormatting>
  <conditionalFormatting sqref="B897 G897">
    <cfRule type="expression" dxfId="727" priority="618">
      <formula>$D$12&gt;=47</formula>
    </cfRule>
  </conditionalFormatting>
  <conditionalFormatting sqref="F896">
    <cfRule type="expression" dxfId="726" priority="617">
      <formula>$D$12&gt;=47</formula>
    </cfRule>
  </conditionalFormatting>
  <conditionalFormatting sqref="D896">
    <cfRule type="expression" dxfId="725" priority="616">
      <formula>$D$12&gt;=47</formula>
    </cfRule>
  </conditionalFormatting>
  <conditionalFormatting sqref="B914:C915">
    <cfRule type="expression" dxfId="724" priority="615">
      <formula>$D$12&gt;=48</formula>
    </cfRule>
  </conditionalFormatting>
  <conditionalFormatting sqref="D914">
    <cfRule type="expression" dxfId="723" priority="614">
      <formula>$D$12&gt;=48</formula>
    </cfRule>
  </conditionalFormatting>
  <conditionalFormatting sqref="B917:E919">
    <cfRule type="expression" dxfId="722" priority="608">
      <formula>$D$12&gt;=48</formula>
    </cfRule>
  </conditionalFormatting>
  <conditionalFormatting sqref="B920:B931">
    <cfRule type="expression" dxfId="721" priority="613">
      <formula>$D$12&gt;=48</formula>
    </cfRule>
  </conditionalFormatting>
  <conditionalFormatting sqref="C920:E931">
    <cfRule type="expression" dxfId="720" priority="612">
      <formula>$D$12&gt;=48</formula>
    </cfRule>
  </conditionalFormatting>
  <conditionalFormatting sqref="G917:M919">
    <cfRule type="expression" dxfId="719" priority="611">
      <formula>$D$12&gt;=48</formula>
    </cfRule>
  </conditionalFormatting>
  <conditionalFormatting sqref="G920:G931">
    <cfRule type="expression" dxfId="718" priority="610">
      <formula>$D$12&gt;=48</formula>
    </cfRule>
  </conditionalFormatting>
  <conditionalFormatting sqref="H920:M931">
    <cfRule type="expression" dxfId="717" priority="609">
      <formula>$D$12&gt;=48</formula>
    </cfRule>
  </conditionalFormatting>
  <conditionalFormatting sqref="B916 G916">
    <cfRule type="expression" dxfId="716" priority="607">
      <formula>$D$12&gt;=48</formula>
    </cfRule>
  </conditionalFormatting>
  <conditionalFormatting sqref="F915">
    <cfRule type="expression" dxfId="715" priority="606">
      <formula>$D$12&gt;=48</formula>
    </cfRule>
  </conditionalFormatting>
  <conditionalFormatting sqref="D915">
    <cfRule type="expression" dxfId="714" priority="605">
      <formula>$D$12&gt;=48</formula>
    </cfRule>
  </conditionalFormatting>
  <conditionalFormatting sqref="B933:C934">
    <cfRule type="expression" dxfId="713" priority="604">
      <formula>$D$12&gt;=49</formula>
    </cfRule>
  </conditionalFormatting>
  <conditionalFormatting sqref="D933">
    <cfRule type="expression" dxfId="712" priority="603">
      <formula>$D$12&gt;=49</formula>
    </cfRule>
  </conditionalFormatting>
  <conditionalFormatting sqref="B936:E938">
    <cfRule type="expression" dxfId="711" priority="597">
      <formula>$D$12&gt;=49</formula>
    </cfRule>
  </conditionalFormatting>
  <conditionalFormatting sqref="B939:B950">
    <cfRule type="expression" dxfId="710" priority="602">
      <formula>$D$12&gt;=49</formula>
    </cfRule>
  </conditionalFormatting>
  <conditionalFormatting sqref="C939:E950">
    <cfRule type="expression" dxfId="709" priority="601">
      <formula>$D$12&gt;=49</formula>
    </cfRule>
  </conditionalFormatting>
  <conditionalFormatting sqref="G936:M938">
    <cfRule type="expression" dxfId="708" priority="600">
      <formula>$D$12&gt;=49</formula>
    </cfRule>
  </conditionalFormatting>
  <conditionalFormatting sqref="G939:G950">
    <cfRule type="expression" dxfId="707" priority="599">
      <formula>$D$12&gt;=49</formula>
    </cfRule>
  </conditionalFormatting>
  <conditionalFormatting sqref="H939:M950">
    <cfRule type="expression" dxfId="706" priority="598">
      <formula>$D$12&gt;=49</formula>
    </cfRule>
  </conditionalFormatting>
  <conditionalFormatting sqref="B935 G935">
    <cfRule type="expression" dxfId="705" priority="596">
      <formula>$D$12&gt;=49</formula>
    </cfRule>
  </conditionalFormatting>
  <conditionalFormatting sqref="F934">
    <cfRule type="expression" dxfId="704" priority="595">
      <formula>$D$12&gt;=49</formula>
    </cfRule>
  </conditionalFormatting>
  <conditionalFormatting sqref="D934">
    <cfRule type="expression" dxfId="703" priority="594">
      <formula>$D$12&gt;=49</formula>
    </cfRule>
  </conditionalFormatting>
  <conditionalFormatting sqref="B952:C953">
    <cfRule type="expression" dxfId="702" priority="593">
      <formula>$D$12&gt;=50</formula>
    </cfRule>
  </conditionalFormatting>
  <conditionalFormatting sqref="D952">
    <cfRule type="expression" dxfId="701" priority="592">
      <formula>$D$12&gt;=50</formula>
    </cfRule>
  </conditionalFormatting>
  <conditionalFormatting sqref="B955:E957">
    <cfRule type="expression" dxfId="700" priority="586">
      <formula>$D$12&gt;=50</formula>
    </cfRule>
  </conditionalFormatting>
  <conditionalFormatting sqref="B958:B969">
    <cfRule type="expression" dxfId="699" priority="591">
      <formula>$D$12&gt;=50</formula>
    </cfRule>
  </conditionalFormatting>
  <conditionalFormatting sqref="C958:E969">
    <cfRule type="expression" dxfId="698" priority="590">
      <formula>$D$12&gt;=50</formula>
    </cfRule>
  </conditionalFormatting>
  <conditionalFormatting sqref="G955:M957">
    <cfRule type="expression" dxfId="697" priority="589">
      <formula>$D$12&gt;=50</formula>
    </cfRule>
  </conditionalFormatting>
  <conditionalFormatting sqref="G958:G969">
    <cfRule type="expression" dxfId="696" priority="588">
      <formula>$D$12&gt;=50</formula>
    </cfRule>
  </conditionalFormatting>
  <conditionalFormatting sqref="H958:M969">
    <cfRule type="expression" dxfId="695" priority="587">
      <formula>$D$12&gt;=50</formula>
    </cfRule>
  </conditionalFormatting>
  <conditionalFormatting sqref="B954 G954">
    <cfRule type="expression" dxfId="694" priority="585">
      <formula>$D$12&gt;=50</formula>
    </cfRule>
  </conditionalFormatting>
  <conditionalFormatting sqref="F953">
    <cfRule type="expression" dxfId="693" priority="584">
      <formula>$D$12&gt;=50</formula>
    </cfRule>
  </conditionalFormatting>
  <conditionalFormatting sqref="D953">
    <cfRule type="expression" dxfId="692" priority="583">
      <formula>$D$12&gt;=50</formula>
    </cfRule>
  </conditionalFormatting>
  <conditionalFormatting sqref="B971:C972">
    <cfRule type="expression" dxfId="691" priority="582">
      <formula>$D$12&gt;=51</formula>
    </cfRule>
  </conditionalFormatting>
  <conditionalFormatting sqref="D971">
    <cfRule type="expression" dxfId="690" priority="581">
      <formula>$D$12&gt;=51</formula>
    </cfRule>
  </conditionalFormatting>
  <conditionalFormatting sqref="B974:E976">
    <cfRule type="expression" dxfId="689" priority="575">
      <formula>$D$12&gt;=51</formula>
    </cfRule>
  </conditionalFormatting>
  <conditionalFormatting sqref="B977:B988">
    <cfRule type="expression" dxfId="688" priority="580">
      <formula>$D$12&gt;=51</formula>
    </cfRule>
  </conditionalFormatting>
  <conditionalFormatting sqref="C977:E988">
    <cfRule type="expression" dxfId="687" priority="579">
      <formula>$D$12&gt;=51</formula>
    </cfRule>
  </conditionalFormatting>
  <conditionalFormatting sqref="G974:M976">
    <cfRule type="expression" dxfId="686" priority="578">
      <formula>$D$12&gt;=51</formula>
    </cfRule>
  </conditionalFormatting>
  <conditionalFormatting sqref="G977:G988">
    <cfRule type="expression" dxfId="685" priority="577">
      <formula>$D$12&gt;=51</formula>
    </cfRule>
  </conditionalFormatting>
  <conditionalFormatting sqref="H977:M988">
    <cfRule type="expression" dxfId="684" priority="576">
      <formula>$D$12&gt;=51</formula>
    </cfRule>
  </conditionalFormatting>
  <conditionalFormatting sqref="B973 G973">
    <cfRule type="expression" dxfId="683" priority="574">
      <formula>$D$12&gt;=51</formula>
    </cfRule>
  </conditionalFormatting>
  <conditionalFormatting sqref="F972">
    <cfRule type="expression" dxfId="682" priority="573">
      <formula>$D$12&gt;=51</formula>
    </cfRule>
  </conditionalFormatting>
  <conditionalFormatting sqref="D972">
    <cfRule type="expression" dxfId="681" priority="572">
      <formula>$D$12&gt;=51</formula>
    </cfRule>
  </conditionalFormatting>
  <conditionalFormatting sqref="B990:C991">
    <cfRule type="expression" dxfId="680" priority="571">
      <formula>$D$12&gt;=52</formula>
    </cfRule>
  </conditionalFormatting>
  <conditionalFormatting sqref="D990">
    <cfRule type="expression" dxfId="679" priority="570">
      <formula>$D$12&gt;=52</formula>
    </cfRule>
  </conditionalFormatting>
  <conditionalFormatting sqref="B993:E995">
    <cfRule type="expression" dxfId="678" priority="564">
      <formula>$D$12&gt;=52</formula>
    </cfRule>
  </conditionalFormatting>
  <conditionalFormatting sqref="B996:B1007">
    <cfRule type="expression" dxfId="677" priority="569">
      <formula>$D$12&gt;=52</formula>
    </cfRule>
  </conditionalFormatting>
  <conditionalFormatting sqref="C996:E1007">
    <cfRule type="expression" dxfId="676" priority="568">
      <formula>$D$12&gt;=52</formula>
    </cfRule>
  </conditionalFormatting>
  <conditionalFormatting sqref="G993:M995">
    <cfRule type="expression" dxfId="675" priority="567">
      <formula>$D$12&gt;=52</formula>
    </cfRule>
  </conditionalFormatting>
  <conditionalFormatting sqref="G996:G1007">
    <cfRule type="expression" dxfId="674" priority="566">
      <formula>$D$12&gt;=52</formula>
    </cfRule>
  </conditionalFormatting>
  <conditionalFormatting sqref="H996:M1007">
    <cfRule type="expression" dxfId="673" priority="565">
      <formula>$D$12&gt;=52</formula>
    </cfRule>
  </conditionalFormatting>
  <conditionalFormatting sqref="B992 G992">
    <cfRule type="expression" dxfId="672" priority="563">
      <formula>$D$12&gt;=52</formula>
    </cfRule>
  </conditionalFormatting>
  <conditionalFormatting sqref="F991">
    <cfRule type="expression" dxfId="671" priority="562">
      <formula>$D$12&gt;=52</formula>
    </cfRule>
  </conditionalFormatting>
  <conditionalFormatting sqref="D991">
    <cfRule type="expression" dxfId="670" priority="561">
      <formula>$D$12&gt;=52</formula>
    </cfRule>
  </conditionalFormatting>
  <conditionalFormatting sqref="B1009:C1010">
    <cfRule type="expression" dxfId="669" priority="560">
      <formula>$D$12&gt;=53</formula>
    </cfRule>
  </conditionalFormatting>
  <conditionalFormatting sqref="D1009">
    <cfRule type="expression" dxfId="668" priority="559">
      <formula>$D$12&gt;=53</formula>
    </cfRule>
  </conditionalFormatting>
  <conditionalFormatting sqref="B1012:E1014">
    <cfRule type="expression" dxfId="667" priority="553">
      <formula>$D$12&gt;=53</formula>
    </cfRule>
  </conditionalFormatting>
  <conditionalFormatting sqref="B1015:B1026">
    <cfRule type="expression" dxfId="666" priority="558">
      <formula>$D$12&gt;=53</formula>
    </cfRule>
  </conditionalFormatting>
  <conditionalFormatting sqref="C1015:E1026">
    <cfRule type="expression" dxfId="665" priority="557">
      <formula>$D$12&gt;=53</formula>
    </cfRule>
  </conditionalFormatting>
  <conditionalFormatting sqref="G1012:M1014">
    <cfRule type="expression" dxfId="664" priority="556">
      <formula>$D$12&gt;=53</formula>
    </cfRule>
  </conditionalFormatting>
  <conditionalFormatting sqref="G1015:G1026">
    <cfRule type="expression" dxfId="663" priority="555">
      <formula>$D$12&gt;=53</formula>
    </cfRule>
  </conditionalFormatting>
  <conditionalFormatting sqref="H1015:M1026">
    <cfRule type="expression" dxfId="662" priority="554">
      <formula>$D$12&gt;=53</formula>
    </cfRule>
  </conditionalFormatting>
  <conditionalFormatting sqref="B1011 G1011">
    <cfRule type="expression" dxfId="661" priority="552">
      <formula>$D$12&gt;=53</formula>
    </cfRule>
  </conditionalFormatting>
  <conditionalFormatting sqref="F1010">
    <cfRule type="expression" dxfId="660" priority="551">
      <formula>$D$12&gt;=53</formula>
    </cfRule>
  </conditionalFormatting>
  <conditionalFormatting sqref="D1010">
    <cfRule type="expression" dxfId="659" priority="550">
      <formula>$D$12&gt;=53</formula>
    </cfRule>
  </conditionalFormatting>
  <conditionalFormatting sqref="B1028:C1029">
    <cfRule type="expression" dxfId="658" priority="549">
      <formula>$D$12&gt;=54</formula>
    </cfRule>
  </conditionalFormatting>
  <conditionalFormatting sqref="D1028">
    <cfRule type="expression" dxfId="657" priority="548">
      <formula>$D$12&gt;=54</formula>
    </cfRule>
  </conditionalFormatting>
  <conditionalFormatting sqref="B1031:E1033">
    <cfRule type="expression" dxfId="656" priority="542">
      <formula>$D$12&gt;=54</formula>
    </cfRule>
  </conditionalFormatting>
  <conditionalFormatting sqref="B1034:B1045">
    <cfRule type="expression" dxfId="655" priority="547">
      <formula>$D$12&gt;=54</formula>
    </cfRule>
  </conditionalFormatting>
  <conditionalFormatting sqref="C1034:E1045">
    <cfRule type="expression" dxfId="654" priority="546">
      <formula>$D$12&gt;=54</formula>
    </cfRule>
  </conditionalFormatting>
  <conditionalFormatting sqref="G1031:M1033">
    <cfRule type="expression" dxfId="653" priority="545">
      <formula>$D$12&gt;=54</formula>
    </cfRule>
  </conditionalFormatting>
  <conditionalFormatting sqref="G1034:G1045">
    <cfRule type="expression" dxfId="652" priority="544">
      <formula>$D$12&gt;=54</formula>
    </cfRule>
  </conditionalFormatting>
  <conditionalFormatting sqref="H1034:M1045">
    <cfRule type="expression" dxfId="651" priority="543">
      <formula>$D$12&gt;=54</formula>
    </cfRule>
  </conditionalFormatting>
  <conditionalFormatting sqref="B1030 G1030">
    <cfRule type="expression" dxfId="650" priority="541">
      <formula>$D$12&gt;=54</formula>
    </cfRule>
  </conditionalFormatting>
  <conditionalFormatting sqref="F1029">
    <cfRule type="expression" dxfId="649" priority="540">
      <formula>$D$12&gt;=54</formula>
    </cfRule>
  </conditionalFormatting>
  <conditionalFormatting sqref="D1029">
    <cfRule type="expression" dxfId="648" priority="539">
      <formula>$D$12&gt;=54</formula>
    </cfRule>
  </conditionalFormatting>
  <conditionalFormatting sqref="B1047:C1048">
    <cfRule type="expression" dxfId="647" priority="538">
      <formula>$D$12&gt;=55</formula>
    </cfRule>
  </conditionalFormatting>
  <conditionalFormatting sqref="D1047">
    <cfRule type="expression" dxfId="646" priority="537">
      <formula>$D$12&gt;=55</formula>
    </cfRule>
  </conditionalFormatting>
  <conditionalFormatting sqref="B1050:E1052">
    <cfRule type="expression" dxfId="645" priority="531">
      <formula>$D$12&gt;=55</formula>
    </cfRule>
  </conditionalFormatting>
  <conditionalFormatting sqref="B1053:B1064">
    <cfRule type="expression" dxfId="644" priority="536">
      <formula>$D$12&gt;=55</formula>
    </cfRule>
  </conditionalFormatting>
  <conditionalFormatting sqref="C1053:E1064">
    <cfRule type="expression" dxfId="643" priority="535">
      <formula>$D$12&gt;=55</formula>
    </cfRule>
  </conditionalFormatting>
  <conditionalFormatting sqref="G1050:M1052">
    <cfRule type="expression" dxfId="642" priority="534">
      <formula>$D$12&gt;=55</formula>
    </cfRule>
  </conditionalFormatting>
  <conditionalFormatting sqref="G1053:G1064">
    <cfRule type="expression" dxfId="641" priority="533">
      <formula>$D$12&gt;=55</formula>
    </cfRule>
  </conditionalFormatting>
  <conditionalFormatting sqref="H1053:M1064">
    <cfRule type="expression" dxfId="640" priority="532">
      <formula>$D$12&gt;=55</formula>
    </cfRule>
  </conditionalFormatting>
  <conditionalFormatting sqref="B1049 G1049">
    <cfRule type="expression" dxfId="639" priority="530">
      <formula>$D$12&gt;=55</formula>
    </cfRule>
  </conditionalFormatting>
  <conditionalFormatting sqref="F1048">
    <cfRule type="expression" dxfId="638" priority="529">
      <formula>$D$12&gt;=55</formula>
    </cfRule>
  </conditionalFormatting>
  <conditionalFormatting sqref="D1048">
    <cfRule type="expression" dxfId="637" priority="528">
      <formula>$D$12&gt;=55</formula>
    </cfRule>
  </conditionalFormatting>
  <conditionalFormatting sqref="B1066:C1067">
    <cfRule type="expression" dxfId="636" priority="527">
      <formula>$D$12&gt;=56</formula>
    </cfRule>
  </conditionalFormatting>
  <conditionalFormatting sqref="D1066">
    <cfRule type="expression" dxfId="635" priority="526">
      <formula>$D$12&gt;=56</formula>
    </cfRule>
  </conditionalFormatting>
  <conditionalFormatting sqref="B1069:E1071">
    <cfRule type="expression" dxfId="634" priority="520">
      <formula>$D$12&gt;=56</formula>
    </cfRule>
  </conditionalFormatting>
  <conditionalFormatting sqref="B1072:B1083">
    <cfRule type="expression" dxfId="633" priority="525">
      <formula>$D$12&gt;=56</formula>
    </cfRule>
  </conditionalFormatting>
  <conditionalFormatting sqref="C1072:E1083">
    <cfRule type="expression" dxfId="632" priority="524">
      <formula>$D$12&gt;=56</formula>
    </cfRule>
  </conditionalFormatting>
  <conditionalFormatting sqref="G1069:M1071">
    <cfRule type="expression" dxfId="631" priority="523">
      <formula>$D$12&gt;=56</formula>
    </cfRule>
  </conditionalFormatting>
  <conditionalFormatting sqref="G1072:G1083">
    <cfRule type="expression" dxfId="630" priority="522">
      <formula>$D$12&gt;=56</formula>
    </cfRule>
  </conditionalFormatting>
  <conditionalFormatting sqref="H1072:M1083">
    <cfRule type="expression" dxfId="629" priority="521">
      <formula>$D$12&gt;=56</formula>
    </cfRule>
  </conditionalFormatting>
  <conditionalFormatting sqref="B1068 G1068">
    <cfRule type="expression" dxfId="628" priority="519">
      <formula>$D$12&gt;=56</formula>
    </cfRule>
  </conditionalFormatting>
  <conditionalFormatting sqref="F1067">
    <cfRule type="expression" dxfId="627" priority="518">
      <formula>$D$12&gt;=56</formula>
    </cfRule>
  </conditionalFormatting>
  <conditionalFormatting sqref="D1067">
    <cfRule type="expression" dxfId="626" priority="517">
      <formula>$D$12&gt;=56</formula>
    </cfRule>
  </conditionalFormatting>
  <conditionalFormatting sqref="B1085:C1086">
    <cfRule type="expression" dxfId="625" priority="516">
      <formula>$D$12&gt;=57</formula>
    </cfRule>
  </conditionalFormatting>
  <conditionalFormatting sqref="D1085">
    <cfRule type="expression" dxfId="624" priority="515">
      <formula>$D$12&gt;=57</formula>
    </cfRule>
  </conditionalFormatting>
  <conditionalFormatting sqref="B1088:E1090">
    <cfRule type="expression" dxfId="623" priority="509">
      <formula>$D$12&gt;=57</formula>
    </cfRule>
  </conditionalFormatting>
  <conditionalFormatting sqref="B1091:B1102">
    <cfRule type="expression" dxfId="622" priority="514">
      <formula>$D$12&gt;=57</formula>
    </cfRule>
  </conditionalFormatting>
  <conditionalFormatting sqref="C1091:E1102">
    <cfRule type="expression" dxfId="621" priority="513">
      <formula>$D$12&gt;=57</formula>
    </cfRule>
  </conditionalFormatting>
  <conditionalFormatting sqref="G1088:M1090">
    <cfRule type="expression" dxfId="620" priority="512">
      <formula>$D$12&gt;=57</formula>
    </cfRule>
  </conditionalFormatting>
  <conditionalFormatting sqref="G1091:G1102">
    <cfRule type="expression" dxfId="619" priority="511">
      <formula>$D$12&gt;=57</formula>
    </cfRule>
  </conditionalFormatting>
  <conditionalFormatting sqref="H1091:M1102">
    <cfRule type="expression" dxfId="618" priority="510">
      <formula>$D$12&gt;=57</formula>
    </cfRule>
  </conditionalFormatting>
  <conditionalFormatting sqref="B1087 G1087">
    <cfRule type="expression" dxfId="617" priority="508">
      <formula>$D$12&gt;=57</formula>
    </cfRule>
  </conditionalFormatting>
  <conditionalFormatting sqref="F1086">
    <cfRule type="expression" dxfId="616" priority="507">
      <formula>$D$12&gt;=57</formula>
    </cfRule>
  </conditionalFormatting>
  <conditionalFormatting sqref="D1086">
    <cfRule type="expression" dxfId="615" priority="506">
      <formula>$D$12&gt;=57</formula>
    </cfRule>
  </conditionalFormatting>
  <conditionalFormatting sqref="B1104:C1105">
    <cfRule type="expression" dxfId="614" priority="505">
      <formula>$D$12&gt;=58</formula>
    </cfRule>
  </conditionalFormatting>
  <conditionalFormatting sqref="D1104">
    <cfRule type="expression" dxfId="613" priority="504">
      <formula>$D$12&gt;=58</formula>
    </cfRule>
  </conditionalFormatting>
  <conditionalFormatting sqref="B1107:E1109">
    <cfRule type="expression" dxfId="612" priority="498">
      <formula>$D$12&gt;=58</formula>
    </cfRule>
  </conditionalFormatting>
  <conditionalFormatting sqref="B1110:B1121">
    <cfRule type="expression" dxfId="611" priority="503">
      <formula>$D$12&gt;=58</formula>
    </cfRule>
  </conditionalFormatting>
  <conditionalFormatting sqref="C1110:E1121">
    <cfRule type="expression" dxfId="610" priority="502">
      <formula>$D$12&gt;=58</formula>
    </cfRule>
  </conditionalFormatting>
  <conditionalFormatting sqref="G1107:M1109">
    <cfRule type="expression" dxfId="609" priority="501">
      <formula>$D$12&gt;=58</formula>
    </cfRule>
  </conditionalFormatting>
  <conditionalFormatting sqref="G1110:G1121">
    <cfRule type="expression" dxfId="608" priority="500">
      <formula>$D$12&gt;=58</formula>
    </cfRule>
  </conditionalFormatting>
  <conditionalFormatting sqref="H1110:M1121">
    <cfRule type="expression" dxfId="607" priority="499">
      <formula>$D$12&gt;=58</formula>
    </cfRule>
  </conditionalFormatting>
  <conditionalFormatting sqref="B1106 G1106">
    <cfRule type="expression" dxfId="606" priority="497">
      <formula>$D$12&gt;=58</formula>
    </cfRule>
  </conditionalFormatting>
  <conditionalFormatting sqref="F1105">
    <cfRule type="expression" dxfId="605" priority="496">
      <formula>$D$12&gt;=58</formula>
    </cfRule>
  </conditionalFormatting>
  <conditionalFormatting sqref="D1105">
    <cfRule type="expression" dxfId="604" priority="495">
      <formula>$D$12&gt;=58</formula>
    </cfRule>
  </conditionalFormatting>
  <conditionalFormatting sqref="B1123:C1124">
    <cfRule type="expression" dxfId="603" priority="494">
      <formula>$D$12&gt;=59</formula>
    </cfRule>
  </conditionalFormatting>
  <conditionalFormatting sqref="D1123">
    <cfRule type="expression" dxfId="602" priority="493">
      <formula>$D$12&gt;=59</formula>
    </cfRule>
  </conditionalFormatting>
  <conditionalFormatting sqref="B1126:E1128">
    <cfRule type="expression" dxfId="601" priority="487">
      <formula>$D$12&gt;=59</formula>
    </cfRule>
  </conditionalFormatting>
  <conditionalFormatting sqref="B1129:B1140">
    <cfRule type="expression" dxfId="600" priority="492">
      <formula>$D$12&gt;=59</formula>
    </cfRule>
  </conditionalFormatting>
  <conditionalFormatting sqref="C1129:E1140">
    <cfRule type="expression" dxfId="599" priority="491">
      <formula>$D$12&gt;=59</formula>
    </cfRule>
  </conditionalFormatting>
  <conditionalFormatting sqref="G1126:M1128">
    <cfRule type="expression" dxfId="598" priority="490">
      <formula>$D$12&gt;=59</formula>
    </cfRule>
  </conditionalFormatting>
  <conditionalFormatting sqref="G1129:G1140">
    <cfRule type="expression" dxfId="597" priority="489">
      <formula>$D$12&gt;=59</formula>
    </cfRule>
  </conditionalFormatting>
  <conditionalFormatting sqref="H1129:M1140">
    <cfRule type="expression" dxfId="596" priority="488">
      <formula>$D$12&gt;=59</formula>
    </cfRule>
  </conditionalFormatting>
  <conditionalFormatting sqref="B1125 G1125">
    <cfRule type="expression" dxfId="595" priority="486">
      <formula>$D$12&gt;=59</formula>
    </cfRule>
  </conditionalFormatting>
  <conditionalFormatting sqref="F1124">
    <cfRule type="expression" dxfId="594" priority="485">
      <formula>$D$12&gt;=59</formula>
    </cfRule>
  </conditionalFormatting>
  <conditionalFormatting sqref="D1124">
    <cfRule type="expression" dxfId="593" priority="484">
      <formula>$D$12&gt;=59</formula>
    </cfRule>
  </conditionalFormatting>
  <conditionalFormatting sqref="B1142:C1143">
    <cfRule type="expression" dxfId="592" priority="483">
      <formula>$D$12&gt;=60</formula>
    </cfRule>
  </conditionalFormatting>
  <conditionalFormatting sqref="D1142">
    <cfRule type="expression" dxfId="591" priority="482">
      <formula>$D$12&gt;=60</formula>
    </cfRule>
  </conditionalFormatting>
  <conditionalFormatting sqref="B1145:E1147">
    <cfRule type="expression" dxfId="590" priority="476">
      <formula>$D$12&gt;=60</formula>
    </cfRule>
  </conditionalFormatting>
  <conditionalFormatting sqref="B1148:B1159">
    <cfRule type="expression" dxfId="589" priority="481">
      <formula>$D$12&gt;=60</formula>
    </cfRule>
  </conditionalFormatting>
  <conditionalFormatting sqref="C1148:E1159">
    <cfRule type="expression" dxfId="588" priority="480">
      <formula>$D$12&gt;=60</formula>
    </cfRule>
  </conditionalFormatting>
  <conditionalFormatting sqref="G1145:M1147">
    <cfRule type="expression" dxfId="587" priority="479">
      <formula>$D$12&gt;=60</formula>
    </cfRule>
  </conditionalFormatting>
  <conditionalFormatting sqref="G1148:G1159">
    <cfRule type="expression" dxfId="586" priority="478">
      <formula>$D$12&gt;=60</formula>
    </cfRule>
  </conditionalFormatting>
  <conditionalFormatting sqref="H1148:M1159">
    <cfRule type="expression" dxfId="585" priority="477">
      <formula>$D$12&gt;=60</formula>
    </cfRule>
  </conditionalFormatting>
  <conditionalFormatting sqref="B1144 G1144">
    <cfRule type="expression" dxfId="584" priority="475">
      <formula>$D$12&gt;=60</formula>
    </cfRule>
  </conditionalFormatting>
  <conditionalFormatting sqref="F1143">
    <cfRule type="expression" dxfId="583" priority="474">
      <formula>$D$12&gt;=60</formula>
    </cfRule>
  </conditionalFormatting>
  <conditionalFormatting sqref="D1143">
    <cfRule type="expression" dxfId="582" priority="473">
      <formula>$D$12&gt;=60</formula>
    </cfRule>
  </conditionalFormatting>
  <conditionalFormatting sqref="B1161:C1162">
    <cfRule type="expression" dxfId="581" priority="472">
      <formula>$D$12&gt;=61</formula>
    </cfRule>
  </conditionalFormatting>
  <conditionalFormatting sqref="D1161">
    <cfRule type="expression" dxfId="580" priority="471">
      <formula>$D$12&gt;=61</formula>
    </cfRule>
  </conditionalFormatting>
  <conditionalFormatting sqref="B1164:E1166">
    <cfRule type="expression" dxfId="579" priority="465">
      <formula>$D$12&gt;=61</formula>
    </cfRule>
  </conditionalFormatting>
  <conditionalFormatting sqref="B1167:B1178">
    <cfRule type="expression" dxfId="578" priority="470">
      <formula>$D$12&gt;=61</formula>
    </cfRule>
  </conditionalFormatting>
  <conditionalFormatting sqref="C1167:E1178">
    <cfRule type="expression" dxfId="577" priority="469">
      <formula>$D$12&gt;=61</formula>
    </cfRule>
  </conditionalFormatting>
  <conditionalFormatting sqref="G1164:M1166">
    <cfRule type="expression" dxfId="576" priority="468">
      <formula>$D$12&gt;=61</formula>
    </cfRule>
  </conditionalFormatting>
  <conditionalFormatting sqref="G1167:G1178">
    <cfRule type="expression" dxfId="575" priority="467">
      <formula>$D$12&gt;=61</formula>
    </cfRule>
  </conditionalFormatting>
  <conditionalFormatting sqref="H1167:M1178">
    <cfRule type="expression" dxfId="574" priority="466">
      <formula>$D$12&gt;=61</formula>
    </cfRule>
  </conditionalFormatting>
  <conditionalFormatting sqref="B1163 G1163">
    <cfRule type="expression" dxfId="573" priority="464">
      <formula>$D$12&gt;=61</formula>
    </cfRule>
  </conditionalFormatting>
  <conditionalFormatting sqref="F1162">
    <cfRule type="expression" dxfId="572" priority="463">
      <formula>$D$12&gt;=61</formula>
    </cfRule>
  </conditionalFormatting>
  <conditionalFormatting sqref="D1162">
    <cfRule type="expression" dxfId="571" priority="462">
      <formula>$D$12&gt;=61</formula>
    </cfRule>
  </conditionalFormatting>
  <conditionalFormatting sqref="B1180:C1181">
    <cfRule type="expression" dxfId="570" priority="461">
      <formula>$D$12&gt;=62</formula>
    </cfRule>
  </conditionalFormatting>
  <conditionalFormatting sqref="D1180">
    <cfRule type="expression" dxfId="569" priority="460">
      <formula>$D$12&gt;=62</formula>
    </cfRule>
  </conditionalFormatting>
  <conditionalFormatting sqref="B1183:E1185">
    <cfRule type="expression" dxfId="568" priority="454">
      <formula>$D$12&gt;=62</formula>
    </cfRule>
  </conditionalFormatting>
  <conditionalFormatting sqref="B1186:B1197">
    <cfRule type="expression" dxfId="567" priority="459">
      <formula>$D$12&gt;=62</formula>
    </cfRule>
  </conditionalFormatting>
  <conditionalFormatting sqref="C1186:E1197">
    <cfRule type="expression" dxfId="566" priority="458">
      <formula>$D$12&gt;=62</formula>
    </cfRule>
  </conditionalFormatting>
  <conditionalFormatting sqref="G1183:M1185">
    <cfRule type="expression" dxfId="565" priority="457">
      <formula>$D$12&gt;=62</formula>
    </cfRule>
  </conditionalFormatting>
  <conditionalFormatting sqref="G1186:G1197">
    <cfRule type="expression" dxfId="564" priority="456">
      <formula>$D$12&gt;=62</formula>
    </cfRule>
  </conditionalFormatting>
  <conditionalFormatting sqref="H1186:M1197">
    <cfRule type="expression" dxfId="563" priority="455">
      <formula>$D$12&gt;=62</formula>
    </cfRule>
  </conditionalFormatting>
  <conditionalFormatting sqref="B1182 G1182">
    <cfRule type="expression" dxfId="562" priority="453">
      <formula>$D$12&gt;=62</formula>
    </cfRule>
  </conditionalFormatting>
  <conditionalFormatting sqref="F1181">
    <cfRule type="expression" dxfId="561" priority="452">
      <formula>$D$12&gt;=62</formula>
    </cfRule>
  </conditionalFormatting>
  <conditionalFormatting sqref="D1181">
    <cfRule type="expression" dxfId="560" priority="451">
      <formula>$D$12&gt;=62</formula>
    </cfRule>
  </conditionalFormatting>
  <conditionalFormatting sqref="B1199:C1200">
    <cfRule type="expression" dxfId="559" priority="450">
      <formula>$D$12&gt;=63</formula>
    </cfRule>
  </conditionalFormatting>
  <conditionalFormatting sqref="D1199">
    <cfRule type="expression" dxfId="558" priority="449">
      <formula>$D$12&gt;=63</formula>
    </cfRule>
  </conditionalFormatting>
  <conditionalFormatting sqref="B1202:E1204">
    <cfRule type="expression" dxfId="557" priority="443">
      <formula>$D$12&gt;=63</formula>
    </cfRule>
  </conditionalFormatting>
  <conditionalFormatting sqref="B1205:B1216">
    <cfRule type="expression" dxfId="556" priority="448">
      <formula>$D$12&gt;=63</formula>
    </cfRule>
  </conditionalFormatting>
  <conditionalFormatting sqref="C1205:E1216">
    <cfRule type="expression" dxfId="555" priority="447">
      <formula>$D$12&gt;=63</formula>
    </cfRule>
  </conditionalFormatting>
  <conditionalFormatting sqref="G1202:M1204">
    <cfRule type="expression" dxfId="554" priority="446">
      <formula>$D$12&gt;=63</formula>
    </cfRule>
  </conditionalFormatting>
  <conditionalFormatting sqref="G1205:G1216">
    <cfRule type="expression" dxfId="553" priority="445">
      <formula>$D$12&gt;=63</formula>
    </cfRule>
  </conditionalFormatting>
  <conditionalFormatting sqref="H1205:M1216">
    <cfRule type="expression" dxfId="552" priority="444">
      <formula>$D$12&gt;=63</formula>
    </cfRule>
  </conditionalFormatting>
  <conditionalFormatting sqref="B1201 G1201">
    <cfRule type="expression" dxfId="551" priority="442">
      <formula>$D$12&gt;=63</formula>
    </cfRule>
  </conditionalFormatting>
  <conditionalFormatting sqref="F1200">
    <cfRule type="expression" dxfId="550" priority="441">
      <formula>$D$12&gt;=63</formula>
    </cfRule>
  </conditionalFormatting>
  <conditionalFormatting sqref="D1200">
    <cfRule type="expression" dxfId="549" priority="440">
      <formula>$D$12&gt;=63</formula>
    </cfRule>
  </conditionalFormatting>
  <conditionalFormatting sqref="B1218:C1219">
    <cfRule type="expression" dxfId="548" priority="439">
      <formula>$D$12&gt;=64</formula>
    </cfRule>
  </conditionalFormatting>
  <conditionalFormatting sqref="D1218">
    <cfRule type="expression" dxfId="547" priority="438">
      <formula>$D$12&gt;=64</formula>
    </cfRule>
  </conditionalFormatting>
  <conditionalFormatting sqref="B1221:E1223">
    <cfRule type="expression" dxfId="546" priority="432">
      <formula>$D$12&gt;=64</formula>
    </cfRule>
  </conditionalFormatting>
  <conditionalFormatting sqref="B1224:B1235">
    <cfRule type="expression" dxfId="545" priority="437">
      <formula>$D$12&gt;=64</formula>
    </cfRule>
  </conditionalFormatting>
  <conditionalFormatting sqref="C1224:E1235">
    <cfRule type="expression" dxfId="544" priority="436">
      <formula>$D$12&gt;=64</formula>
    </cfRule>
  </conditionalFormatting>
  <conditionalFormatting sqref="G1221:M1223">
    <cfRule type="expression" dxfId="543" priority="435">
      <formula>$D$12&gt;=64</formula>
    </cfRule>
  </conditionalFormatting>
  <conditionalFormatting sqref="G1224:G1235">
    <cfRule type="expression" dxfId="542" priority="434">
      <formula>$D$12&gt;=64</formula>
    </cfRule>
  </conditionalFormatting>
  <conditionalFormatting sqref="H1224:M1235">
    <cfRule type="expression" dxfId="541" priority="433">
      <formula>$D$12&gt;=64</formula>
    </cfRule>
  </conditionalFormatting>
  <conditionalFormatting sqref="B1220 G1220">
    <cfRule type="expression" dxfId="540" priority="431">
      <formula>$D$12&gt;=64</formula>
    </cfRule>
  </conditionalFormatting>
  <conditionalFormatting sqref="F1219">
    <cfRule type="expression" dxfId="539" priority="430">
      <formula>$D$12&gt;=64</formula>
    </cfRule>
  </conditionalFormatting>
  <conditionalFormatting sqref="D1219">
    <cfRule type="expression" dxfId="538" priority="429">
      <formula>$D$12&gt;=64</formula>
    </cfRule>
  </conditionalFormatting>
  <conditionalFormatting sqref="B1237:C1238">
    <cfRule type="expression" dxfId="537" priority="428">
      <formula>$D$12&gt;=65</formula>
    </cfRule>
  </conditionalFormatting>
  <conditionalFormatting sqref="D1237">
    <cfRule type="expression" dxfId="536" priority="427">
      <formula>$D$12&gt;=65</formula>
    </cfRule>
  </conditionalFormatting>
  <conditionalFormatting sqref="B1240:E1242">
    <cfRule type="expression" dxfId="535" priority="421">
      <formula>$D$12&gt;=65</formula>
    </cfRule>
  </conditionalFormatting>
  <conditionalFormatting sqref="B1243:B1254">
    <cfRule type="expression" dxfId="534" priority="426">
      <formula>$D$12&gt;=65</formula>
    </cfRule>
  </conditionalFormatting>
  <conditionalFormatting sqref="C1243:E1254">
    <cfRule type="expression" dxfId="533" priority="425">
      <formula>$D$12&gt;=65</formula>
    </cfRule>
  </conditionalFormatting>
  <conditionalFormatting sqref="G1240:M1242">
    <cfRule type="expression" dxfId="532" priority="424">
      <formula>$D$12&gt;=65</formula>
    </cfRule>
  </conditionalFormatting>
  <conditionalFormatting sqref="G1243:G1254">
    <cfRule type="expression" dxfId="531" priority="423">
      <formula>$D$12&gt;=65</formula>
    </cfRule>
  </conditionalFormatting>
  <conditionalFormatting sqref="H1243:M1254">
    <cfRule type="expression" dxfId="530" priority="422">
      <formula>$D$12&gt;=65</formula>
    </cfRule>
  </conditionalFormatting>
  <conditionalFormatting sqref="B1239 G1239">
    <cfRule type="expression" dxfId="529" priority="420">
      <formula>$D$12&gt;=65</formula>
    </cfRule>
  </conditionalFormatting>
  <conditionalFormatting sqref="F1238">
    <cfRule type="expression" dxfId="528" priority="419">
      <formula>$D$12&gt;=65</formula>
    </cfRule>
  </conditionalFormatting>
  <conditionalFormatting sqref="D1238">
    <cfRule type="expression" dxfId="527" priority="418">
      <formula>$D$12&gt;=65</formula>
    </cfRule>
  </conditionalFormatting>
  <conditionalFormatting sqref="B1256:C1257">
    <cfRule type="expression" dxfId="526" priority="417">
      <formula>$D$12&gt;=66</formula>
    </cfRule>
  </conditionalFormatting>
  <conditionalFormatting sqref="D1256">
    <cfRule type="expression" dxfId="525" priority="416">
      <formula>$D$12&gt;=66</formula>
    </cfRule>
  </conditionalFormatting>
  <conditionalFormatting sqref="B1259:E1261">
    <cfRule type="expression" dxfId="524" priority="410">
      <formula>$D$12&gt;=66</formula>
    </cfRule>
  </conditionalFormatting>
  <conditionalFormatting sqref="B1262:B1273">
    <cfRule type="expression" dxfId="523" priority="415">
      <formula>$D$12&gt;=66</formula>
    </cfRule>
  </conditionalFormatting>
  <conditionalFormatting sqref="C1262:E1273">
    <cfRule type="expression" dxfId="522" priority="414">
      <formula>$D$12&gt;=66</formula>
    </cfRule>
  </conditionalFormatting>
  <conditionalFormatting sqref="G1259:M1261">
    <cfRule type="expression" dxfId="521" priority="413">
      <formula>$D$12&gt;=66</formula>
    </cfRule>
  </conditionalFormatting>
  <conditionalFormatting sqref="G1262:G1273">
    <cfRule type="expression" dxfId="520" priority="412">
      <formula>$D$12&gt;=66</formula>
    </cfRule>
  </conditionalFormatting>
  <conditionalFormatting sqref="H1262:M1273">
    <cfRule type="expression" dxfId="519" priority="411">
      <formula>$D$12&gt;=66</formula>
    </cfRule>
  </conditionalFormatting>
  <conditionalFormatting sqref="B1258 G1258">
    <cfRule type="expression" dxfId="518" priority="409">
      <formula>$D$12&gt;=66</formula>
    </cfRule>
  </conditionalFormatting>
  <conditionalFormatting sqref="F1257">
    <cfRule type="expression" dxfId="517" priority="408">
      <formula>$D$12&gt;=66</formula>
    </cfRule>
  </conditionalFormatting>
  <conditionalFormatting sqref="D1257">
    <cfRule type="expression" dxfId="516" priority="407">
      <formula>$D$12&gt;=66</formula>
    </cfRule>
  </conditionalFormatting>
  <conditionalFormatting sqref="B1275:C1276">
    <cfRule type="expression" dxfId="515" priority="406">
      <formula>$D$12&gt;=67</formula>
    </cfRule>
  </conditionalFormatting>
  <conditionalFormatting sqref="D1275">
    <cfRule type="expression" dxfId="514" priority="405">
      <formula>$D$12&gt;=67</formula>
    </cfRule>
  </conditionalFormatting>
  <conditionalFormatting sqref="B1278:E1280">
    <cfRule type="expression" dxfId="513" priority="399">
      <formula>$D$12&gt;=67</formula>
    </cfRule>
  </conditionalFormatting>
  <conditionalFormatting sqref="B1281:B1292">
    <cfRule type="expression" dxfId="512" priority="404">
      <formula>$D$12&gt;=67</formula>
    </cfRule>
  </conditionalFormatting>
  <conditionalFormatting sqref="C1281:E1292">
    <cfRule type="expression" dxfId="511" priority="403">
      <formula>$D$12&gt;=67</formula>
    </cfRule>
  </conditionalFormatting>
  <conditionalFormatting sqref="G1278:M1280">
    <cfRule type="expression" dxfId="510" priority="402">
      <formula>$D$12&gt;=67</formula>
    </cfRule>
  </conditionalFormatting>
  <conditionalFormatting sqref="G1281:G1292">
    <cfRule type="expression" dxfId="509" priority="401">
      <formula>$D$12&gt;=67</formula>
    </cfRule>
  </conditionalFormatting>
  <conditionalFormatting sqref="H1281:M1292">
    <cfRule type="expression" dxfId="508" priority="400">
      <formula>$D$12&gt;=67</formula>
    </cfRule>
  </conditionalFormatting>
  <conditionalFormatting sqref="B1277 G1277">
    <cfRule type="expression" dxfId="507" priority="398">
      <formula>$D$12&gt;=67</formula>
    </cfRule>
  </conditionalFormatting>
  <conditionalFormatting sqref="F1276">
    <cfRule type="expression" dxfId="506" priority="397">
      <formula>$D$12&gt;=67</formula>
    </cfRule>
  </conditionalFormatting>
  <conditionalFormatting sqref="D1276">
    <cfRule type="expression" dxfId="505" priority="396">
      <formula>$D$12&gt;=67</formula>
    </cfRule>
  </conditionalFormatting>
  <conditionalFormatting sqref="B1294:C1295">
    <cfRule type="expression" dxfId="504" priority="395">
      <formula>$D$12&gt;=68</formula>
    </cfRule>
  </conditionalFormatting>
  <conditionalFormatting sqref="D1294">
    <cfRule type="expression" dxfId="503" priority="394">
      <formula>$D$12&gt;=68</formula>
    </cfRule>
  </conditionalFormatting>
  <conditionalFormatting sqref="B1297:E1299">
    <cfRule type="expression" dxfId="502" priority="388">
      <formula>$D$12&gt;=68</formula>
    </cfRule>
  </conditionalFormatting>
  <conditionalFormatting sqref="B1300:B1311">
    <cfRule type="expression" dxfId="501" priority="393">
      <formula>$D$12&gt;=68</formula>
    </cfRule>
  </conditionalFormatting>
  <conditionalFormatting sqref="C1300:E1311">
    <cfRule type="expression" dxfId="500" priority="392">
      <formula>$D$12&gt;=68</formula>
    </cfRule>
  </conditionalFormatting>
  <conditionalFormatting sqref="G1297:M1299">
    <cfRule type="expression" dxfId="499" priority="391">
      <formula>$D$12&gt;=68</formula>
    </cfRule>
  </conditionalFormatting>
  <conditionalFormatting sqref="G1300:G1311">
    <cfRule type="expression" dxfId="498" priority="390">
      <formula>$D$12&gt;=68</formula>
    </cfRule>
  </conditionalFormatting>
  <conditionalFormatting sqref="H1300:M1311">
    <cfRule type="expression" dxfId="497" priority="389">
      <formula>$D$12&gt;=68</formula>
    </cfRule>
  </conditionalFormatting>
  <conditionalFormatting sqref="B1296 G1296">
    <cfRule type="expression" dxfId="496" priority="387">
      <formula>$D$12&gt;=68</formula>
    </cfRule>
  </conditionalFormatting>
  <conditionalFormatting sqref="F1295">
    <cfRule type="expression" dxfId="495" priority="386">
      <formula>$D$12&gt;=68</formula>
    </cfRule>
  </conditionalFormatting>
  <conditionalFormatting sqref="D1295">
    <cfRule type="expression" dxfId="494" priority="385">
      <formula>$D$12&gt;=68</formula>
    </cfRule>
  </conditionalFormatting>
  <conditionalFormatting sqref="B1313:C1314">
    <cfRule type="expression" dxfId="493" priority="384">
      <formula>$D$12&gt;=69</formula>
    </cfRule>
  </conditionalFormatting>
  <conditionalFormatting sqref="D1313">
    <cfRule type="expression" dxfId="492" priority="383">
      <formula>$D$12&gt;=69</formula>
    </cfRule>
  </conditionalFormatting>
  <conditionalFormatting sqref="B1316:E1318">
    <cfRule type="expression" dxfId="491" priority="377">
      <formula>$D$12&gt;=69</formula>
    </cfRule>
  </conditionalFormatting>
  <conditionalFormatting sqref="B1319:B1330">
    <cfRule type="expression" dxfId="490" priority="382">
      <formula>$D$12&gt;=69</formula>
    </cfRule>
  </conditionalFormatting>
  <conditionalFormatting sqref="C1319:E1330">
    <cfRule type="expression" dxfId="489" priority="381">
      <formula>$D$12&gt;=69</formula>
    </cfRule>
  </conditionalFormatting>
  <conditionalFormatting sqref="G1316:M1318">
    <cfRule type="expression" dxfId="488" priority="380">
      <formula>$D$12&gt;=69</formula>
    </cfRule>
  </conditionalFormatting>
  <conditionalFormatting sqref="G1319:G1330">
    <cfRule type="expression" dxfId="487" priority="379">
      <formula>$D$12&gt;=69</formula>
    </cfRule>
  </conditionalFormatting>
  <conditionalFormatting sqref="H1319:M1330">
    <cfRule type="expression" dxfId="486" priority="378">
      <formula>$D$12&gt;=69</formula>
    </cfRule>
  </conditionalFormatting>
  <conditionalFormatting sqref="B1315 G1315">
    <cfRule type="expression" dxfId="485" priority="376">
      <formula>$D$12&gt;=69</formula>
    </cfRule>
  </conditionalFormatting>
  <conditionalFormatting sqref="F1314">
    <cfRule type="expression" dxfId="484" priority="375">
      <formula>$D$12&gt;=69</formula>
    </cfRule>
  </conditionalFormatting>
  <conditionalFormatting sqref="D1314">
    <cfRule type="expression" dxfId="483" priority="374">
      <formula>$D$12&gt;=69</formula>
    </cfRule>
  </conditionalFormatting>
  <conditionalFormatting sqref="B1332:C1333">
    <cfRule type="expression" dxfId="482" priority="373">
      <formula>$D$12&gt;=70</formula>
    </cfRule>
  </conditionalFormatting>
  <conditionalFormatting sqref="D1332">
    <cfRule type="expression" dxfId="481" priority="372">
      <formula>$D$12&gt;=70</formula>
    </cfRule>
  </conditionalFormatting>
  <conditionalFormatting sqref="B1335:E1337">
    <cfRule type="expression" dxfId="480" priority="366">
      <formula>$D$12&gt;=70</formula>
    </cfRule>
  </conditionalFormatting>
  <conditionalFormatting sqref="B1338:B1349">
    <cfRule type="expression" dxfId="479" priority="371">
      <formula>$D$12&gt;=70</formula>
    </cfRule>
  </conditionalFormatting>
  <conditionalFormatting sqref="C1338:E1349">
    <cfRule type="expression" dxfId="478" priority="370">
      <formula>$D$12&gt;=70</formula>
    </cfRule>
  </conditionalFormatting>
  <conditionalFormatting sqref="G1335:M1337">
    <cfRule type="expression" dxfId="477" priority="369">
      <formula>$D$12&gt;=70</formula>
    </cfRule>
  </conditionalFormatting>
  <conditionalFormatting sqref="G1338:G1349">
    <cfRule type="expression" dxfId="476" priority="368">
      <formula>$D$12&gt;=70</formula>
    </cfRule>
  </conditionalFormatting>
  <conditionalFormatting sqref="H1338:M1349">
    <cfRule type="expression" dxfId="475" priority="367">
      <formula>$D$12&gt;=70</formula>
    </cfRule>
  </conditionalFormatting>
  <conditionalFormatting sqref="B1334 G1334">
    <cfRule type="expression" dxfId="474" priority="365">
      <formula>$D$12&gt;=70</formula>
    </cfRule>
  </conditionalFormatting>
  <conditionalFormatting sqref="F1333">
    <cfRule type="expression" dxfId="473" priority="364">
      <formula>$D$12&gt;=70</formula>
    </cfRule>
  </conditionalFormatting>
  <conditionalFormatting sqref="D1333">
    <cfRule type="expression" dxfId="472" priority="363">
      <formula>$D$12&gt;=70</formula>
    </cfRule>
  </conditionalFormatting>
  <conditionalFormatting sqref="B1351:C1352">
    <cfRule type="expression" dxfId="471" priority="362">
      <formula>$D$12&gt;=71</formula>
    </cfRule>
  </conditionalFormatting>
  <conditionalFormatting sqref="D1351">
    <cfRule type="expression" dxfId="470" priority="361">
      <formula>$D$12&gt;=71</formula>
    </cfRule>
  </conditionalFormatting>
  <conditionalFormatting sqref="B1354:E1356">
    <cfRule type="expression" dxfId="469" priority="355">
      <formula>$D$12&gt;=71</formula>
    </cfRule>
  </conditionalFormatting>
  <conditionalFormatting sqref="B1357:B1368">
    <cfRule type="expression" dxfId="468" priority="360">
      <formula>$D$12&gt;=71</formula>
    </cfRule>
  </conditionalFormatting>
  <conditionalFormatting sqref="C1357:E1368">
    <cfRule type="expression" dxfId="467" priority="359">
      <formula>$D$12&gt;=71</formula>
    </cfRule>
  </conditionalFormatting>
  <conditionalFormatting sqref="G1354:M1356">
    <cfRule type="expression" dxfId="466" priority="358">
      <formula>$D$12&gt;=71</formula>
    </cfRule>
  </conditionalFormatting>
  <conditionalFormatting sqref="G1357:G1368">
    <cfRule type="expression" dxfId="465" priority="357">
      <formula>$D$12&gt;=71</formula>
    </cfRule>
  </conditionalFormatting>
  <conditionalFormatting sqref="H1357:M1368">
    <cfRule type="expression" dxfId="464" priority="356">
      <formula>$D$12&gt;=71</formula>
    </cfRule>
  </conditionalFormatting>
  <conditionalFormatting sqref="B1353 G1353">
    <cfRule type="expression" dxfId="463" priority="354">
      <formula>$D$12&gt;=71</formula>
    </cfRule>
  </conditionalFormatting>
  <conditionalFormatting sqref="F1352">
    <cfRule type="expression" dxfId="462" priority="353">
      <formula>$D$12&gt;=71</formula>
    </cfRule>
  </conditionalFormatting>
  <conditionalFormatting sqref="D1352">
    <cfRule type="expression" dxfId="461" priority="352">
      <formula>$D$12&gt;=71</formula>
    </cfRule>
  </conditionalFormatting>
  <conditionalFormatting sqref="B1370:C1371">
    <cfRule type="expression" dxfId="460" priority="351">
      <formula>$D$12&gt;=72</formula>
    </cfRule>
  </conditionalFormatting>
  <conditionalFormatting sqref="D1370">
    <cfRule type="expression" dxfId="459" priority="350">
      <formula>$D$12&gt;=72</formula>
    </cfRule>
  </conditionalFormatting>
  <conditionalFormatting sqref="B1373:E1375">
    <cfRule type="expression" dxfId="458" priority="344">
      <formula>$D$12&gt;=72</formula>
    </cfRule>
  </conditionalFormatting>
  <conditionalFormatting sqref="B1376:B1387">
    <cfRule type="expression" dxfId="457" priority="349">
      <formula>$D$12&gt;=72</formula>
    </cfRule>
  </conditionalFormatting>
  <conditionalFormatting sqref="C1376:E1387">
    <cfRule type="expression" dxfId="456" priority="348">
      <formula>$D$12&gt;=72</formula>
    </cfRule>
  </conditionalFormatting>
  <conditionalFormatting sqref="G1373:M1375">
    <cfRule type="expression" dxfId="455" priority="347">
      <formula>$D$12&gt;=72</formula>
    </cfRule>
  </conditionalFormatting>
  <conditionalFormatting sqref="G1376:G1387">
    <cfRule type="expression" dxfId="454" priority="346">
      <formula>$D$12&gt;=72</formula>
    </cfRule>
  </conditionalFormatting>
  <conditionalFormatting sqref="H1376:M1387">
    <cfRule type="expression" dxfId="453" priority="345">
      <formula>$D$12&gt;=72</formula>
    </cfRule>
  </conditionalFormatting>
  <conditionalFormatting sqref="B1372 G1372">
    <cfRule type="expression" dxfId="452" priority="343">
      <formula>$D$12&gt;=72</formula>
    </cfRule>
  </conditionalFormatting>
  <conditionalFormatting sqref="F1371">
    <cfRule type="expression" dxfId="451" priority="342">
      <formula>$D$12&gt;=72</formula>
    </cfRule>
  </conditionalFormatting>
  <conditionalFormatting sqref="D1371">
    <cfRule type="expression" dxfId="450" priority="341">
      <formula>$D$12&gt;=72</formula>
    </cfRule>
  </conditionalFormatting>
  <conditionalFormatting sqref="B1389:C1390">
    <cfRule type="expression" dxfId="449" priority="340">
      <formula>$D$12&gt;=73</formula>
    </cfRule>
  </conditionalFormatting>
  <conditionalFormatting sqref="D1389">
    <cfRule type="expression" dxfId="448" priority="339">
      <formula>$D$12&gt;=73</formula>
    </cfRule>
  </conditionalFormatting>
  <conditionalFormatting sqref="B1392:E1394">
    <cfRule type="expression" dxfId="447" priority="333">
      <formula>$D$12&gt;=73</formula>
    </cfRule>
  </conditionalFormatting>
  <conditionalFormatting sqref="B1395:B1406">
    <cfRule type="expression" dxfId="446" priority="338">
      <formula>$D$12&gt;=73</formula>
    </cfRule>
  </conditionalFormatting>
  <conditionalFormatting sqref="C1395:E1406">
    <cfRule type="expression" dxfId="445" priority="337">
      <formula>$D$12&gt;=73</formula>
    </cfRule>
  </conditionalFormatting>
  <conditionalFormatting sqref="G1392:M1394">
    <cfRule type="expression" dxfId="444" priority="336">
      <formula>$D$12&gt;=73</formula>
    </cfRule>
  </conditionalFormatting>
  <conditionalFormatting sqref="G1395:G1406">
    <cfRule type="expression" dxfId="443" priority="335">
      <formula>$D$12&gt;=73</formula>
    </cfRule>
  </conditionalFormatting>
  <conditionalFormatting sqref="H1395:M1406">
    <cfRule type="expression" dxfId="442" priority="334">
      <formula>$D$12&gt;=73</formula>
    </cfRule>
  </conditionalFormatting>
  <conditionalFormatting sqref="B1391 G1391">
    <cfRule type="expression" dxfId="441" priority="332">
      <formula>$D$12&gt;=73</formula>
    </cfRule>
  </conditionalFormatting>
  <conditionalFormatting sqref="F1390">
    <cfRule type="expression" dxfId="440" priority="331">
      <formula>$D$12&gt;=73</formula>
    </cfRule>
  </conditionalFormatting>
  <conditionalFormatting sqref="D1390">
    <cfRule type="expression" dxfId="439" priority="330">
      <formula>$D$12&gt;=73</formula>
    </cfRule>
  </conditionalFormatting>
  <conditionalFormatting sqref="B1408:C1409">
    <cfRule type="expression" dxfId="438" priority="329">
      <formula>$D$12&gt;=74</formula>
    </cfRule>
  </conditionalFormatting>
  <conditionalFormatting sqref="D1408">
    <cfRule type="expression" dxfId="437" priority="328">
      <formula>$D$12&gt;=74</formula>
    </cfRule>
  </conditionalFormatting>
  <conditionalFormatting sqref="B1411:E1413">
    <cfRule type="expression" dxfId="436" priority="322">
      <formula>$D$12&gt;=74</formula>
    </cfRule>
  </conditionalFormatting>
  <conditionalFormatting sqref="B1414:B1425">
    <cfRule type="expression" dxfId="435" priority="327">
      <formula>$D$12&gt;=74</formula>
    </cfRule>
  </conditionalFormatting>
  <conditionalFormatting sqref="C1414:E1425">
    <cfRule type="expression" dxfId="434" priority="326">
      <formula>$D$12&gt;=74</formula>
    </cfRule>
  </conditionalFormatting>
  <conditionalFormatting sqref="G1411:M1413">
    <cfRule type="expression" dxfId="433" priority="325">
      <formula>$D$12&gt;=74</formula>
    </cfRule>
  </conditionalFormatting>
  <conditionalFormatting sqref="G1414:G1425">
    <cfRule type="expression" dxfId="432" priority="324">
      <formula>$D$12&gt;=74</formula>
    </cfRule>
  </conditionalFormatting>
  <conditionalFormatting sqref="H1414:M1425">
    <cfRule type="expression" dxfId="431" priority="323">
      <formula>$D$12&gt;=74</formula>
    </cfRule>
  </conditionalFormatting>
  <conditionalFormatting sqref="B1410 G1410">
    <cfRule type="expression" dxfId="430" priority="321">
      <formula>$D$12&gt;=74</formula>
    </cfRule>
  </conditionalFormatting>
  <conditionalFormatting sqref="F1409">
    <cfRule type="expression" dxfId="429" priority="320">
      <formula>$D$12&gt;=74</formula>
    </cfRule>
  </conditionalFormatting>
  <conditionalFormatting sqref="D1409">
    <cfRule type="expression" dxfId="428" priority="319">
      <formula>$D$12&gt;=74</formula>
    </cfRule>
  </conditionalFormatting>
  <conditionalFormatting sqref="B1427:C1428">
    <cfRule type="expression" dxfId="427" priority="318">
      <formula>$D$12&gt;=75</formula>
    </cfRule>
  </conditionalFormatting>
  <conditionalFormatting sqref="D1427">
    <cfRule type="expression" dxfId="426" priority="317">
      <formula>$D$12&gt;=75</formula>
    </cfRule>
  </conditionalFormatting>
  <conditionalFormatting sqref="B1430:E1432">
    <cfRule type="expression" dxfId="425" priority="311">
      <formula>$D$12&gt;=75</formula>
    </cfRule>
  </conditionalFormatting>
  <conditionalFormatting sqref="B1433:B1444">
    <cfRule type="expression" dxfId="424" priority="316">
      <formula>$D$12&gt;=75</formula>
    </cfRule>
  </conditionalFormatting>
  <conditionalFormatting sqref="C1433:E1444">
    <cfRule type="expression" dxfId="423" priority="315">
      <formula>$D$12&gt;=75</formula>
    </cfRule>
  </conditionalFormatting>
  <conditionalFormatting sqref="G1430:M1432">
    <cfRule type="expression" dxfId="422" priority="314">
      <formula>$D$12&gt;=75</formula>
    </cfRule>
  </conditionalFormatting>
  <conditionalFormatting sqref="G1433:G1444">
    <cfRule type="expression" dxfId="421" priority="313">
      <formula>$D$12&gt;=75</formula>
    </cfRule>
  </conditionalFormatting>
  <conditionalFormatting sqref="H1433:M1444">
    <cfRule type="expression" dxfId="420" priority="312">
      <formula>$D$12&gt;=75</formula>
    </cfRule>
  </conditionalFormatting>
  <conditionalFormatting sqref="B1429 G1429">
    <cfRule type="expression" dxfId="419" priority="310">
      <formula>$D$12&gt;=75</formula>
    </cfRule>
  </conditionalFormatting>
  <conditionalFormatting sqref="F1428">
    <cfRule type="expression" dxfId="418" priority="309">
      <formula>$D$12&gt;=75</formula>
    </cfRule>
  </conditionalFormatting>
  <conditionalFormatting sqref="D1428">
    <cfRule type="expression" dxfId="417" priority="308">
      <formula>$D$12&gt;=75</formula>
    </cfRule>
  </conditionalFormatting>
  <conditionalFormatting sqref="B1446:C1447">
    <cfRule type="expression" dxfId="416" priority="307">
      <formula>$D$12&gt;=76</formula>
    </cfRule>
  </conditionalFormatting>
  <conditionalFormatting sqref="D1446">
    <cfRule type="expression" dxfId="415" priority="306">
      <formula>$D$12&gt;=76</formula>
    </cfRule>
  </conditionalFormatting>
  <conditionalFormatting sqref="B1449:E1451">
    <cfRule type="expression" dxfId="414" priority="300">
      <formula>$D$12&gt;=76</formula>
    </cfRule>
  </conditionalFormatting>
  <conditionalFormatting sqref="B1452:B1463">
    <cfRule type="expression" dxfId="413" priority="305">
      <formula>$D$12&gt;=76</formula>
    </cfRule>
  </conditionalFormatting>
  <conditionalFormatting sqref="C1452:E1463">
    <cfRule type="expression" dxfId="412" priority="304">
      <formula>$D$12&gt;=76</formula>
    </cfRule>
  </conditionalFormatting>
  <conditionalFormatting sqref="G1449:M1451">
    <cfRule type="expression" dxfId="411" priority="303">
      <formula>$D$12&gt;=76</formula>
    </cfRule>
  </conditionalFormatting>
  <conditionalFormatting sqref="G1452:G1463">
    <cfRule type="expression" dxfId="410" priority="302">
      <formula>$D$12&gt;=76</formula>
    </cfRule>
  </conditionalFormatting>
  <conditionalFormatting sqref="H1452:M1463">
    <cfRule type="expression" dxfId="409" priority="301">
      <formula>$D$12&gt;=76</formula>
    </cfRule>
  </conditionalFormatting>
  <conditionalFormatting sqref="B1448 G1448">
    <cfRule type="expression" dxfId="408" priority="299">
      <formula>$D$12&gt;=76</formula>
    </cfRule>
  </conditionalFormatting>
  <conditionalFormatting sqref="F1447">
    <cfRule type="expression" dxfId="407" priority="298">
      <formula>$D$12&gt;=76</formula>
    </cfRule>
  </conditionalFormatting>
  <conditionalFormatting sqref="D1447">
    <cfRule type="expression" dxfId="406" priority="297">
      <formula>$D$12&gt;=76</formula>
    </cfRule>
  </conditionalFormatting>
  <conditionalFormatting sqref="B1465:C1466">
    <cfRule type="expression" dxfId="405" priority="296">
      <formula>$D$12&gt;=77</formula>
    </cfRule>
  </conditionalFormatting>
  <conditionalFormatting sqref="D1465">
    <cfRule type="expression" dxfId="404" priority="295">
      <formula>$D$12&gt;=77</formula>
    </cfRule>
  </conditionalFormatting>
  <conditionalFormatting sqref="B1468:E1470">
    <cfRule type="expression" dxfId="403" priority="289">
      <formula>$D$12&gt;=77</formula>
    </cfRule>
  </conditionalFormatting>
  <conditionalFormatting sqref="B1471:B1482">
    <cfRule type="expression" dxfId="402" priority="294">
      <formula>$D$12&gt;=77</formula>
    </cfRule>
  </conditionalFormatting>
  <conditionalFormatting sqref="C1471:E1482">
    <cfRule type="expression" dxfId="401" priority="293">
      <formula>$D$12&gt;=77</formula>
    </cfRule>
  </conditionalFormatting>
  <conditionalFormatting sqref="G1468:M1470">
    <cfRule type="expression" dxfId="400" priority="292">
      <formula>$D$12&gt;=77</formula>
    </cfRule>
  </conditionalFormatting>
  <conditionalFormatting sqref="G1471:G1482">
    <cfRule type="expression" dxfId="399" priority="291">
      <formula>$D$12&gt;=77</formula>
    </cfRule>
  </conditionalFormatting>
  <conditionalFormatting sqref="H1471:M1482">
    <cfRule type="expression" dxfId="398" priority="290">
      <formula>$D$12&gt;=77</formula>
    </cfRule>
  </conditionalFormatting>
  <conditionalFormatting sqref="B1467 G1467">
    <cfRule type="expression" dxfId="397" priority="288">
      <formula>$D$12&gt;=77</formula>
    </cfRule>
  </conditionalFormatting>
  <conditionalFormatting sqref="F1466">
    <cfRule type="expression" dxfId="396" priority="287">
      <formula>$D$12&gt;=77</formula>
    </cfRule>
  </conditionalFormatting>
  <conditionalFormatting sqref="D1466">
    <cfRule type="expression" dxfId="395" priority="286">
      <formula>$D$12&gt;=77</formula>
    </cfRule>
  </conditionalFormatting>
  <conditionalFormatting sqref="B1484:C1485">
    <cfRule type="expression" dxfId="394" priority="285">
      <formula>$D$12&gt;=78</formula>
    </cfRule>
  </conditionalFormatting>
  <conditionalFormatting sqref="D1484">
    <cfRule type="expression" dxfId="393" priority="284">
      <formula>$D$12&gt;=78</formula>
    </cfRule>
  </conditionalFormatting>
  <conditionalFormatting sqref="B1487:E1489">
    <cfRule type="expression" dxfId="392" priority="278">
      <formula>$D$12&gt;=78</formula>
    </cfRule>
  </conditionalFormatting>
  <conditionalFormatting sqref="B1490:B1501">
    <cfRule type="expression" dxfId="391" priority="283">
      <formula>$D$12&gt;=78</formula>
    </cfRule>
  </conditionalFormatting>
  <conditionalFormatting sqref="C1490:E1501">
    <cfRule type="expression" dxfId="390" priority="282">
      <formula>$D$12&gt;=78</formula>
    </cfRule>
  </conditionalFormatting>
  <conditionalFormatting sqref="G1487:M1489">
    <cfRule type="expression" dxfId="389" priority="281">
      <formula>$D$12&gt;=78</formula>
    </cfRule>
  </conditionalFormatting>
  <conditionalFormatting sqref="G1490:G1501">
    <cfRule type="expression" dxfId="388" priority="280">
      <formula>$D$12&gt;=78</formula>
    </cfRule>
  </conditionalFormatting>
  <conditionalFormatting sqref="H1490:M1501">
    <cfRule type="expression" dxfId="387" priority="279">
      <formula>$D$12&gt;=78</formula>
    </cfRule>
  </conditionalFormatting>
  <conditionalFormatting sqref="B1486 G1486">
    <cfRule type="expression" dxfId="386" priority="277">
      <formula>$D$12&gt;=78</formula>
    </cfRule>
  </conditionalFormatting>
  <conditionalFormatting sqref="F1485">
    <cfRule type="expression" dxfId="385" priority="276">
      <formula>$D$12&gt;=78</formula>
    </cfRule>
  </conditionalFormatting>
  <conditionalFormatting sqref="D1485">
    <cfRule type="expression" dxfId="384" priority="275">
      <formula>$D$12&gt;=78</formula>
    </cfRule>
  </conditionalFormatting>
  <conditionalFormatting sqref="B1503:C1504">
    <cfRule type="expression" dxfId="383" priority="274">
      <formula>$D$12&gt;=79</formula>
    </cfRule>
  </conditionalFormatting>
  <conditionalFormatting sqref="D1503">
    <cfRule type="expression" dxfId="382" priority="273">
      <formula>$D$12&gt;=79</formula>
    </cfRule>
  </conditionalFormatting>
  <conditionalFormatting sqref="B1506:E1508">
    <cfRule type="expression" dxfId="381" priority="267">
      <formula>$D$12&gt;=79</formula>
    </cfRule>
  </conditionalFormatting>
  <conditionalFormatting sqref="B1509:B1520">
    <cfRule type="expression" dxfId="380" priority="272">
      <formula>$D$12&gt;=79</formula>
    </cfRule>
  </conditionalFormatting>
  <conditionalFormatting sqref="C1509:E1520">
    <cfRule type="expression" dxfId="379" priority="271">
      <formula>$D$12&gt;=79</formula>
    </cfRule>
  </conditionalFormatting>
  <conditionalFormatting sqref="G1506:M1508">
    <cfRule type="expression" dxfId="378" priority="270">
      <formula>$D$12&gt;=79</formula>
    </cfRule>
  </conditionalFormatting>
  <conditionalFormatting sqref="G1509:G1520">
    <cfRule type="expression" dxfId="377" priority="269">
      <formula>$D$12&gt;=79</formula>
    </cfRule>
  </conditionalFormatting>
  <conditionalFormatting sqref="H1509:M1520">
    <cfRule type="expression" dxfId="376" priority="268">
      <formula>$D$12&gt;=79</formula>
    </cfRule>
  </conditionalFormatting>
  <conditionalFormatting sqref="B1505 G1505">
    <cfRule type="expression" dxfId="375" priority="266">
      <formula>$D$12&gt;=79</formula>
    </cfRule>
  </conditionalFormatting>
  <conditionalFormatting sqref="F1504">
    <cfRule type="expression" dxfId="374" priority="265">
      <formula>$D$12&gt;=79</formula>
    </cfRule>
  </conditionalFormatting>
  <conditionalFormatting sqref="D1504">
    <cfRule type="expression" dxfId="373" priority="264">
      <formula>$D$12&gt;=79</formula>
    </cfRule>
  </conditionalFormatting>
  <conditionalFormatting sqref="B1522:C1523">
    <cfRule type="expression" dxfId="372" priority="263">
      <formula>$D$12&gt;=80</formula>
    </cfRule>
  </conditionalFormatting>
  <conditionalFormatting sqref="D1522">
    <cfRule type="expression" dxfId="371" priority="262">
      <formula>$D$12&gt;=80</formula>
    </cfRule>
  </conditionalFormatting>
  <conditionalFormatting sqref="B1525:E1527">
    <cfRule type="expression" dxfId="370" priority="256">
      <formula>$D$12&gt;=80</formula>
    </cfRule>
  </conditionalFormatting>
  <conditionalFormatting sqref="B1528:B1539">
    <cfRule type="expression" dxfId="369" priority="261">
      <formula>$D$12&gt;=80</formula>
    </cfRule>
  </conditionalFormatting>
  <conditionalFormatting sqref="C1528:E1539">
    <cfRule type="expression" dxfId="368" priority="260">
      <formula>$D$12&gt;=80</formula>
    </cfRule>
  </conditionalFormatting>
  <conditionalFormatting sqref="G1525:M1527">
    <cfRule type="expression" dxfId="367" priority="259">
      <formula>$D$12&gt;=80</formula>
    </cfRule>
  </conditionalFormatting>
  <conditionalFormatting sqref="G1528:G1539">
    <cfRule type="expression" dxfId="366" priority="258">
      <formula>$D$12&gt;=80</formula>
    </cfRule>
  </conditionalFormatting>
  <conditionalFormatting sqref="H1528:M1539">
    <cfRule type="expression" dxfId="365" priority="257">
      <formula>$D$12&gt;=80</formula>
    </cfRule>
  </conditionalFormatting>
  <conditionalFormatting sqref="B1524 G1524">
    <cfRule type="expression" dxfId="364" priority="255">
      <formula>$D$12&gt;=80</formula>
    </cfRule>
  </conditionalFormatting>
  <conditionalFormatting sqref="F1523">
    <cfRule type="expression" dxfId="363" priority="254">
      <formula>$D$12&gt;=80</formula>
    </cfRule>
  </conditionalFormatting>
  <conditionalFormatting sqref="D1523">
    <cfRule type="expression" dxfId="362" priority="253">
      <formula>$D$12&gt;=80</formula>
    </cfRule>
  </conditionalFormatting>
  <conditionalFormatting sqref="B1541:C1542">
    <cfRule type="expression" dxfId="361" priority="252">
      <formula>$D$12&gt;=81</formula>
    </cfRule>
  </conditionalFormatting>
  <conditionalFormatting sqref="D1541">
    <cfRule type="expression" dxfId="360" priority="251">
      <formula>$D$12&gt;=81</formula>
    </cfRule>
  </conditionalFormatting>
  <conditionalFormatting sqref="B1544:E1546">
    <cfRule type="expression" dxfId="359" priority="245">
      <formula>$D$12&gt;=81</formula>
    </cfRule>
  </conditionalFormatting>
  <conditionalFormatting sqref="B1547:B1558">
    <cfRule type="expression" dxfId="358" priority="250">
      <formula>$D$12&gt;=81</formula>
    </cfRule>
  </conditionalFormatting>
  <conditionalFormatting sqref="C1547:E1558">
    <cfRule type="expression" dxfId="357" priority="249">
      <formula>$D$12&gt;=81</formula>
    </cfRule>
  </conditionalFormatting>
  <conditionalFormatting sqref="G1544:M1546">
    <cfRule type="expression" dxfId="356" priority="248">
      <formula>$D$12&gt;=81</formula>
    </cfRule>
  </conditionalFormatting>
  <conditionalFormatting sqref="G1547:G1558">
    <cfRule type="expression" dxfId="355" priority="247">
      <formula>$D$12&gt;=81</formula>
    </cfRule>
  </conditionalFormatting>
  <conditionalFormatting sqref="H1547:M1558">
    <cfRule type="expression" dxfId="354" priority="246">
      <formula>$D$12&gt;=81</formula>
    </cfRule>
  </conditionalFormatting>
  <conditionalFormatting sqref="B1543 G1543">
    <cfRule type="expression" dxfId="353" priority="244">
      <formula>$D$12&gt;=81</formula>
    </cfRule>
  </conditionalFormatting>
  <conditionalFormatting sqref="F1542">
    <cfRule type="expression" dxfId="352" priority="243">
      <formula>$D$12&gt;=81</formula>
    </cfRule>
  </conditionalFormatting>
  <conditionalFormatting sqref="D1542">
    <cfRule type="expression" dxfId="351" priority="242">
      <formula>$D$12&gt;=81</formula>
    </cfRule>
  </conditionalFormatting>
  <conditionalFormatting sqref="B1560:C1561">
    <cfRule type="expression" dxfId="350" priority="241">
      <formula>$D$12&gt;=82</formula>
    </cfRule>
  </conditionalFormatting>
  <conditionalFormatting sqref="D1560">
    <cfRule type="expression" dxfId="349" priority="240">
      <formula>$D$12&gt;=82</formula>
    </cfRule>
  </conditionalFormatting>
  <conditionalFormatting sqref="B1563:E1565">
    <cfRule type="expression" dxfId="348" priority="234">
      <formula>$D$12&gt;=82</formula>
    </cfRule>
  </conditionalFormatting>
  <conditionalFormatting sqref="B1566:B1577">
    <cfRule type="expression" dxfId="347" priority="239">
      <formula>$D$12&gt;=82</formula>
    </cfRule>
  </conditionalFormatting>
  <conditionalFormatting sqref="C1566:E1577">
    <cfRule type="expression" dxfId="346" priority="238">
      <formula>$D$12&gt;=82</formula>
    </cfRule>
  </conditionalFormatting>
  <conditionalFormatting sqref="G1563:M1565">
    <cfRule type="expression" dxfId="345" priority="237">
      <formula>$D$12&gt;=82</formula>
    </cfRule>
  </conditionalFormatting>
  <conditionalFormatting sqref="G1566:G1577">
    <cfRule type="expression" dxfId="344" priority="236">
      <formula>$D$12&gt;=82</formula>
    </cfRule>
  </conditionalFormatting>
  <conditionalFormatting sqref="H1566:M1577">
    <cfRule type="expression" dxfId="343" priority="235">
      <formula>$D$12&gt;=82</formula>
    </cfRule>
  </conditionalFormatting>
  <conditionalFormatting sqref="B1562 G1562">
    <cfRule type="expression" dxfId="342" priority="233">
      <formula>$D$12&gt;=82</formula>
    </cfRule>
  </conditionalFormatting>
  <conditionalFormatting sqref="F1561">
    <cfRule type="expression" dxfId="341" priority="232">
      <formula>$D$12&gt;=82</formula>
    </cfRule>
  </conditionalFormatting>
  <conditionalFormatting sqref="D1561">
    <cfRule type="expression" dxfId="340" priority="231">
      <formula>$D$12&gt;=82</formula>
    </cfRule>
  </conditionalFormatting>
  <conditionalFormatting sqref="B1579:C1580">
    <cfRule type="expression" dxfId="339" priority="230">
      <formula>$D$12&gt;=83</formula>
    </cfRule>
  </conditionalFormatting>
  <conditionalFormatting sqref="D1579">
    <cfRule type="expression" dxfId="338" priority="229">
      <formula>$D$12&gt;=83</formula>
    </cfRule>
  </conditionalFormatting>
  <conditionalFormatting sqref="B1582:E1584">
    <cfRule type="expression" dxfId="337" priority="223">
      <formula>$D$12&gt;=83</formula>
    </cfRule>
  </conditionalFormatting>
  <conditionalFormatting sqref="B1585:B1596">
    <cfRule type="expression" dxfId="336" priority="228">
      <formula>$D$12&gt;=83</formula>
    </cfRule>
  </conditionalFormatting>
  <conditionalFormatting sqref="C1585:E1596">
    <cfRule type="expression" dxfId="335" priority="227">
      <formula>$D$12&gt;=83</formula>
    </cfRule>
  </conditionalFormatting>
  <conditionalFormatting sqref="G1582:M1584">
    <cfRule type="expression" dxfId="334" priority="226">
      <formula>$D$12&gt;=83</formula>
    </cfRule>
  </conditionalFormatting>
  <conditionalFormatting sqref="G1585:G1596">
    <cfRule type="expression" dxfId="333" priority="225">
      <formula>$D$12&gt;=83</formula>
    </cfRule>
  </conditionalFormatting>
  <conditionalFormatting sqref="H1585:M1596">
    <cfRule type="expression" dxfId="332" priority="224">
      <formula>$D$12&gt;=83</formula>
    </cfRule>
  </conditionalFormatting>
  <conditionalFormatting sqref="B1581 G1581">
    <cfRule type="expression" dxfId="331" priority="222">
      <formula>$D$12&gt;=83</formula>
    </cfRule>
  </conditionalFormatting>
  <conditionalFormatting sqref="F1580">
    <cfRule type="expression" dxfId="330" priority="221">
      <formula>$D$12&gt;=83</formula>
    </cfRule>
  </conditionalFormatting>
  <conditionalFormatting sqref="D1580">
    <cfRule type="expression" dxfId="329" priority="220">
      <formula>$D$12&gt;=83</formula>
    </cfRule>
  </conditionalFormatting>
  <conditionalFormatting sqref="B1598:C1599">
    <cfRule type="expression" dxfId="328" priority="219">
      <formula>$D$12&gt;=84</formula>
    </cfRule>
  </conditionalFormatting>
  <conditionalFormatting sqref="D1598">
    <cfRule type="expression" dxfId="327" priority="218">
      <formula>$D$12&gt;=84</formula>
    </cfRule>
  </conditionalFormatting>
  <conditionalFormatting sqref="B1601:E1603">
    <cfRule type="expression" dxfId="326" priority="212">
      <formula>$D$12&gt;=84</formula>
    </cfRule>
  </conditionalFormatting>
  <conditionalFormatting sqref="B1604:B1615">
    <cfRule type="expression" dxfId="325" priority="217">
      <formula>$D$12&gt;=84</formula>
    </cfRule>
  </conditionalFormatting>
  <conditionalFormatting sqref="C1604:E1615">
    <cfRule type="expression" dxfId="324" priority="216">
      <formula>$D$12&gt;=84</formula>
    </cfRule>
  </conditionalFormatting>
  <conditionalFormatting sqref="G1601:M1603">
    <cfRule type="expression" dxfId="323" priority="215">
      <formula>$D$12&gt;=84</formula>
    </cfRule>
  </conditionalFormatting>
  <conditionalFormatting sqref="G1604:G1615">
    <cfRule type="expression" dxfId="322" priority="214">
      <formula>$D$12&gt;=84</formula>
    </cfRule>
  </conditionalFormatting>
  <conditionalFormatting sqref="H1604:M1615">
    <cfRule type="expression" dxfId="321" priority="213">
      <formula>$D$12&gt;=84</formula>
    </cfRule>
  </conditionalFormatting>
  <conditionalFormatting sqref="B1600 G1600">
    <cfRule type="expression" dxfId="320" priority="211">
      <formula>$D$12&gt;=84</formula>
    </cfRule>
  </conditionalFormatting>
  <conditionalFormatting sqref="F1599">
    <cfRule type="expression" dxfId="319" priority="210">
      <formula>$D$12&gt;=84</formula>
    </cfRule>
  </conditionalFormatting>
  <conditionalFormatting sqref="D1599">
    <cfRule type="expression" dxfId="318" priority="209">
      <formula>$D$12&gt;=84</formula>
    </cfRule>
  </conditionalFormatting>
  <conditionalFormatting sqref="B1617:C1618">
    <cfRule type="expression" dxfId="317" priority="208">
      <formula>$D$12&gt;=85</formula>
    </cfRule>
  </conditionalFormatting>
  <conditionalFormatting sqref="D1617">
    <cfRule type="expression" dxfId="316" priority="207">
      <formula>$D$12&gt;=85</formula>
    </cfRule>
  </conditionalFormatting>
  <conditionalFormatting sqref="B1620:E1622">
    <cfRule type="expression" dxfId="315" priority="201">
      <formula>$D$12&gt;=85</formula>
    </cfRule>
  </conditionalFormatting>
  <conditionalFormatting sqref="B1623:B1634">
    <cfRule type="expression" dxfId="314" priority="206">
      <formula>$D$12&gt;=85</formula>
    </cfRule>
  </conditionalFormatting>
  <conditionalFormatting sqref="C1623:E1634">
    <cfRule type="expression" dxfId="313" priority="205">
      <formula>$D$12&gt;=85</formula>
    </cfRule>
  </conditionalFormatting>
  <conditionalFormatting sqref="G1620:M1622">
    <cfRule type="expression" dxfId="312" priority="204">
      <formula>$D$12&gt;=85</formula>
    </cfRule>
  </conditionalFormatting>
  <conditionalFormatting sqref="G1623:G1634">
    <cfRule type="expression" dxfId="311" priority="203">
      <formula>$D$12&gt;=85</formula>
    </cfRule>
  </conditionalFormatting>
  <conditionalFormatting sqref="H1623:M1634">
    <cfRule type="expression" dxfId="310" priority="202">
      <formula>$D$12&gt;=85</formula>
    </cfRule>
  </conditionalFormatting>
  <conditionalFormatting sqref="B1619 G1619">
    <cfRule type="expression" dxfId="309" priority="200">
      <formula>$D$12&gt;=85</formula>
    </cfRule>
  </conditionalFormatting>
  <conditionalFormatting sqref="F1618">
    <cfRule type="expression" dxfId="308" priority="199">
      <formula>$D$12&gt;=85</formula>
    </cfRule>
  </conditionalFormatting>
  <conditionalFormatting sqref="D1618">
    <cfRule type="expression" dxfId="307" priority="198">
      <formula>$D$12&gt;=85</formula>
    </cfRule>
  </conditionalFormatting>
  <conditionalFormatting sqref="B1636:C1637">
    <cfRule type="expression" dxfId="306" priority="197">
      <formula>$D$12&gt;=86</formula>
    </cfRule>
  </conditionalFormatting>
  <conditionalFormatting sqref="D1636">
    <cfRule type="expression" dxfId="305" priority="196">
      <formula>$D$12&gt;=86</formula>
    </cfRule>
  </conditionalFormatting>
  <conditionalFormatting sqref="B1639:E1641">
    <cfRule type="expression" dxfId="304" priority="190">
      <formula>$D$12&gt;=86</formula>
    </cfRule>
  </conditionalFormatting>
  <conditionalFormatting sqref="B1642:B1653">
    <cfRule type="expression" dxfId="303" priority="195">
      <formula>$D$12&gt;=86</formula>
    </cfRule>
  </conditionalFormatting>
  <conditionalFormatting sqref="C1642:E1653">
    <cfRule type="expression" dxfId="302" priority="194">
      <formula>$D$12&gt;=86</formula>
    </cfRule>
  </conditionalFormatting>
  <conditionalFormatting sqref="G1639:M1641">
    <cfRule type="expression" dxfId="301" priority="193">
      <formula>$D$12&gt;=86</formula>
    </cfRule>
  </conditionalFormatting>
  <conditionalFormatting sqref="G1642:G1653">
    <cfRule type="expression" dxfId="300" priority="192">
      <formula>$D$12&gt;=86</formula>
    </cfRule>
  </conditionalFormatting>
  <conditionalFormatting sqref="H1642:M1653">
    <cfRule type="expression" dxfId="299" priority="191">
      <formula>$D$12&gt;=86</formula>
    </cfRule>
  </conditionalFormatting>
  <conditionalFormatting sqref="B1638 G1638">
    <cfRule type="expression" dxfId="298" priority="189">
      <formula>$D$12&gt;=86</formula>
    </cfRule>
  </conditionalFormatting>
  <conditionalFormatting sqref="F1637">
    <cfRule type="expression" dxfId="297" priority="188">
      <formula>$D$12&gt;=86</formula>
    </cfRule>
  </conditionalFormatting>
  <conditionalFormatting sqref="D1637">
    <cfRule type="expression" dxfId="296" priority="187">
      <formula>$D$12&gt;=86</formula>
    </cfRule>
  </conditionalFormatting>
  <conditionalFormatting sqref="B1655:C1656">
    <cfRule type="expression" dxfId="295" priority="186">
      <formula>$D$12&gt;=87</formula>
    </cfRule>
  </conditionalFormatting>
  <conditionalFormatting sqref="D1655">
    <cfRule type="expression" dxfId="294" priority="185">
      <formula>$D$12&gt;=87</formula>
    </cfRule>
  </conditionalFormatting>
  <conditionalFormatting sqref="B1658:E1660">
    <cfRule type="expression" dxfId="293" priority="179">
      <formula>$D$12&gt;=87</formula>
    </cfRule>
  </conditionalFormatting>
  <conditionalFormatting sqref="B1661:B1672">
    <cfRule type="expression" dxfId="292" priority="184">
      <formula>$D$12&gt;=87</formula>
    </cfRule>
  </conditionalFormatting>
  <conditionalFormatting sqref="C1661:E1672">
    <cfRule type="expression" dxfId="291" priority="183">
      <formula>$D$12&gt;=87</formula>
    </cfRule>
  </conditionalFormatting>
  <conditionalFormatting sqref="G1658:M1660">
    <cfRule type="expression" dxfId="290" priority="182">
      <formula>$D$12&gt;=87</formula>
    </cfRule>
  </conditionalFormatting>
  <conditionalFormatting sqref="G1661:G1672">
    <cfRule type="expression" dxfId="289" priority="181">
      <formula>$D$12&gt;=87</formula>
    </cfRule>
  </conditionalFormatting>
  <conditionalFormatting sqref="H1661:M1672">
    <cfRule type="expression" dxfId="288" priority="180">
      <formula>$D$12&gt;=87</formula>
    </cfRule>
  </conditionalFormatting>
  <conditionalFormatting sqref="B1657 G1657">
    <cfRule type="expression" dxfId="287" priority="178">
      <formula>$D$12&gt;=87</formula>
    </cfRule>
  </conditionalFormatting>
  <conditionalFormatting sqref="F1656">
    <cfRule type="expression" dxfId="286" priority="177">
      <formula>$D$12&gt;=87</formula>
    </cfRule>
  </conditionalFormatting>
  <conditionalFormatting sqref="D1656">
    <cfRule type="expression" dxfId="285" priority="176">
      <formula>$D$12&gt;=87</formula>
    </cfRule>
  </conditionalFormatting>
  <conditionalFormatting sqref="B1674:C1675">
    <cfRule type="expression" dxfId="284" priority="175">
      <formula>$D$12&gt;=88</formula>
    </cfRule>
  </conditionalFormatting>
  <conditionalFormatting sqref="D1674">
    <cfRule type="expression" dxfId="283" priority="174">
      <formula>$D$12&gt;=88</formula>
    </cfRule>
  </conditionalFormatting>
  <conditionalFormatting sqref="B1677:E1679">
    <cfRule type="expression" dxfId="282" priority="168">
      <formula>$D$12&gt;=88</formula>
    </cfRule>
  </conditionalFormatting>
  <conditionalFormatting sqref="B1680:B1691">
    <cfRule type="expression" dxfId="281" priority="173">
      <formula>$D$12&gt;=88</formula>
    </cfRule>
  </conditionalFormatting>
  <conditionalFormatting sqref="C1680:E1691">
    <cfRule type="expression" dxfId="280" priority="172">
      <formula>$D$12&gt;=88</formula>
    </cfRule>
  </conditionalFormatting>
  <conditionalFormatting sqref="G1677:M1679">
    <cfRule type="expression" dxfId="279" priority="171">
      <formula>$D$12&gt;=88</formula>
    </cfRule>
  </conditionalFormatting>
  <conditionalFormatting sqref="G1680:G1691">
    <cfRule type="expression" dxfId="278" priority="170">
      <formula>$D$12&gt;=88</formula>
    </cfRule>
  </conditionalFormatting>
  <conditionalFormatting sqref="H1680:M1691">
    <cfRule type="expression" dxfId="277" priority="169">
      <formula>$D$12&gt;=88</formula>
    </cfRule>
  </conditionalFormatting>
  <conditionalFormatting sqref="B1676 G1676">
    <cfRule type="expression" dxfId="276" priority="167">
      <formula>$D$12&gt;=88</formula>
    </cfRule>
  </conditionalFormatting>
  <conditionalFormatting sqref="F1675">
    <cfRule type="expression" dxfId="275" priority="166">
      <formula>$D$12&gt;=88</formula>
    </cfRule>
  </conditionalFormatting>
  <conditionalFormatting sqref="D1675">
    <cfRule type="expression" dxfId="274" priority="165">
      <formula>$D$12&gt;=88</formula>
    </cfRule>
  </conditionalFormatting>
  <conditionalFormatting sqref="B1693:C1694">
    <cfRule type="expression" dxfId="273" priority="164">
      <formula>$D$12&gt;=89</formula>
    </cfRule>
  </conditionalFormatting>
  <conditionalFormatting sqref="D1693">
    <cfRule type="expression" dxfId="272" priority="163">
      <formula>$D$12&gt;=89</formula>
    </cfRule>
  </conditionalFormatting>
  <conditionalFormatting sqref="B1696:E1698">
    <cfRule type="expression" dxfId="271" priority="157">
      <formula>$D$12&gt;=89</formula>
    </cfRule>
  </conditionalFormatting>
  <conditionalFormatting sqref="B1699:B1710">
    <cfRule type="expression" dxfId="270" priority="162">
      <formula>$D$12&gt;=89</formula>
    </cfRule>
  </conditionalFormatting>
  <conditionalFormatting sqref="C1699:E1710">
    <cfRule type="expression" dxfId="269" priority="161">
      <formula>$D$12&gt;=89</formula>
    </cfRule>
  </conditionalFormatting>
  <conditionalFormatting sqref="G1696:M1698">
    <cfRule type="expression" dxfId="268" priority="160">
      <formula>$D$12&gt;=89</formula>
    </cfRule>
  </conditionalFormatting>
  <conditionalFormatting sqref="G1699:G1710">
    <cfRule type="expression" dxfId="267" priority="159">
      <formula>$D$12&gt;=89</formula>
    </cfRule>
  </conditionalFormatting>
  <conditionalFormatting sqref="H1699:M1710">
    <cfRule type="expression" dxfId="266" priority="158">
      <formula>$D$12&gt;=89</formula>
    </cfRule>
  </conditionalFormatting>
  <conditionalFormatting sqref="B1695 G1695">
    <cfRule type="expression" dxfId="265" priority="156">
      <formula>$D$12&gt;=89</formula>
    </cfRule>
  </conditionalFormatting>
  <conditionalFormatting sqref="F1694">
    <cfRule type="expression" dxfId="264" priority="155">
      <formula>$D$12&gt;=89</formula>
    </cfRule>
  </conditionalFormatting>
  <conditionalFormatting sqref="D1694">
    <cfRule type="expression" dxfId="263" priority="154">
      <formula>$D$12&gt;=89</formula>
    </cfRule>
  </conditionalFormatting>
  <conditionalFormatting sqref="B1712:C1713">
    <cfRule type="expression" dxfId="262" priority="153">
      <formula>$D$12&gt;=90</formula>
    </cfRule>
  </conditionalFormatting>
  <conditionalFormatting sqref="D1712">
    <cfRule type="expression" dxfId="261" priority="152">
      <formula>$D$12&gt;=90</formula>
    </cfRule>
  </conditionalFormatting>
  <conditionalFormatting sqref="B1715:E1717">
    <cfRule type="expression" dxfId="260" priority="146">
      <formula>$D$12&gt;=90</formula>
    </cfRule>
  </conditionalFormatting>
  <conditionalFormatting sqref="B1718:B1729">
    <cfRule type="expression" dxfId="259" priority="151">
      <formula>$D$12&gt;=90</formula>
    </cfRule>
  </conditionalFormatting>
  <conditionalFormatting sqref="C1718:E1729">
    <cfRule type="expression" dxfId="258" priority="150">
      <formula>$D$12&gt;=90</formula>
    </cfRule>
  </conditionalFormatting>
  <conditionalFormatting sqref="G1715:M1717">
    <cfRule type="expression" dxfId="257" priority="149">
      <formula>$D$12&gt;=90</formula>
    </cfRule>
  </conditionalFormatting>
  <conditionalFormatting sqref="G1718:G1729">
    <cfRule type="expression" dxfId="256" priority="148">
      <formula>$D$12&gt;=90</formula>
    </cfRule>
  </conditionalFormatting>
  <conditionalFormatting sqref="H1718:M1729">
    <cfRule type="expression" dxfId="255" priority="147">
      <formula>$D$12&gt;=90</formula>
    </cfRule>
  </conditionalFormatting>
  <conditionalFormatting sqref="B1714 G1714">
    <cfRule type="expression" dxfId="254" priority="145">
      <formula>$D$12&gt;=90</formula>
    </cfRule>
  </conditionalFormatting>
  <conditionalFormatting sqref="F1713">
    <cfRule type="expression" dxfId="253" priority="144">
      <formula>$D$12&gt;=90</formula>
    </cfRule>
  </conditionalFormatting>
  <conditionalFormatting sqref="D1713">
    <cfRule type="expression" dxfId="252" priority="143">
      <formula>$D$12&gt;=90</formula>
    </cfRule>
  </conditionalFormatting>
  <conditionalFormatting sqref="B1731:C1732">
    <cfRule type="expression" dxfId="251" priority="142">
      <formula>$D$12&gt;=91</formula>
    </cfRule>
  </conditionalFormatting>
  <conditionalFormatting sqref="D1731">
    <cfRule type="expression" dxfId="250" priority="141">
      <formula>$D$12&gt;=91</formula>
    </cfRule>
  </conditionalFormatting>
  <conditionalFormatting sqref="B1734:E1736">
    <cfRule type="expression" dxfId="249" priority="135">
      <formula>$D$12&gt;=91</formula>
    </cfRule>
  </conditionalFormatting>
  <conditionalFormatting sqref="B1737:B1748">
    <cfRule type="expression" dxfId="248" priority="140">
      <formula>$D$12&gt;=91</formula>
    </cfRule>
  </conditionalFormatting>
  <conditionalFormatting sqref="C1737:E1748">
    <cfRule type="expression" dxfId="247" priority="139">
      <formula>$D$12&gt;=91</formula>
    </cfRule>
  </conditionalFormatting>
  <conditionalFormatting sqref="G1734:M1736">
    <cfRule type="expression" dxfId="246" priority="138">
      <formula>$D$12&gt;=91</formula>
    </cfRule>
  </conditionalFormatting>
  <conditionalFormatting sqref="G1737:G1748">
    <cfRule type="expression" dxfId="245" priority="137">
      <formula>$D$12&gt;=91</formula>
    </cfRule>
  </conditionalFormatting>
  <conditionalFormatting sqref="H1737:M1748">
    <cfRule type="expression" dxfId="244" priority="136">
      <formula>$D$12&gt;=91</formula>
    </cfRule>
  </conditionalFormatting>
  <conditionalFormatting sqref="B1733 G1733">
    <cfRule type="expression" dxfId="243" priority="134">
      <formula>$D$12&gt;=91</formula>
    </cfRule>
  </conditionalFormatting>
  <conditionalFormatting sqref="F1732">
    <cfRule type="expression" dxfId="242" priority="133">
      <formula>$D$12&gt;=91</formula>
    </cfRule>
  </conditionalFormatting>
  <conditionalFormatting sqref="D1732">
    <cfRule type="expression" dxfId="241" priority="132">
      <formula>$D$12&gt;=91</formula>
    </cfRule>
  </conditionalFormatting>
  <conditionalFormatting sqref="B1750:C1751">
    <cfRule type="expression" dxfId="240" priority="131">
      <formula>$D$12&gt;=92</formula>
    </cfRule>
  </conditionalFormatting>
  <conditionalFormatting sqref="D1750">
    <cfRule type="expression" dxfId="239" priority="130">
      <formula>$D$12&gt;=92</formula>
    </cfRule>
  </conditionalFormatting>
  <conditionalFormatting sqref="B1753:E1755">
    <cfRule type="expression" dxfId="238" priority="124">
      <formula>$D$12&gt;=92</formula>
    </cfRule>
  </conditionalFormatting>
  <conditionalFormatting sqref="B1756:B1767">
    <cfRule type="expression" dxfId="237" priority="129">
      <formula>$D$12&gt;=92</formula>
    </cfRule>
  </conditionalFormatting>
  <conditionalFormatting sqref="C1756:E1767">
    <cfRule type="expression" dxfId="236" priority="128">
      <formula>$D$12&gt;=92</formula>
    </cfRule>
  </conditionalFormatting>
  <conditionalFormatting sqref="G1753:M1755">
    <cfRule type="expression" dxfId="235" priority="127">
      <formula>$D$12&gt;=92</formula>
    </cfRule>
  </conditionalFormatting>
  <conditionalFormatting sqref="G1756:G1767">
    <cfRule type="expression" dxfId="234" priority="126">
      <formula>$D$12&gt;=92</formula>
    </cfRule>
  </conditionalFormatting>
  <conditionalFormatting sqref="H1756:M1767">
    <cfRule type="expression" dxfId="233" priority="125">
      <formula>$D$12&gt;=92</formula>
    </cfRule>
  </conditionalFormatting>
  <conditionalFormatting sqref="B1752 G1752">
    <cfRule type="expression" dxfId="232" priority="123">
      <formula>$D$12&gt;=92</formula>
    </cfRule>
  </conditionalFormatting>
  <conditionalFormatting sqref="F1751">
    <cfRule type="expression" dxfId="231" priority="122">
      <formula>$D$12&gt;=92</formula>
    </cfRule>
  </conditionalFormatting>
  <conditionalFormatting sqref="D1751">
    <cfRule type="expression" dxfId="230" priority="121">
      <formula>$D$12&gt;=92</formula>
    </cfRule>
  </conditionalFormatting>
  <conditionalFormatting sqref="B1769:C1770">
    <cfRule type="expression" dxfId="229" priority="120">
      <formula>$D$12&gt;=93</formula>
    </cfRule>
  </conditionalFormatting>
  <conditionalFormatting sqref="D1769">
    <cfRule type="expression" dxfId="228" priority="119">
      <formula>$D$12&gt;=93</formula>
    </cfRule>
  </conditionalFormatting>
  <conditionalFormatting sqref="B1772:E1774">
    <cfRule type="expression" dxfId="227" priority="113">
      <formula>$D$12&gt;=93</formula>
    </cfRule>
  </conditionalFormatting>
  <conditionalFormatting sqref="B1775:B1786">
    <cfRule type="expression" dxfId="226" priority="118">
      <formula>$D$12&gt;=93</formula>
    </cfRule>
  </conditionalFormatting>
  <conditionalFormatting sqref="C1775:E1786">
    <cfRule type="expression" dxfId="225" priority="117">
      <formula>$D$12&gt;=93</formula>
    </cfRule>
  </conditionalFormatting>
  <conditionalFormatting sqref="G1772:M1774">
    <cfRule type="expression" dxfId="224" priority="116">
      <formula>$D$12&gt;=93</formula>
    </cfRule>
  </conditionalFormatting>
  <conditionalFormatting sqref="G1775:G1786">
    <cfRule type="expression" dxfId="223" priority="115">
      <formula>$D$12&gt;=93</formula>
    </cfRule>
  </conditionalFormatting>
  <conditionalFormatting sqref="H1775:M1786">
    <cfRule type="expression" dxfId="222" priority="114">
      <formula>$D$12&gt;=93</formula>
    </cfRule>
  </conditionalFormatting>
  <conditionalFormatting sqref="B1771 G1771">
    <cfRule type="expression" dxfId="221" priority="112">
      <formula>$D$12&gt;=93</formula>
    </cfRule>
  </conditionalFormatting>
  <conditionalFormatting sqref="F1770">
    <cfRule type="expression" dxfId="220" priority="111">
      <formula>$D$12&gt;=93</formula>
    </cfRule>
  </conditionalFormatting>
  <conditionalFormatting sqref="D1770">
    <cfRule type="expression" dxfId="219" priority="110">
      <formula>$D$12&gt;=93</formula>
    </cfRule>
  </conditionalFormatting>
  <conditionalFormatting sqref="B1788:C1789">
    <cfRule type="expression" dxfId="218" priority="109">
      <formula>$D$12&gt;=94</formula>
    </cfRule>
  </conditionalFormatting>
  <conditionalFormatting sqref="D1788">
    <cfRule type="expression" dxfId="217" priority="108">
      <formula>$D$12&gt;=94</formula>
    </cfRule>
  </conditionalFormatting>
  <conditionalFormatting sqref="B1791:E1793">
    <cfRule type="expression" dxfId="216" priority="102">
      <formula>$D$12&gt;=94</formula>
    </cfRule>
  </conditionalFormatting>
  <conditionalFormatting sqref="B1794:B1805">
    <cfRule type="expression" dxfId="215" priority="107">
      <formula>$D$12&gt;=94</formula>
    </cfRule>
  </conditionalFormatting>
  <conditionalFormatting sqref="C1794:E1805">
    <cfRule type="expression" dxfId="214" priority="106">
      <formula>$D$12&gt;=94</formula>
    </cfRule>
  </conditionalFormatting>
  <conditionalFormatting sqref="G1791:M1793">
    <cfRule type="expression" dxfId="213" priority="105">
      <formula>$D$12&gt;=94</formula>
    </cfRule>
  </conditionalFormatting>
  <conditionalFormatting sqref="G1794:G1805">
    <cfRule type="expression" dxfId="212" priority="104">
      <formula>$D$12&gt;=94</formula>
    </cfRule>
  </conditionalFormatting>
  <conditionalFormatting sqref="H1794:M1805">
    <cfRule type="expression" dxfId="211" priority="103">
      <formula>$D$12&gt;=94</formula>
    </cfRule>
  </conditionalFormatting>
  <conditionalFormatting sqref="B1790 G1790">
    <cfRule type="expression" dxfId="210" priority="101">
      <formula>$D$12&gt;=94</formula>
    </cfRule>
  </conditionalFormatting>
  <conditionalFormatting sqref="F1789">
    <cfRule type="expression" dxfId="209" priority="100">
      <formula>$D$12&gt;=94</formula>
    </cfRule>
  </conditionalFormatting>
  <conditionalFormatting sqref="D1789">
    <cfRule type="expression" dxfId="208" priority="99">
      <formula>$D$12&gt;=94</formula>
    </cfRule>
  </conditionalFormatting>
  <conditionalFormatting sqref="B1807:C1808">
    <cfRule type="expression" dxfId="207" priority="98">
      <formula>$D$12&gt;=95</formula>
    </cfRule>
  </conditionalFormatting>
  <conditionalFormatting sqref="D1807">
    <cfRule type="expression" dxfId="206" priority="97">
      <formula>$D$12&gt;=95</formula>
    </cfRule>
  </conditionalFormatting>
  <conditionalFormatting sqref="B1810:E1812">
    <cfRule type="expression" dxfId="205" priority="91">
      <formula>$D$12&gt;=95</formula>
    </cfRule>
  </conditionalFormatting>
  <conditionalFormatting sqref="B1813:B1824">
    <cfRule type="expression" dxfId="204" priority="96">
      <formula>$D$12&gt;=95</formula>
    </cfRule>
  </conditionalFormatting>
  <conditionalFormatting sqref="C1813:E1824">
    <cfRule type="expression" dxfId="203" priority="95">
      <formula>$D$12&gt;=95</formula>
    </cfRule>
  </conditionalFormatting>
  <conditionalFormatting sqref="G1810:M1812">
    <cfRule type="expression" dxfId="202" priority="94">
      <formula>$D$12&gt;=95</formula>
    </cfRule>
  </conditionalFormatting>
  <conditionalFormatting sqref="G1813:G1824">
    <cfRule type="expression" dxfId="201" priority="93">
      <formula>$D$12&gt;=95</formula>
    </cfRule>
  </conditionalFormatting>
  <conditionalFormatting sqref="H1813:M1824">
    <cfRule type="expression" dxfId="200" priority="92">
      <formula>$D$12&gt;=95</formula>
    </cfRule>
  </conditionalFormatting>
  <conditionalFormatting sqref="B1809 G1809">
    <cfRule type="expression" dxfId="199" priority="90">
      <formula>$D$12&gt;=95</formula>
    </cfRule>
  </conditionalFormatting>
  <conditionalFormatting sqref="F1808">
    <cfRule type="expression" dxfId="198" priority="89">
      <formula>$D$12&gt;=95</formula>
    </cfRule>
  </conditionalFormatting>
  <conditionalFormatting sqref="D1808">
    <cfRule type="expression" dxfId="197" priority="88">
      <formula>$D$12&gt;=95</formula>
    </cfRule>
  </conditionalFormatting>
  <conditionalFormatting sqref="B1826:C1827">
    <cfRule type="expression" dxfId="196" priority="87">
      <formula>$D$12&gt;=96</formula>
    </cfRule>
  </conditionalFormatting>
  <conditionalFormatting sqref="D1826">
    <cfRule type="expression" dxfId="195" priority="86">
      <formula>$D$12&gt;=96</formula>
    </cfRule>
  </conditionalFormatting>
  <conditionalFormatting sqref="B1829:E1831">
    <cfRule type="expression" dxfId="194" priority="80">
      <formula>$D$12&gt;=96</formula>
    </cfRule>
  </conditionalFormatting>
  <conditionalFormatting sqref="B1832:B1843">
    <cfRule type="expression" dxfId="193" priority="85">
      <formula>$D$12&gt;=96</formula>
    </cfRule>
  </conditionalFormatting>
  <conditionalFormatting sqref="C1832:E1843">
    <cfRule type="expression" dxfId="192" priority="84">
      <formula>$D$12&gt;=96</formula>
    </cfRule>
  </conditionalFormatting>
  <conditionalFormatting sqref="G1829:M1831">
    <cfRule type="expression" dxfId="191" priority="83">
      <formula>$D$12&gt;=96</formula>
    </cfRule>
  </conditionalFormatting>
  <conditionalFormatting sqref="G1832:G1843">
    <cfRule type="expression" dxfId="190" priority="82">
      <formula>$D$12&gt;=96</formula>
    </cfRule>
  </conditionalFormatting>
  <conditionalFormatting sqref="H1832:M1843">
    <cfRule type="expression" dxfId="189" priority="81">
      <formula>$D$12&gt;=96</formula>
    </cfRule>
  </conditionalFormatting>
  <conditionalFormatting sqref="B1828 G1828">
    <cfRule type="expression" dxfId="188" priority="79">
      <formula>$D$12&gt;=96</formula>
    </cfRule>
  </conditionalFormatting>
  <conditionalFormatting sqref="F1827">
    <cfRule type="expression" dxfId="187" priority="78">
      <formula>$D$12&gt;=96</formula>
    </cfRule>
  </conditionalFormatting>
  <conditionalFormatting sqref="D1827">
    <cfRule type="expression" dxfId="186" priority="77">
      <formula>$D$12&gt;=96</formula>
    </cfRule>
  </conditionalFormatting>
  <conditionalFormatting sqref="B1845:C1846">
    <cfRule type="expression" dxfId="185" priority="76">
      <formula>$D$12&gt;=97</formula>
    </cfRule>
  </conditionalFormatting>
  <conditionalFormatting sqref="D1845">
    <cfRule type="expression" dxfId="184" priority="75">
      <formula>$D$12&gt;=97</formula>
    </cfRule>
  </conditionalFormatting>
  <conditionalFormatting sqref="B1848:E1850">
    <cfRule type="expression" dxfId="183" priority="69">
      <formula>$D$12&gt;=97</formula>
    </cfRule>
  </conditionalFormatting>
  <conditionalFormatting sqref="B1851:B1862">
    <cfRule type="expression" dxfId="182" priority="74">
      <formula>$D$12&gt;=97</formula>
    </cfRule>
  </conditionalFormatting>
  <conditionalFormatting sqref="C1851:E1862">
    <cfRule type="expression" dxfId="181" priority="73">
      <formula>$D$12&gt;=97</formula>
    </cfRule>
  </conditionalFormatting>
  <conditionalFormatting sqref="G1848:M1850">
    <cfRule type="expression" dxfId="180" priority="72">
      <formula>$D$12&gt;=97</formula>
    </cfRule>
  </conditionalFormatting>
  <conditionalFormatting sqref="G1851:G1862">
    <cfRule type="expression" dxfId="179" priority="71">
      <formula>$D$12&gt;=97</formula>
    </cfRule>
  </conditionalFormatting>
  <conditionalFormatting sqref="H1851:M1862">
    <cfRule type="expression" dxfId="178" priority="70">
      <formula>$D$12&gt;=97</formula>
    </cfRule>
  </conditionalFormatting>
  <conditionalFormatting sqref="B1847 G1847">
    <cfRule type="expression" dxfId="177" priority="68">
      <formula>$D$12&gt;=97</formula>
    </cfRule>
  </conditionalFormatting>
  <conditionalFormatting sqref="F1846">
    <cfRule type="expression" dxfId="176" priority="67">
      <formula>$D$12&gt;=97</formula>
    </cfRule>
  </conditionalFormatting>
  <conditionalFormatting sqref="D1846">
    <cfRule type="expression" dxfId="175" priority="66">
      <formula>$D$12&gt;=97</formula>
    </cfRule>
  </conditionalFormatting>
  <conditionalFormatting sqref="B1864:C1865">
    <cfRule type="expression" dxfId="174" priority="47">
      <formula>$D$12&gt;=98</formula>
    </cfRule>
  </conditionalFormatting>
  <conditionalFormatting sqref="D1864">
    <cfRule type="expression" dxfId="173" priority="46">
      <formula>$D$12&gt;=98</formula>
    </cfRule>
  </conditionalFormatting>
  <conditionalFormatting sqref="B1867:E1869">
    <cfRule type="expression" dxfId="172" priority="40">
      <formula>$D$12&gt;=98</formula>
    </cfRule>
  </conditionalFormatting>
  <conditionalFormatting sqref="B1870:B1881">
    <cfRule type="expression" dxfId="171" priority="45">
      <formula>$D$12&gt;=98</formula>
    </cfRule>
  </conditionalFormatting>
  <conditionalFormatting sqref="C1870:E1881">
    <cfRule type="expression" dxfId="170" priority="44">
      <formula>$D$12&gt;=98</formula>
    </cfRule>
  </conditionalFormatting>
  <conditionalFormatting sqref="G1867:M1869">
    <cfRule type="expression" dxfId="169" priority="43">
      <formula>$D$12&gt;=98</formula>
    </cfRule>
  </conditionalFormatting>
  <conditionalFormatting sqref="G1870:G1881">
    <cfRule type="expression" dxfId="168" priority="42">
      <formula>$D$12&gt;=98</formula>
    </cfRule>
  </conditionalFormatting>
  <conditionalFormatting sqref="H1870:M1881">
    <cfRule type="expression" dxfId="167" priority="41">
      <formula>$D$12&gt;=98</formula>
    </cfRule>
  </conditionalFormatting>
  <conditionalFormatting sqref="B1866 G1866">
    <cfRule type="expression" dxfId="166" priority="39">
      <formula>$D$12&gt;=98</formula>
    </cfRule>
  </conditionalFormatting>
  <conditionalFormatting sqref="F1865">
    <cfRule type="expression" dxfId="165" priority="38">
      <formula>$D$12&gt;=98</formula>
    </cfRule>
  </conditionalFormatting>
  <conditionalFormatting sqref="D1865">
    <cfRule type="expression" dxfId="164" priority="37">
      <formula>$D$12&gt;=98</formula>
    </cfRule>
  </conditionalFormatting>
  <conditionalFormatting sqref="B1883:C1884">
    <cfRule type="expression" dxfId="163" priority="36">
      <formula>$D$12&gt;=99</formula>
    </cfRule>
  </conditionalFormatting>
  <conditionalFormatting sqref="D1883">
    <cfRule type="expression" dxfId="162" priority="35">
      <formula>$D$12&gt;=99</formula>
    </cfRule>
  </conditionalFormatting>
  <conditionalFormatting sqref="B1886:E1888">
    <cfRule type="expression" dxfId="161" priority="29">
      <formula>$D$12&gt;=99</formula>
    </cfRule>
  </conditionalFormatting>
  <conditionalFormatting sqref="B1889:B1900">
    <cfRule type="expression" dxfId="160" priority="34">
      <formula>$D$12&gt;=99</formula>
    </cfRule>
  </conditionalFormatting>
  <conditionalFormatting sqref="C1889:E1900">
    <cfRule type="expression" dxfId="159" priority="33">
      <formula>$D$12&gt;=99</formula>
    </cfRule>
  </conditionalFormatting>
  <conditionalFormatting sqref="G1886:M1888">
    <cfRule type="expression" dxfId="158" priority="32">
      <formula>$D$12&gt;=99</formula>
    </cfRule>
  </conditionalFormatting>
  <conditionalFormatting sqref="G1889:G1900">
    <cfRule type="expression" dxfId="157" priority="31">
      <formula>$D$12&gt;=99</formula>
    </cfRule>
  </conditionalFormatting>
  <conditionalFormatting sqref="H1889:M1900">
    <cfRule type="expression" dxfId="156" priority="30">
      <formula>$D$12&gt;=99</formula>
    </cfRule>
  </conditionalFormatting>
  <conditionalFormatting sqref="B1885 G1885">
    <cfRule type="expression" dxfId="155" priority="28">
      <formula>$D$12&gt;=99</formula>
    </cfRule>
  </conditionalFormatting>
  <conditionalFormatting sqref="F1884">
    <cfRule type="expression" dxfId="154" priority="27">
      <formula>$D$12&gt;=99</formula>
    </cfRule>
  </conditionalFormatting>
  <conditionalFormatting sqref="D1884">
    <cfRule type="expression" dxfId="153" priority="26">
      <formula>$D$12&gt;=99</formula>
    </cfRule>
  </conditionalFormatting>
  <conditionalFormatting sqref="B1903:C1903 C1902">
    <cfRule type="expression" dxfId="152" priority="25">
      <formula>$D$12&gt;=100</formula>
    </cfRule>
  </conditionalFormatting>
  <conditionalFormatting sqref="D1902">
    <cfRule type="expression" dxfId="151" priority="24">
      <formula>$D$12&gt;=100</formula>
    </cfRule>
  </conditionalFormatting>
  <conditionalFormatting sqref="B1905:E1907">
    <cfRule type="expression" dxfId="150" priority="18">
      <formula>$D$12&gt;=100</formula>
    </cfRule>
  </conditionalFormatting>
  <conditionalFormatting sqref="B1908:B1919">
    <cfRule type="expression" dxfId="149" priority="23">
      <formula>$D$12&gt;=100</formula>
    </cfRule>
  </conditionalFormatting>
  <conditionalFormatting sqref="C1908:E1919">
    <cfRule type="expression" dxfId="148" priority="22">
      <formula>$D$12&gt;=100</formula>
    </cfRule>
  </conditionalFormatting>
  <conditionalFormatting sqref="G1905:M1907">
    <cfRule type="expression" dxfId="147" priority="21">
      <formula>$D$12&gt;=100</formula>
    </cfRule>
  </conditionalFormatting>
  <conditionalFormatting sqref="G1908:G1919">
    <cfRule type="expression" dxfId="146" priority="20">
      <formula>$D$12&gt;=100</formula>
    </cfRule>
  </conditionalFormatting>
  <conditionalFormatting sqref="H1908:M1919">
    <cfRule type="expression" dxfId="145" priority="19">
      <formula>$D$12&gt;=100</formula>
    </cfRule>
  </conditionalFormatting>
  <conditionalFormatting sqref="B1904 G1904">
    <cfRule type="expression" dxfId="144" priority="17">
      <formula>$D$12&gt;=100</formula>
    </cfRule>
  </conditionalFormatting>
  <conditionalFormatting sqref="F1903">
    <cfRule type="expression" dxfId="143" priority="16">
      <formula>$D$12&gt;=100</formula>
    </cfRule>
  </conditionalFormatting>
  <conditionalFormatting sqref="D1903">
    <cfRule type="expression" dxfId="142" priority="15">
      <formula>$D$12&gt;=100</formula>
    </cfRule>
  </conditionalFormatting>
  <conditionalFormatting sqref="B1902">
    <cfRule type="expression" dxfId="141" priority="14">
      <formula>$D$12&gt;=99</formula>
    </cfRule>
  </conditionalFormatting>
  <conditionalFormatting sqref="AC22">
    <cfRule type="expression" dxfId="140" priority="13">
      <formula>$D$12&gt;=1</formula>
    </cfRule>
  </conditionalFormatting>
  <dataValidations disablePrompts="1" count="1">
    <dataValidation type="whole" allowBlank="1" showInputMessage="1" showErrorMessage="1" sqref="D12">
      <formula1>1</formula1>
      <formula2>100</formula2>
    </dataValidation>
  </dataValidations>
  <printOptions horizontalCentered="1"/>
  <pageMargins left="0" right="0" top="0.55118110236220474" bottom="0.55118110236220474" header="0.31496062992125984" footer="0.31496062992125984"/>
  <pageSetup paperSize="9" scale="72" orientation="landscape" r:id="rId1"/>
  <ignoredErrors>
    <ignoredError sqref="AC27:AE38 AH27:AN38 AQ27:AY38" unlockedFormula="1"/>
    <ignoredError sqref="AX39" formula="1"/>
  </ignoredErrors>
  <drawing r:id="rId2"/>
  <extLst>
    <ext xmlns:x14="http://schemas.microsoft.com/office/spreadsheetml/2009/9/main" uri="{CCE6A557-97BC-4b89-ADB6-D9C93CAAB3DF}">
      <x14:dataValidations xmlns:xm="http://schemas.microsoft.com/office/excel/2006/main" disablePrompts="1" count="1">
        <x14:dataValidation type="list" allowBlank="1" showInputMessage="1" showErrorMessage="1">
          <x14:formula1>
            <xm:f>'FE-FC'!$G$49:$G$62</xm:f>
          </x14:formula1>
          <xm:sqref>D17 D41 D60 D79 D98 D117 D136 D155 D174 D193 D212 D231 D250 D269 D288 D307 D326 D345 D364 D383 D402 D421 D440 D459 D478 D497 D516 D535 D554 D573 D592 D611 D630 D649 D668 D687 D706 D725 D744 D763 D782 D801 D820 D839 D858 D877 D896 D915 D934 D953 D972 D991 D1010 D1029 D1048 D1067 D1086 D1105 D1124 D1143 D1162 D1181 D1200 D1219 D1238 D1257 D1276 D1295 D1314 D1333 D1352 D1371 D1390 D1409 D1428 D1447 D1466 D1485 D1504 D1523 D1542 D1561 D1580 D1599 D1618 D1637 D1656 D1675 D1694 D1713 D1732 D1751 D1770 D1789 D1808 D1827 D1846 D1865 D1884 D1903</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65547"/>
  <sheetViews>
    <sheetView showGridLines="0" showZeros="0" zoomScale="103" zoomScaleNormal="103" workbookViewId="0"/>
  </sheetViews>
  <sheetFormatPr baseColWidth="10" defaultColWidth="11.375" defaultRowHeight="15" customHeight="1" zeroHeight="1"/>
  <cols>
    <col min="1" max="1" width="2.25" style="58" customWidth="1"/>
    <col min="2" max="2" width="11.375" style="58" customWidth="1"/>
    <col min="3" max="3" width="25.125" style="58" customWidth="1"/>
    <col min="4" max="4" width="18.875" style="58" customWidth="1"/>
    <col min="5" max="5" width="22.375" style="58" customWidth="1"/>
    <col min="6" max="6" width="11.375" style="58" customWidth="1"/>
    <col min="7" max="8" width="16.75" style="58" customWidth="1"/>
    <col min="9" max="9" width="14.375" style="58" customWidth="1"/>
    <col min="10" max="10" width="16.375" style="58" customWidth="1"/>
    <col min="11" max="11" width="20" style="58" customWidth="1"/>
    <col min="12" max="12" width="16" style="58" customWidth="1"/>
    <col min="13" max="13" width="19.25" style="58" customWidth="1"/>
    <col min="14" max="14" width="16.25" style="58" customWidth="1"/>
    <col min="15" max="16" width="17.125" style="58" customWidth="1"/>
    <col min="17" max="25" width="16.75" style="58" customWidth="1"/>
    <col min="26" max="16384" width="11.375" style="58"/>
  </cols>
  <sheetData>
    <row r="1" spans="1:28" ht="12.75" customHeight="1"/>
    <row r="2" spans="1:28" ht="18.75">
      <c r="B2" s="71" t="s">
        <v>253</v>
      </c>
      <c r="C2" s="72"/>
      <c r="D2" s="73"/>
      <c r="E2" s="74"/>
      <c r="F2" s="75"/>
      <c r="G2" s="72"/>
      <c r="H2" s="73" t="s">
        <v>407</v>
      </c>
      <c r="I2" s="119">
        <f>AnnioCe</f>
        <v>2015</v>
      </c>
      <c r="J2" s="77"/>
      <c r="K2" s="72"/>
      <c r="L2" s="72"/>
      <c r="M2" s="72"/>
    </row>
    <row r="3" spans="1:28" ht="18">
      <c r="B3" s="120" t="str">
        <f>IF(LEN(empresa)=0,"",empresa)</f>
        <v/>
      </c>
      <c r="C3" s="72"/>
      <c r="D3" s="73"/>
      <c r="E3" s="79"/>
      <c r="F3" s="77"/>
      <c r="G3" s="72"/>
      <c r="H3" s="73" t="s">
        <v>260</v>
      </c>
      <c r="I3" s="80">
        <f>CO2eTotal</f>
        <v>0</v>
      </c>
      <c r="J3" s="77" t="s">
        <v>45</v>
      </c>
      <c r="K3" s="72"/>
      <c r="L3" s="72"/>
      <c r="M3" s="72"/>
    </row>
    <row r="4" spans="1:28" ht="15.75">
      <c r="B4" s="120"/>
      <c r="C4" s="72"/>
      <c r="D4" s="73"/>
      <c r="E4" s="79"/>
      <c r="F4" s="77"/>
      <c r="G4" s="72"/>
      <c r="H4" s="73" t="s">
        <v>550</v>
      </c>
      <c r="I4" s="80" t="str">
        <f>Resultados!E15</f>
        <v>-</v>
      </c>
      <c r="J4" s="77" t="s">
        <v>551</v>
      </c>
      <c r="K4" s="72"/>
      <c r="L4" s="72"/>
      <c r="M4" s="72"/>
    </row>
    <row r="5" spans="1:28" ht="15.75">
      <c r="B5" s="81" t="str">
        <f>IF(LEN(Rgral)=0,"","Responsable: "&amp;Rgral)</f>
        <v/>
      </c>
      <c r="C5" s="72"/>
      <c r="D5" s="73"/>
      <c r="E5" s="82"/>
      <c r="F5" s="77"/>
      <c r="G5" s="72"/>
      <c r="H5" s="73"/>
      <c r="I5" s="83" t="str">
        <f>"Debe hacer auditoría (facturación mensual &gt; " &amp; 'FE-FC'!$C$49 &amp; ")"</f>
        <v>Debe hacer auditoría (facturación mensual &gt; 15400)</v>
      </c>
      <c r="J5" s="77"/>
      <c r="K5" s="72"/>
      <c r="L5" s="72"/>
      <c r="M5" s="72"/>
    </row>
    <row r="6" spans="1:28" ht="15" customHeight="1">
      <c r="B6" s="72"/>
      <c r="C6" s="72"/>
      <c r="D6" s="72"/>
      <c r="E6" s="72"/>
      <c r="F6" s="72"/>
      <c r="G6" s="72"/>
      <c r="H6" s="72"/>
      <c r="I6" s="72"/>
      <c r="J6" s="72"/>
      <c r="K6" s="72"/>
      <c r="L6" s="72"/>
      <c r="M6" s="72"/>
    </row>
    <row r="7" spans="1:28" ht="15" customHeight="1">
      <c r="A7" s="121"/>
      <c r="B7" s="85"/>
      <c r="C7" s="85"/>
      <c r="D7" s="86"/>
      <c r="E7" s="86"/>
      <c r="F7" s="86"/>
      <c r="G7" s="86"/>
      <c r="H7" s="86"/>
      <c r="I7" s="86"/>
      <c r="J7" s="86"/>
      <c r="K7" s="86"/>
      <c r="L7" s="86"/>
      <c r="M7" s="86"/>
    </row>
    <row r="8" spans="1:28" ht="18.75" customHeight="1">
      <c r="A8" s="122"/>
      <c r="B8" s="85"/>
      <c r="C8" s="85"/>
      <c r="D8" s="85"/>
      <c r="E8" s="85"/>
      <c r="F8" s="85"/>
      <c r="G8" s="85"/>
      <c r="H8" s="85"/>
      <c r="I8" s="85"/>
      <c r="J8" s="85"/>
      <c r="K8" s="85"/>
      <c r="L8" s="85"/>
      <c r="M8" s="85"/>
    </row>
    <row r="9" spans="1:28" ht="21">
      <c r="A9" s="122"/>
      <c r="B9" s="440"/>
      <c r="C9" s="440"/>
      <c r="D9" s="440"/>
      <c r="E9" s="440"/>
      <c r="F9" s="440"/>
      <c r="G9" s="440"/>
      <c r="H9" s="123"/>
      <c r="I9" s="123"/>
      <c r="J9" s="123"/>
      <c r="K9" s="123"/>
      <c r="L9" s="123"/>
      <c r="M9" s="123"/>
    </row>
    <row r="10" spans="1:28" s="97" customFormat="1" ht="15.75">
      <c r="A10" s="124"/>
      <c r="B10" s="62" t="s">
        <v>443</v>
      </c>
      <c r="C10" s="92"/>
      <c r="D10" s="63"/>
      <c r="E10" s="92"/>
      <c r="F10" s="92"/>
      <c r="G10" s="92"/>
      <c r="H10" s="92"/>
      <c r="I10" s="92"/>
      <c r="J10" s="92"/>
      <c r="K10" s="92"/>
      <c r="L10" s="92"/>
      <c r="AA10" s="138"/>
      <c r="AB10" s="139"/>
    </row>
    <row r="11" spans="1:28" s="97" customFormat="1" ht="15.75">
      <c r="A11" s="354"/>
      <c r="B11" s="355"/>
      <c r="D11" s="356"/>
      <c r="AA11" s="139"/>
      <c r="AB11" s="139"/>
    </row>
    <row r="12" spans="1:28" s="97" customFormat="1" ht="15.75">
      <c r="A12" s="354"/>
      <c r="B12" s="355"/>
      <c r="C12" s="389" t="s">
        <v>563</v>
      </c>
      <c r="D12" s="358">
        <v>20</v>
      </c>
      <c r="E12" s="187"/>
      <c r="AA12" s="139"/>
      <c r="AB12" s="139"/>
    </row>
    <row r="13" spans="1:28" s="97" customFormat="1" ht="15.75">
      <c r="A13" s="354"/>
      <c r="B13" s="355"/>
      <c r="C13" s="387"/>
      <c r="D13" s="388"/>
      <c r="AA13" s="139"/>
      <c r="AB13" s="139"/>
    </row>
    <row r="14" spans="1:28" s="97" customFormat="1" ht="15.75">
      <c r="A14" s="354"/>
      <c r="B14" s="390" t="s">
        <v>673</v>
      </c>
      <c r="C14" s="391" t="s">
        <v>571</v>
      </c>
      <c r="D14" s="356"/>
      <c r="E14" s="187"/>
      <c r="F14" s="518"/>
      <c r="G14" s="518"/>
      <c r="H14" s="518"/>
      <c r="I14" s="518"/>
      <c r="J14" s="518"/>
      <c r="AA14" s="139"/>
      <c r="AB14" s="139"/>
    </row>
    <row r="15" spans="1:28">
      <c r="A15" s="134"/>
      <c r="B15" s="392" t="str">
        <f>"Datos de consumo de agua de la red pública - " &amp; AnnioCe</f>
        <v>Datos de consumo de agua de la red pública - 2015</v>
      </c>
      <c r="C15" s="137"/>
      <c r="D15" s="137"/>
      <c r="E15" s="137"/>
      <c r="F15" s="518"/>
      <c r="G15" s="518" t="s">
        <v>696</v>
      </c>
      <c r="H15" s="518"/>
      <c r="I15" s="518"/>
      <c r="J15" s="518"/>
      <c r="K15" s="137"/>
      <c r="L15" s="137"/>
      <c r="M15" s="137"/>
      <c r="AA15" s="97"/>
    </row>
    <row r="16" spans="1:28" ht="32.25">
      <c r="A16" s="134"/>
      <c r="B16" s="393" t="s">
        <v>268</v>
      </c>
      <c r="C16" s="394" t="s">
        <v>674</v>
      </c>
      <c r="D16" s="394" t="s">
        <v>675</v>
      </c>
      <c r="E16" s="141"/>
      <c r="F16" s="522"/>
      <c r="G16" s="520" t="s">
        <v>268</v>
      </c>
      <c r="H16" s="515" t="s">
        <v>674</v>
      </c>
      <c r="I16" s="515" t="s">
        <v>675</v>
      </c>
      <c r="J16" s="518"/>
      <c r="K16" s="137"/>
      <c r="L16" s="137"/>
      <c r="M16" s="137"/>
    </row>
    <row r="17" spans="1:28">
      <c r="A17" s="134"/>
      <c r="B17" s="395" t="s">
        <v>34</v>
      </c>
      <c r="C17" s="396"/>
      <c r="D17" s="396"/>
      <c r="E17" s="439"/>
      <c r="F17" s="515"/>
      <c r="G17" s="516" t="s">
        <v>34</v>
      </c>
      <c r="H17" s="522">
        <f>C17+C33+C49+C65+C81+C97+C113+C129+C145+C161+C177+C193+C209+C225+C241+C257+C273+C289+C305+C321</f>
        <v>0</v>
      </c>
      <c r="I17" s="522">
        <f>D17+D33+D49+D65+D81+D97+D113+D129+D145+D161+D177+D193+D209+D225+D241+D257+D273+D289+D305+D321</f>
        <v>0</v>
      </c>
      <c r="J17" s="518"/>
      <c r="K17" s="137"/>
      <c r="L17" s="137"/>
      <c r="M17" s="137"/>
    </row>
    <row r="18" spans="1:28">
      <c r="A18" s="134"/>
      <c r="B18" s="395" t="s">
        <v>35</v>
      </c>
      <c r="C18" s="397"/>
      <c r="D18" s="397"/>
      <c r="E18" s="439"/>
      <c r="F18" s="515"/>
      <c r="G18" s="516" t="s">
        <v>35</v>
      </c>
      <c r="H18" s="522">
        <f t="shared" ref="H18:I28" si="0">C18+C34+C50+C66+C82+C98+C114+C130+C146+C162+C178+C194+C210+C226+C242+C258+C274+C290+C306+C322</f>
        <v>0</v>
      </c>
      <c r="I18" s="522">
        <f t="shared" si="0"/>
        <v>0</v>
      </c>
      <c r="J18" s="518"/>
      <c r="K18" s="137"/>
      <c r="L18" s="137"/>
      <c r="M18" s="137"/>
    </row>
    <row r="19" spans="1:28">
      <c r="A19" s="134"/>
      <c r="B19" s="395" t="s">
        <v>36</v>
      </c>
      <c r="C19" s="397"/>
      <c r="D19" s="397"/>
      <c r="E19" s="137"/>
      <c r="F19" s="518"/>
      <c r="G19" s="516" t="s">
        <v>36</v>
      </c>
      <c r="H19" s="522">
        <f t="shared" si="0"/>
        <v>0</v>
      </c>
      <c r="I19" s="522">
        <f t="shared" si="0"/>
        <v>0</v>
      </c>
      <c r="J19" s="518"/>
      <c r="K19" s="137"/>
      <c r="L19" s="137"/>
      <c r="M19" s="137"/>
    </row>
    <row r="20" spans="1:28">
      <c r="A20" s="134"/>
      <c r="B20" s="395" t="s">
        <v>37</v>
      </c>
      <c r="C20" s="397"/>
      <c r="D20" s="397"/>
      <c r="E20" s="137"/>
      <c r="F20" s="518"/>
      <c r="G20" s="516" t="s">
        <v>37</v>
      </c>
      <c r="H20" s="522">
        <f t="shared" si="0"/>
        <v>0</v>
      </c>
      <c r="I20" s="522">
        <f t="shared" si="0"/>
        <v>0</v>
      </c>
      <c r="J20" s="518"/>
      <c r="K20" s="137"/>
      <c r="L20" s="137"/>
      <c r="M20" s="137"/>
    </row>
    <row r="21" spans="1:28">
      <c r="A21" s="134"/>
      <c r="B21" s="395" t="s">
        <v>38</v>
      </c>
      <c r="C21" s="397"/>
      <c r="D21" s="397"/>
      <c r="E21" s="137"/>
      <c r="F21" s="518"/>
      <c r="G21" s="516" t="s">
        <v>38</v>
      </c>
      <c r="H21" s="522">
        <f t="shared" si="0"/>
        <v>0</v>
      </c>
      <c r="I21" s="522">
        <f t="shared" si="0"/>
        <v>0</v>
      </c>
      <c r="J21" s="518"/>
      <c r="K21" s="137"/>
      <c r="L21" s="137"/>
      <c r="M21" s="137"/>
    </row>
    <row r="22" spans="1:28">
      <c r="A22" s="134"/>
      <c r="B22" s="395" t="s">
        <v>39</v>
      </c>
      <c r="C22" s="396"/>
      <c r="D22" s="396"/>
      <c r="E22" s="137"/>
      <c r="F22" s="518"/>
      <c r="G22" s="516" t="s">
        <v>39</v>
      </c>
      <c r="H22" s="522">
        <f t="shared" si="0"/>
        <v>0</v>
      </c>
      <c r="I22" s="522">
        <f t="shared" si="0"/>
        <v>0</v>
      </c>
      <c r="J22" s="518"/>
      <c r="K22" s="137"/>
      <c r="L22" s="137"/>
      <c r="M22" s="137"/>
    </row>
    <row r="23" spans="1:28">
      <c r="A23" s="134"/>
      <c r="B23" s="395" t="s">
        <v>40</v>
      </c>
      <c r="C23" s="397"/>
      <c r="D23" s="397"/>
      <c r="E23" s="137"/>
      <c r="F23" s="518"/>
      <c r="G23" s="516" t="s">
        <v>40</v>
      </c>
      <c r="H23" s="522">
        <f t="shared" si="0"/>
        <v>0</v>
      </c>
      <c r="I23" s="522">
        <f t="shared" si="0"/>
        <v>0</v>
      </c>
      <c r="J23" s="518"/>
      <c r="K23" s="137"/>
      <c r="L23" s="137"/>
      <c r="M23" s="137"/>
    </row>
    <row r="24" spans="1:28">
      <c r="A24" s="134"/>
      <c r="B24" s="395" t="s">
        <v>41</v>
      </c>
      <c r="C24" s="397"/>
      <c r="D24" s="397"/>
      <c r="E24" s="137"/>
      <c r="F24" s="518"/>
      <c r="G24" s="516" t="s">
        <v>41</v>
      </c>
      <c r="H24" s="522">
        <f t="shared" si="0"/>
        <v>0</v>
      </c>
      <c r="I24" s="522">
        <f t="shared" si="0"/>
        <v>0</v>
      </c>
      <c r="J24" s="518"/>
      <c r="K24" s="137"/>
      <c r="L24" s="137"/>
      <c r="M24" s="137"/>
    </row>
    <row r="25" spans="1:28">
      <c r="A25" s="134"/>
      <c r="B25" s="395" t="s">
        <v>269</v>
      </c>
      <c r="C25" s="397"/>
      <c r="D25" s="397"/>
      <c r="E25" s="137"/>
      <c r="F25" s="518"/>
      <c r="G25" s="516" t="s">
        <v>269</v>
      </c>
      <c r="H25" s="522">
        <f t="shared" si="0"/>
        <v>0</v>
      </c>
      <c r="I25" s="522">
        <f t="shared" si="0"/>
        <v>0</v>
      </c>
      <c r="J25" s="518"/>
      <c r="K25" s="137"/>
      <c r="L25" s="137"/>
      <c r="M25" s="137"/>
    </row>
    <row r="26" spans="1:28">
      <c r="A26" s="134"/>
      <c r="B26" s="395" t="s">
        <v>42</v>
      </c>
      <c r="C26" s="397"/>
      <c r="D26" s="397"/>
      <c r="E26" s="137"/>
      <c r="F26" s="518"/>
      <c r="G26" s="516" t="s">
        <v>42</v>
      </c>
      <c r="H26" s="522">
        <f t="shared" si="0"/>
        <v>0</v>
      </c>
      <c r="I26" s="522">
        <f t="shared" si="0"/>
        <v>0</v>
      </c>
      <c r="J26" s="518"/>
      <c r="K26" s="137"/>
      <c r="L26" s="137"/>
      <c r="M26" s="137"/>
    </row>
    <row r="27" spans="1:28">
      <c r="A27" s="134"/>
      <c r="B27" s="395" t="s">
        <v>43</v>
      </c>
      <c r="C27" s="396"/>
      <c r="D27" s="396"/>
      <c r="E27" s="137"/>
      <c r="F27" s="518"/>
      <c r="G27" s="516" t="s">
        <v>43</v>
      </c>
      <c r="H27" s="522">
        <f t="shared" si="0"/>
        <v>0</v>
      </c>
      <c r="I27" s="522">
        <f t="shared" si="0"/>
        <v>0</v>
      </c>
      <c r="J27" s="518"/>
      <c r="K27" s="137"/>
      <c r="L27" s="137"/>
      <c r="M27" s="137"/>
    </row>
    <row r="28" spans="1:28">
      <c r="A28" s="134"/>
      <c r="B28" s="395" t="s">
        <v>44</v>
      </c>
      <c r="C28" s="397"/>
      <c r="D28" s="397"/>
      <c r="E28" s="137"/>
      <c r="F28" s="518"/>
      <c r="G28" s="516" t="s">
        <v>44</v>
      </c>
      <c r="H28" s="522">
        <f t="shared" si="0"/>
        <v>0</v>
      </c>
      <c r="I28" s="522">
        <f t="shared" si="0"/>
        <v>0</v>
      </c>
      <c r="J28" s="518"/>
      <c r="K28" s="137"/>
      <c r="L28" s="137"/>
      <c r="M28" s="137"/>
    </row>
    <row r="29" spans="1:28">
      <c r="A29" s="134"/>
      <c r="B29" s="137"/>
      <c r="C29" s="136">
        <f>1*SUM(C17:C28)</f>
        <v>0</v>
      </c>
      <c r="E29" s="137"/>
      <c r="F29" s="518"/>
      <c r="G29" s="518"/>
      <c r="H29" s="518">
        <f>SUM(H17:H28)</f>
        <v>0</v>
      </c>
      <c r="I29" s="518">
        <f>SUM(I17:I28)</f>
        <v>0</v>
      </c>
      <c r="J29" s="518"/>
      <c r="K29" s="137"/>
      <c r="L29" s="137"/>
      <c r="M29" s="137"/>
    </row>
    <row r="30" spans="1:28" s="97" customFormat="1" ht="15.75">
      <c r="A30" s="354"/>
      <c r="B30" s="390" t="s">
        <v>676</v>
      </c>
      <c r="C30" s="391" t="s">
        <v>571</v>
      </c>
      <c r="D30" s="356"/>
      <c r="E30" s="187"/>
      <c r="F30" s="518"/>
      <c r="G30" s="518"/>
      <c r="H30" s="518"/>
      <c r="I30" s="518"/>
      <c r="J30" s="518"/>
      <c r="AA30" s="139"/>
      <c r="AB30" s="139"/>
    </row>
    <row r="31" spans="1:28">
      <c r="A31" s="134"/>
      <c r="B31" s="392" t="str">
        <f>"Datos de consumo de agua de la red pública - " &amp; AnnioCe</f>
        <v>Datos de consumo de agua de la red pública - 2015</v>
      </c>
      <c r="C31" s="137"/>
      <c r="D31" s="137"/>
      <c r="E31" s="137"/>
      <c r="F31" s="518"/>
      <c r="G31" s="518"/>
      <c r="H31" s="518"/>
      <c r="I31" s="518"/>
      <c r="J31" s="518"/>
      <c r="K31" s="137"/>
      <c r="L31" s="137"/>
      <c r="M31" s="137"/>
      <c r="AA31" s="97"/>
    </row>
    <row r="32" spans="1:28" ht="32.25">
      <c r="A32" s="134"/>
      <c r="B32" s="393" t="s">
        <v>268</v>
      </c>
      <c r="C32" s="394" t="s">
        <v>674</v>
      </c>
      <c r="D32" s="394" t="s">
        <v>675</v>
      </c>
      <c r="E32" s="141"/>
      <c r="F32" s="141"/>
      <c r="G32" s="141"/>
      <c r="H32" s="137"/>
      <c r="I32" s="137"/>
      <c r="J32" s="137"/>
      <c r="K32" s="137"/>
      <c r="L32" s="137"/>
      <c r="M32" s="137"/>
    </row>
    <row r="33" spans="1:28">
      <c r="A33" s="134"/>
      <c r="B33" s="395" t="s">
        <v>34</v>
      </c>
      <c r="C33" s="396"/>
      <c r="D33" s="396"/>
      <c r="E33" s="439"/>
      <c r="F33" s="385"/>
      <c r="G33" s="385"/>
      <c r="H33" s="137"/>
      <c r="I33" s="137"/>
      <c r="J33" s="137"/>
      <c r="K33" s="137"/>
      <c r="L33" s="137"/>
      <c r="M33" s="137"/>
    </row>
    <row r="34" spans="1:28">
      <c r="A34" s="134"/>
      <c r="B34" s="395" t="s">
        <v>35</v>
      </c>
      <c r="C34" s="397"/>
      <c r="D34" s="397"/>
      <c r="E34" s="439"/>
      <c r="F34" s="385"/>
      <c r="G34" s="385"/>
      <c r="H34" s="137"/>
      <c r="I34" s="137"/>
      <c r="J34" s="137"/>
      <c r="K34" s="137"/>
      <c r="L34" s="137"/>
      <c r="M34" s="137"/>
    </row>
    <row r="35" spans="1:28">
      <c r="A35" s="134"/>
      <c r="B35" s="395" t="s">
        <v>36</v>
      </c>
      <c r="C35" s="397"/>
      <c r="D35" s="397"/>
      <c r="E35" s="137"/>
      <c r="F35" s="137"/>
      <c r="G35" s="137"/>
      <c r="H35" s="137"/>
      <c r="I35" s="137"/>
      <c r="J35" s="137"/>
      <c r="K35" s="137"/>
      <c r="L35" s="137"/>
      <c r="M35" s="137"/>
    </row>
    <row r="36" spans="1:28">
      <c r="A36" s="134"/>
      <c r="B36" s="395" t="s">
        <v>37</v>
      </c>
      <c r="C36" s="397"/>
      <c r="D36" s="397"/>
      <c r="E36" s="137"/>
      <c r="F36" s="137"/>
      <c r="G36" s="137"/>
      <c r="H36" s="137"/>
      <c r="I36" s="137"/>
      <c r="J36" s="137"/>
      <c r="K36" s="137"/>
      <c r="L36" s="137"/>
      <c r="M36" s="137"/>
    </row>
    <row r="37" spans="1:28">
      <c r="A37" s="134"/>
      <c r="B37" s="395" t="s">
        <v>38</v>
      </c>
      <c r="C37" s="397"/>
      <c r="D37" s="397"/>
      <c r="E37" s="137"/>
      <c r="F37" s="137"/>
      <c r="G37" s="137"/>
      <c r="H37" s="137"/>
      <c r="I37" s="137"/>
      <c r="J37" s="137"/>
      <c r="K37" s="137"/>
      <c r="L37" s="137"/>
      <c r="M37" s="137"/>
    </row>
    <row r="38" spans="1:28">
      <c r="A38" s="134"/>
      <c r="B38" s="395" t="s">
        <v>39</v>
      </c>
      <c r="C38" s="396"/>
      <c r="D38" s="396"/>
      <c r="E38" s="137"/>
      <c r="F38" s="137"/>
      <c r="G38" s="137"/>
      <c r="H38" s="137"/>
      <c r="I38" s="137"/>
      <c r="J38" s="137"/>
      <c r="K38" s="137"/>
      <c r="L38" s="137"/>
      <c r="M38" s="137"/>
    </row>
    <row r="39" spans="1:28">
      <c r="A39" s="134"/>
      <c r="B39" s="395" t="s">
        <v>40</v>
      </c>
      <c r="C39" s="397"/>
      <c r="D39" s="397"/>
      <c r="E39" s="137"/>
      <c r="F39" s="137"/>
      <c r="G39" s="137"/>
      <c r="H39" s="137"/>
      <c r="I39" s="137"/>
      <c r="J39" s="137"/>
      <c r="K39" s="137"/>
      <c r="L39" s="137"/>
      <c r="M39" s="137"/>
    </row>
    <row r="40" spans="1:28">
      <c r="A40" s="134"/>
      <c r="B40" s="395" t="s">
        <v>41</v>
      </c>
      <c r="C40" s="397"/>
      <c r="D40" s="397"/>
      <c r="E40" s="137"/>
      <c r="F40" s="137"/>
      <c r="G40" s="137"/>
      <c r="H40" s="137"/>
      <c r="I40" s="137"/>
      <c r="J40" s="137"/>
      <c r="K40" s="137"/>
      <c r="L40" s="137"/>
      <c r="M40" s="137"/>
    </row>
    <row r="41" spans="1:28">
      <c r="A41" s="134"/>
      <c r="B41" s="395" t="s">
        <v>269</v>
      </c>
      <c r="C41" s="397"/>
      <c r="D41" s="397"/>
      <c r="E41" s="137"/>
      <c r="F41" s="137"/>
      <c r="G41" s="137"/>
      <c r="H41" s="137"/>
      <c r="I41" s="137"/>
      <c r="J41" s="137"/>
      <c r="K41" s="137"/>
      <c r="L41" s="137"/>
      <c r="M41" s="137"/>
    </row>
    <row r="42" spans="1:28">
      <c r="A42" s="134"/>
      <c r="B42" s="395" t="s">
        <v>42</v>
      </c>
      <c r="C42" s="397"/>
      <c r="D42" s="397"/>
      <c r="E42" s="137"/>
      <c r="F42" s="137"/>
      <c r="G42" s="137"/>
      <c r="H42" s="137"/>
      <c r="I42" s="137"/>
      <c r="J42" s="137"/>
      <c r="K42" s="137"/>
      <c r="L42" s="137"/>
      <c r="M42" s="137"/>
    </row>
    <row r="43" spans="1:28">
      <c r="A43" s="134"/>
      <c r="B43" s="395" t="s">
        <v>43</v>
      </c>
      <c r="C43" s="396"/>
      <c r="D43" s="396"/>
      <c r="E43" s="137"/>
      <c r="F43" s="137"/>
      <c r="G43" s="137"/>
      <c r="H43" s="137"/>
      <c r="I43" s="137"/>
      <c r="J43" s="137"/>
      <c r="K43" s="137"/>
      <c r="L43" s="137"/>
      <c r="M43" s="137"/>
    </row>
    <row r="44" spans="1:28">
      <c r="A44" s="134"/>
      <c r="B44" s="395" t="s">
        <v>44</v>
      </c>
      <c r="C44" s="397"/>
      <c r="D44" s="397"/>
      <c r="E44" s="137"/>
      <c r="F44" s="137"/>
      <c r="G44" s="137"/>
      <c r="H44" s="137"/>
      <c r="I44" s="137"/>
      <c r="J44" s="137"/>
      <c r="K44" s="137"/>
      <c r="L44" s="137"/>
      <c r="M44" s="137"/>
    </row>
    <row r="45" spans="1:28"/>
    <row r="46" spans="1:28" s="97" customFormat="1" ht="15.75">
      <c r="A46" s="354"/>
      <c r="B46" s="390" t="s">
        <v>677</v>
      </c>
      <c r="C46" s="391" t="s">
        <v>571</v>
      </c>
      <c r="D46" s="356"/>
      <c r="E46" s="187"/>
      <c r="AA46" s="139"/>
      <c r="AB46" s="139"/>
    </row>
    <row r="47" spans="1:28">
      <c r="A47" s="134"/>
      <c r="B47" s="392" t="str">
        <f>"Datos de consumo de agua de la red pública - " &amp; AnnioCe</f>
        <v>Datos de consumo de agua de la red pública - 2015</v>
      </c>
      <c r="C47" s="137"/>
      <c r="D47" s="137"/>
      <c r="E47" s="137"/>
      <c r="F47" s="137"/>
      <c r="G47" s="137"/>
      <c r="H47" s="137"/>
      <c r="I47" s="137"/>
      <c r="J47" s="137"/>
      <c r="K47" s="137"/>
      <c r="L47" s="137"/>
      <c r="M47" s="137"/>
      <c r="AA47" s="97"/>
    </row>
    <row r="48" spans="1:28" ht="32.25">
      <c r="A48" s="134"/>
      <c r="B48" s="393" t="s">
        <v>268</v>
      </c>
      <c r="C48" s="394" t="s">
        <v>674</v>
      </c>
      <c r="D48" s="394" t="s">
        <v>675</v>
      </c>
      <c r="E48" s="141"/>
      <c r="F48" s="141"/>
      <c r="G48" s="141"/>
      <c r="H48" s="137"/>
      <c r="I48" s="137"/>
      <c r="J48" s="137"/>
      <c r="K48" s="137"/>
      <c r="L48" s="137"/>
      <c r="M48" s="137"/>
    </row>
    <row r="49" spans="1:28">
      <c r="A49" s="134"/>
      <c r="B49" s="395" t="s">
        <v>34</v>
      </c>
      <c r="C49" s="396"/>
      <c r="D49" s="396"/>
      <c r="E49" s="439"/>
      <c r="F49" s="386"/>
      <c r="G49" s="386"/>
      <c r="H49" s="137"/>
      <c r="I49" s="137"/>
      <c r="J49" s="137"/>
      <c r="K49" s="137"/>
      <c r="L49" s="137"/>
      <c r="M49" s="137"/>
    </row>
    <row r="50" spans="1:28">
      <c r="A50" s="134"/>
      <c r="B50" s="395" t="s">
        <v>35</v>
      </c>
      <c r="C50" s="397"/>
      <c r="D50" s="397"/>
      <c r="E50" s="439"/>
      <c r="F50" s="386"/>
      <c r="G50" s="386"/>
      <c r="H50" s="137"/>
      <c r="I50" s="137"/>
      <c r="J50" s="137"/>
      <c r="K50" s="137"/>
      <c r="L50" s="137"/>
      <c r="M50" s="137"/>
    </row>
    <row r="51" spans="1:28">
      <c r="A51" s="134"/>
      <c r="B51" s="395" t="s">
        <v>36</v>
      </c>
      <c r="C51" s="397"/>
      <c r="D51" s="397"/>
      <c r="E51" s="137"/>
      <c r="F51" s="137"/>
      <c r="G51" s="137"/>
      <c r="H51" s="137"/>
      <c r="I51" s="137"/>
      <c r="J51" s="137"/>
      <c r="K51" s="137"/>
      <c r="L51" s="137"/>
      <c r="M51" s="137"/>
    </row>
    <row r="52" spans="1:28">
      <c r="A52" s="134"/>
      <c r="B52" s="395" t="s">
        <v>37</v>
      </c>
      <c r="C52" s="397"/>
      <c r="D52" s="397"/>
      <c r="E52" s="137"/>
      <c r="F52" s="137"/>
      <c r="G52" s="137"/>
      <c r="H52" s="137"/>
      <c r="I52" s="137"/>
      <c r="J52" s="137"/>
      <c r="K52" s="137"/>
      <c r="L52" s="137"/>
      <c r="M52" s="137"/>
    </row>
    <row r="53" spans="1:28">
      <c r="A53" s="134"/>
      <c r="B53" s="395" t="s">
        <v>38</v>
      </c>
      <c r="C53" s="397"/>
      <c r="D53" s="397"/>
      <c r="E53" s="137"/>
      <c r="F53" s="137"/>
      <c r="G53" s="137"/>
      <c r="H53" s="137"/>
      <c r="I53" s="137"/>
      <c r="J53" s="137"/>
      <c r="K53" s="137"/>
      <c r="L53" s="137"/>
      <c r="M53" s="137"/>
    </row>
    <row r="54" spans="1:28">
      <c r="A54" s="134"/>
      <c r="B54" s="395" t="s">
        <v>39</v>
      </c>
      <c r="C54" s="396"/>
      <c r="D54" s="396"/>
      <c r="E54" s="137"/>
      <c r="F54" s="137"/>
      <c r="G54" s="137"/>
      <c r="H54" s="137"/>
      <c r="I54" s="137"/>
      <c r="J54" s="137"/>
      <c r="K54" s="137"/>
      <c r="L54" s="137"/>
      <c r="M54" s="137"/>
    </row>
    <row r="55" spans="1:28">
      <c r="A55" s="134"/>
      <c r="B55" s="395" t="s">
        <v>40</v>
      </c>
      <c r="C55" s="397"/>
      <c r="D55" s="397"/>
      <c r="E55" s="137"/>
      <c r="F55" s="137"/>
      <c r="G55" s="137"/>
      <c r="H55" s="137"/>
      <c r="I55" s="137"/>
      <c r="J55" s="137"/>
      <c r="K55" s="137"/>
      <c r="L55" s="137"/>
      <c r="M55" s="137"/>
    </row>
    <row r="56" spans="1:28">
      <c r="A56" s="134"/>
      <c r="B56" s="395" t="s">
        <v>41</v>
      </c>
      <c r="C56" s="397"/>
      <c r="D56" s="397"/>
      <c r="E56" s="137"/>
      <c r="F56" s="137"/>
      <c r="G56" s="137"/>
      <c r="H56" s="137"/>
      <c r="I56" s="137"/>
      <c r="J56" s="137"/>
      <c r="K56" s="137"/>
      <c r="L56" s="137"/>
      <c r="M56" s="137"/>
    </row>
    <row r="57" spans="1:28">
      <c r="A57" s="134"/>
      <c r="B57" s="395" t="s">
        <v>269</v>
      </c>
      <c r="C57" s="397"/>
      <c r="D57" s="397"/>
      <c r="E57" s="137"/>
      <c r="F57" s="137"/>
      <c r="G57" s="137"/>
      <c r="H57" s="137"/>
      <c r="I57" s="137"/>
      <c r="J57" s="137"/>
      <c r="K57" s="137"/>
      <c r="L57" s="137"/>
      <c r="M57" s="137"/>
    </row>
    <row r="58" spans="1:28">
      <c r="A58" s="134"/>
      <c r="B58" s="395" t="s">
        <v>42</v>
      </c>
      <c r="C58" s="397"/>
      <c r="D58" s="397"/>
      <c r="E58" s="137"/>
      <c r="F58" s="137"/>
      <c r="G58" s="137"/>
      <c r="H58" s="137"/>
      <c r="I58" s="137"/>
      <c r="J58" s="137"/>
      <c r="K58" s="137"/>
      <c r="L58" s="137"/>
      <c r="M58" s="137"/>
    </row>
    <row r="59" spans="1:28">
      <c r="A59" s="134"/>
      <c r="B59" s="395" t="s">
        <v>43</v>
      </c>
      <c r="C59" s="396"/>
      <c r="D59" s="396"/>
      <c r="E59" s="137"/>
      <c r="F59" s="137"/>
      <c r="G59" s="137"/>
      <c r="H59" s="137"/>
      <c r="I59" s="137"/>
      <c r="J59" s="137"/>
      <c r="K59" s="137"/>
      <c r="L59" s="137"/>
      <c r="M59" s="137"/>
    </row>
    <row r="60" spans="1:28">
      <c r="A60" s="134"/>
      <c r="B60" s="395" t="s">
        <v>44</v>
      </c>
      <c r="C60" s="397"/>
      <c r="D60" s="397"/>
      <c r="E60" s="137"/>
      <c r="F60" s="137"/>
      <c r="G60" s="137"/>
      <c r="H60" s="137"/>
      <c r="I60" s="137"/>
      <c r="J60" s="137"/>
      <c r="K60" s="137"/>
      <c r="L60" s="137"/>
      <c r="M60" s="137"/>
    </row>
    <row r="61" spans="1:28"/>
    <row r="62" spans="1:28" s="97" customFormat="1" ht="15.75">
      <c r="A62" s="354"/>
      <c r="B62" s="390" t="s">
        <v>678</v>
      </c>
      <c r="C62" s="391" t="s">
        <v>571</v>
      </c>
      <c r="D62" s="356"/>
      <c r="E62" s="187"/>
      <c r="AA62" s="139"/>
      <c r="AB62" s="139"/>
    </row>
    <row r="63" spans="1:28">
      <c r="A63" s="134"/>
      <c r="B63" s="392" t="str">
        <f>"Datos de consumo de agua de la red pública - " &amp; AnnioCe</f>
        <v>Datos de consumo de agua de la red pública - 2015</v>
      </c>
      <c r="C63" s="137"/>
      <c r="D63" s="137"/>
      <c r="E63" s="137"/>
      <c r="F63" s="137"/>
      <c r="G63" s="137"/>
      <c r="H63" s="137"/>
      <c r="I63" s="137"/>
      <c r="J63" s="137"/>
      <c r="K63" s="137"/>
      <c r="L63" s="137"/>
      <c r="M63" s="137"/>
      <c r="AA63" s="97"/>
    </row>
    <row r="64" spans="1:28" ht="32.25">
      <c r="A64" s="134"/>
      <c r="B64" s="393" t="s">
        <v>268</v>
      </c>
      <c r="C64" s="394" t="s">
        <v>674</v>
      </c>
      <c r="D64" s="394" t="s">
        <v>675</v>
      </c>
      <c r="E64" s="141"/>
      <c r="F64" s="141"/>
      <c r="G64" s="141"/>
      <c r="H64" s="137"/>
      <c r="I64" s="137"/>
      <c r="J64" s="137"/>
      <c r="K64" s="137"/>
      <c r="L64" s="137"/>
      <c r="M64" s="137"/>
    </row>
    <row r="65" spans="1:28">
      <c r="A65" s="134"/>
      <c r="B65" s="395" t="s">
        <v>34</v>
      </c>
      <c r="C65" s="396"/>
      <c r="D65" s="396"/>
      <c r="E65" s="439"/>
      <c r="F65" s="386"/>
      <c r="G65" s="386"/>
      <c r="H65" s="137"/>
      <c r="I65" s="137"/>
      <c r="J65" s="137"/>
      <c r="K65" s="137"/>
      <c r="L65" s="137"/>
      <c r="M65" s="137"/>
    </row>
    <row r="66" spans="1:28">
      <c r="A66" s="134"/>
      <c r="B66" s="395" t="s">
        <v>35</v>
      </c>
      <c r="C66" s="397"/>
      <c r="D66" s="397"/>
      <c r="E66" s="439"/>
      <c r="F66" s="386"/>
      <c r="G66" s="386"/>
      <c r="H66" s="137"/>
      <c r="I66" s="137"/>
      <c r="J66" s="137"/>
      <c r="K66" s="137"/>
      <c r="L66" s="137"/>
      <c r="M66" s="137"/>
    </row>
    <row r="67" spans="1:28">
      <c r="A67" s="134"/>
      <c r="B67" s="395" t="s">
        <v>36</v>
      </c>
      <c r="C67" s="397"/>
      <c r="D67" s="397"/>
      <c r="E67" s="137"/>
      <c r="F67" s="137"/>
      <c r="G67" s="137"/>
      <c r="H67" s="137"/>
      <c r="I67" s="137"/>
      <c r="J67" s="137"/>
      <c r="K67" s="137"/>
      <c r="L67" s="137"/>
      <c r="M67" s="137"/>
    </row>
    <row r="68" spans="1:28">
      <c r="A68" s="134"/>
      <c r="B68" s="395" t="s">
        <v>37</v>
      </c>
      <c r="C68" s="397"/>
      <c r="D68" s="397"/>
      <c r="E68" s="137"/>
      <c r="F68" s="137"/>
      <c r="G68" s="137"/>
      <c r="H68" s="137"/>
      <c r="I68" s="137"/>
      <c r="J68" s="137"/>
      <c r="K68" s="137"/>
      <c r="L68" s="137"/>
      <c r="M68" s="137"/>
    </row>
    <row r="69" spans="1:28">
      <c r="A69" s="134"/>
      <c r="B69" s="395" t="s">
        <v>38</v>
      </c>
      <c r="C69" s="397"/>
      <c r="D69" s="397"/>
      <c r="E69" s="137"/>
      <c r="F69" s="137"/>
      <c r="G69" s="137"/>
      <c r="H69" s="137"/>
      <c r="I69" s="137"/>
      <c r="J69" s="137"/>
      <c r="K69" s="137"/>
      <c r="L69" s="137"/>
      <c r="M69" s="137"/>
    </row>
    <row r="70" spans="1:28">
      <c r="A70" s="134"/>
      <c r="B70" s="395" t="s">
        <v>39</v>
      </c>
      <c r="C70" s="396"/>
      <c r="D70" s="396"/>
      <c r="E70" s="137"/>
      <c r="F70" s="137"/>
      <c r="G70" s="137"/>
      <c r="H70" s="137"/>
      <c r="I70" s="137"/>
      <c r="J70" s="137"/>
      <c r="K70" s="137"/>
      <c r="L70" s="137"/>
      <c r="M70" s="137"/>
    </row>
    <row r="71" spans="1:28">
      <c r="A71" s="134"/>
      <c r="B71" s="395" t="s">
        <v>40</v>
      </c>
      <c r="C71" s="397"/>
      <c r="D71" s="397"/>
      <c r="E71" s="137"/>
      <c r="F71" s="137"/>
      <c r="G71" s="137"/>
      <c r="H71" s="137"/>
      <c r="I71" s="137"/>
      <c r="J71" s="137"/>
      <c r="K71" s="137"/>
      <c r="L71" s="137"/>
      <c r="M71" s="137"/>
    </row>
    <row r="72" spans="1:28">
      <c r="A72" s="134"/>
      <c r="B72" s="395" t="s">
        <v>41</v>
      </c>
      <c r="C72" s="397"/>
      <c r="D72" s="397"/>
      <c r="E72" s="137"/>
      <c r="F72" s="137"/>
      <c r="G72" s="137"/>
      <c r="H72" s="137"/>
      <c r="I72" s="137"/>
      <c r="J72" s="137"/>
      <c r="K72" s="137"/>
      <c r="L72" s="137"/>
      <c r="M72" s="137"/>
    </row>
    <row r="73" spans="1:28">
      <c r="A73" s="134"/>
      <c r="B73" s="395" t="s">
        <v>269</v>
      </c>
      <c r="C73" s="397"/>
      <c r="D73" s="397"/>
      <c r="E73" s="137"/>
      <c r="F73" s="137"/>
      <c r="G73" s="137"/>
      <c r="H73" s="137"/>
      <c r="I73" s="137"/>
      <c r="J73" s="137"/>
      <c r="K73" s="137"/>
      <c r="L73" s="137"/>
      <c r="M73" s="137"/>
    </row>
    <row r="74" spans="1:28">
      <c r="A74" s="134"/>
      <c r="B74" s="395" t="s">
        <v>42</v>
      </c>
      <c r="C74" s="397"/>
      <c r="D74" s="397"/>
      <c r="E74" s="137"/>
      <c r="F74" s="137"/>
      <c r="G74" s="137"/>
      <c r="H74" s="137"/>
      <c r="I74" s="137"/>
      <c r="J74" s="137"/>
      <c r="K74" s="137"/>
      <c r="L74" s="137"/>
      <c r="M74" s="137"/>
    </row>
    <row r="75" spans="1:28">
      <c r="A75" s="134"/>
      <c r="B75" s="395" t="s">
        <v>43</v>
      </c>
      <c r="C75" s="396"/>
      <c r="D75" s="396"/>
      <c r="E75" s="137"/>
      <c r="F75" s="137"/>
      <c r="G75" s="137"/>
      <c r="H75" s="137"/>
      <c r="I75" s="137"/>
      <c r="J75" s="137"/>
      <c r="K75" s="137"/>
      <c r="L75" s="137"/>
      <c r="M75" s="137"/>
    </row>
    <row r="76" spans="1:28">
      <c r="A76" s="134"/>
      <c r="B76" s="395" t="s">
        <v>44</v>
      </c>
      <c r="C76" s="397"/>
      <c r="D76" s="397"/>
      <c r="E76" s="137"/>
      <c r="F76" s="137"/>
      <c r="G76" s="137"/>
      <c r="H76" s="137"/>
      <c r="I76" s="137"/>
      <c r="J76" s="137"/>
      <c r="K76" s="137"/>
      <c r="L76" s="137"/>
      <c r="M76" s="137"/>
    </row>
    <row r="77" spans="1:28"/>
    <row r="78" spans="1:28" s="97" customFormat="1" ht="15.75">
      <c r="A78" s="354"/>
      <c r="B78" s="390" t="s">
        <v>679</v>
      </c>
      <c r="C78" s="391" t="s">
        <v>571</v>
      </c>
      <c r="D78" s="356"/>
      <c r="E78" s="187"/>
      <c r="AA78" s="139"/>
      <c r="AB78" s="139"/>
    </row>
    <row r="79" spans="1:28">
      <c r="A79" s="134"/>
      <c r="B79" s="392" t="str">
        <f>"Datos de consumo de agua de la red pública - " &amp; AnnioCe</f>
        <v>Datos de consumo de agua de la red pública - 2015</v>
      </c>
      <c r="C79" s="137"/>
      <c r="D79" s="137"/>
      <c r="E79" s="137"/>
      <c r="F79" s="137"/>
      <c r="G79" s="137"/>
      <c r="H79" s="137"/>
      <c r="I79" s="137"/>
      <c r="J79" s="137"/>
      <c r="K79" s="137"/>
      <c r="L79" s="137"/>
      <c r="M79" s="137"/>
      <c r="AA79" s="97"/>
    </row>
    <row r="80" spans="1:28" ht="32.25">
      <c r="A80" s="134"/>
      <c r="B80" s="393" t="s">
        <v>268</v>
      </c>
      <c r="C80" s="394" t="s">
        <v>674</v>
      </c>
      <c r="D80" s="394" t="s">
        <v>675</v>
      </c>
      <c r="E80" s="141"/>
      <c r="F80" s="141"/>
      <c r="G80" s="141"/>
      <c r="H80" s="137"/>
      <c r="I80" s="137"/>
      <c r="J80" s="137"/>
      <c r="K80" s="137"/>
      <c r="L80" s="137"/>
      <c r="M80" s="137"/>
    </row>
    <row r="81" spans="1:28">
      <c r="A81" s="134"/>
      <c r="B81" s="395" t="s">
        <v>34</v>
      </c>
      <c r="C81" s="396"/>
      <c r="D81" s="396"/>
      <c r="E81" s="439"/>
      <c r="F81" s="386"/>
      <c r="G81" s="386"/>
      <c r="H81" s="137"/>
      <c r="I81" s="137"/>
      <c r="J81" s="137"/>
      <c r="K81" s="137"/>
      <c r="L81" s="137"/>
      <c r="M81" s="137"/>
    </row>
    <row r="82" spans="1:28">
      <c r="A82" s="134"/>
      <c r="B82" s="395" t="s">
        <v>35</v>
      </c>
      <c r="C82" s="397"/>
      <c r="D82" s="397"/>
      <c r="E82" s="439"/>
      <c r="F82" s="386"/>
      <c r="G82" s="386"/>
      <c r="H82" s="137"/>
      <c r="I82" s="137"/>
      <c r="J82" s="137"/>
      <c r="K82" s="137"/>
      <c r="L82" s="137"/>
      <c r="M82" s="137"/>
    </row>
    <row r="83" spans="1:28">
      <c r="A83" s="134"/>
      <c r="B83" s="395" t="s">
        <v>36</v>
      </c>
      <c r="C83" s="397"/>
      <c r="D83" s="397"/>
      <c r="E83" s="137"/>
      <c r="F83" s="137"/>
      <c r="G83" s="137"/>
      <c r="H83" s="137"/>
      <c r="I83" s="137"/>
      <c r="J83" s="137"/>
      <c r="K83" s="137"/>
      <c r="L83" s="137"/>
      <c r="M83" s="137"/>
    </row>
    <row r="84" spans="1:28">
      <c r="A84" s="134"/>
      <c r="B84" s="395" t="s">
        <v>37</v>
      </c>
      <c r="C84" s="397"/>
      <c r="D84" s="397"/>
      <c r="E84" s="137"/>
      <c r="F84" s="137"/>
      <c r="G84" s="137"/>
      <c r="H84" s="137"/>
      <c r="I84" s="137"/>
      <c r="J84" s="137"/>
      <c r="K84" s="137"/>
      <c r="L84" s="137"/>
      <c r="M84" s="137"/>
    </row>
    <row r="85" spans="1:28">
      <c r="A85" s="134"/>
      <c r="B85" s="395" t="s">
        <v>38</v>
      </c>
      <c r="C85" s="397"/>
      <c r="D85" s="397"/>
      <c r="E85" s="137"/>
      <c r="F85" s="137"/>
      <c r="G85" s="137"/>
      <c r="H85" s="137"/>
      <c r="I85" s="137"/>
      <c r="J85" s="137"/>
      <c r="K85" s="137"/>
      <c r="L85" s="137"/>
      <c r="M85" s="137"/>
    </row>
    <row r="86" spans="1:28">
      <c r="A86" s="134"/>
      <c r="B86" s="395" t="s">
        <v>39</v>
      </c>
      <c r="C86" s="396"/>
      <c r="D86" s="396"/>
      <c r="E86" s="137"/>
      <c r="F86" s="137"/>
      <c r="G86" s="137"/>
      <c r="H86" s="137"/>
      <c r="I86" s="137"/>
      <c r="J86" s="137"/>
      <c r="K86" s="137"/>
      <c r="L86" s="137"/>
      <c r="M86" s="137"/>
    </row>
    <row r="87" spans="1:28">
      <c r="A87" s="134"/>
      <c r="B87" s="395" t="s">
        <v>40</v>
      </c>
      <c r="C87" s="397"/>
      <c r="D87" s="397"/>
      <c r="E87" s="137"/>
      <c r="F87" s="137"/>
      <c r="G87" s="137"/>
      <c r="H87" s="137"/>
      <c r="I87" s="137"/>
      <c r="J87" s="137"/>
      <c r="K87" s="137"/>
      <c r="L87" s="137"/>
      <c r="M87" s="137"/>
    </row>
    <row r="88" spans="1:28">
      <c r="A88" s="134"/>
      <c r="B88" s="395" t="s">
        <v>41</v>
      </c>
      <c r="C88" s="397"/>
      <c r="D88" s="397"/>
      <c r="E88" s="137"/>
      <c r="F88" s="137"/>
      <c r="G88" s="137"/>
      <c r="H88" s="137"/>
      <c r="I88" s="137"/>
      <c r="J88" s="137"/>
      <c r="K88" s="137"/>
      <c r="L88" s="137"/>
      <c r="M88" s="137"/>
    </row>
    <row r="89" spans="1:28">
      <c r="A89" s="134"/>
      <c r="B89" s="395" t="s">
        <v>269</v>
      </c>
      <c r="C89" s="397"/>
      <c r="D89" s="397"/>
      <c r="E89" s="137"/>
      <c r="F89" s="137"/>
      <c r="G89" s="137"/>
      <c r="H89" s="137"/>
      <c r="I89" s="137"/>
      <c r="J89" s="137"/>
      <c r="K89" s="137"/>
      <c r="L89" s="137"/>
      <c r="M89" s="137"/>
    </row>
    <row r="90" spans="1:28">
      <c r="A90" s="134"/>
      <c r="B90" s="395" t="s">
        <v>42</v>
      </c>
      <c r="C90" s="397"/>
      <c r="D90" s="397"/>
      <c r="E90" s="137"/>
      <c r="F90" s="137"/>
      <c r="G90" s="137"/>
      <c r="H90" s="137"/>
      <c r="I90" s="137"/>
      <c r="J90" s="137"/>
      <c r="K90" s="137"/>
      <c r="L90" s="137"/>
      <c r="M90" s="137"/>
    </row>
    <row r="91" spans="1:28">
      <c r="A91" s="134"/>
      <c r="B91" s="395" t="s">
        <v>43</v>
      </c>
      <c r="C91" s="396"/>
      <c r="D91" s="396"/>
      <c r="E91" s="137"/>
      <c r="F91" s="137"/>
      <c r="G91" s="137"/>
      <c r="H91" s="137"/>
      <c r="I91" s="137"/>
      <c r="J91" s="137"/>
      <c r="K91" s="137"/>
      <c r="L91" s="137"/>
      <c r="M91" s="137"/>
    </row>
    <row r="92" spans="1:28">
      <c r="A92" s="134"/>
      <c r="B92" s="395" t="s">
        <v>44</v>
      </c>
      <c r="C92" s="397"/>
      <c r="D92" s="397"/>
      <c r="E92" s="137"/>
      <c r="F92" s="137"/>
      <c r="G92" s="137"/>
      <c r="H92" s="137"/>
      <c r="I92" s="137"/>
      <c r="J92" s="137"/>
      <c r="K92" s="137"/>
      <c r="L92" s="137"/>
      <c r="M92" s="137"/>
    </row>
    <row r="93" spans="1:28"/>
    <row r="94" spans="1:28" s="97" customFormat="1" ht="15.75">
      <c r="A94" s="354"/>
      <c r="B94" s="390" t="s">
        <v>680</v>
      </c>
      <c r="C94" s="391" t="s">
        <v>571</v>
      </c>
      <c r="D94" s="356"/>
      <c r="E94" s="187"/>
      <c r="AA94" s="139"/>
      <c r="AB94" s="139"/>
    </row>
    <row r="95" spans="1:28">
      <c r="A95" s="134"/>
      <c r="B95" s="392" t="str">
        <f>"Datos de consumo de agua de la red pública - " &amp; AnnioCe</f>
        <v>Datos de consumo de agua de la red pública - 2015</v>
      </c>
      <c r="C95" s="137"/>
      <c r="D95" s="137"/>
      <c r="E95" s="137"/>
      <c r="F95" s="137"/>
      <c r="G95" s="137"/>
      <c r="H95" s="137"/>
      <c r="I95" s="137"/>
      <c r="J95" s="137"/>
      <c r="K95" s="137"/>
      <c r="L95" s="137"/>
      <c r="M95" s="137"/>
      <c r="AA95" s="97"/>
    </row>
    <row r="96" spans="1:28" ht="32.25">
      <c r="A96" s="134"/>
      <c r="B96" s="393" t="s">
        <v>268</v>
      </c>
      <c r="C96" s="394" t="s">
        <v>674</v>
      </c>
      <c r="D96" s="394" t="s">
        <v>675</v>
      </c>
      <c r="E96" s="141"/>
      <c r="F96" s="141"/>
      <c r="G96" s="141"/>
      <c r="H96" s="137"/>
      <c r="I96" s="137"/>
      <c r="J96" s="137"/>
      <c r="K96" s="137"/>
      <c r="L96" s="137"/>
      <c r="M96" s="137"/>
    </row>
    <row r="97" spans="1:28">
      <c r="A97" s="134"/>
      <c r="B97" s="395" t="s">
        <v>34</v>
      </c>
      <c r="C97" s="396"/>
      <c r="D97" s="396"/>
      <c r="E97" s="439"/>
      <c r="F97" s="386"/>
      <c r="G97" s="386"/>
      <c r="H97" s="137"/>
      <c r="I97" s="137"/>
      <c r="J97" s="137"/>
      <c r="K97" s="137"/>
      <c r="L97" s="137"/>
      <c r="M97" s="137"/>
    </row>
    <row r="98" spans="1:28">
      <c r="A98" s="134"/>
      <c r="B98" s="395" t="s">
        <v>35</v>
      </c>
      <c r="C98" s="397"/>
      <c r="D98" s="397"/>
      <c r="E98" s="439"/>
      <c r="F98" s="386"/>
      <c r="G98" s="386"/>
      <c r="H98" s="137"/>
      <c r="I98" s="137"/>
      <c r="J98" s="137"/>
      <c r="K98" s="137"/>
      <c r="L98" s="137"/>
      <c r="M98" s="137"/>
    </row>
    <row r="99" spans="1:28">
      <c r="A99" s="134"/>
      <c r="B99" s="395" t="s">
        <v>36</v>
      </c>
      <c r="C99" s="397"/>
      <c r="D99" s="397"/>
      <c r="E99" s="137"/>
      <c r="F99" s="137"/>
      <c r="G99" s="137"/>
      <c r="H99" s="137"/>
      <c r="I99" s="137"/>
      <c r="J99" s="137"/>
      <c r="K99" s="137"/>
      <c r="L99" s="137"/>
      <c r="M99" s="137"/>
    </row>
    <row r="100" spans="1:28">
      <c r="A100" s="134"/>
      <c r="B100" s="395" t="s">
        <v>37</v>
      </c>
      <c r="C100" s="397"/>
      <c r="D100" s="397"/>
      <c r="E100" s="137"/>
      <c r="F100" s="137"/>
      <c r="G100" s="137"/>
      <c r="H100" s="137"/>
      <c r="I100" s="137"/>
      <c r="J100" s="137"/>
      <c r="K100" s="137"/>
      <c r="L100" s="137"/>
      <c r="M100" s="137"/>
    </row>
    <row r="101" spans="1:28">
      <c r="A101" s="134"/>
      <c r="B101" s="395" t="s">
        <v>38</v>
      </c>
      <c r="C101" s="397"/>
      <c r="D101" s="397"/>
      <c r="E101" s="137"/>
      <c r="F101" s="137"/>
      <c r="G101" s="137"/>
      <c r="H101" s="137"/>
      <c r="I101" s="137"/>
      <c r="J101" s="137"/>
      <c r="K101" s="137"/>
      <c r="L101" s="137"/>
      <c r="M101" s="137"/>
    </row>
    <row r="102" spans="1:28">
      <c r="A102" s="134"/>
      <c r="B102" s="395" t="s">
        <v>39</v>
      </c>
      <c r="C102" s="396"/>
      <c r="D102" s="396"/>
      <c r="E102" s="137"/>
      <c r="F102" s="137"/>
      <c r="G102" s="137"/>
      <c r="H102" s="137"/>
      <c r="I102" s="137"/>
      <c r="J102" s="137"/>
      <c r="K102" s="137"/>
      <c r="L102" s="137"/>
      <c r="M102" s="137"/>
    </row>
    <row r="103" spans="1:28">
      <c r="A103" s="134"/>
      <c r="B103" s="395" t="s">
        <v>40</v>
      </c>
      <c r="C103" s="397"/>
      <c r="D103" s="397"/>
      <c r="E103" s="137"/>
      <c r="F103" s="137"/>
      <c r="G103" s="137"/>
      <c r="H103" s="137"/>
      <c r="I103" s="137"/>
      <c r="J103" s="137"/>
      <c r="K103" s="137"/>
      <c r="L103" s="137"/>
      <c r="M103" s="137"/>
    </row>
    <row r="104" spans="1:28">
      <c r="A104" s="134"/>
      <c r="B104" s="395" t="s">
        <v>41</v>
      </c>
      <c r="C104" s="397"/>
      <c r="D104" s="397"/>
      <c r="E104" s="137"/>
      <c r="F104" s="137"/>
      <c r="G104" s="137"/>
      <c r="H104" s="137"/>
      <c r="I104" s="137"/>
      <c r="J104" s="137"/>
      <c r="K104" s="137"/>
      <c r="L104" s="137"/>
      <c r="M104" s="137"/>
    </row>
    <row r="105" spans="1:28">
      <c r="A105" s="134"/>
      <c r="B105" s="395" t="s">
        <v>269</v>
      </c>
      <c r="C105" s="397"/>
      <c r="D105" s="397"/>
      <c r="E105" s="137"/>
      <c r="F105" s="137"/>
      <c r="G105" s="137"/>
      <c r="H105" s="137"/>
      <c r="I105" s="137"/>
      <c r="J105" s="137"/>
      <c r="K105" s="137"/>
      <c r="L105" s="137"/>
      <c r="M105" s="137"/>
    </row>
    <row r="106" spans="1:28">
      <c r="A106" s="134"/>
      <c r="B106" s="395" t="s">
        <v>42</v>
      </c>
      <c r="C106" s="397"/>
      <c r="D106" s="397"/>
      <c r="E106" s="137"/>
      <c r="F106" s="137"/>
      <c r="G106" s="137"/>
      <c r="H106" s="137"/>
      <c r="I106" s="137"/>
      <c r="J106" s="137"/>
      <c r="K106" s="137"/>
      <c r="L106" s="137"/>
      <c r="M106" s="137"/>
    </row>
    <row r="107" spans="1:28">
      <c r="A107" s="134"/>
      <c r="B107" s="395" t="s">
        <v>43</v>
      </c>
      <c r="C107" s="396"/>
      <c r="D107" s="396"/>
      <c r="E107" s="137"/>
      <c r="F107" s="137"/>
      <c r="G107" s="137"/>
      <c r="H107" s="137"/>
      <c r="I107" s="137"/>
      <c r="J107" s="137"/>
      <c r="K107" s="137"/>
      <c r="L107" s="137"/>
      <c r="M107" s="137"/>
    </row>
    <row r="108" spans="1:28">
      <c r="A108" s="134"/>
      <c r="B108" s="395" t="s">
        <v>44</v>
      </c>
      <c r="C108" s="397"/>
      <c r="D108" s="397"/>
      <c r="E108" s="137"/>
      <c r="F108" s="137"/>
      <c r="G108" s="137"/>
      <c r="H108" s="137"/>
      <c r="I108" s="137"/>
      <c r="J108" s="137"/>
      <c r="K108" s="137"/>
      <c r="L108" s="137"/>
      <c r="M108" s="137"/>
    </row>
    <row r="109" spans="1:28"/>
    <row r="110" spans="1:28" s="97" customFormat="1" ht="15.75">
      <c r="A110" s="354"/>
      <c r="B110" s="390" t="s">
        <v>681</v>
      </c>
      <c r="C110" s="391" t="s">
        <v>571</v>
      </c>
      <c r="D110" s="356"/>
      <c r="E110" s="187"/>
      <c r="AA110" s="139"/>
      <c r="AB110" s="139"/>
    </row>
    <row r="111" spans="1:28">
      <c r="A111" s="134"/>
      <c r="B111" s="392" t="str">
        <f>"Datos de consumo de agua de la red pública - " &amp; AnnioCe</f>
        <v>Datos de consumo de agua de la red pública - 2015</v>
      </c>
      <c r="C111" s="137"/>
      <c r="D111" s="137"/>
      <c r="E111" s="137"/>
      <c r="F111" s="137"/>
      <c r="G111" s="137"/>
      <c r="H111" s="137"/>
      <c r="I111" s="137"/>
      <c r="J111" s="137"/>
      <c r="K111" s="137"/>
      <c r="L111" s="137"/>
      <c r="M111" s="137"/>
      <c r="AA111" s="97"/>
    </row>
    <row r="112" spans="1:28" ht="32.25">
      <c r="A112" s="134"/>
      <c r="B112" s="393" t="s">
        <v>268</v>
      </c>
      <c r="C112" s="394" t="s">
        <v>674</v>
      </c>
      <c r="D112" s="394" t="s">
        <v>675</v>
      </c>
      <c r="E112" s="141"/>
      <c r="F112" s="141"/>
      <c r="G112" s="141"/>
      <c r="H112" s="137"/>
      <c r="I112" s="137"/>
      <c r="J112" s="137"/>
      <c r="K112" s="137"/>
      <c r="L112" s="137"/>
      <c r="M112" s="137"/>
    </row>
    <row r="113" spans="1:28">
      <c r="A113" s="134"/>
      <c r="B113" s="395" t="s">
        <v>34</v>
      </c>
      <c r="C113" s="396"/>
      <c r="D113" s="396"/>
      <c r="E113" s="439"/>
      <c r="F113" s="386"/>
      <c r="G113" s="386"/>
      <c r="H113" s="137"/>
      <c r="I113" s="137"/>
      <c r="J113" s="137"/>
      <c r="K113" s="137"/>
      <c r="L113" s="137"/>
      <c r="M113" s="137"/>
    </row>
    <row r="114" spans="1:28">
      <c r="A114" s="134"/>
      <c r="B114" s="395" t="s">
        <v>35</v>
      </c>
      <c r="C114" s="397"/>
      <c r="D114" s="397"/>
      <c r="E114" s="439"/>
      <c r="F114" s="386"/>
      <c r="G114" s="386"/>
      <c r="H114" s="137"/>
      <c r="I114" s="137"/>
      <c r="J114" s="137"/>
      <c r="K114" s="137"/>
      <c r="L114" s="137"/>
      <c r="M114" s="137"/>
    </row>
    <row r="115" spans="1:28">
      <c r="A115" s="134"/>
      <c r="B115" s="395" t="s">
        <v>36</v>
      </c>
      <c r="C115" s="397"/>
      <c r="D115" s="397"/>
      <c r="E115" s="137"/>
      <c r="F115" s="137"/>
      <c r="G115" s="137"/>
      <c r="H115" s="137"/>
      <c r="I115" s="137"/>
      <c r="J115" s="137"/>
      <c r="K115" s="137"/>
      <c r="L115" s="137"/>
      <c r="M115" s="137"/>
    </row>
    <row r="116" spans="1:28">
      <c r="A116" s="134"/>
      <c r="B116" s="395" t="s">
        <v>37</v>
      </c>
      <c r="C116" s="397"/>
      <c r="D116" s="397"/>
      <c r="E116" s="137"/>
      <c r="F116" s="137"/>
      <c r="G116" s="137"/>
      <c r="H116" s="137"/>
      <c r="I116" s="137"/>
      <c r="J116" s="137"/>
      <c r="K116" s="137"/>
      <c r="L116" s="137"/>
      <c r="M116" s="137"/>
    </row>
    <row r="117" spans="1:28">
      <c r="A117" s="134"/>
      <c r="B117" s="395" t="s">
        <v>38</v>
      </c>
      <c r="C117" s="397"/>
      <c r="D117" s="397"/>
      <c r="E117" s="137"/>
      <c r="F117" s="137"/>
      <c r="G117" s="137"/>
      <c r="H117" s="137"/>
      <c r="I117" s="137"/>
      <c r="J117" s="137"/>
      <c r="K117" s="137"/>
      <c r="L117" s="137"/>
      <c r="M117" s="137"/>
    </row>
    <row r="118" spans="1:28">
      <c r="A118" s="134"/>
      <c r="B118" s="395" t="s">
        <v>39</v>
      </c>
      <c r="C118" s="396"/>
      <c r="D118" s="396"/>
      <c r="E118" s="137"/>
      <c r="F118" s="137"/>
      <c r="G118" s="137"/>
      <c r="H118" s="137"/>
      <c r="I118" s="137"/>
      <c r="J118" s="137"/>
      <c r="K118" s="137"/>
      <c r="L118" s="137"/>
      <c r="M118" s="137"/>
    </row>
    <row r="119" spans="1:28">
      <c r="A119" s="134"/>
      <c r="B119" s="395" t="s">
        <v>40</v>
      </c>
      <c r="C119" s="397"/>
      <c r="D119" s="397"/>
      <c r="E119" s="137"/>
      <c r="F119" s="137"/>
      <c r="G119" s="137"/>
      <c r="H119" s="137"/>
      <c r="I119" s="137"/>
      <c r="J119" s="137"/>
      <c r="K119" s="137"/>
      <c r="L119" s="137"/>
      <c r="M119" s="137"/>
    </row>
    <row r="120" spans="1:28">
      <c r="A120" s="134"/>
      <c r="B120" s="395" t="s">
        <v>41</v>
      </c>
      <c r="C120" s="397"/>
      <c r="D120" s="397"/>
      <c r="E120" s="137"/>
      <c r="F120" s="137"/>
      <c r="G120" s="137"/>
      <c r="H120" s="137"/>
      <c r="I120" s="137"/>
      <c r="J120" s="137"/>
      <c r="K120" s="137"/>
      <c r="L120" s="137"/>
      <c r="M120" s="137"/>
    </row>
    <row r="121" spans="1:28">
      <c r="A121" s="134"/>
      <c r="B121" s="395" t="s">
        <v>269</v>
      </c>
      <c r="C121" s="397"/>
      <c r="D121" s="397"/>
      <c r="E121" s="137"/>
      <c r="F121" s="137"/>
      <c r="G121" s="137"/>
      <c r="H121" s="137"/>
      <c r="I121" s="137"/>
      <c r="J121" s="137"/>
      <c r="K121" s="137"/>
      <c r="L121" s="137"/>
      <c r="M121" s="137"/>
    </row>
    <row r="122" spans="1:28">
      <c r="A122" s="134"/>
      <c r="B122" s="395" t="s">
        <v>42</v>
      </c>
      <c r="C122" s="397"/>
      <c r="D122" s="397"/>
      <c r="E122" s="137"/>
      <c r="F122" s="137"/>
      <c r="G122" s="137"/>
      <c r="H122" s="137"/>
      <c r="I122" s="137"/>
      <c r="J122" s="137"/>
      <c r="K122" s="137"/>
      <c r="L122" s="137"/>
      <c r="M122" s="137"/>
    </row>
    <row r="123" spans="1:28">
      <c r="A123" s="134"/>
      <c r="B123" s="395" t="s">
        <v>43</v>
      </c>
      <c r="C123" s="396"/>
      <c r="D123" s="396"/>
      <c r="E123" s="137"/>
      <c r="F123" s="137"/>
      <c r="G123" s="137"/>
      <c r="H123" s="137"/>
      <c r="I123" s="137"/>
      <c r="J123" s="137"/>
      <c r="K123" s="137"/>
      <c r="L123" s="137"/>
      <c r="M123" s="137"/>
    </row>
    <row r="124" spans="1:28">
      <c r="A124" s="134"/>
      <c r="B124" s="395" t="s">
        <v>44</v>
      </c>
      <c r="C124" s="397"/>
      <c r="D124" s="397"/>
      <c r="E124" s="137"/>
      <c r="F124" s="137"/>
      <c r="G124" s="137"/>
      <c r="H124" s="137"/>
      <c r="I124" s="137"/>
      <c r="J124" s="137"/>
      <c r="K124" s="137"/>
      <c r="L124" s="137"/>
      <c r="M124" s="137"/>
    </row>
    <row r="125" spans="1:28"/>
    <row r="126" spans="1:28" s="97" customFormat="1" ht="15.75">
      <c r="A126" s="354"/>
      <c r="B126" s="390" t="s">
        <v>682</v>
      </c>
      <c r="C126" s="391" t="s">
        <v>571</v>
      </c>
      <c r="D126" s="356"/>
      <c r="E126" s="187"/>
      <c r="AA126" s="139"/>
      <c r="AB126" s="139"/>
    </row>
    <row r="127" spans="1:28">
      <c r="A127" s="134"/>
      <c r="B127" s="392" t="str">
        <f>"Datos de consumo de agua de la red pública - " &amp; AnnioCe</f>
        <v>Datos de consumo de agua de la red pública - 2015</v>
      </c>
      <c r="C127" s="137"/>
      <c r="D127" s="137"/>
      <c r="E127" s="137"/>
      <c r="F127" s="137"/>
      <c r="G127" s="137"/>
      <c r="H127" s="137"/>
      <c r="I127" s="137"/>
      <c r="J127" s="137"/>
      <c r="K127" s="137"/>
      <c r="L127" s="137"/>
      <c r="M127" s="137"/>
      <c r="AA127" s="97"/>
    </row>
    <row r="128" spans="1:28" ht="32.25">
      <c r="A128" s="134"/>
      <c r="B128" s="393" t="s">
        <v>268</v>
      </c>
      <c r="C128" s="394" t="s">
        <v>674</v>
      </c>
      <c r="D128" s="394" t="s">
        <v>675</v>
      </c>
      <c r="E128" s="141"/>
      <c r="F128" s="141"/>
      <c r="G128" s="141"/>
      <c r="H128" s="137"/>
      <c r="I128" s="137"/>
      <c r="J128" s="137"/>
      <c r="K128" s="137"/>
      <c r="L128" s="137"/>
      <c r="M128" s="137"/>
    </row>
    <row r="129" spans="1:28">
      <c r="A129" s="134"/>
      <c r="B129" s="395" t="s">
        <v>34</v>
      </c>
      <c r="C129" s="396"/>
      <c r="D129" s="396"/>
      <c r="E129" s="439"/>
      <c r="F129" s="386"/>
      <c r="G129" s="386"/>
      <c r="H129" s="137"/>
      <c r="I129" s="137"/>
      <c r="J129" s="137"/>
      <c r="K129" s="137"/>
      <c r="L129" s="137"/>
      <c r="M129" s="137"/>
    </row>
    <row r="130" spans="1:28">
      <c r="A130" s="134"/>
      <c r="B130" s="395" t="s">
        <v>35</v>
      </c>
      <c r="C130" s="397"/>
      <c r="D130" s="397"/>
      <c r="E130" s="439"/>
      <c r="F130" s="386"/>
      <c r="G130" s="386"/>
      <c r="H130" s="137"/>
      <c r="I130" s="137"/>
      <c r="J130" s="137"/>
      <c r="K130" s="137"/>
      <c r="L130" s="137"/>
      <c r="M130" s="137"/>
    </row>
    <row r="131" spans="1:28">
      <c r="A131" s="134"/>
      <c r="B131" s="395" t="s">
        <v>36</v>
      </c>
      <c r="C131" s="397"/>
      <c r="D131" s="397"/>
      <c r="E131" s="137"/>
      <c r="F131" s="137"/>
      <c r="G131" s="137"/>
      <c r="H131" s="137"/>
      <c r="I131" s="137"/>
      <c r="J131" s="137"/>
      <c r="K131" s="137"/>
      <c r="L131" s="137"/>
      <c r="M131" s="137"/>
    </row>
    <row r="132" spans="1:28">
      <c r="A132" s="134"/>
      <c r="B132" s="395" t="s">
        <v>37</v>
      </c>
      <c r="C132" s="397"/>
      <c r="D132" s="397"/>
      <c r="E132" s="137"/>
      <c r="F132" s="137"/>
      <c r="G132" s="137"/>
      <c r="H132" s="137"/>
      <c r="I132" s="137"/>
      <c r="J132" s="137"/>
      <c r="K132" s="137"/>
      <c r="L132" s="137"/>
      <c r="M132" s="137"/>
    </row>
    <row r="133" spans="1:28">
      <c r="A133" s="134"/>
      <c r="B133" s="395" t="s">
        <v>38</v>
      </c>
      <c r="C133" s="397"/>
      <c r="D133" s="397"/>
      <c r="E133" s="137"/>
      <c r="F133" s="137"/>
      <c r="G133" s="137"/>
      <c r="H133" s="137"/>
      <c r="I133" s="137"/>
      <c r="J133" s="137"/>
      <c r="K133" s="137"/>
      <c r="L133" s="137"/>
      <c r="M133" s="137"/>
    </row>
    <row r="134" spans="1:28">
      <c r="A134" s="134"/>
      <c r="B134" s="395" t="s">
        <v>39</v>
      </c>
      <c r="C134" s="396"/>
      <c r="D134" s="396"/>
      <c r="E134" s="137"/>
      <c r="F134" s="137"/>
      <c r="G134" s="137"/>
      <c r="H134" s="137"/>
      <c r="I134" s="137"/>
      <c r="J134" s="137"/>
      <c r="K134" s="137"/>
      <c r="L134" s="137"/>
      <c r="M134" s="137"/>
    </row>
    <row r="135" spans="1:28">
      <c r="A135" s="134"/>
      <c r="B135" s="395" t="s">
        <v>40</v>
      </c>
      <c r="C135" s="397"/>
      <c r="D135" s="397"/>
      <c r="E135" s="137"/>
      <c r="F135" s="137"/>
      <c r="G135" s="137"/>
      <c r="H135" s="137"/>
      <c r="I135" s="137"/>
      <c r="J135" s="137"/>
      <c r="K135" s="137"/>
      <c r="L135" s="137"/>
      <c r="M135" s="137"/>
    </row>
    <row r="136" spans="1:28">
      <c r="A136" s="134"/>
      <c r="B136" s="395" t="s">
        <v>41</v>
      </c>
      <c r="C136" s="397"/>
      <c r="D136" s="397"/>
      <c r="E136" s="137"/>
      <c r="F136" s="137"/>
      <c r="G136" s="137"/>
      <c r="H136" s="137"/>
      <c r="I136" s="137"/>
      <c r="J136" s="137"/>
      <c r="K136" s="137"/>
      <c r="L136" s="137"/>
      <c r="M136" s="137"/>
    </row>
    <row r="137" spans="1:28">
      <c r="A137" s="134"/>
      <c r="B137" s="395" t="s">
        <v>269</v>
      </c>
      <c r="C137" s="397"/>
      <c r="D137" s="397"/>
      <c r="E137" s="137"/>
      <c r="F137" s="137"/>
      <c r="G137" s="137"/>
      <c r="H137" s="137"/>
      <c r="I137" s="137"/>
      <c r="J137" s="137"/>
      <c r="K137" s="137"/>
      <c r="L137" s="137"/>
      <c r="M137" s="137"/>
    </row>
    <row r="138" spans="1:28">
      <c r="A138" s="134"/>
      <c r="B138" s="395" t="s">
        <v>42</v>
      </c>
      <c r="C138" s="397"/>
      <c r="D138" s="397"/>
      <c r="E138" s="137"/>
      <c r="F138" s="137"/>
      <c r="G138" s="137"/>
      <c r="H138" s="137"/>
      <c r="I138" s="137"/>
      <c r="J138" s="137"/>
      <c r="K138" s="137"/>
      <c r="L138" s="137"/>
      <c r="M138" s="137"/>
    </row>
    <row r="139" spans="1:28">
      <c r="A139" s="134"/>
      <c r="B139" s="395" t="s">
        <v>43</v>
      </c>
      <c r="C139" s="396"/>
      <c r="D139" s="396"/>
      <c r="E139" s="137"/>
      <c r="F139" s="137"/>
      <c r="G139" s="137"/>
      <c r="H139" s="137"/>
      <c r="I139" s="137"/>
      <c r="J139" s="137"/>
      <c r="K139" s="137"/>
      <c r="L139" s="137"/>
      <c r="M139" s="137"/>
    </row>
    <row r="140" spans="1:28">
      <c r="A140" s="134"/>
      <c r="B140" s="395" t="s">
        <v>44</v>
      </c>
      <c r="C140" s="397"/>
      <c r="D140" s="397"/>
      <c r="E140" s="137"/>
      <c r="F140" s="137"/>
      <c r="G140" s="137"/>
      <c r="H140" s="137"/>
      <c r="I140" s="137"/>
      <c r="J140" s="137"/>
      <c r="K140" s="137"/>
      <c r="L140" s="137"/>
      <c r="M140" s="137"/>
    </row>
    <row r="141" spans="1:28"/>
    <row r="142" spans="1:28" s="97" customFormat="1" ht="15.75">
      <c r="A142" s="354"/>
      <c r="B142" s="390" t="s">
        <v>683</v>
      </c>
      <c r="C142" s="391" t="s">
        <v>571</v>
      </c>
      <c r="D142" s="356"/>
      <c r="E142" s="187"/>
      <c r="AA142" s="139"/>
      <c r="AB142" s="139"/>
    </row>
    <row r="143" spans="1:28">
      <c r="A143" s="134"/>
      <c r="B143" s="392" t="str">
        <f>"Datos de consumo de agua de la red pública - " &amp; AnnioCe</f>
        <v>Datos de consumo de agua de la red pública - 2015</v>
      </c>
      <c r="C143" s="137"/>
      <c r="D143" s="137"/>
      <c r="E143" s="137"/>
      <c r="F143" s="137"/>
      <c r="G143" s="137"/>
      <c r="H143" s="137"/>
      <c r="I143" s="137"/>
      <c r="J143" s="137"/>
      <c r="K143" s="137"/>
      <c r="L143" s="137"/>
      <c r="M143" s="137"/>
      <c r="AA143" s="97"/>
    </row>
    <row r="144" spans="1:28" ht="32.25">
      <c r="A144" s="134"/>
      <c r="B144" s="393" t="s">
        <v>268</v>
      </c>
      <c r="C144" s="394" t="s">
        <v>674</v>
      </c>
      <c r="D144" s="394" t="s">
        <v>675</v>
      </c>
      <c r="E144" s="141"/>
      <c r="F144" s="141"/>
      <c r="G144" s="141"/>
      <c r="H144" s="137"/>
      <c r="I144" s="137"/>
      <c r="J144" s="137"/>
      <c r="K144" s="137"/>
      <c r="L144" s="137"/>
      <c r="M144" s="137"/>
    </row>
    <row r="145" spans="1:28">
      <c r="A145" s="134"/>
      <c r="B145" s="395" t="s">
        <v>34</v>
      </c>
      <c r="C145" s="396"/>
      <c r="D145" s="396"/>
      <c r="E145" s="439"/>
      <c r="F145" s="386"/>
      <c r="G145" s="386"/>
      <c r="H145" s="137"/>
      <c r="I145" s="137"/>
      <c r="J145" s="137"/>
      <c r="K145" s="137"/>
      <c r="L145" s="137"/>
      <c r="M145" s="137"/>
    </row>
    <row r="146" spans="1:28">
      <c r="A146" s="134"/>
      <c r="B146" s="395" t="s">
        <v>35</v>
      </c>
      <c r="C146" s="397"/>
      <c r="D146" s="397"/>
      <c r="E146" s="439"/>
      <c r="F146" s="386"/>
      <c r="G146" s="386"/>
      <c r="H146" s="137"/>
      <c r="I146" s="137"/>
      <c r="J146" s="137"/>
      <c r="K146" s="137"/>
      <c r="L146" s="137"/>
      <c r="M146" s="137"/>
    </row>
    <row r="147" spans="1:28">
      <c r="A147" s="134"/>
      <c r="B147" s="395" t="s">
        <v>36</v>
      </c>
      <c r="C147" s="397"/>
      <c r="D147" s="397"/>
      <c r="E147" s="137"/>
      <c r="F147" s="137"/>
      <c r="G147" s="137"/>
      <c r="H147" s="137"/>
      <c r="I147" s="137"/>
      <c r="J147" s="137"/>
      <c r="K147" s="137"/>
      <c r="L147" s="137"/>
      <c r="M147" s="137"/>
    </row>
    <row r="148" spans="1:28">
      <c r="A148" s="134"/>
      <c r="B148" s="395" t="s">
        <v>37</v>
      </c>
      <c r="C148" s="397"/>
      <c r="D148" s="397"/>
      <c r="E148" s="137"/>
      <c r="F148" s="137"/>
      <c r="G148" s="137"/>
      <c r="H148" s="137"/>
      <c r="I148" s="137"/>
      <c r="J148" s="137"/>
      <c r="K148" s="137"/>
      <c r="L148" s="137"/>
      <c r="M148" s="137"/>
    </row>
    <row r="149" spans="1:28">
      <c r="A149" s="134"/>
      <c r="B149" s="395" t="s">
        <v>38</v>
      </c>
      <c r="C149" s="397"/>
      <c r="D149" s="397"/>
      <c r="E149" s="137"/>
      <c r="F149" s="137"/>
      <c r="G149" s="137"/>
      <c r="H149" s="137"/>
      <c r="I149" s="137"/>
      <c r="J149" s="137"/>
      <c r="K149" s="137"/>
      <c r="L149" s="137"/>
      <c r="M149" s="137"/>
    </row>
    <row r="150" spans="1:28">
      <c r="A150" s="134"/>
      <c r="B150" s="395" t="s">
        <v>39</v>
      </c>
      <c r="C150" s="396"/>
      <c r="D150" s="396"/>
      <c r="E150" s="137"/>
      <c r="F150" s="137"/>
      <c r="G150" s="137"/>
      <c r="H150" s="137"/>
      <c r="I150" s="137"/>
      <c r="J150" s="137"/>
      <c r="K150" s="137"/>
      <c r="L150" s="137"/>
      <c r="M150" s="137"/>
    </row>
    <row r="151" spans="1:28">
      <c r="A151" s="134"/>
      <c r="B151" s="395" t="s">
        <v>40</v>
      </c>
      <c r="C151" s="397"/>
      <c r="D151" s="397"/>
      <c r="E151" s="137"/>
      <c r="F151" s="137"/>
      <c r="G151" s="137"/>
      <c r="H151" s="137"/>
      <c r="I151" s="137"/>
      <c r="J151" s="137"/>
      <c r="K151" s="137"/>
      <c r="L151" s="137"/>
      <c r="M151" s="137"/>
    </row>
    <row r="152" spans="1:28">
      <c r="A152" s="134"/>
      <c r="B152" s="395" t="s">
        <v>41</v>
      </c>
      <c r="C152" s="397"/>
      <c r="D152" s="397"/>
      <c r="E152" s="137"/>
      <c r="F152" s="137"/>
      <c r="G152" s="137"/>
      <c r="H152" s="137"/>
      <c r="I152" s="137"/>
      <c r="J152" s="137"/>
      <c r="K152" s="137"/>
      <c r="L152" s="137"/>
      <c r="M152" s="137"/>
    </row>
    <row r="153" spans="1:28">
      <c r="A153" s="134"/>
      <c r="B153" s="395" t="s">
        <v>269</v>
      </c>
      <c r="C153" s="397"/>
      <c r="D153" s="397"/>
      <c r="E153" s="137"/>
      <c r="F153" s="137"/>
      <c r="G153" s="137"/>
      <c r="H153" s="137"/>
      <c r="I153" s="137"/>
      <c r="J153" s="137"/>
      <c r="K153" s="137"/>
      <c r="L153" s="137"/>
      <c r="M153" s="137"/>
    </row>
    <row r="154" spans="1:28">
      <c r="A154" s="134"/>
      <c r="B154" s="395" t="s">
        <v>42</v>
      </c>
      <c r="C154" s="397"/>
      <c r="D154" s="397"/>
      <c r="E154" s="137"/>
      <c r="F154" s="137"/>
      <c r="G154" s="137"/>
      <c r="H154" s="137"/>
      <c r="I154" s="137"/>
      <c r="J154" s="137"/>
      <c r="K154" s="137"/>
      <c r="L154" s="137"/>
      <c r="M154" s="137"/>
    </row>
    <row r="155" spans="1:28">
      <c r="A155" s="134"/>
      <c r="B155" s="395" t="s">
        <v>43</v>
      </c>
      <c r="C155" s="396"/>
      <c r="D155" s="396"/>
      <c r="E155" s="137"/>
      <c r="F155" s="137"/>
      <c r="G155" s="137"/>
      <c r="H155" s="137"/>
      <c r="I155" s="137"/>
      <c r="J155" s="137"/>
      <c r="K155" s="137"/>
      <c r="L155" s="137"/>
      <c r="M155" s="137"/>
    </row>
    <row r="156" spans="1:28">
      <c r="A156" s="134"/>
      <c r="B156" s="395" t="s">
        <v>44</v>
      </c>
      <c r="C156" s="397"/>
      <c r="D156" s="397"/>
      <c r="E156" s="137"/>
      <c r="F156" s="137"/>
      <c r="G156" s="137"/>
      <c r="H156" s="137"/>
      <c r="I156" s="137"/>
      <c r="J156" s="137"/>
      <c r="K156" s="137"/>
      <c r="L156" s="137"/>
      <c r="M156" s="137"/>
    </row>
    <row r="157" spans="1:28"/>
    <row r="158" spans="1:28" s="97" customFormat="1" ht="15.75">
      <c r="A158" s="354"/>
      <c r="B158" s="390" t="s">
        <v>684</v>
      </c>
      <c r="C158" s="391" t="s">
        <v>571</v>
      </c>
      <c r="D158" s="356"/>
      <c r="E158" s="187"/>
      <c r="AA158" s="139"/>
      <c r="AB158" s="139"/>
    </row>
    <row r="159" spans="1:28">
      <c r="A159" s="134"/>
      <c r="B159" s="392" t="str">
        <f>"Datos de consumo de agua de la red pública - " &amp; AnnioCe</f>
        <v>Datos de consumo de agua de la red pública - 2015</v>
      </c>
      <c r="C159" s="137"/>
      <c r="D159" s="137"/>
      <c r="E159" s="137"/>
      <c r="F159" s="137"/>
      <c r="G159" s="137"/>
      <c r="H159" s="137"/>
      <c r="I159" s="137"/>
      <c r="J159" s="137"/>
      <c r="K159" s="137"/>
      <c r="L159" s="137"/>
      <c r="M159" s="137"/>
      <c r="AA159" s="97"/>
    </row>
    <row r="160" spans="1:28" ht="32.25">
      <c r="A160" s="134"/>
      <c r="B160" s="393" t="s">
        <v>268</v>
      </c>
      <c r="C160" s="394" t="s">
        <v>674</v>
      </c>
      <c r="D160" s="394" t="s">
        <v>675</v>
      </c>
      <c r="E160" s="141"/>
      <c r="F160" s="141"/>
      <c r="G160" s="141"/>
      <c r="H160" s="137"/>
      <c r="I160" s="137"/>
      <c r="J160" s="137"/>
      <c r="K160" s="137"/>
      <c r="L160" s="137"/>
      <c r="M160" s="137"/>
    </row>
    <row r="161" spans="1:28">
      <c r="A161" s="134"/>
      <c r="B161" s="395" t="s">
        <v>34</v>
      </c>
      <c r="C161" s="396"/>
      <c r="D161" s="396"/>
      <c r="E161" s="439"/>
      <c r="F161" s="386"/>
      <c r="G161" s="386"/>
      <c r="H161" s="137"/>
      <c r="I161" s="137"/>
      <c r="J161" s="137"/>
      <c r="K161" s="137"/>
      <c r="L161" s="137"/>
      <c r="M161" s="137"/>
    </row>
    <row r="162" spans="1:28">
      <c r="A162" s="134"/>
      <c r="B162" s="395" t="s">
        <v>35</v>
      </c>
      <c r="C162" s="397"/>
      <c r="D162" s="397"/>
      <c r="E162" s="439"/>
      <c r="F162" s="386"/>
      <c r="G162" s="386"/>
      <c r="H162" s="137"/>
      <c r="I162" s="137"/>
      <c r="J162" s="137"/>
      <c r="K162" s="137"/>
      <c r="L162" s="137"/>
      <c r="M162" s="137"/>
    </row>
    <row r="163" spans="1:28">
      <c r="A163" s="134"/>
      <c r="B163" s="395" t="s">
        <v>36</v>
      </c>
      <c r="C163" s="397"/>
      <c r="D163" s="397"/>
      <c r="E163" s="137"/>
      <c r="F163" s="137"/>
      <c r="G163" s="137"/>
      <c r="H163" s="137"/>
      <c r="I163" s="137"/>
      <c r="J163" s="137"/>
      <c r="K163" s="137"/>
      <c r="L163" s="137"/>
      <c r="M163" s="137"/>
    </row>
    <row r="164" spans="1:28">
      <c r="A164" s="134"/>
      <c r="B164" s="395" t="s">
        <v>37</v>
      </c>
      <c r="C164" s="397"/>
      <c r="D164" s="397"/>
      <c r="E164" s="137"/>
      <c r="F164" s="137"/>
      <c r="G164" s="137"/>
      <c r="H164" s="137"/>
      <c r="I164" s="137"/>
      <c r="J164" s="137"/>
      <c r="K164" s="137"/>
      <c r="L164" s="137"/>
      <c r="M164" s="137"/>
    </row>
    <row r="165" spans="1:28">
      <c r="A165" s="134"/>
      <c r="B165" s="395" t="s">
        <v>38</v>
      </c>
      <c r="C165" s="397"/>
      <c r="D165" s="397"/>
      <c r="E165" s="137"/>
      <c r="F165" s="137"/>
      <c r="G165" s="137"/>
      <c r="H165" s="137"/>
      <c r="I165" s="137"/>
      <c r="J165" s="137"/>
      <c r="K165" s="137"/>
      <c r="L165" s="137"/>
      <c r="M165" s="137"/>
    </row>
    <row r="166" spans="1:28">
      <c r="A166" s="134"/>
      <c r="B166" s="395" t="s">
        <v>39</v>
      </c>
      <c r="C166" s="396"/>
      <c r="D166" s="396"/>
      <c r="E166" s="137"/>
      <c r="F166" s="137"/>
      <c r="G166" s="137"/>
      <c r="H166" s="137"/>
      <c r="I166" s="137"/>
      <c r="J166" s="137"/>
      <c r="K166" s="137"/>
      <c r="L166" s="137"/>
      <c r="M166" s="137"/>
    </row>
    <row r="167" spans="1:28">
      <c r="A167" s="134"/>
      <c r="B167" s="395" t="s">
        <v>40</v>
      </c>
      <c r="C167" s="397"/>
      <c r="D167" s="397"/>
      <c r="E167" s="137"/>
      <c r="F167" s="137"/>
      <c r="G167" s="137"/>
      <c r="H167" s="137"/>
      <c r="I167" s="137"/>
      <c r="J167" s="137"/>
      <c r="K167" s="137"/>
      <c r="L167" s="137"/>
      <c r="M167" s="137"/>
    </row>
    <row r="168" spans="1:28">
      <c r="A168" s="134"/>
      <c r="B168" s="395" t="s">
        <v>41</v>
      </c>
      <c r="C168" s="397"/>
      <c r="D168" s="397"/>
      <c r="E168" s="137"/>
      <c r="F168" s="137"/>
      <c r="G168" s="137"/>
      <c r="H168" s="137"/>
      <c r="I168" s="137"/>
      <c r="J168" s="137"/>
      <c r="K168" s="137"/>
      <c r="L168" s="137"/>
      <c r="M168" s="137"/>
    </row>
    <row r="169" spans="1:28">
      <c r="A169" s="134"/>
      <c r="B169" s="395" t="s">
        <v>269</v>
      </c>
      <c r="C169" s="397"/>
      <c r="D169" s="397"/>
      <c r="E169" s="137"/>
      <c r="F169" s="137"/>
      <c r="G169" s="137"/>
      <c r="H169" s="137"/>
      <c r="I169" s="137"/>
      <c r="J169" s="137"/>
      <c r="K169" s="137"/>
      <c r="L169" s="137"/>
      <c r="M169" s="137"/>
    </row>
    <row r="170" spans="1:28">
      <c r="A170" s="134"/>
      <c r="B170" s="395" t="s">
        <v>42</v>
      </c>
      <c r="C170" s="397"/>
      <c r="D170" s="397"/>
      <c r="E170" s="137"/>
      <c r="F170" s="137"/>
      <c r="G170" s="137"/>
      <c r="H170" s="137"/>
      <c r="I170" s="137"/>
      <c r="J170" s="137"/>
      <c r="K170" s="137"/>
      <c r="L170" s="137"/>
      <c r="M170" s="137"/>
    </row>
    <row r="171" spans="1:28">
      <c r="A171" s="134"/>
      <c r="B171" s="395" t="s">
        <v>43</v>
      </c>
      <c r="C171" s="396"/>
      <c r="D171" s="396"/>
      <c r="E171" s="137"/>
      <c r="F171" s="137"/>
      <c r="G171" s="137"/>
      <c r="H171" s="137"/>
      <c r="I171" s="137"/>
      <c r="J171" s="137"/>
      <c r="K171" s="137"/>
      <c r="L171" s="137"/>
      <c r="M171" s="137"/>
    </row>
    <row r="172" spans="1:28">
      <c r="A172" s="134"/>
      <c r="B172" s="395" t="s">
        <v>44</v>
      </c>
      <c r="C172" s="397"/>
      <c r="D172" s="397"/>
      <c r="E172" s="137"/>
      <c r="F172" s="137"/>
      <c r="G172" s="137"/>
      <c r="H172" s="137"/>
      <c r="I172" s="137"/>
      <c r="J172" s="137"/>
      <c r="K172" s="137"/>
      <c r="L172" s="137"/>
      <c r="M172" s="137"/>
    </row>
    <row r="173" spans="1:28"/>
    <row r="174" spans="1:28" s="97" customFormat="1" ht="15.75">
      <c r="A174" s="354"/>
      <c r="B174" s="390" t="s">
        <v>685</v>
      </c>
      <c r="C174" s="391" t="s">
        <v>571</v>
      </c>
      <c r="D174" s="356"/>
      <c r="E174" s="187"/>
      <c r="AA174" s="139"/>
      <c r="AB174" s="139"/>
    </row>
    <row r="175" spans="1:28">
      <c r="A175" s="134"/>
      <c r="B175" s="392" t="str">
        <f>"Datos de consumo de agua de la red pública - " &amp; AnnioCe</f>
        <v>Datos de consumo de agua de la red pública - 2015</v>
      </c>
      <c r="C175" s="137"/>
      <c r="D175" s="137"/>
      <c r="E175" s="137"/>
      <c r="F175" s="137"/>
      <c r="G175" s="137"/>
      <c r="H175" s="137"/>
      <c r="I175" s="137"/>
      <c r="J175" s="137"/>
      <c r="K175" s="137"/>
      <c r="L175" s="137"/>
      <c r="M175" s="137"/>
      <c r="AA175" s="97"/>
    </row>
    <row r="176" spans="1:28" ht="32.25">
      <c r="A176" s="134"/>
      <c r="B176" s="393" t="s">
        <v>268</v>
      </c>
      <c r="C176" s="394" t="s">
        <v>674</v>
      </c>
      <c r="D176" s="394" t="s">
        <v>675</v>
      </c>
      <c r="E176" s="141"/>
      <c r="F176" s="141"/>
      <c r="G176" s="141"/>
      <c r="H176" s="137"/>
      <c r="I176" s="137"/>
      <c r="J176" s="137"/>
      <c r="K176" s="137"/>
      <c r="L176" s="137"/>
      <c r="M176" s="137"/>
    </row>
    <row r="177" spans="1:28">
      <c r="A177" s="134"/>
      <c r="B177" s="395" t="s">
        <v>34</v>
      </c>
      <c r="C177" s="396"/>
      <c r="D177" s="396"/>
      <c r="E177" s="439"/>
      <c r="F177" s="386"/>
      <c r="G177" s="386"/>
      <c r="H177" s="137"/>
      <c r="I177" s="137"/>
      <c r="J177" s="137"/>
      <c r="K177" s="137"/>
      <c r="L177" s="137"/>
      <c r="M177" s="137"/>
    </row>
    <row r="178" spans="1:28">
      <c r="A178" s="134"/>
      <c r="B178" s="395" t="s">
        <v>35</v>
      </c>
      <c r="C178" s="397"/>
      <c r="D178" s="397"/>
      <c r="E178" s="439"/>
      <c r="F178" s="386"/>
      <c r="G178" s="386"/>
      <c r="H178" s="137"/>
      <c r="I178" s="137"/>
      <c r="J178" s="137"/>
      <c r="K178" s="137"/>
      <c r="L178" s="137"/>
      <c r="M178" s="137"/>
    </row>
    <row r="179" spans="1:28">
      <c r="A179" s="134"/>
      <c r="B179" s="395" t="s">
        <v>36</v>
      </c>
      <c r="C179" s="397"/>
      <c r="D179" s="397"/>
      <c r="E179" s="137"/>
      <c r="F179" s="137"/>
      <c r="G179" s="137"/>
      <c r="H179" s="137"/>
      <c r="I179" s="137"/>
      <c r="J179" s="137"/>
      <c r="K179" s="137"/>
      <c r="L179" s="137"/>
      <c r="M179" s="137"/>
    </row>
    <row r="180" spans="1:28">
      <c r="A180" s="134"/>
      <c r="B180" s="395" t="s">
        <v>37</v>
      </c>
      <c r="C180" s="397"/>
      <c r="D180" s="397"/>
      <c r="E180" s="137"/>
      <c r="F180" s="137"/>
      <c r="G180" s="137"/>
      <c r="H180" s="137"/>
      <c r="I180" s="137"/>
      <c r="J180" s="137"/>
      <c r="K180" s="137"/>
      <c r="L180" s="137"/>
      <c r="M180" s="137"/>
    </row>
    <row r="181" spans="1:28">
      <c r="A181" s="134"/>
      <c r="B181" s="395" t="s">
        <v>38</v>
      </c>
      <c r="C181" s="397"/>
      <c r="D181" s="397"/>
      <c r="E181" s="137"/>
      <c r="F181" s="137"/>
      <c r="G181" s="137"/>
      <c r="H181" s="137"/>
      <c r="I181" s="137"/>
      <c r="J181" s="137"/>
      <c r="K181" s="137"/>
      <c r="L181" s="137"/>
      <c r="M181" s="137"/>
    </row>
    <row r="182" spans="1:28">
      <c r="A182" s="134"/>
      <c r="B182" s="395" t="s">
        <v>39</v>
      </c>
      <c r="C182" s="396"/>
      <c r="D182" s="396"/>
      <c r="E182" s="137"/>
      <c r="F182" s="137"/>
      <c r="G182" s="137"/>
      <c r="H182" s="137"/>
      <c r="I182" s="137"/>
      <c r="J182" s="137"/>
      <c r="K182" s="137"/>
      <c r="L182" s="137"/>
      <c r="M182" s="137"/>
    </row>
    <row r="183" spans="1:28">
      <c r="A183" s="134"/>
      <c r="B183" s="395" t="s">
        <v>40</v>
      </c>
      <c r="C183" s="397"/>
      <c r="D183" s="397"/>
      <c r="E183" s="137"/>
      <c r="F183" s="137"/>
      <c r="G183" s="137"/>
      <c r="H183" s="137"/>
      <c r="I183" s="137"/>
      <c r="J183" s="137"/>
      <c r="K183" s="137"/>
      <c r="L183" s="137"/>
      <c r="M183" s="137"/>
    </row>
    <row r="184" spans="1:28">
      <c r="A184" s="134"/>
      <c r="B184" s="395" t="s">
        <v>41</v>
      </c>
      <c r="C184" s="397"/>
      <c r="D184" s="397"/>
      <c r="E184" s="137"/>
      <c r="F184" s="137"/>
      <c r="G184" s="137"/>
      <c r="H184" s="137"/>
      <c r="I184" s="137"/>
      <c r="J184" s="137"/>
      <c r="K184" s="137"/>
      <c r="L184" s="137"/>
      <c r="M184" s="137"/>
    </row>
    <row r="185" spans="1:28">
      <c r="A185" s="134"/>
      <c r="B185" s="395" t="s">
        <v>269</v>
      </c>
      <c r="C185" s="397"/>
      <c r="D185" s="397"/>
      <c r="E185" s="137"/>
      <c r="F185" s="137"/>
      <c r="G185" s="137"/>
      <c r="H185" s="137"/>
      <c r="I185" s="137"/>
      <c r="J185" s="137"/>
      <c r="K185" s="137"/>
      <c r="L185" s="137"/>
      <c r="M185" s="137"/>
    </row>
    <row r="186" spans="1:28">
      <c r="A186" s="134"/>
      <c r="B186" s="395" t="s">
        <v>42</v>
      </c>
      <c r="C186" s="397"/>
      <c r="D186" s="397"/>
      <c r="E186" s="137"/>
      <c r="F186" s="137"/>
      <c r="G186" s="137"/>
      <c r="H186" s="137"/>
      <c r="I186" s="137"/>
      <c r="J186" s="137"/>
      <c r="K186" s="137"/>
      <c r="L186" s="137"/>
      <c r="M186" s="137"/>
    </row>
    <row r="187" spans="1:28">
      <c r="A187" s="134"/>
      <c r="B187" s="395" t="s">
        <v>43</v>
      </c>
      <c r="C187" s="396"/>
      <c r="D187" s="396"/>
      <c r="E187" s="137"/>
      <c r="F187" s="137"/>
      <c r="G187" s="137"/>
      <c r="H187" s="137"/>
      <c r="I187" s="137"/>
      <c r="J187" s="137"/>
      <c r="K187" s="137"/>
      <c r="L187" s="137"/>
      <c r="M187" s="137"/>
    </row>
    <row r="188" spans="1:28">
      <c r="A188" s="134"/>
      <c r="B188" s="395" t="s">
        <v>44</v>
      </c>
      <c r="C188" s="397"/>
      <c r="D188" s="397"/>
      <c r="E188" s="137"/>
      <c r="F188" s="137"/>
      <c r="G188" s="137"/>
      <c r="H188" s="137"/>
      <c r="I188" s="137"/>
      <c r="J188" s="137"/>
      <c r="K188" s="137"/>
      <c r="L188" s="137"/>
      <c r="M188" s="137"/>
    </row>
    <row r="189" spans="1:28"/>
    <row r="190" spans="1:28" s="97" customFormat="1" ht="15.75">
      <c r="A190" s="354"/>
      <c r="B190" s="390" t="s">
        <v>686</v>
      </c>
      <c r="C190" s="391" t="s">
        <v>571</v>
      </c>
      <c r="D190" s="356"/>
      <c r="E190" s="187"/>
      <c r="AA190" s="139"/>
      <c r="AB190" s="139"/>
    </row>
    <row r="191" spans="1:28">
      <c r="A191" s="134"/>
      <c r="B191" s="392" t="str">
        <f>"Datos de consumo de agua de la red pública - " &amp; AnnioCe</f>
        <v>Datos de consumo de agua de la red pública - 2015</v>
      </c>
      <c r="C191" s="137"/>
      <c r="D191" s="137"/>
      <c r="E191" s="137"/>
      <c r="F191" s="137"/>
      <c r="G191" s="137"/>
      <c r="H191" s="137"/>
      <c r="I191" s="137"/>
      <c r="J191" s="137"/>
      <c r="K191" s="137"/>
      <c r="L191" s="137"/>
      <c r="M191" s="137"/>
      <c r="AA191" s="97"/>
    </row>
    <row r="192" spans="1:28" ht="32.25">
      <c r="A192" s="134"/>
      <c r="B192" s="393" t="s">
        <v>268</v>
      </c>
      <c r="C192" s="394" t="s">
        <v>674</v>
      </c>
      <c r="D192" s="394" t="s">
        <v>675</v>
      </c>
      <c r="E192" s="141"/>
      <c r="F192" s="141"/>
      <c r="G192" s="141"/>
      <c r="H192" s="137"/>
      <c r="I192" s="137"/>
      <c r="J192" s="137"/>
      <c r="K192" s="137"/>
      <c r="L192" s="137"/>
      <c r="M192" s="137"/>
    </row>
    <row r="193" spans="1:28">
      <c r="A193" s="134"/>
      <c r="B193" s="395" t="s">
        <v>34</v>
      </c>
      <c r="C193" s="396"/>
      <c r="D193" s="396"/>
      <c r="E193" s="439"/>
      <c r="F193" s="386"/>
      <c r="G193" s="386"/>
      <c r="H193" s="137"/>
      <c r="I193" s="137"/>
      <c r="J193" s="137"/>
      <c r="K193" s="137"/>
      <c r="L193" s="137"/>
      <c r="M193" s="137"/>
    </row>
    <row r="194" spans="1:28">
      <c r="A194" s="134"/>
      <c r="B194" s="395" t="s">
        <v>35</v>
      </c>
      <c r="C194" s="397"/>
      <c r="D194" s="397"/>
      <c r="E194" s="439"/>
      <c r="F194" s="386"/>
      <c r="G194" s="386"/>
      <c r="H194" s="137"/>
      <c r="I194" s="137"/>
      <c r="J194" s="137"/>
      <c r="K194" s="137"/>
      <c r="L194" s="137"/>
      <c r="M194" s="137"/>
    </row>
    <row r="195" spans="1:28">
      <c r="A195" s="134"/>
      <c r="B195" s="395" t="s">
        <v>36</v>
      </c>
      <c r="C195" s="397"/>
      <c r="D195" s="397"/>
      <c r="E195" s="137"/>
      <c r="F195" s="137"/>
      <c r="G195" s="137"/>
      <c r="H195" s="137"/>
      <c r="I195" s="137"/>
      <c r="J195" s="137"/>
      <c r="K195" s="137"/>
      <c r="L195" s="137"/>
      <c r="M195" s="137"/>
    </row>
    <row r="196" spans="1:28">
      <c r="A196" s="134"/>
      <c r="B196" s="395" t="s">
        <v>37</v>
      </c>
      <c r="C196" s="397"/>
      <c r="D196" s="397"/>
      <c r="E196" s="137"/>
      <c r="F196" s="137"/>
      <c r="G196" s="137"/>
      <c r="H196" s="137"/>
      <c r="I196" s="137"/>
      <c r="J196" s="137"/>
      <c r="K196" s="137"/>
      <c r="L196" s="137"/>
      <c r="M196" s="137"/>
    </row>
    <row r="197" spans="1:28">
      <c r="A197" s="134"/>
      <c r="B197" s="395" t="s">
        <v>38</v>
      </c>
      <c r="C197" s="397"/>
      <c r="D197" s="397"/>
      <c r="E197" s="137"/>
      <c r="F197" s="137"/>
      <c r="G197" s="137"/>
      <c r="H197" s="137"/>
      <c r="I197" s="137"/>
      <c r="J197" s="137"/>
      <c r="K197" s="137"/>
      <c r="L197" s="137"/>
      <c r="M197" s="137"/>
    </row>
    <row r="198" spans="1:28">
      <c r="A198" s="134"/>
      <c r="B198" s="395" t="s">
        <v>39</v>
      </c>
      <c r="C198" s="396"/>
      <c r="D198" s="396"/>
      <c r="E198" s="137"/>
      <c r="F198" s="137"/>
      <c r="G198" s="137"/>
      <c r="H198" s="137"/>
      <c r="I198" s="137"/>
      <c r="J198" s="137"/>
      <c r="K198" s="137"/>
      <c r="L198" s="137"/>
      <c r="M198" s="137"/>
    </row>
    <row r="199" spans="1:28">
      <c r="A199" s="134"/>
      <c r="B199" s="395" t="s">
        <v>40</v>
      </c>
      <c r="C199" s="397"/>
      <c r="D199" s="397"/>
      <c r="E199" s="137"/>
      <c r="F199" s="137"/>
      <c r="G199" s="137"/>
      <c r="H199" s="137"/>
      <c r="I199" s="137"/>
      <c r="J199" s="137"/>
      <c r="K199" s="137"/>
      <c r="L199" s="137"/>
      <c r="M199" s="137"/>
    </row>
    <row r="200" spans="1:28">
      <c r="A200" s="134"/>
      <c r="B200" s="395" t="s">
        <v>41</v>
      </c>
      <c r="C200" s="397"/>
      <c r="D200" s="397"/>
      <c r="E200" s="137"/>
      <c r="F200" s="137"/>
      <c r="G200" s="137"/>
      <c r="H200" s="137"/>
      <c r="I200" s="137"/>
      <c r="J200" s="137"/>
      <c r="K200" s="137"/>
      <c r="L200" s="137"/>
      <c r="M200" s="137"/>
    </row>
    <row r="201" spans="1:28">
      <c r="A201" s="134"/>
      <c r="B201" s="395" t="s">
        <v>269</v>
      </c>
      <c r="C201" s="397"/>
      <c r="D201" s="397"/>
      <c r="E201" s="137"/>
      <c r="F201" s="137"/>
      <c r="G201" s="137"/>
      <c r="H201" s="137"/>
      <c r="I201" s="137"/>
      <c r="J201" s="137"/>
      <c r="K201" s="137"/>
      <c r="L201" s="137"/>
      <c r="M201" s="137"/>
    </row>
    <row r="202" spans="1:28">
      <c r="A202" s="134"/>
      <c r="B202" s="395" t="s">
        <v>42</v>
      </c>
      <c r="C202" s="397"/>
      <c r="D202" s="397"/>
      <c r="E202" s="137"/>
      <c r="F202" s="137"/>
      <c r="G202" s="137"/>
      <c r="H202" s="137"/>
      <c r="I202" s="137"/>
      <c r="J202" s="137"/>
      <c r="K202" s="137"/>
      <c r="L202" s="137"/>
      <c r="M202" s="137"/>
    </row>
    <row r="203" spans="1:28">
      <c r="A203" s="134"/>
      <c r="B203" s="395" t="s">
        <v>43</v>
      </c>
      <c r="C203" s="396"/>
      <c r="D203" s="396"/>
      <c r="E203" s="137"/>
      <c r="F203" s="137"/>
      <c r="G203" s="137"/>
      <c r="H203" s="137"/>
      <c r="I203" s="137"/>
      <c r="J203" s="137"/>
      <c r="K203" s="137"/>
      <c r="L203" s="137"/>
      <c r="M203" s="137"/>
    </row>
    <row r="204" spans="1:28">
      <c r="A204" s="134"/>
      <c r="B204" s="395" t="s">
        <v>44</v>
      </c>
      <c r="C204" s="397"/>
      <c r="D204" s="397"/>
      <c r="E204" s="137"/>
      <c r="F204" s="137"/>
      <c r="G204" s="137"/>
      <c r="H204" s="137"/>
      <c r="I204" s="137"/>
      <c r="J204" s="137"/>
      <c r="K204" s="137"/>
      <c r="L204" s="137"/>
      <c r="M204" s="137"/>
    </row>
    <row r="205" spans="1:28"/>
    <row r="206" spans="1:28" s="97" customFormat="1" ht="15.75">
      <c r="A206" s="354"/>
      <c r="B206" s="390" t="s">
        <v>687</v>
      </c>
      <c r="C206" s="391" t="s">
        <v>571</v>
      </c>
      <c r="D206" s="356"/>
      <c r="E206" s="187"/>
      <c r="AA206" s="139"/>
      <c r="AB206" s="139"/>
    </row>
    <row r="207" spans="1:28">
      <c r="A207" s="134"/>
      <c r="B207" s="392" t="str">
        <f>"Datos de consumo de agua de la red pública - " &amp; AnnioCe</f>
        <v>Datos de consumo de agua de la red pública - 2015</v>
      </c>
      <c r="C207" s="137"/>
      <c r="D207" s="137"/>
      <c r="E207" s="137"/>
      <c r="F207" s="137"/>
      <c r="G207" s="137"/>
      <c r="H207" s="137"/>
      <c r="I207" s="137"/>
      <c r="J207" s="137"/>
      <c r="K207" s="137"/>
      <c r="L207" s="137"/>
      <c r="M207" s="137"/>
      <c r="AA207" s="97"/>
    </row>
    <row r="208" spans="1:28" ht="32.25">
      <c r="A208" s="134"/>
      <c r="B208" s="393" t="s">
        <v>268</v>
      </c>
      <c r="C208" s="394" t="s">
        <v>674</v>
      </c>
      <c r="D208" s="394" t="s">
        <v>675</v>
      </c>
      <c r="E208" s="141"/>
      <c r="F208" s="141"/>
      <c r="G208" s="141"/>
      <c r="H208" s="137"/>
      <c r="I208" s="137"/>
      <c r="J208" s="137"/>
      <c r="K208" s="137"/>
      <c r="L208" s="137"/>
      <c r="M208" s="137"/>
    </row>
    <row r="209" spans="1:28">
      <c r="A209" s="134"/>
      <c r="B209" s="395" t="s">
        <v>34</v>
      </c>
      <c r="C209" s="396"/>
      <c r="D209" s="396"/>
      <c r="E209" s="439"/>
      <c r="F209" s="386"/>
      <c r="G209" s="386"/>
      <c r="H209" s="137"/>
      <c r="I209" s="137"/>
      <c r="J209" s="137"/>
      <c r="K209" s="137"/>
      <c r="L209" s="137"/>
      <c r="M209" s="137"/>
    </row>
    <row r="210" spans="1:28">
      <c r="A210" s="134"/>
      <c r="B210" s="395" t="s">
        <v>35</v>
      </c>
      <c r="C210" s="397"/>
      <c r="D210" s="397"/>
      <c r="E210" s="439"/>
      <c r="F210" s="386"/>
      <c r="G210" s="386"/>
      <c r="H210" s="137"/>
      <c r="I210" s="137"/>
      <c r="J210" s="137"/>
      <c r="K210" s="137"/>
      <c r="L210" s="137"/>
      <c r="M210" s="137"/>
    </row>
    <row r="211" spans="1:28">
      <c r="A211" s="134"/>
      <c r="B211" s="395" t="s">
        <v>36</v>
      </c>
      <c r="C211" s="397"/>
      <c r="D211" s="397"/>
      <c r="E211" s="137"/>
      <c r="F211" s="137"/>
      <c r="G211" s="137"/>
      <c r="H211" s="137"/>
      <c r="I211" s="137"/>
      <c r="J211" s="137"/>
      <c r="K211" s="137"/>
      <c r="L211" s="137"/>
      <c r="M211" s="137"/>
    </row>
    <row r="212" spans="1:28">
      <c r="A212" s="134"/>
      <c r="B212" s="395" t="s">
        <v>37</v>
      </c>
      <c r="C212" s="397"/>
      <c r="D212" s="397"/>
      <c r="E212" s="137"/>
      <c r="F212" s="137"/>
      <c r="G212" s="137"/>
      <c r="H212" s="137"/>
      <c r="I212" s="137"/>
      <c r="J212" s="137"/>
      <c r="K212" s="137"/>
      <c r="L212" s="137"/>
      <c r="M212" s="137"/>
    </row>
    <row r="213" spans="1:28">
      <c r="A213" s="134"/>
      <c r="B213" s="395" t="s">
        <v>38</v>
      </c>
      <c r="C213" s="397"/>
      <c r="D213" s="397"/>
      <c r="E213" s="137"/>
      <c r="F213" s="137"/>
      <c r="G213" s="137"/>
      <c r="H213" s="137"/>
      <c r="I213" s="137"/>
      <c r="J213" s="137"/>
      <c r="K213" s="137"/>
      <c r="L213" s="137"/>
      <c r="M213" s="137"/>
    </row>
    <row r="214" spans="1:28">
      <c r="A214" s="134"/>
      <c r="B214" s="395" t="s">
        <v>39</v>
      </c>
      <c r="C214" s="396"/>
      <c r="D214" s="396"/>
      <c r="E214" s="137"/>
      <c r="F214" s="137"/>
      <c r="G214" s="137"/>
      <c r="H214" s="137"/>
      <c r="I214" s="137"/>
      <c r="J214" s="137"/>
      <c r="K214" s="137"/>
      <c r="L214" s="137"/>
      <c r="M214" s="137"/>
    </row>
    <row r="215" spans="1:28">
      <c r="A215" s="134"/>
      <c r="B215" s="395" t="s">
        <v>40</v>
      </c>
      <c r="C215" s="397"/>
      <c r="D215" s="397"/>
      <c r="E215" s="137"/>
      <c r="F215" s="137"/>
      <c r="G215" s="137"/>
      <c r="H215" s="137"/>
      <c r="I215" s="137"/>
      <c r="J215" s="137"/>
      <c r="K215" s="137"/>
      <c r="L215" s="137"/>
      <c r="M215" s="137"/>
    </row>
    <row r="216" spans="1:28">
      <c r="A216" s="134"/>
      <c r="B216" s="395" t="s">
        <v>41</v>
      </c>
      <c r="C216" s="397"/>
      <c r="D216" s="397"/>
      <c r="E216" s="137"/>
      <c r="F216" s="137"/>
      <c r="G216" s="137"/>
      <c r="H216" s="137"/>
      <c r="I216" s="137"/>
      <c r="J216" s="137"/>
      <c r="K216" s="137"/>
      <c r="L216" s="137"/>
      <c r="M216" s="137"/>
    </row>
    <row r="217" spans="1:28">
      <c r="A217" s="134"/>
      <c r="B217" s="395" t="s">
        <v>269</v>
      </c>
      <c r="C217" s="397"/>
      <c r="D217" s="397"/>
      <c r="E217" s="137"/>
      <c r="F217" s="137"/>
      <c r="G217" s="137"/>
      <c r="H217" s="137"/>
      <c r="I217" s="137"/>
      <c r="J217" s="137"/>
      <c r="K217" s="137"/>
      <c r="L217" s="137"/>
      <c r="M217" s="137"/>
    </row>
    <row r="218" spans="1:28">
      <c r="A218" s="134"/>
      <c r="B218" s="395" t="s">
        <v>42</v>
      </c>
      <c r="C218" s="397"/>
      <c r="D218" s="397"/>
      <c r="E218" s="137"/>
      <c r="F218" s="137"/>
      <c r="G218" s="137"/>
      <c r="H218" s="137"/>
      <c r="I218" s="137"/>
      <c r="J218" s="137"/>
      <c r="K218" s="137"/>
      <c r="L218" s="137"/>
      <c r="M218" s="137"/>
    </row>
    <row r="219" spans="1:28">
      <c r="A219" s="134"/>
      <c r="B219" s="395" t="s">
        <v>43</v>
      </c>
      <c r="C219" s="396"/>
      <c r="D219" s="396"/>
      <c r="E219" s="137"/>
      <c r="F219" s="137"/>
      <c r="G219" s="137"/>
      <c r="H219" s="137"/>
      <c r="I219" s="137"/>
      <c r="J219" s="137"/>
      <c r="K219" s="137"/>
      <c r="L219" s="137"/>
      <c r="M219" s="137"/>
    </row>
    <row r="220" spans="1:28">
      <c r="A220" s="134"/>
      <c r="B220" s="395" t="s">
        <v>44</v>
      </c>
      <c r="C220" s="397"/>
      <c r="D220" s="397"/>
      <c r="E220" s="137"/>
      <c r="F220" s="137"/>
      <c r="G220" s="137"/>
      <c r="H220" s="137"/>
      <c r="I220" s="137"/>
      <c r="J220" s="137"/>
      <c r="K220" s="137"/>
      <c r="L220" s="137"/>
      <c r="M220" s="137"/>
    </row>
    <row r="221" spans="1:28"/>
    <row r="222" spans="1:28" s="97" customFormat="1" ht="15.75">
      <c r="A222" s="354"/>
      <c r="B222" s="390" t="s">
        <v>688</v>
      </c>
      <c r="C222" s="391" t="s">
        <v>571</v>
      </c>
      <c r="D222" s="356"/>
      <c r="E222" s="187"/>
      <c r="AA222" s="139"/>
      <c r="AB222" s="139"/>
    </row>
    <row r="223" spans="1:28">
      <c r="A223" s="134"/>
      <c r="B223" s="392" t="str">
        <f>"Datos de consumo de agua de la red pública - " &amp; AnnioCe</f>
        <v>Datos de consumo de agua de la red pública - 2015</v>
      </c>
      <c r="C223" s="137"/>
      <c r="D223" s="137"/>
      <c r="E223" s="137"/>
      <c r="F223" s="137"/>
      <c r="G223" s="137"/>
      <c r="H223" s="137"/>
      <c r="I223" s="137"/>
      <c r="J223" s="137"/>
      <c r="K223" s="137"/>
      <c r="L223" s="137"/>
      <c r="M223" s="137"/>
      <c r="AA223" s="97"/>
    </row>
    <row r="224" spans="1:28" ht="32.25">
      <c r="A224" s="134"/>
      <c r="B224" s="393" t="s">
        <v>268</v>
      </c>
      <c r="C224" s="394" t="s">
        <v>674</v>
      </c>
      <c r="D224" s="394" t="s">
        <v>675</v>
      </c>
      <c r="E224" s="141"/>
      <c r="F224" s="141"/>
      <c r="G224" s="141"/>
      <c r="H224" s="137"/>
      <c r="I224" s="137"/>
      <c r="J224" s="137"/>
      <c r="K224" s="137"/>
      <c r="L224" s="137"/>
      <c r="M224" s="137"/>
    </row>
    <row r="225" spans="1:28">
      <c r="A225" s="134"/>
      <c r="B225" s="395" t="s">
        <v>34</v>
      </c>
      <c r="C225" s="396"/>
      <c r="D225" s="396"/>
      <c r="E225" s="439"/>
      <c r="F225" s="386"/>
      <c r="G225" s="386"/>
      <c r="H225" s="137"/>
      <c r="I225" s="137"/>
      <c r="J225" s="137"/>
      <c r="K225" s="137"/>
      <c r="L225" s="137"/>
      <c r="M225" s="137"/>
    </row>
    <row r="226" spans="1:28">
      <c r="A226" s="134"/>
      <c r="B226" s="395" t="s">
        <v>35</v>
      </c>
      <c r="C226" s="397"/>
      <c r="D226" s="397"/>
      <c r="E226" s="439"/>
      <c r="F226" s="386"/>
      <c r="G226" s="386"/>
      <c r="H226" s="137"/>
      <c r="I226" s="137"/>
      <c r="J226" s="137"/>
      <c r="K226" s="137"/>
      <c r="L226" s="137"/>
      <c r="M226" s="137"/>
    </row>
    <row r="227" spans="1:28">
      <c r="A227" s="134"/>
      <c r="B227" s="395" t="s">
        <v>36</v>
      </c>
      <c r="C227" s="397"/>
      <c r="D227" s="397"/>
      <c r="E227" s="137"/>
      <c r="F227" s="137"/>
      <c r="G227" s="137"/>
      <c r="H227" s="137"/>
      <c r="I227" s="137"/>
      <c r="J227" s="137"/>
      <c r="K227" s="137"/>
      <c r="L227" s="137"/>
      <c r="M227" s="137"/>
    </row>
    <row r="228" spans="1:28">
      <c r="A228" s="134"/>
      <c r="B228" s="395" t="s">
        <v>37</v>
      </c>
      <c r="C228" s="397"/>
      <c r="D228" s="397"/>
      <c r="E228" s="137"/>
      <c r="F228" s="137"/>
      <c r="G228" s="137"/>
      <c r="H228" s="137"/>
      <c r="I228" s="137"/>
      <c r="J228" s="137"/>
      <c r="K228" s="137"/>
      <c r="L228" s="137"/>
      <c r="M228" s="137"/>
    </row>
    <row r="229" spans="1:28">
      <c r="A229" s="134"/>
      <c r="B229" s="395" t="s">
        <v>38</v>
      </c>
      <c r="C229" s="397"/>
      <c r="D229" s="397"/>
      <c r="E229" s="137"/>
      <c r="F229" s="137"/>
      <c r="G229" s="137"/>
      <c r="H229" s="137"/>
      <c r="I229" s="137"/>
      <c r="J229" s="137"/>
      <c r="K229" s="137"/>
      <c r="L229" s="137"/>
      <c r="M229" s="137"/>
    </row>
    <row r="230" spans="1:28">
      <c r="A230" s="134"/>
      <c r="B230" s="395" t="s">
        <v>39</v>
      </c>
      <c r="C230" s="396"/>
      <c r="D230" s="396"/>
      <c r="E230" s="137"/>
      <c r="F230" s="137"/>
      <c r="G230" s="137"/>
      <c r="H230" s="137"/>
      <c r="I230" s="137"/>
      <c r="J230" s="137"/>
      <c r="K230" s="137"/>
      <c r="L230" s="137"/>
      <c r="M230" s="137"/>
    </row>
    <row r="231" spans="1:28">
      <c r="A231" s="134"/>
      <c r="B231" s="395" t="s">
        <v>40</v>
      </c>
      <c r="C231" s="397"/>
      <c r="D231" s="397"/>
      <c r="E231" s="137"/>
      <c r="F231" s="137"/>
      <c r="G231" s="137"/>
      <c r="H231" s="137"/>
      <c r="I231" s="137"/>
      <c r="J231" s="137"/>
      <c r="K231" s="137"/>
      <c r="L231" s="137"/>
      <c r="M231" s="137"/>
    </row>
    <row r="232" spans="1:28">
      <c r="A232" s="134"/>
      <c r="B232" s="395" t="s">
        <v>41</v>
      </c>
      <c r="C232" s="397"/>
      <c r="D232" s="397"/>
      <c r="E232" s="137"/>
      <c r="F232" s="137"/>
      <c r="G232" s="137"/>
      <c r="H232" s="137"/>
      <c r="I232" s="137"/>
      <c r="J232" s="137"/>
      <c r="K232" s="137"/>
      <c r="L232" s="137"/>
      <c r="M232" s="137"/>
    </row>
    <row r="233" spans="1:28">
      <c r="A233" s="134"/>
      <c r="B233" s="395" t="s">
        <v>269</v>
      </c>
      <c r="C233" s="397"/>
      <c r="D233" s="397"/>
      <c r="E233" s="137"/>
      <c r="F233" s="137"/>
      <c r="G233" s="137"/>
      <c r="H233" s="137"/>
      <c r="I233" s="137"/>
      <c r="J233" s="137"/>
      <c r="K233" s="137"/>
      <c r="L233" s="137"/>
      <c r="M233" s="137"/>
    </row>
    <row r="234" spans="1:28">
      <c r="A234" s="134"/>
      <c r="B234" s="395" t="s">
        <v>42</v>
      </c>
      <c r="C234" s="397"/>
      <c r="D234" s="397"/>
      <c r="E234" s="137"/>
      <c r="F234" s="137"/>
      <c r="G234" s="137"/>
      <c r="H234" s="137"/>
      <c r="I234" s="137"/>
      <c r="J234" s="137"/>
      <c r="K234" s="137"/>
      <c r="L234" s="137"/>
      <c r="M234" s="137"/>
    </row>
    <row r="235" spans="1:28">
      <c r="A235" s="134"/>
      <c r="B235" s="395" t="s">
        <v>43</v>
      </c>
      <c r="C235" s="396"/>
      <c r="D235" s="396"/>
      <c r="E235" s="137"/>
      <c r="F235" s="137"/>
      <c r="G235" s="137"/>
      <c r="H235" s="137"/>
      <c r="I235" s="137"/>
      <c r="J235" s="137"/>
      <c r="K235" s="137"/>
      <c r="L235" s="137"/>
      <c r="M235" s="137"/>
    </row>
    <row r="236" spans="1:28">
      <c r="A236" s="134"/>
      <c r="B236" s="395" t="s">
        <v>44</v>
      </c>
      <c r="C236" s="397"/>
      <c r="D236" s="397"/>
      <c r="E236" s="137"/>
      <c r="F236" s="137"/>
      <c r="G236" s="137"/>
      <c r="H236" s="137"/>
      <c r="I236" s="137"/>
      <c r="J236" s="137"/>
      <c r="K236" s="137"/>
      <c r="L236" s="137"/>
      <c r="M236" s="137"/>
    </row>
    <row r="237" spans="1:28"/>
    <row r="238" spans="1:28" s="97" customFormat="1" ht="15.75">
      <c r="A238" s="354"/>
      <c r="B238" s="390" t="s">
        <v>689</v>
      </c>
      <c r="C238" s="391" t="s">
        <v>571</v>
      </c>
      <c r="D238" s="356"/>
      <c r="E238" s="187"/>
      <c r="AA238" s="139"/>
      <c r="AB238" s="139"/>
    </row>
    <row r="239" spans="1:28">
      <c r="A239" s="134"/>
      <c r="B239" s="392" t="str">
        <f>"Datos de consumo de agua de la red pública - " &amp; AnnioCe</f>
        <v>Datos de consumo de agua de la red pública - 2015</v>
      </c>
      <c r="C239" s="137"/>
      <c r="D239" s="137"/>
      <c r="E239" s="137"/>
      <c r="F239" s="137"/>
      <c r="G239" s="137"/>
      <c r="H239" s="137"/>
      <c r="I239" s="137"/>
      <c r="J239" s="137"/>
      <c r="K239" s="137"/>
      <c r="L239" s="137"/>
      <c r="M239" s="137"/>
      <c r="AA239" s="97"/>
    </row>
    <row r="240" spans="1:28" ht="32.25">
      <c r="A240" s="134"/>
      <c r="B240" s="393" t="s">
        <v>268</v>
      </c>
      <c r="C240" s="394" t="s">
        <v>674</v>
      </c>
      <c r="D240" s="394" t="s">
        <v>675</v>
      </c>
      <c r="E240" s="141"/>
      <c r="F240" s="141"/>
      <c r="G240" s="141"/>
      <c r="H240" s="137"/>
      <c r="I240" s="137"/>
      <c r="J240" s="137"/>
      <c r="K240" s="137"/>
      <c r="L240" s="137"/>
      <c r="M240" s="137"/>
    </row>
    <row r="241" spans="1:28">
      <c r="A241" s="134"/>
      <c r="B241" s="395" t="s">
        <v>34</v>
      </c>
      <c r="C241" s="396"/>
      <c r="D241" s="396"/>
      <c r="E241" s="439"/>
      <c r="F241" s="386"/>
      <c r="G241" s="386"/>
      <c r="H241" s="137"/>
      <c r="I241" s="137"/>
      <c r="J241" s="137"/>
      <c r="K241" s="137"/>
      <c r="L241" s="137"/>
      <c r="M241" s="137"/>
    </row>
    <row r="242" spans="1:28">
      <c r="A242" s="134"/>
      <c r="B242" s="395" t="s">
        <v>35</v>
      </c>
      <c r="C242" s="397"/>
      <c r="D242" s="397"/>
      <c r="E242" s="439"/>
      <c r="F242" s="386"/>
      <c r="G242" s="386"/>
      <c r="H242" s="137"/>
      <c r="I242" s="137"/>
      <c r="J242" s="137"/>
      <c r="K242" s="137"/>
      <c r="L242" s="137"/>
      <c r="M242" s="137"/>
    </row>
    <row r="243" spans="1:28">
      <c r="A243" s="134"/>
      <c r="B243" s="395" t="s">
        <v>36</v>
      </c>
      <c r="C243" s="397"/>
      <c r="D243" s="397"/>
      <c r="E243" s="137"/>
      <c r="F243" s="137"/>
      <c r="G243" s="137"/>
      <c r="H243" s="137"/>
      <c r="I243" s="137"/>
      <c r="J243" s="137"/>
      <c r="K243" s="137"/>
      <c r="L243" s="137"/>
      <c r="M243" s="137"/>
    </row>
    <row r="244" spans="1:28">
      <c r="A244" s="134"/>
      <c r="B244" s="395" t="s">
        <v>37</v>
      </c>
      <c r="C244" s="397"/>
      <c r="D244" s="397"/>
      <c r="E244" s="137"/>
      <c r="F244" s="137"/>
      <c r="G244" s="137"/>
      <c r="H244" s="137"/>
      <c r="I244" s="137"/>
      <c r="J244" s="137"/>
      <c r="K244" s="137"/>
      <c r="L244" s="137"/>
      <c r="M244" s="137"/>
    </row>
    <row r="245" spans="1:28">
      <c r="A245" s="134"/>
      <c r="B245" s="395" t="s">
        <v>38</v>
      </c>
      <c r="C245" s="397"/>
      <c r="D245" s="397"/>
      <c r="E245" s="137"/>
      <c r="F245" s="137"/>
      <c r="G245" s="137"/>
      <c r="H245" s="137"/>
      <c r="I245" s="137"/>
      <c r="J245" s="137"/>
      <c r="K245" s="137"/>
      <c r="L245" s="137"/>
      <c r="M245" s="137"/>
    </row>
    <row r="246" spans="1:28">
      <c r="A246" s="134"/>
      <c r="B246" s="395" t="s">
        <v>39</v>
      </c>
      <c r="C246" s="396"/>
      <c r="D246" s="396"/>
      <c r="E246" s="137"/>
      <c r="F246" s="137"/>
      <c r="G246" s="137"/>
      <c r="H246" s="137"/>
      <c r="I246" s="137"/>
      <c r="J246" s="137"/>
      <c r="K246" s="137"/>
      <c r="L246" s="137"/>
      <c r="M246" s="137"/>
    </row>
    <row r="247" spans="1:28">
      <c r="A247" s="134"/>
      <c r="B247" s="395" t="s">
        <v>40</v>
      </c>
      <c r="C247" s="397"/>
      <c r="D247" s="397"/>
      <c r="E247" s="137"/>
      <c r="F247" s="137"/>
      <c r="G247" s="137"/>
      <c r="H247" s="137"/>
      <c r="I247" s="137"/>
      <c r="J247" s="137"/>
      <c r="K247" s="137"/>
      <c r="L247" s="137"/>
      <c r="M247" s="137"/>
    </row>
    <row r="248" spans="1:28">
      <c r="A248" s="134"/>
      <c r="B248" s="395" t="s">
        <v>41</v>
      </c>
      <c r="C248" s="397"/>
      <c r="D248" s="397"/>
      <c r="E248" s="137"/>
      <c r="F248" s="137"/>
      <c r="G248" s="137"/>
      <c r="H248" s="137"/>
      <c r="I248" s="137"/>
      <c r="J248" s="137"/>
      <c r="K248" s="137"/>
      <c r="L248" s="137"/>
      <c r="M248" s="137"/>
    </row>
    <row r="249" spans="1:28">
      <c r="A249" s="134"/>
      <c r="B249" s="395" t="s">
        <v>269</v>
      </c>
      <c r="C249" s="397"/>
      <c r="D249" s="397"/>
      <c r="E249" s="137"/>
      <c r="F249" s="137"/>
      <c r="G249" s="137"/>
      <c r="H249" s="137"/>
      <c r="I249" s="137"/>
      <c r="J249" s="137"/>
      <c r="K249" s="137"/>
      <c r="L249" s="137"/>
      <c r="M249" s="137"/>
    </row>
    <row r="250" spans="1:28">
      <c r="A250" s="134"/>
      <c r="B250" s="395" t="s">
        <v>42</v>
      </c>
      <c r="C250" s="397"/>
      <c r="D250" s="397"/>
      <c r="E250" s="137"/>
      <c r="F250" s="137"/>
      <c r="G250" s="137"/>
      <c r="H250" s="137"/>
      <c r="I250" s="137"/>
      <c r="J250" s="137"/>
      <c r="K250" s="137"/>
      <c r="L250" s="137"/>
      <c r="M250" s="137"/>
    </row>
    <row r="251" spans="1:28">
      <c r="A251" s="134"/>
      <c r="B251" s="395" t="s">
        <v>43</v>
      </c>
      <c r="C251" s="396"/>
      <c r="D251" s="396"/>
      <c r="E251" s="137"/>
      <c r="F251" s="137"/>
      <c r="G251" s="137"/>
      <c r="H251" s="137"/>
      <c r="I251" s="137"/>
      <c r="J251" s="137"/>
      <c r="K251" s="137"/>
      <c r="L251" s="137"/>
      <c r="M251" s="137"/>
    </row>
    <row r="252" spans="1:28">
      <c r="A252" s="134"/>
      <c r="B252" s="395" t="s">
        <v>44</v>
      </c>
      <c r="C252" s="397"/>
      <c r="D252" s="397"/>
      <c r="E252" s="137"/>
      <c r="F252" s="137"/>
      <c r="G252" s="137"/>
      <c r="H252" s="137"/>
      <c r="I252" s="137"/>
      <c r="J252" s="137"/>
      <c r="K252" s="137"/>
      <c r="L252" s="137"/>
      <c r="M252" s="137"/>
    </row>
    <row r="253" spans="1:28"/>
    <row r="254" spans="1:28" s="97" customFormat="1" ht="15.75">
      <c r="A254" s="354"/>
      <c r="B254" s="390" t="s">
        <v>690</v>
      </c>
      <c r="C254" s="391" t="s">
        <v>571</v>
      </c>
      <c r="D254" s="356"/>
      <c r="E254" s="187"/>
      <c r="AA254" s="139"/>
      <c r="AB254" s="139"/>
    </row>
    <row r="255" spans="1:28">
      <c r="A255" s="134"/>
      <c r="B255" s="392" t="str">
        <f>"Datos de consumo de agua de la red pública - " &amp; AnnioCe</f>
        <v>Datos de consumo de agua de la red pública - 2015</v>
      </c>
      <c r="C255" s="137"/>
      <c r="D255" s="137"/>
      <c r="E255" s="137"/>
      <c r="F255" s="137"/>
      <c r="G255" s="137"/>
      <c r="H255" s="137"/>
      <c r="I255" s="137"/>
      <c r="J255" s="137"/>
      <c r="K255" s="137"/>
      <c r="L255" s="137"/>
      <c r="M255" s="137"/>
      <c r="AA255" s="97"/>
    </row>
    <row r="256" spans="1:28" ht="32.25">
      <c r="A256" s="134"/>
      <c r="B256" s="393" t="s">
        <v>268</v>
      </c>
      <c r="C256" s="394" t="s">
        <v>674</v>
      </c>
      <c r="D256" s="394" t="s">
        <v>675</v>
      </c>
      <c r="E256" s="141"/>
      <c r="F256" s="141"/>
      <c r="G256" s="141"/>
      <c r="H256" s="137"/>
      <c r="I256" s="137"/>
      <c r="J256" s="137"/>
      <c r="K256" s="137"/>
      <c r="L256" s="137"/>
      <c r="M256" s="137"/>
    </row>
    <row r="257" spans="1:28">
      <c r="A257" s="134"/>
      <c r="B257" s="395" t="s">
        <v>34</v>
      </c>
      <c r="C257" s="396"/>
      <c r="D257" s="396"/>
      <c r="E257" s="439"/>
      <c r="F257" s="386"/>
      <c r="G257" s="386"/>
      <c r="H257" s="137"/>
      <c r="I257" s="137"/>
      <c r="J257" s="137"/>
      <c r="K257" s="137"/>
      <c r="L257" s="137"/>
      <c r="M257" s="137"/>
    </row>
    <row r="258" spans="1:28">
      <c r="A258" s="134"/>
      <c r="B258" s="395" t="s">
        <v>35</v>
      </c>
      <c r="C258" s="397"/>
      <c r="D258" s="397"/>
      <c r="E258" s="439"/>
      <c r="F258" s="386"/>
      <c r="G258" s="386"/>
      <c r="H258" s="137"/>
      <c r="I258" s="137"/>
      <c r="J258" s="137"/>
      <c r="K258" s="137"/>
      <c r="L258" s="137"/>
      <c r="M258" s="137"/>
    </row>
    <row r="259" spans="1:28">
      <c r="A259" s="134"/>
      <c r="B259" s="395" t="s">
        <v>36</v>
      </c>
      <c r="C259" s="397"/>
      <c r="D259" s="397"/>
      <c r="E259" s="137"/>
      <c r="F259" s="137"/>
      <c r="G259" s="137"/>
      <c r="H259" s="137"/>
      <c r="I259" s="137"/>
      <c r="J259" s="137"/>
      <c r="K259" s="137"/>
      <c r="L259" s="137"/>
      <c r="M259" s="137"/>
    </row>
    <row r="260" spans="1:28">
      <c r="A260" s="134"/>
      <c r="B260" s="395" t="s">
        <v>37</v>
      </c>
      <c r="C260" s="397"/>
      <c r="D260" s="397"/>
      <c r="E260" s="137"/>
      <c r="F260" s="137"/>
      <c r="G260" s="137"/>
      <c r="H260" s="137"/>
      <c r="I260" s="137"/>
      <c r="J260" s="137"/>
      <c r="K260" s="137"/>
      <c r="L260" s="137"/>
      <c r="M260" s="137"/>
    </row>
    <row r="261" spans="1:28">
      <c r="A261" s="134"/>
      <c r="B261" s="395" t="s">
        <v>38</v>
      </c>
      <c r="C261" s="397"/>
      <c r="D261" s="397"/>
      <c r="E261" s="137"/>
      <c r="F261" s="137"/>
      <c r="G261" s="137"/>
      <c r="H261" s="137"/>
      <c r="I261" s="137"/>
      <c r="J261" s="137"/>
      <c r="K261" s="137"/>
      <c r="L261" s="137"/>
      <c r="M261" s="137"/>
    </row>
    <row r="262" spans="1:28">
      <c r="A262" s="134"/>
      <c r="B262" s="395" t="s">
        <v>39</v>
      </c>
      <c r="C262" s="396"/>
      <c r="D262" s="396"/>
      <c r="E262" s="137"/>
      <c r="F262" s="137"/>
      <c r="G262" s="137"/>
      <c r="H262" s="137"/>
      <c r="I262" s="137"/>
      <c r="J262" s="137"/>
      <c r="K262" s="137"/>
      <c r="L262" s="137"/>
      <c r="M262" s="137"/>
    </row>
    <row r="263" spans="1:28">
      <c r="A263" s="134"/>
      <c r="B263" s="395" t="s">
        <v>40</v>
      </c>
      <c r="C263" s="397"/>
      <c r="D263" s="397"/>
      <c r="E263" s="137"/>
      <c r="F263" s="137"/>
      <c r="G263" s="137"/>
      <c r="H263" s="137"/>
      <c r="I263" s="137"/>
      <c r="J263" s="137"/>
      <c r="K263" s="137"/>
      <c r="L263" s="137"/>
      <c r="M263" s="137"/>
    </row>
    <row r="264" spans="1:28">
      <c r="A264" s="134"/>
      <c r="B264" s="395" t="s">
        <v>41</v>
      </c>
      <c r="C264" s="397"/>
      <c r="D264" s="397"/>
      <c r="E264" s="137"/>
      <c r="F264" s="137"/>
      <c r="G264" s="137"/>
      <c r="H264" s="137"/>
      <c r="I264" s="137"/>
      <c r="J264" s="137"/>
      <c r="K264" s="137"/>
      <c r="L264" s="137"/>
      <c r="M264" s="137"/>
    </row>
    <row r="265" spans="1:28">
      <c r="A265" s="134"/>
      <c r="B265" s="395" t="s">
        <v>269</v>
      </c>
      <c r="C265" s="397"/>
      <c r="D265" s="397"/>
      <c r="E265" s="137"/>
      <c r="F265" s="137"/>
      <c r="G265" s="137"/>
      <c r="H265" s="137"/>
      <c r="I265" s="137"/>
      <c r="J265" s="137"/>
      <c r="K265" s="137"/>
      <c r="L265" s="137"/>
      <c r="M265" s="137"/>
    </row>
    <row r="266" spans="1:28">
      <c r="A266" s="134"/>
      <c r="B266" s="395" t="s">
        <v>42</v>
      </c>
      <c r="C266" s="397"/>
      <c r="D266" s="397"/>
      <c r="E266" s="137"/>
      <c r="F266" s="137"/>
      <c r="G266" s="137"/>
      <c r="H266" s="137"/>
      <c r="I266" s="137"/>
      <c r="J266" s="137"/>
      <c r="K266" s="137"/>
      <c r="L266" s="137"/>
      <c r="M266" s="137"/>
    </row>
    <row r="267" spans="1:28">
      <c r="A267" s="134"/>
      <c r="B267" s="395" t="s">
        <v>43</v>
      </c>
      <c r="C267" s="396"/>
      <c r="D267" s="396"/>
      <c r="E267" s="137"/>
      <c r="F267" s="137"/>
      <c r="G267" s="137"/>
      <c r="H267" s="137"/>
      <c r="I267" s="137"/>
      <c r="J267" s="137"/>
      <c r="K267" s="137"/>
      <c r="L267" s="137"/>
      <c r="M267" s="137"/>
    </row>
    <row r="268" spans="1:28">
      <c r="A268" s="134"/>
      <c r="B268" s="395" t="s">
        <v>44</v>
      </c>
      <c r="C268" s="397"/>
      <c r="D268" s="397"/>
      <c r="E268" s="137"/>
      <c r="F268" s="137"/>
      <c r="G268" s="137"/>
      <c r="H268" s="137"/>
      <c r="I268" s="137"/>
      <c r="J268" s="137"/>
      <c r="K268" s="137"/>
      <c r="L268" s="137"/>
      <c r="M268" s="137"/>
    </row>
    <row r="269" spans="1:28"/>
    <row r="270" spans="1:28" s="97" customFormat="1" ht="15.75">
      <c r="A270" s="354"/>
      <c r="B270" s="390" t="s">
        <v>691</v>
      </c>
      <c r="C270" s="391" t="s">
        <v>571</v>
      </c>
      <c r="D270" s="356"/>
      <c r="E270" s="187"/>
      <c r="AA270" s="139"/>
      <c r="AB270" s="139"/>
    </row>
    <row r="271" spans="1:28">
      <c r="A271" s="134"/>
      <c r="B271" s="392" t="str">
        <f>"Datos de consumo de agua de la red pública - " &amp; AnnioCe</f>
        <v>Datos de consumo de agua de la red pública - 2015</v>
      </c>
      <c r="C271" s="137"/>
      <c r="D271" s="137"/>
      <c r="E271" s="137"/>
      <c r="F271" s="137"/>
      <c r="G271" s="137"/>
      <c r="H271" s="137"/>
      <c r="I271" s="137"/>
      <c r="J271" s="137"/>
      <c r="K271" s="137"/>
      <c r="L271" s="137"/>
      <c r="M271" s="137"/>
      <c r="AA271" s="97"/>
    </row>
    <row r="272" spans="1:28" ht="32.25">
      <c r="A272" s="134"/>
      <c r="B272" s="393" t="s">
        <v>268</v>
      </c>
      <c r="C272" s="394" t="s">
        <v>674</v>
      </c>
      <c r="D272" s="394" t="s">
        <v>675</v>
      </c>
      <c r="E272" s="141"/>
      <c r="F272" s="141"/>
      <c r="G272" s="141"/>
      <c r="H272" s="137"/>
      <c r="I272" s="137"/>
      <c r="J272" s="137"/>
      <c r="K272" s="137"/>
      <c r="L272" s="137"/>
      <c r="M272" s="137"/>
    </row>
    <row r="273" spans="1:28">
      <c r="A273" s="134"/>
      <c r="B273" s="395" t="s">
        <v>34</v>
      </c>
      <c r="C273" s="396"/>
      <c r="D273" s="396"/>
      <c r="E273" s="439"/>
      <c r="F273" s="386"/>
      <c r="G273" s="386"/>
      <c r="H273" s="137"/>
      <c r="I273" s="137"/>
      <c r="J273" s="137"/>
      <c r="K273" s="137"/>
      <c r="L273" s="137"/>
      <c r="M273" s="137"/>
    </row>
    <row r="274" spans="1:28">
      <c r="A274" s="134"/>
      <c r="B274" s="395" t="s">
        <v>35</v>
      </c>
      <c r="C274" s="397"/>
      <c r="D274" s="397"/>
      <c r="E274" s="439"/>
      <c r="F274" s="386"/>
      <c r="G274" s="386"/>
      <c r="H274" s="137"/>
      <c r="I274" s="137"/>
      <c r="J274" s="137"/>
      <c r="K274" s="137"/>
      <c r="L274" s="137"/>
      <c r="M274" s="137"/>
    </row>
    <row r="275" spans="1:28">
      <c r="A275" s="134"/>
      <c r="B275" s="395" t="s">
        <v>36</v>
      </c>
      <c r="C275" s="397"/>
      <c r="D275" s="397"/>
      <c r="E275" s="137"/>
      <c r="F275" s="137"/>
      <c r="G275" s="137"/>
      <c r="H275" s="137"/>
      <c r="I275" s="137"/>
      <c r="J275" s="137"/>
      <c r="K275" s="137"/>
      <c r="L275" s="137"/>
      <c r="M275" s="137"/>
    </row>
    <row r="276" spans="1:28">
      <c r="A276" s="134"/>
      <c r="B276" s="395" t="s">
        <v>37</v>
      </c>
      <c r="C276" s="397"/>
      <c r="D276" s="397"/>
      <c r="E276" s="137"/>
      <c r="F276" s="137"/>
      <c r="G276" s="137"/>
      <c r="H276" s="137"/>
      <c r="I276" s="137"/>
      <c r="J276" s="137"/>
      <c r="K276" s="137"/>
      <c r="L276" s="137"/>
      <c r="M276" s="137"/>
    </row>
    <row r="277" spans="1:28">
      <c r="A277" s="134"/>
      <c r="B277" s="395" t="s">
        <v>38</v>
      </c>
      <c r="C277" s="397"/>
      <c r="D277" s="397"/>
      <c r="E277" s="137"/>
      <c r="F277" s="137"/>
      <c r="G277" s="137"/>
      <c r="H277" s="137"/>
      <c r="I277" s="137"/>
      <c r="J277" s="137"/>
      <c r="K277" s="137"/>
      <c r="L277" s="137"/>
      <c r="M277" s="137"/>
    </row>
    <row r="278" spans="1:28">
      <c r="A278" s="134"/>
      <c r="B278" s="395" t="s">
        <v>39</v>
      </c>
      <c r="C278" s="396"/>
      <c r="D278" s="396"/>
      <c r="E278" s="137"/>
      <c r="F278" s="137"/>
      <c r="G278" s="137"/>
      <c r="H278" s="137"/>
      <c r="I278" s="137"/>
      <c r="J278" s="137"/>
      <c r="K278" s="137"/>
      <c r="L278" s="137"/>
      <c r="M278" s="137"/>
    </row>
    <row r="279" spans="1:28">
      <c r="A279" s="134"/>
      <c r="B279" s="395" t="s">
        <v>40</v>
      </c>
      <c r="C279" s="397"/>
      <c r="D279" s="397"/>
      <c r="E279" s="137"/>
      <c r="F279" s="137"/>
      <c r="G279" s="137"/>
      <c r="H279" s="137"/>
      <c r="I279" s="137"/>
      <c r="J279" s="137"/>
      <c r="K279" s="137"/>
      <c r="L279" s="137"/>
      <c r="M279" s="137"/>
    </row>
    <row r="280" spans="1:28">
      <c r="A280" s="134"/>
      <c r="B280" s="395" t="s">
        <v>41</v>
      </c>
      <c r="C280" s="397"/>
      <c r="D280" s="397"/>
      <c r="E280" s="137"/>
      <c r="F280" s="137"/>
      <c r="G280" s="137"/>
      <c r="H280" s="137"/>
      <c r="I280" s="137"/>
      <c r="J280" s="137"/>
      <c r="K280" s="137"/>
      <c r="L280" s="137"/>
      <c r="M280" s="137"/>
    </row>
    <row r="281" spans="1:28">
      <c r="A281" s="134"/>
      <c r="B281" s="395" t="s">
        <v>269</v>
      </c>
      <c r="C281" s="397"/>
      <c r="D281" s="397"/>
      <c r="E281" s="137"/>
      <c r="F281" s="137"/>
      <c r="G281" s="137"/>
      <c r="H281" s="137"/>
      <c r="I281" s="137"/>
      <c r="J281" s="137"/>
      <c r="K281" s="137"/>
      <c r="L281" s="137"/>
      <c r="M281" s="137"/>
    </row>
    <row r="282" spans="1:28">
      <c r="A282" s="134"/>
      <c r="B282" s="395" t="s">
        <v>42</v>
      </c>
      <c r="C282" s="397"/>
      <c r="D282" s="397"/>
      <c r="E282" s="137"/>
      <c r="F282" s="137"/>
      <c r="G282" s="137"/>
      <c r="H282" s="137"/>
      <c r="I282" s="137"/>
      <c r="J282" s="137"/>
      <c r="K282" s="137"/>
      <c r="L282" s="137"/>
      <c r="M282" s="137"/>
    </row>
    <row r="283" spans="1:28">
      <c r="A283" s="134"/>
      <c r="B283" s="395" t="s">
        <v>43</v>
      </c>
      <c r="C283" s="396"/>
      <c r="D283" s="396"/>
      <c r="E283" s="137"/>
      <c r="F283" s="137"/>
      <c r="G283" s="137"/>
      <c r="H283" s="137"/>
      <c r="I283" s="137"/>
      <c r="J283" s="137"/>
      <c r="K283" s="137"/>
      <c r="L283" s="137"/>
      <c r="M283" s="137"/>
    </row>
    <row r="284" spans="1:28">
      <c r="A284" s="134"/>
      <c r="B284" s="395" t="s">
        <v>44</v>
      </c>
      <c r="C284" s="397"/>
      <c r="D284" s="397"/>
      <c r="E284" s="137"/>
      <c r="F284" s="137"/>
      <c r="G284" s="137"/>
      <c r="H284" s="137"/>
      <c r="I284" s="137"/>
      <c r="J284" s="137"/>
      <c r="K284" s="137"/>
      <c r="L284" s="137"/>
      <c r="M284" s="137"/>
    </row>
    <row r="285" spans="1:28"/>
    <row r="286" spans="1:28" s="97" customFormat="1" ht="15.75">
      <c r="A286" s="354"/>
      <c r="B286" s="390" t="s">
        <v>692</v>
      </c>
      <c r="C286" s="391" t="s">
        <v>571</v>
      </c>
      <c r="D286" s="356"/>
      <c r="E286" s="187"/>
      <c r="AA286" s="139"/>
      <c r="AB286" s="139"/>
    </row>
    <row r="287" spans="1:28">
      <c r="A287" s="134"/>
      <c r="B287" s="392" t="str">
        <f>"Datos de consumo de agua de la red pública - " &amp; AnnioCe</f>
        <v>Datos de consumo de agua de la red pública - 2015</v>
      </c>
      <c r="C287" s="137"/>
      <c r="D287" s="137"/>
      <c r="E287" s="137"/>
      <c r="F287" s="137"/>
      <c r="G287" s="137"/>
      <c r="H287" s="137"/>
      <c r="I287" s="137"/>
      <c r="J287" s="137"/>
      <c r="K287" s="137"/>
      <c r="L287" s="137"/>
      <c r="M287" s="137"/>
      <c r="AA287" s="97"/>
    </row>
    <row r="288" spans="1:28" ht="32.25">
      <c r="A288" s="134"/>
      <c r="B288" s="393" t="s">
        <v>268</v>
      </c>
      <c r="C288" s="394" t="s">
        <v>674</v>
      </c>
      <c r="D288" s="394" t="s">
        <v>675</v>
      </c>
      <c r="E288" s="141"/>
      <c r="F288" s="141"/>
      <c r="G288" s="141"/>
      <c r="H288" s="137"/>
      <c r="I288" s="137"/>
      <c r="J288" s="137"/>
      <c r="K288" s="137"/>
      <c r="L288" s="137"/>
      <c r="M288" s="137"/>
    </row>
    <row r="289" spans="1:28">
      <c r="A289" s="134"/>
      <c r="B289" s="395" t="s">
        <v>34</v>
      </c>
      <c r="C289" s="396"/>
      <c r="D289" s="396"/>
      <c r="E289" s="439"/>
      <c r="F289" s="386"/>
      <c r="G289" s="386"/>
      <c r="H289" s="137"/>
      <c r="I289" s="137"/>
      <c r="J289" s="137"/>
      <c r="K289" s="137"/>
      <c r="L289" s="137"/>
      <c r="M289" s="137"/>
    </row>
    <row r="290" spans="1:28">
      <c r="A290" s="134"/>
      <c r="B290" s="395" t="s">
        <v>35</v>
      </c>
      <c r="C290" s="397"/>
      <c r="D290" s="397"/>
      <c r="E290" s="439"/>
      <c r="F290" s="386"/>
      <c r="G290" s="386"/>
      <c r="H290" s="137"/>
      <c r="I290" s="137"/>
      <c r="J290" s="137"/>
      <c r="K290" s="137"/>
      <c r="L290" s="137"/>
      <c r="M290" s="137"/>
    </row>
    <row r="291" spans="1:28">
      <c r="A291" s="134"/>
      <c r="B291" s="395" t="s">
        <v>36</v>
      </c>
      <c r="C291" s="397"/>
      <c r="D291" s="397"/>
      <c r="E291" s="137"/>
      <c r="F291" s="137"/>
      <c r="G291" s="137"/>
      <c r="H291" s="137"/>
      <c r="I291" s="137"/>
      <c r="J291" s="137"/>
      <c r="K291" s="137"/>
      <c r="L291" s="137"/>
      <c r="M291" s="137"/>
    </row>
    <row r="292" spans="1:28">
      <c r="A292" s="134"/>
      <c r="B292" s="395" t="s">
        <v>37</v>
      </c>
      <c r="C292" s="397"/>
      <c r="D292" s="397"/>
      <c r="E292" s="137"/>
      <c r="F292" s="137"/>
      <c r="G292" s="137"/>
      <c r="H292" s="137"/>
      <c r="I292" s="137"/>
      <c r="J292" s="137"/>
      <c r="K292" s="137"/>
      <c r="L292" s="137"/>
      <c r="M292" s="137"/>
    </row>
    <row r="293" spans="1:28">
      <c r="A293" s="134"/>
      <c r="B293" s="395" t="s">
        <v>38</v>
      </c>
      <c r="C293" s="397"/>
      <c r="D293" s="397"/>
      <c r="E293" s="137"/>
      <c r="F293" s="137"/>
      <c r="G293" s="137"/>
      <c r="H293" s="137"/>
      <c r="I293" s="137"/>
      <c r="J293" s="137"/>
      <c r="K293" s="137"/>
      <c r="L293" s="137"/>
      <c r="M293" s="137"/>
    </row>
    <row r="294" spans="1:28">
      <c r="A294" s="134"/>
      <c r="B294" s="395" t="s">
        <v>39</v>
      </c>
      <c r="C294" s="396"/>
      <c r="D294" s="396"/>
      <c r="E294" s="137"/>
      <c r="F294" s="137"/>
      <c r="G294" s="137"/>
      <c r="H294" s="137"/>
      <c r="I294" s="137"/>
      <c r="J294" s="137"/>
      <c r="K294" s="137"/>
      <c r="L294" s="137"/>
      <c r="M294" s="137"/>
    </row>
    <row r="295" spans="1:28">
      <c r="A295" s="134"/>
      <c r="B295" s="395" t="s">
        <v>40</v>
      </c>
      <c r="C295" s="397"/>
      <c r="D295" s="397"/>
      <c r="E295" s="137"/>
      <c r="F295" s="137"/>
      <c r="G295" s="137"/>
      <c r="H295" s="137"/>
      <c r="I295" s="137"/>
      <c r="J295" s="137"/>
      <c r="K295" s="137"/>
      <c r="L295" s="137"/>
      <c r="M295" s="137"/>
    </row>
    <row r="296" spans="1:28">
      <c r="A296" s="134"/>
      <c r="B296" s="395" t="s">
        <v>41</v>
      </c>
      <c r="C296" s="397"/>
      <c r="D296" s="397"/>
      <c r="E296" s="137"/>
      <c r="F296" s="137"/>
      <c r="G296" s="137"/>
      <c r="H296" s="137"/>
      <c r="I296" s="137"/>
      <c r="J296" s="137"/>
      <c r="K296" s="137"/>
      <c r="L296" s="137"/>
      <c r="M296" s="137"/>
    </row>
    <row r="297" spans="1:28">
      <c r="A297" s="134"/>
      <c r="B297" s="395" t="s">
        <v>269</v>
      </c>
      <c r="C297" s="397"/>
      <c r="D297" s="397"/>
      <c r="E297" s="137"/>
      <c r="F297" s="137"/>
      <c r="G297" s="137"/>
      <c r="H297" s="137"/>
      <c r="I297" s="137"/>
      <c r="J297" s="137"/>
      <c r="K297" s="137"/>
      <c r="L297" s="137"/>
      <c r="M297" s="137"/>
    </row>
    <row r="298" spans="1:28">
      <c r="A298" s="134"/>
      <c r="B298" s="395" t="s">
        <v>42</v>
      </c>
      <c r="C298" s="397"/>
      <c r="D298" s="397"/>
      <c r="E298" s="137"/>
      <c r="F298" s="137"/>
      <c r="G298" s="137"/>
      <c r="H298" s="137"/>
      <c r="I298" s="137"/>
      <c r="J298" s="137"/>
      <c r="K298" s="137"/>
      <c r="L298" s="137"/>
      <c r="M298" s="137"/>
    </row>
    <row r="299" spans="1:28">
      <c r="A299" s="134"/>
      <c r="B299" s="395" t="s">
        <v>43</v>
      </c>
      <c r="C299" s="396"/>
      <c r="D299" s="396"/>
      <c r="E299" s="137"/>
      <c r="F299" s="137"/>
      <c r="G299" s="137"/>
      <c r="H299" s="137"/>
      <c r="I299" s="137"/>
      <c r="J299" s="137"/>
      <c r="K299" s="137"/>
      <c r="L299" s="137"/>
      <c r="M299" s="137"/>
    </row>
    <row r="300" spans="1:28">
      <c r="A300" s="134"/>
      <c r="B300" s="395" t="s">
        <v>44</v>
      </c>
      <c r="C300" s="397"/>
      <c r="D300" s="397"/>
      <c r="E300" s="137"/>
      <c r="F300" s="137"/>
      <c r="G300" s="137"/>
      <c r="H300" s="137"/>
      <c r="I300" s="137"/>
      <c r="J300" s="137"/>
      <c r="K300" s="137"/>
      <c r="L300" s="137"/>
      <c r="M300" s="137"/>
    </row>
    <row r="301" spans="1:28"/>
    <row r="302" spans="1:28" s="97" customFormat="1" ht="15.75">
      <c r="A302" s="354"/>
      <c r="B302" s="390" t="s">
        <v>693</v>
      </c>
      <c r="C302" s="391" t="s">
        <v>571</v>
      </c>
      <c r="D302" s="356"/>
      <c r="E302" s="187"/>
      <c r="AA302" s="139"/>
      <c r="AB302" s="139"/>
    </row>
    <row r="303" spans="1:28">
      <c r="A303" s="134"/>
      <c r="B303" s="392" t="str">
        <f>"Datos de consumo de agua de la red pública - " &amp; AnnioCe</f>
        <v>Datos de consumo de agua de la red pública - 2015</v>
      </c>
      <c r="C303" s="137"/>
      <c r="D303" s="137"/>
      <c r="E303" s="137"/>
      <c r="F303" s="137"/>
      <c r="G303" s="137"/>
      <c r="H303" s="137"/>
      <c r="I303" s="137"/>
      <c r="J303" s="137"/>
      <c r="K303" s="137"/>
      <c r="L303" s="137"/>
      <c r="M303" s="137"/>
      <c r="AA303" s="97"/>
    </row>
    <row r="304" spans="1:28" ht="32.25">
      <c r="A304" s="134"/>
      <c r="B304" s="393" t="s">
        <v>268</v>
      </c>
      <c r="C304" s="394" t="s">
        <v>674</v>
      </c>
      <c r="D304" s="394" t="s">
        <v>675</v>
      </c>
      <c r="E304" s="141"/>
      <c r="F304" s="141"/>
      <c r="G304" s="141"/>
      <c r="H304" s="137"/>
      <c r="I304" s="137"/>
      <c r="J304" s="137"/>
      <c r="K304" s="137"/>
      <c r="L304" s="137"/>
      <c r="M304" s="137"/>
    </row>
    <row r="305" spans="1:28">
      <c r="A305" s="134"/>
      <c r="B305" s="395" t="s">
        <v>34</v>
      </c>
      <c r="C305" s="396"/>
      <c r="D305" s="396"/>
      <c r="E305" s="439"/>
      <c r="F305" s="386"/>
      <c r="G305" s="386"/>
      <c r="H305" s="137"/>
      <c r="I305" s="137"/>
      <c r="J305" s="137"/>
      <c r="K305" s="137"/>
      <c r="L305" s="137"/>
      <c r="M305" s="137"/>
    </row>
    <row r="306" spans="1:28">
      <c r="A306" s="134"/>
      <c r="B306" s="395" t="s">
        <v>35</v>
      </c>
      <c r="C306" s="397"/>
      <c r="D306" s="397"/>
      <c r="E306" s="439"/>
      <c r="F306" s="386"/>
      <c r="G306" s="386"/>
      <c r="H306" s="137"/>
      <c r="I306" s="137"/>
      <c r="J306" s="137"/>
      <c r="K306" s="137"/>
      <c r="L306" s="137"/>
      <c r="M306" s="137"/>
    </row>
    <row r="307" spans="1:28">
      <c r="A307" s="134"/>
      <c r="B307" s="395" t="s">
        <v>36</v>
      </c>
      <c r="C307" s="397"/>
      <c r="D307" s="397"/>
      <c r="E307" s="137"/>
      <c r="F307" s="137"/>
      <c r="G307" s="137"/>
      <c r="H307" s="137"/>
      <c r="I307" s="137"/>
      <c r="J307" s="137"/>
      <c r="K307" s="137"/>
      <c r="L307" s="137"/>
      <c r="M307" s="137"/>
    </row>
    <row r="308" spans="1:28">
      <c r="A308" s="134"/>
      <c r="B308" s="395" t="s">
        <v>37</v>
      </c>
      <c r="C308" s="397"/>
      <c r="D308" s="397"/>
      <c r="E308" s="137"/>
      <c r="F308" s="137"/>
      <c r="G308" s="137"/>
      <c r="H308" s="137"/>
      <c r="I308" s="137"/>
      <c r="J308" s="137"/>
      <c r="K308" s="137"/>
      <c r="L308" s="137"/>
      <c r="M308" s="137"/>
    </row>
    <row r="309" spans="1:28">
      <c r="A309" s="134"/>
      <c r="B309" s="395" t="s">
        <v>38</v>
      </c>
      <c r="C309" s="397"/>
      <c r="D309" s="397"/>
      <c r="E309" s="137"/>
      <c r="F309" s="137"/>
      <c r="G309" s="137"/>
      <c r="H309" s="137"/>
      <c r="I309" s="137"/>
      <c r="J309" s="137"/>
      <c r="K309" s="137"/>
      <c r="L309" s="137"/>
      <c r="M309" s="137"/>
    </row>
    <row r="310" spans="1:28">
      <c r="A310" s="134"/>
      <c r="B310" s="395" t="s">
        <v>39</v>
      </c>
      <c r="C310" s="396"/>
      <c r="D310" s="396"/>
      <c r="E310" s="137"/>
      <c r="F310" s="137"/>
      <c r="G310" s="137"/>
      <c r="H310" s="137"/>
      <c r="I310" s="137"/>
      <c r="J310" s="137"/>
      <c r="K310" s="137"/>
      <c r="L310" s="137"/>
      <c r="M310" s="137"/>
    </row>
    <row r="311" spans="1:28">
      <c r="A311" s="134"/>
      <c r="B311" s="395" t="s">
        <v>40</v>
      </c>
      <c r="C311" s="397"/>
      <c r="D311" s="397"/>
      <c r="E311" s="137"/>
      <c r="F311" s="137"/>
      <c r="G311" s="137"/>
      <c r="H311" s="137"/>
      <c r="I311" s="137"/>
      <c r="J311" s="137"/>
      <c r="K311" s="137"/>
      <c r="L311" s="137"/>
      <c r="M311" s="137"/>
    </row>
    <row r="312" spans="1:28">
      <c r="A312" s="134"/>
      <c r="B312" s="395" t="s">
        <v>41</v>
      </c>
      <c r="C312" s="397"/>
      <c r="D312" s="397"/>
      <c r="E312" s="137"/>
      <c r="F312" s="137"/>
      <c r="G312" s="137"/>
      <c r="H312" s="137"/>
      <c r="I312" s="137"/>
      <c r="J312" s="137"/>
      <c r="K312" s="137"/>
      <c r="L312" s="137"/>
      <c r="M312" s="137"/>
    </row>
    <row r="313" spans="1:28">
      <c r="A313" s="134"/>
      <c r="B313" s="395" t="s">
        <v>269</v>
      </c>
      <c r="C313" s="397"/>
      <c r="D313" s="397"/>
      <c r="E313" s="137"/>
      <c r="F313" s="137"/>
      <c r="G313" s="137"/>
      <c r="H313" s="137"/>
      <c r="I313" s="137"/>
      <c r="J313" s="137"/>
      <c r="K313" s="137"/>
      <c r="L313" s="137"/>
      <c r="M313" s="137"/>
    </row>
    <row r="314" spans="1:28">
      <c r="A314" s="134"/>
      <c r="B314" s="395" t="s">
        <v>42</v>
      </c>
      <c r="C314" s="397"/>
      <c r="D314" s="397"/>
      <c r="E314" s="137"/>
      <c r="F314" s="137"/>
      <c r="G314" s="137"/>
      <c r="H314" s="137"/>
      <c r="I314" s="137"/>
      <c r="J314" s="137"/>
      <c r="K314" s="137"/>
      <c r="L314" s="137"/>
      <c r="M314" s="137"/>
    </row>
    <row r="315" spans="1:28">
      <c r="A315" s="134"/>
      <c r="B315" s="395" t="s">
        <v>43</v>
      </c>
      <c r="C315" s="396"/>
      <c r="D315" s="396"/>
      <c r="E315" s="137"/>
      <c r="F315" s="137"/>
      <c r="G315" s="137"/>
      <c r="H315" s="137"/>
      <c r="I315" s="137"/>
      <c r="J315" s="137"/>
      <c r="K315" s="137"/>
      <c r="L315" s="137"/>
      <c r="M315" s="137"/>
    </row>
    <row r="316" spans="1:28">
      <c r="A316" s="134"/>
      <c r="B316" s="395" t="s">
        <v>44</v>
      </c>
      <c r="C316" s="397"/>
      <c r="D316" s="397"/>
      <c r="E316" s="137"/>
      <c r="F316" s="137"/>
      <c r="G316" s="137"/>
      <c r="H316" s="137"/>
      <c r="I316" s="137"/>
      <c r="J316" s="137"/>
      <c r="K316" s="137"/>
      <c r="L316" s="137"/>
      <c r="M316" s="137"/>
    </row>
    <row r="317" spans="1:28"/>
    <row r="318" spans="1:28" s="97" customFormat="1" ht="15.75">
      <c r="A318" s="354"/>
      <c r="B318" s="390" t="s">
        <v>694</v>
      </c>
      <c r="C318" s="391" t="s">
        <v>571</v>
      </c>
      <c r="D318" s="356"/>
      <c r="E318" s="187"/>
      <c r="AA318" s="139"/>
      <c r="AB318" s="139"/>
    </row>
    <row r="319" spans="1:28">
      <c r="A319" s="134"/>
      <c r="B319" s="392" t="str">
        <f>"Datos de consumo de agua de la red pública - " &amp; AnnioCe</f>
        <v>Datos de consumo de agua de la red pública - 2015</v>
      </c>
      <c r="C319" s="137"/>
      <c r="D319" s="137"/>
      <c r="E319" s="137"/>
      <c r="F319" s="137"/>
      <c r="G319" s="137"/>
      <c r="H319" s="137"/>
      <c r="I319" s="137"/>
      <c r="J319" s="137"/>
      <c r="K319" s="137"/>
      <c r="L319" s="137"/>
      <c r="M319" s="137"/>
      <c r="AA319" s="97"/>
    </row>
    <row r="320" spans="1:28" ht="32.25">
      <c r="A320" s="134"/>
      <c r="B320" s="393" t="s">
        <v>268</v>
      </c>
      <c r="C320" s="394" t="s">
        <v>674</v>
      </c>
      <c r="D320" s="394" t="s">
        <v>675</v>
      </c>
      <c r="E320" s="141"/>
      <c r="F320" s="141"/>
      <c r="G320" s="141"/>
      <c r="H320" s="137"/>
      <c r="I320" s="137"/>
      <c r="J320" s="137"/>
      <c r="K320" s="137"/>
      <c r="L320" s="137"/>
      <c r="M320" s="137"/>
    </row>
    <row r="321" spans="1:13">
      <c r="A321" s="134"/>
      <c r="B321" s="395" t="s">
        <v>34</v>
      </c>
      <c r="C321" s="396"/>
      <c r="D321" s="396"/>
      <c r="E321" s="439"/>
      <c r="F321" s="386"/>
      <c r="G321" s="386"/>
      <c r="H321" s="137"/>
      <c r="I321" s="137"/>
      <c r="J321" s="137"/>
      <c r="K321" s="137"/>
      <c r="L321" s="137"/>
      <c r="M321" s="137"/>
    </row>
    <row r="322" spans="1:13">
      <c r="A322" s="134"/>
      <c r="B322" s="395" t="s">
        <v>35</v>
      </c>
      <c r="C322" s="397"/>
      <c r="D322" s="397"/>
      <c r="E322" s="439"/>
      <c r="F322" s="386"/>
      <c r="G322" s="386"/>
      <c r="H322" s="137"/>
      <c r="I322" s="137"/>
      <c r="J322" s="137"/>
      <c r="K322" s="137"/>
      <c r="L322" s="137"/>
      <c r="M322" s="137"/>
    </row>
    <row r="323" spans="1:13">
      <c r="A323" s="134"/>
      <c r="B323" s="395" t="s">
        <v>36</v>
      </c>
      <c r="C323" s="397"/>
      <c r="D323" s="397"/>
      <c r="E323" s="137"/>
      <c r="F323" s="137"/>
      <c r="G323" s="137"/>
      <c r="H323" s="137"/>
      <c r="I323" s="137"/>
      <c r="J323" s="137"/>
      <c r="K323" s="137"/>
      <c r="L323" s="137"/>
      <c r="M323" s="137"/>
    </row>
    <row r="324" spans="1:13">
      <c r="A324" s="134"/>
      <c r="B324" s="395" t="s">
        <v>37</v>
      </c>
      <c r="C324" s="397"/>
      <c r="D324" s="397"/>
      <c r="E324" s="137"/>
      <c r="F324" s="137"/>
      <c r="G324" s="137"/>
      <c r="H324" s="137"/>
      <c r="I324" s="137"/>
      <c r="J324" s="137"/>
      <c r="K324" s="137"/>
      <c r="L324" s="137"/>
      <c r="M324" s="137"/>
    </row>
    <row r="325" spans="1:13">
      <c r="A325" s="134"/>
      <c r="B325" s="395" t="s">
        <v>38</v>
      </c>
      <c r="C325" s="397"/>
      <c r="D325" s="397"/>
      <c r="E325" s="137"/>
      <c r="F325" s="137"/>
      <c r="G325" s="137"/>
      <c r="H325" s="137"/>
      <c r="I325" s="137"/>
      <c r="J325" s="137"/>
      <c r="K325" s="137"/>
      <c r="L325" s="137"/>
      <c r="M325" s="137"/>
    </row>
    <row r="326" spans="1:13">
      <c r="A326" s="134"/>
      <c r="B326" s="395" t="s">
        <v>39</v>
      </c>
      <c r="C326" s="396"/>
      <c r="D326" s="396"/>
      <c r="E326" s="137"/>
      <c r="F326" s="137"/>
      <c r="G326" s="137"/>
      <c r="H326" s="137"/>
      <c r="I326" s="137"/>
      <c r="J326" s="137"/>
      <c r="K326" s="137"/>
      <c r="L326" s="137"/>
      <c r="M326" s="137"/>
    </row>
    <row r="327" spans="1:13">
      <c r="A327" s="134"/>
      <c r="B327" s="395" t="s">
        <v>40</v>
      </c>
      <c r="C327" s="397"/>
      <c r="D327" s="397"/>
      <c r="E327" s="137"/>
      <c r="F327" s="137"/>
      <c r="G327" s="137"/>
      <c r="H327" s="137"/>
      <c r="I327" s="137"/>
      <c r="J327" s="137"/>
      <c r="K327" s="137"/>
      <c r="L327" s="137"/>
      <c r="M327" s="137"/>
    </row>
    <row r="328" spans="1:13">
      <c r="A328" s="134"/>
      <c r="B328" s="395" t="s">
        <v>41</v>
      </c>
      <c r="C328" s="397"/>
      <c r="D328" s="397"/>
      <c r="E328" s="137"/>
      <c r="F328" s="137"/>
      <c r="G328" s="137"/>
      <c r="H328" s="137"/>
      <c r="I328" s="137"/>
      <c r="J328" s="137"/>
      <c r="K328" s="137"/>
      <c r="L328" s="137"/>
      <c r="M328" s="137"/>
    </row>
    <row r="329" spans="1:13">
      <c r="A329" s="134"/>
      <c r="B329" s="395" t="s">
        <v>269</v>
      </c>
      <c r="C329" s="397"/>
      <c r="D329" s="397"/>
      <c r="E329" s="137"/>
      <c r="F329" s="137"/>
      <c r="G329" s="137"/>
      <c r="H329" s="137"/>
      <c r="I329" s="137"/>
      <c r="J329" s="137"/>
      <c r="K329" s="137"/>
      <c r="L329" s="137"/>
      <c r="M329" s="137"/>
    </row>
    <row r="330" spans="1:13">
      <c r="A330" s="134"/>
      <c r="B330" s="395" t="s">
        <v>42</v>
      </c>
      <c r="C330" s="397"/>
      <c r="D330" s="397"/>
      <c r="E330" s="137"/>
      <c r="F330" s="137"/>
      <c r="G330" s="137"/>
      <c r="H330" s="137"/>
      <c r="I330" s="137"/>
      <c r="J330" s="137"/>
      <c r="K330" s="137"/>
      <c r="L330" s="137"/>
      <c r="M330" s="137"/>
    </row>
    <row r="331" spans="1:13">
      <c r="A331" s="134"/>
      <c r="B331" s="395" t="s">
        <v>43</v>
      </c>
      <c r="C331" s="396"/>
      <c r="D331" s="396"/>
      <c r="E331" s="137"/>
      <c r="F331" s="137"/>
      <c r="G331" s="137"/>
      <c r="H331" s="137"/>
      <c r="I331" s="137"/>
      <c r="J331" s="137"/>
      <c r="K331" s="137"/>
      <c r="L331" s="137"/>
      <c r="M331" s="137"/>
    </row>
    <row r="332" spans="1:13">
      <c r="A332" s="134"/>
      <c r="B332" s="395" t="s">
        <v>44</v>
      </c>
      <c r="C332" s="397"/>
      <c r="D332" s="397"/>
      <c r="E332" s="137"/>
      <c r="F332" s="137"/>
      <c r="G332" s="137"/>
      <c r="H332" s="137"/>
      <c r="I332" s="137"/>
      <c r="J332" s="137"/>
      <c r="K332" s="137"/>
      <c r="L332" s="137"/>
      <c r="M332" s="137"/>
    </row>
    <row r="333" spans="1:13"/>
    <row r="334" spans="1:13"/>
    <row r="335" spans="1:13"/>
    <row r="336" spans="1:13"/>
    <row r="337"/>
    <row r="338"/>
    <row r="339"/>
    <row r="340"/>
    <row r="341"/>
    <row r="342"/>
    <row r="343"/>
    <row r="344"/>
    <row r="345"/>
    <row r="346"/>
    <row r="347"/>
    <row r="348"/>
    <row r="349"/>
    <row r="350"/>
    <row r="351"/>
    <row r="352"/>
    <row r="353"/>
    <row r="354"/>
    <row r="355"/>
    <row r="356"/>
    <row r="357"/>
    <row r="358"/>
    <row r="359"/>
    <row r="360"/>
    <row r="361"/>
    <row r="362"/>
    <row r="363"/>
    <row r="364"/>
    <row r="365"/>
    <row r="366"/>
    <row r="367"/>
    <row r="368"/>
    <row r="369"/>
    <row r="370"/>
    <row r="371"/>
    <row r="372"/>
    <row r="373"/>
    <row r="374"/>
    <row r="375"/>
    <row r="376"/>
    <row r="377"/>
    <row r="378"/>
    <row r="379"/>
    <row r="380"/>
    <row r="381"/>
    <row r="382"/>
    <row r="383"/>
    <row r="384"/>
    <row r="385"/>
    <row r="386"/>
    <row r="387"/>
    <row r="388"/>
    <row r="389"/>
    <row r="390"/>
    <row r="391"/>
    <row r="392"/>
    <row r="393"/>
    <row r="394"/>
    <row r="395"/>
    <row r="396"/>
    <row r="397"/>
    <row r="398"/>
    <row r="399"/>
    <row r="400"/>
    <row r="401"/>
    <row r="402"/>
    <row r="403"/>
    <row r="404"/>
    <row r="405"/>
    <row r="406"/>
    <row r="407"/>
    <row r="408"/>
    <row r="409"/>
    <row r="410"/>
    <row r="411"/>
    <row r="412"/>
    <row r="413"/>
    <row r="414"/>
    <row r="415"/>
    <row r="416"/>
    <row r="417"/>
    <row r="418"/>
    <row r="419"/>
    <row r="420"/>
    <row r="421"/>
    <row r="422"/>
    <row r="423"/>
    <row r="424"/>
    <row r="425"/>
    <row r="426"/>
    <row r="427"/>
    <row r="428"/>
    <row r="429"/>
    <row r="430"/>
    <row r="431"/>
    <row r="432"/>
    <row r="433"/>
    <row r="434"/>
    <row r="435"/>
    <row r="436"/>
    <row r="437"/>
    <row r="438"/>
    <row r="439"/>
    <row r="440"/>
    <row r="441"/>
    <row r="442"/>
    <row r="443"/>
    <row r="444"/>
    <row r="445"/>
    <row r="446"/>
    <row r="447"/>
    <row r="448"/>
    <row r="449"/>
    <row r="450"/>
    <row r="451"/>
    <row r="452"/>
    <row r="453"/>
    <row r="454"/>
    <row r="455"/>
    <row r="456"/>
    <row r="457"/>
    <row r="458"/>
    <row r="459"/>
    <row r="460"/>
    <row r="461"/>
    <row r="462"/>
    <row r="463"/>
    <row r="464"/>
    <row r="465"/>
    <row r="466"/>
    <row r="467"/>
    <row r="468"/>
    <row r="469"/>
    <row r="470"/>
    <row r="471"/>
    <row r="472"/>
    <row r="473"/>
    <row r="474"/>
    <row r="475"/>
    <row r="476"/>
    <row r="477"/>
    <row r="478"/>
    <row r="479"/>
    <row r="480"/>
    <row r="481"/>
    <row r="482"/>
    <row r="483"/>
    <row r="484"/>
    <row r="485"/>
    <row r="486"/>
    <row r="487"/>
    <row r="488"/>
    <row r="489"/>
    <row r="490"/>
    <row r="491"/>
    <row r="492"/>
    <row r="493"/>
    <row r="494"/>
    <row r="495"/>
    <row r="496"/>
    <row r="497"/>
    <row r="498"/>
    <row r="499"/>
    <row r="500"/>
    <row r="501"/>
    <row r="502"/>
    <row r="503"/>
    <row r="504"/>
    <row r="505"/>
    <row r="506"/>
    <row r="507"/>
    <row r="508"/>
    <row r="509"/>
    <row r="510"/>
    <row r="511"/>
    <row r="512"/>
    <row r="513"/>
    <row r="514"/>
    <row r="515"/>
    <row r="516"/>
    <row r="517"/>
    <row r="518"/>
    <row r="519"/>
    <row r="520"/>
    <row r="521"/>
    <row r="522"/>
    <row r="523"/>
    <row r="524"/>
    <row r="525"/>
    <row r="526"/>
    <row r="527"/>
    <row r="528"/>
    <row r="529"/>
    <row r="530"/>
    <row r="531"/>
    <row r="532"/>
    <row r="533"/>
    <row r="534"/>
    <row r="535"/>
    <row r="536"/>
    <row r="537"/>
    <row r="538"/>
    <row r="539"/>
    <row r="540"/>
    <row r="541"/>
    <row r="542"/>
    <row r="543"/>
    <row r="544"/>
    <row r="545"/>
    <row r="546"/>
    <row r="547"/>
    <row r="548"/>
    <row r="549"/>
    <row r="550"/>
    <row r="551"/>
    <row r="552"/>
    <row r="553"/>
    <row r="554"/>
    <row r="555"/>
    <row r="556"/>
    <row r="557"/>
    <row r="558"/>
    <row r="559"/>
    <row r="560"/>
    <row r="561"/>
    <row r="562"/>
    <row r="563"/>
    <row r="564"/>
    <row r="565"/>
    <row r="566"/>
    <row r="567"/>
    <row r="568"/>
    <row r="569"/>
    <row r="570"/>
    <row r="571"/>
    <row r="572"/>
    <row r="573"/>
    <row r="574"/>
    <row r="575"/>
    <row r="576"/>
    <row r="577"/>
    <row r="578"/>
    <row r="579"/>
    <row r="580"/>
    <row r="581"/>
    <row r="582"/>
    <row r="583"/>
    <row r="584"/>
    <row r="585"/>
    <row r="586"/>
    <row r="587"/>
    <row r="588"/>
    <row r="589"/>
    <row r="590"/>
    <row r="591"/>
    <row r="592"/>
    <row r="593"/>
    <row r="594"/>
    <row r="595"/>
    <row r="596"/>
    <row r="597"/>
    <row r="598"/>
    <row r="599"/>
    <row r="600"/>
    <row r="601"/>
    <row r="602"/>
    <row r="603"/>
    <row r="604"/>
    <row r="605"/>
    <row r="606"/>
    <row r="607"/>
    <row r="608"/>
    <row r="609"/>
    <row r="610"/>
    <row r="611"/>
    <row r="612"/>
    <row r="613"/>
    <row r="614"/>
    <row r="615"/>
    <row r="616"/>
    <row r="617"/>
    <row r="618"/>
    <row r="619"/>
    <row r="620"/>
    <row r="621"/>
    <row r="622"/>
    <row r="623"/>
    <row r="624"/>
    <row r="625"/>
    <row r="626"/>
    <row r="627"/>
    <row r="628"/>
    <row r="629"/>
    <row r="630"/>
    <row r="631"/>
    <row r="632"/>
    <row r="633"/>
    <row r="634"/>
    <row r="635"/>
    <row r="636"/>
    <row r="637"/>
    <row r="638"/>
    <row r="639"/>
    <row r="640"/>
    <row r="641"/>
    <row r="642"/>
    <row r="643"/>
    <row r="644"/>
    <row r="645"/>
    <row r="646"/>
    <row r="647"/>
    <row r="648"/>
    <row r="649"/>
    <row r="650"/>
    <row r="651"/>
    <row r="652"/>
    <row r="653"/>
    <row r="654"/>
    <row r="655"/>
    <row r="656"/>
    <row r="657"/>
    <row r="658"/>
    <row r="659"/>
    <row r="660"/>
    <row r="661"/>
    <row r="662"/>
    <row r="663"/>
    <row r="664"/>
    <row r="665"/>
    <row r="666"/>
    <row r="667"/>
    <row r="668"/>
    <row r="669"/>
    <row r="670"/>
    <row r="671"/>
    <row r="672"/>
    <row r="673"/>
    <row r="674"/>
    <row r="675"/>
    <row r="676"/>
    <row r="677"/>
    <row r="678"/>
    <row r="679"/>
    <row r="680"/>
    <row r="681"/>
    <row r="682"/>
    <row r="683"/>
    <row r="684"/>
    <row r="685"/>
    <row r="686"/>
    <row r="687"/>
    <row r="688"/>
    <row r="689"/>
    <row r="690"/>
    <row r="691"/>
    <row r="692"/>
    <row r="693"/>
    <row r="694"/>
    <row r="695"/>
    <row r="696"/>
    <row r="697"/>
    <row r="698"/>
    <row r="699"/>
    <row r="700"/>
    <row r="701"/>
    <row r="702"/>
    <row r="703"/>
    <row r="704"/>
    <row r="705"/>
    <row r="706"/>
    <row r="707"/>
    <row r="708"/>
    <row r="709"/>
    <row r="710"/>
    <row r="711"/>
    <row r="712"/>
    <row r="713"/>
    <row r="714"/>
    <row r="715"/>
    <row r="716"/>
    <row r="717"/>
    <row r="718"/>
    <row r="719"/>
    <row r="720"/>
    <row r="721"/>
    <row r="722"/>
    <row r="723"/>
    <row r="724"/>
    <row r="725"/>
    <row r="726"/>
    <row r="727"/>
    <row r="728"/>
    <row r="729"/>
    <row r="730"/>
    <row r="731"/>
    <row r="732"/>
    <row r="733"/>
    <row r="734"/>
    <row r="735"/>
    <row r="736"/>
    <row r="737"/>
    <row r="738"/>
    <row r="739"/>
    <row r="740"/>
    <row r="741"/>
    <row r="742"/>
    <row r="743"/>
    <row r="744"/>
    <row r="745"/>
    <row r="746"/>
    <row r="747"/>
    <row r="748"/>
    <row r="749"/>
    <row r="750"/>
    <row r="751"/>
    <row r="752"/>
    <row r="753"/>
    <row r="754"/>
    <row r="755"/>
    <row r="756"/>
    <row r="757"/>
    <row r="758"/>
    <row r="759"/>
    <row r="760"/>
    <row r="761"/>
    <row r="762"/>
    <row r="763"/>
    <row r="764"/>
    <row r="765"/>
    <row r="766"/>
    <row r="767"/>
    <row r="768"/>
    <row r="769"/>
    <row r="770"/>
    <row r="771"/>
    <row r="772"/>
    <row r="773"/>
    <row r="774"/>
    <row r="775"/>
    <row r="776"/>
    <row r="777"/>
    <row r="778"/>
    <row r="779"/>
    <row r="780"/>
    <row r="781"/>
    <row r="782"/>
    <row r="783"/>
    <row r="784"/>
    <row r="785"/>
    <row r="786"/>
    <row r="787"/>
    <row r="788"/>
    <row r="789"/>
    <row r="790"/>
    <row r="791"/>
    <row r="792"/>
    <row r="793"/>
    <row r="794"/>
    <row r="795"/>
    <row r="796"/>
    <row r="797"/>
    <row r="798"/>
    <row r="799"/>
    <row r="800"/>
    <row r="801"/>
    <row r="802"/>
    <row r="803"/>
    <row r="804"/>
    <row r="805"/>
    <row r="806"/>
    <row r="807"/>
    <row r="808"/>
    <row r="809"/>
    <row r="810"/>
    <row r="811"/>
    <row r="812"/>
    <row r="813"/>
    <row r="814"/>
    <row r="815"/>
    <row r="816"/>
    <row r="817"/>
    <row r="818"/>
    <row r="819"/>
    <row r="820"/>
    <row r="821"/>
    <row r="822"/>
    <row r="823"/>
    <row r="824"/>
    <row r="825"/>
    <row r="826"/>
    <row r="827"/>
    <row r="828"/>
    <row r="829"/>
    <row r="830"/>
    <row r="831"/>
    <row r="832"/>
    <row r="833"/>
    <row r="834"/>
    <row r="835"/>
    <row r="836"/>
    <row r="837"/>
    <row r="838"/>
    <row r="839"/>
    <row r="840"/>
    <row r="841"/>
    <row r="842"/>
    <row r="843"/>
    <row r="844"/>
    <row r="845"/>
    <row r="846"/>
    <row r="847"/>
    <row r="848"/>
    <row r="849"/>
    <row r="850"/>
    <row r="851"/>
    <row r="852"/>
    <row r="853"/>
    <row r="854"/>
    <row r="855"/>
    <row r="856"/>
    <row r="857"/>
    <row r="858"/>
    <row r="859"/>
    <row r="860"/>
    <row r="861"/>
    <row r="862"/>
    <row r="863"/>
    <row r="864"/>
    <row r="865"/>
    <row r="866"/>
    <row r="867"/>
    <row r="868"/>
    <row r="869"/>
    <row r="870"/>
    <row r="871"/>
    <row r="872"/>
    <row r="873"/>
    <row r="874"/>
    <row r="875"/>
    <row r="876"/>
    <row r="877"/>
    <row r="878"/>
    <row r="879"/>
    <row r="880"/>
    <row r="881"/>
    <row r="882"/>
    <row r="883"/>
    <row r="884"/>
    <row r="885"/>
    <row r="886"/>
    <row r="887"/>
    <row r="888"/>
    <row r="889"/>
    <row r="890"/>
    <row r="891"/>
    <row r="892"/>
    <row r="893"/>
    <row r="894"/>
    <row r="895"/>
    <row r="896"/>
    <row r="897"/>
    <row r="898"/>
    <row r="899"/>
    <row r="900"/>
    <row r="901"/>
    <row r="902"/>
    <row r="903"/>
    <row r="904"/>
    <row r="905"/>
    <row r="906"/>
    <row r="907"/>
    <row r="908"/>
    <row r="909"/>
    <row r="910"/>
    <row r="911"/>
    <row r="912"/>
    <row r="913"/>
    <row r="914"/>
    <row r="915"/>
    <row r="916"/>
    <row r="917"/>
    <row r="918"/>
    <row r="919"/>
    <row r="920"/>
    <row r="921"/>
    <row r="922"/>
    <row r="923"/>
    <row r="924"/>
    <row r="925"/>
    <row r="926"/>
    <row r="927"/>
    <row r="928"/>
    <row r="929"/>
    <row r="930"/>
    <row r="931"/>
    <row r="932"/>
    <row r="933"/>
    <row r="934"/>
    <row r="935"/>
    <row r="936"/>
    <row r="937"/>
    <row r="938"/>
    <row r="939"/>
    <row r="940"/>
    <row r="941"/>
    <row r="942"/>
    <row r="943"/>
    <row r="944"/>
    <row r="945"/>
    <row r="946"/>
    <row r="947"/>
    <row r="948"/>
    <row r="949"/>
    <row r="950"/>
    <row r="951"/>
    <row r="952"/>
    <row r="953"/>
    <row r="954"/>
    <row r="955"/>
    <row r="956"/>
    <row r="957"/>
    <row r="958"/>
    <row r="959"/>
    <row r="960"/>
    <row r="961"/>
    <row r="962"/>
    <row r="963"/>
    <row r="964"/>
    <row r="965"/>
    <row r="966"/>
    <row r="967"/>
    <row r="968"/>
    <row r="969"/>
    <row r="970"/>
    <row r="971"/>
    <row r="972"/>
    <row r="973"/>
    <row r="974"/>
    <row r="975"/>
    <row r="976"/>
    <row r="977"/>
    <row r="978"/>
    <row r="979"/>
    <row r="980"/>
    <row r="981"/>
    <row r="982"/>
    <row r="983"/>
    <row r="984"/>
    <row r="985"/>
    <row r="986"/>
    <row r="987"/>
    <row r="988"/>
    <row r="989"/>
    <row r="990"/>
    <row r="991"/>
    <row r="992"/>
    <row r="993"/>
    <row r="994"/>
    <row r="995"/>
    <row r="996"/>
    <row r="997"/>
    <row r="998"/>
    <row r="999"/>
    <row r="1000"/>
    <row r="1001"/>
    <row r="1002"/>
    <row r="1003"/>
    <row r="1004"/>
    <row r="1005"/>
    <row r="1006"/>
    <row r="1007"/>
    <row r="1008"/>
    <row r="1009"/>
    <row r="1010"/>
    <row r="1011"/>
    <row r="1012"/>
    <row r="1013"/>
    <row r="1014"/>
    <row r="1015"/>
    <row r="1016"/>
    <row r="1017"/>
    <row r="1018"/>
    <row r="1019"/>
    <row r="1020"/>
    <row r="1021"/>
    <row r="1022"/>
    <row r="1023"/>
    <row r="1024"/>
    <row r="1025"/>
    <row r="1026"/>
    <row r="1027"/>
    <row r="1028"/>
    <row r="1029"/>
    <row r="1030"/>
    <row r="1031"/>
    <row r="1032"/>
    <row r="1033"/>
    <row r="1034"/>
    <row r="1035"/>
    <row r="1036"/>
    <row r="1037"/>
    <row r="1038"/>
    <row r="1039"/>
    <row r="1040"/>
    <row r="1041"/>
    <row r="1042"/>
    <row r="1043"/>
    <row r="1044"/>
    <row r="1045"/>
    <row r="1046"/>
    <row r="1047"/>
    <row r="1048"/>
    <row r="1049"/>
    <row r="1050"/>
    <row r="1051"/>
    <row r="1052"/>
    <row r="1053"/>
    <row r="1054"/>
    <row r="1055"/>
    <row r="1056"/>
    <row r="1057"/>
    <row r="1058"/>
    <row r="1059"/>
    <row r="1060"/>
    <row r="1061"/>
    <row r="1062"/>
    <row r="1063"/>
    <row r="1064"/>
    <row r="1065"/>
    <row r="1066"/>
    <row r="1067"/>
    <row r="1068"/>
    <row r="1069"/>
    <row r="1070"/>
    <row r="1071"/>
    <row r="1072"/>
    <row r="1073"/>
    <row r="1074"/>
    <row r="1075"/>
    <row r="1076"/>
    <row r="1077"/>
    <row r="1078"/>
    <row r="1079"/>
    <row r="1080"/>
    <row r="1081"/>
    <row r="1082"/>
    <row r="1083"/>
    <row r="1084"/>
    <row r="1085"/>
    <row r="1086"/>
    <row r="1087"/>
    <row r="1088"/>
    <row r="1089"/>
    <row r="1090"/>
    <row r="1091"/>
    <row r="1092"/>
    <row r="1093"/>
    <row r="1094"/>
    <row r="1095"/>
    <row r="1096"/>
    <row r="1097"/>
    <row r="1098"/>
    <row r="1099"/>
    <row r="1100"/>
    <row r="1101"/>
    <row r="1102"/>
    <row r="1103"/>
    <row r="1104"/>
    <row r="1105"/>
    <row r="1106"/>
    <row r="1107"/>
    <row r="1108"/>
    <row r="1109"/>
    <row r="1110"/>
    <row r="1111"/>
    <row r="1112"/>
    <row r="1113"/>
    <row r="1114"/>
    <row r="1115"/>
    <row r="1116"/>
    <row r="1117"/>
    <row r="1118"/>
    <row r="1119"/>
    <row r="1120"/>
    <row r="1121"/>
    <row r="1122"/>
    <row r="1123"/>
    <row r="1124"/>
    <row r="1125"/>
    <row r="1126"/>
    <row r="1127"/>
    <row r="1128"/>
    <row r="1129"/>
    <row r="1130"/>
    <row r="1131"/>
    <row r="1132"/>
    <row r="1133"/>
    <row r="1134"/>
    <row r="1135"/>
    <row r="1136"/>
    <row r="1137"/>
    <row r="1138"/>
    <row r="1139"/>
    <row r="1140"/>
    <row r="1141"/>
    <row r="1142"/>
    <row r="1143"/>
    <row r="1144"/>
    <row r="1145"/>
    <row r="1146"/>
    <row r="1147"/>
    <row r="1148"/>
    <row r="1149"/>
    <row r="1150"/>
    <row r="1151"/>
    <row r="1152"/>
    <row r="1153"/>
    <row r="1154"/>
    <row r="1155"/>
    <row r="1156"/>
    <row r="1157"/>
    <row r="1158"/>
    <row r="1159"/>
    <row r="1160"/>
    <row r="1161"/>
    <row r="1162"/>
    <row r="1163"/>
    <row r="1164"/>
    <row r="1165"/>
    <row r="1166"/>
    <row r="1167"/>
    <row r="1168"/>
    <row r="1169"/>
    <row r="1170"/>
    <row r="1171"/>
    <row r="1172"/>
    <row r="1173"/>
    <row r="1174"/>
    <row r="1175"/>
    <row r="1176"/>
    <row r="1177"/>
    <row r="1178"/>
    <row r="1179"/>
    <row r="1180"/>
    <row r="1181"/>
    <row r="1182"/>
    <row r="1183"/>
    <row r="1184"/>
    <row r="1185"/>
    <row r="1186"/>
    <row r="1187"/>
    <row r="1188"/>
    <row r="1189"/>
    <row r="1190"/>
    <row r="1191"/>
    <row r="1192"/>
    <row r="1193"/>
    <row r="1194"/>
    <row r="1195"/>
    <row r="1196"/>
    <row r="1197"/>
    <row r="1198"/>
    <row r="1199"/>
    <row r="1200"/>
    <row r="1201"/>
    <row r="1202"/>
    <row r="1203"/>
    <row r="1204"/>
    <row r="1205"/>
    <row r="1206"/>
    <row r="1207"/>
    <row r="1208"/>
    <row r="1209"/>
    <row r="1210"/>
    <row r="1211"/>
    <row r="1212"/>
    <row r="1213"/>
    <row r="1214"/>
    <row r="1215"/>
    <row r="1216"/>
    <row r="1217"/>
    <row r="1218"/>
    <row r="1219"/>
    <row r="1220"/>
    <row r="1221"/>
    <row r="1222"/>
    <row r="1223"/>
    <row r="1224"/>
    <row r="1225"/>
    <row r="1226"/>
    <row r="1227"/>
    <row r="1228"/>
    <row r="1229"/>
    <row r="1230"/>
    <row r="1231"/>
    <row r="1232"/>
    <row r="1233"/>
    <row r="1234"/>
    <row r="1235"/>
    <row r="1236"/>
    <row r="1237"/>
    <row r="1238"/>
    <row r="1239"/>
    <row r="1240"/>
    <row r="1241"/>
    <row r="1242"/>
    <row r="1243"/>
    <row r="1244"/>
    <row r="1245"/>
    <row r="1246"/>
    <row r="1247"/>
    <row r="1248"/>
    <row r="1249"/>
    <row r="1250"/>
    <row r="1251"/>
    <row r="1252"/>
    <row r="1253"/>
    <row r="1254"/>
    <row r="1255"/>
    <row r="1256"/>
    <row r="1257"/>
    <row r="1258"/>
    <row r="1259"/>
    <row r="1260"/>
    <row r="1261"/>
    <row r="1262"/>
    <row r="1263"/>
    <row r="1264"/>
    <row r="1265"/>
    <row r="1266"/>
    <row r="1267"/>
    <row r="1268"/>
    <row r="1269"/>
    <row r="1270"/>
    <row r="1271"/>
    <row r="1272"/>
    <row r="1273"/>
    <row r="1274"/>
    <row r="1275"/>
    <row r="1276"/>
    <row r="1277"/>
    <row r="1278"/>
    <row r="1279"/>
    <row r="1280"/>
    <row r="1281"/>
    <row r="1282"/>
    <row r="1283"/>
    <row r="1284"/>
    <row r="1285"/>
    <row r="1286"/>
    <row r="1287"/>
    <row r="1288"/>
    <row r="1289"/>
    <row r="1290"/>
    <row r="1291"/>
    <row r="1292"/>
    <row r="1293"/>
    <row r="1294"/>
    <row r="1295"/>
    <row r="1296"/>
    <row r="1297"/>
    <row r="1298"/>
    <row r="1299"/>
    <row r="1300"/>
    <row r="1301"/>
    <row r="1302"/>
    <row r="1303"/>
    <row r="1304"/>
    <row r="1305"/>
    <row r="1306"/>
    <row r="1307"/>
    <row r="1308"/>
    <row r="1309"/>
    <row r="1310"/>
    <row r="1311"/>
    <row r="1312"/>
    <row r="1313"/>
    <row r="1314"/>
    <row r="1315"/>
    <row r="1316"/>
    <row r="1317"/>
    <row r="1318"/>
    <row r="1319"/>
    <row r="1320"/>
    <row r="1321"/>
    <row r="1322"/>
    <row r="1323"/>
    <row r="1324"/>
    <row r="1325"/>
    <row r="1326"/>
    <row r="1327"/>
    <row r="1328"/>
    <row r="1329"/>
    <row r="1330"/>
    <row r="1331"/>
    <row r="1332"/>
    <row r="1333"/>
    <row r="1334"/>
    <row r="1335"/>
    <row r="1336"/>
    <row r="1337"/>
    <row r="1338"/>
    <row r="1339"/>
    <row r="1340"/>
    <row r="1341"/>
    <row r="1342"/>
    <row r="1343"/>
    <row r="1344"/>
    <row r="1345"/>
    <row r="1346"/>
    <row r="1347"/>
    <row r="1348"/>
    <row r="1349"/>
    <row r="1350"/>
    <row r="1351"/>
    <row r="1352"/>
    <row r="1353"/>
    <row r="1354"/>
    <row r="1355"/>
    <row r="1356"/>
    <row r="1357"/>
    <row r="1358"/>
    <row r="1359"/>
    <row r="1360"/>
    <row r="1361"/>
    <row r="1362"/>
    <row r="1363"/>
    <row r="1364"/>
    <row r="1365"/>
    <row r="1366"/>
    <row r="1367"/>
    <row r="1368"/>
    <row r="1369"/>
    <row r="1370"/>
    <row r="1371"/>
    <row r="1372"/>
    <row r="1373"/>
    <row r="1374"/>
    <row r="1375"/>
    <row r="1376"/>
    <row r="1377"/>
    <row r="1378"/>
    <row r="1379"/>
    <row r="1380"/>
    <row r="1381"/>
    <row r="1382"/>
    <row r="1383"/>
    <row r="1384"/>
    <row r="1385"/>
    <row r="1386"/>
    <row r="1387"/>
    <row r="1388"/>
    <row r="1389"/>
    <row r="1390"/>
    <row r="1391"/>
    <row r="1392"/>
    <row r="1393"/>
    <row r="1394"/>
    <row r="1395"/>
    <row r="1396"/>
    <row r="1397"/>
    <row r="1398"/>
    <row r="1399"/>
    <row r="1400"/>
    <row r="1401"/>
    <row r="1402"/>
    <row r="1403"/>
    <row r="1404"/>
    <row r="1405"/>
    <row r="1406"/>
    <row r="1407"/>
    <row r="1408"/>
    <row r="1409"/>
    <row r="1410"/>
    <row r="1411"/>
    <row r="1412"/>
    <row r="1413"/>
    <row r="1414"/>
    <row r="1415"/>
    <row r="1416"/>
    <row r="1417"/>
    <row r="1418"/>
    <row r="1419"/>
    <row r="1420"/>
    <row r="1421"/>
    <row r="1422"/>
    <row r="1423"/>
    <row r="1424"/>
    <row r="1425"/>
    <row r="1426"/>
    <row r="1427"/>
    <row r="1428"/>
    <row r="1429"/>
    <row r="1430"/>
    <row r="1431"/>
    <row r="1432"/>
    <row r="1433"/>
    <row r="1434"/>
    <row r="1435"/>
    <row r="1436"/>
    <row r="1437"/>
    <row r="1438"/>
    <row r="1439"/>
    <row r="1440"/>
    <row r="1441"/>
    <row r="1442"/>
    <row r="1443"/>
    <row r="1444"/>
    <row r="1445"/>
    <row r="1446"/>
    <row r="1447"/>
    <row r="1448"/>
    <row r="1449"/>
    <row r="1450"/>
    <row r="1451"/>
    <row r="1452"/>
    <row r="1453"/>
    <row r="1454"/>
    <row r="1455"/>
    <row r="1456"/>
    <row r="1457"/>
    <row r="1458"/>
    <row r="1459"/>
    <row r="1460"/>
    <row r="1461"/>
    <row r="1462"/>
    <row r="1463"/>
    <row r="1464"/>
    <row r="1465"/>
    <row r="1466"/>
    <row r="1467"/>
    <row r="1468"/>
    <row r="1469"/>
    <row r="1470"/>
    <row r="1471"/>
    <row r="1472"/>
    <row r="1473"/>
    <row r="1474"/>
    <row r="1475"/>
    <row r="1476"/>
    <row r="1477"/>
    <row r="1478"/>
    <row r="1479"/>
    <row r="1480"/>
    <row r="1481"/>
    <row r="1482"/>
    <row r="1483"/>
    <row r="1484"/>
    <row r="1485"/>
    <row r="1486"/>
    <row r="1487"/>
    <row r="1488"/>
    <row r="1489"/>
    <row r="1490"/>
    <row r="1491"/>
    <row r="1492"/>
    <row r="1493"/>
    <row r="1494"/>
    <row r="1495"/>
    <row r="1496"/>
    <row r="1497"/>
    <row r="1498"/>
    <row r="1499"/>
    <row r="1500"/>
    <row r="1501"/>
    <row r="1502"/>
    <row r="1503"/>
    <row r="1504"/>
    <row r="1505"/>
    <row r="1506"/>
    <row r="1507"/>
    <row r="1508"/>
    <row r="1509"/>
    <row r="1510"/>
    <row r="1511"/>
    <row r="1512"/>
    <row r="1513"/>
    <row r="1514"/>
    <row r="1515"/>
    <row r="1516"/>
    <row r="1517"/>
    <row r="1518"/>
    <row r="1519"/>
    <row r="1520"/>
    <row r="1521"/>
    <row r="1522"/>
    <row r="1523"/>
    <row r="1524"/>
    <row r="1525"/>
    <row r="1526"/>
    <row r="1527"/>
    <row r="1528"/>
    <row r="1529"/>
    <row r="1530"/>
    <row r="1531"/>
    <row r="1532"/>
    <row r="1533"/>
    <row r="1534"/>
    <row r="1535"/>
    <row r="1536"/>
    <row r="1537"/>
    <row r="1538"/>
    <row r="1539"/>
    <row r="1540"/>
    <row r="1541"/>
    <row r="1542"/>
    <row r="1543"/>
    <row r="1544"/>
    <row r="1545"/>
    <row r="1546"/>
    <row r="1547"/>
    <row r="1548"/>
    <row r="1549"/>
    <row r="1550"/>
    <row r="1551"/>
    <row r="1552"/>
    <row r="1553"/>
    <row r="1554"/>
    <row r="1555"/>
    <row r="1556"/>
    <row r="1557"/>
    <row r="1558"/>
    <row r="1559"/>
    <row r="1560"/>
    <row r="1561"/>
    <row r="1562"/>
    <row r="1563"/>
    <row r="1564"/>
    <row r="1565"/>
    <row r="1566"/>
    <row r="1567"/>
    <row r="1568"/>
    <row r="1569"/>
    <row r="1570"/>
    <row r="1571"/>
    <row r="1572"/>
    <row r="1573"/>
    <row r="1574"/>
    <row r="1575"/>
    <row r="1576"/>
    <row r="1577"/>
    <row r="1578"/>
    <row r="1579"/>
    <row r="1580"/>
    <row r="1581"/>
    <row r="1582"/>
    <row r="1583"/>
    <row r="1584"/>
    <row r="1585"/>
    <row r="1586"/>
    <row r="1587"/>
    <row r="1588"/>
    <row r="1589"/>
    <row r="1590"/>
    <row r="1591"/>
    <row r="1592"/>
    <row r="1593"/>
    <row r="1594"/>
    <row r="1595"/>
    <row r="1596"/>
    <row r="1597"/>
    <row r="1598"/>
    <row r="1599"/>
    <row r="1600"/>
    <row r="1601"/>
    <row r="1602"/>
    <row r="1603"/>
    <row r="1604"/>
    <row r="1605"/>
    <row r="1606"/>
    <row r="1607"/>
    <row r="1608"/>
    <row r="1609"/>
    <row r="1610"/>
    <row r="1611"/>
    <row r="1612"/>
    <row r="1613"/>
    <row r="1614"/>
    <row r="1615"/>
    <row r="1616"/>
    <row r="1617"/>
    <row r="1618"/>
    <row r="1619"/>
    <row r="1620"/>
    <row r="1621"/>
    <row r="1622"/>
    <row r="1623"/>
    <row r="1624"/>
    <row r="1625"/>
    <row r="1626"/>
    <row r="1627"/>
    <row r="1628"/>
    <row r="1629"/>
    <row r="1630"/>
    <row r="1631"/>
    <row r="1632"/>
    <row r="1633"/>
    <row r="1634"/>
    <row r="1635"/>
    <row r="1636"/>
    <row r="1637"/>
    <row r="1638"/>
    <row r="1639"/>
    <row r="1640"/>
    <row r="1641"/>
    <row r="1642"/>
    <row r="1643"/>
    <row r="1644"/>
    <row r="1645"/>
    <row r="1646"/>
    <row r="1647"/>
    <row r="1648"/>
    <row r="1649"/>
    <row r="1650"/>
    <row r="1651"/>
    <row r="1652"/>
    <row r="1653"/>
    <row r="1654"/>
    <row r="1655"/>
    <row r="1656"/>
    <row r="1657"/>
    <row r="1658"/>
    <row r="1659"/>
    <row r="1660"/>
    <row r="1661"/>
    <row r="1662"/>
    <row r="1663"/>
    <row r="1664"/>
    <row r="1665"/>
    <row r="1666"/>
    <row r="1667"/>
    <row r="1668"/>
    <row r="1669"/>
    <row r="1670"/>
    <row r="1671"/>
    <row r="1672"/>
    <row r="1673"/>
    <row r="1674"/>
    <row r="1675"/>
    <row r="1676"/>
    <row r="1677"/>
    <row r="1678"/>
    <row r="1679"/>
    <row r="1680"/>
    <row r="1681"/>
    <row r="1682"/>
    <row r="1683"/>
    <row r="1684"/>
    <row r="1685"/>
    <row r="1686"/>
    <row r="1687"/>
    <row r="1688"/>
    <row r="1689"/>
    <row r="1690"/>
    <row r="1691"/>
    <row r="1692"/>
    <row r="1693"/>
    <row r="1694"/>
    <row r="1695"/>
    <row r="1696"/>
    <row r="1697"/>
    <row r="1698"/>
    <row r="1699"/>
    <row r="1700"/>
    <row r="1701"/>
    <row r="1702"/>
    <row r="1703"/>
    <row r="1704"/>
    <row r="1705"/>
    <row r="1706"/>
    <row r="1707"/>
    <row r="1708"/>
    <row r="1709"/>
    <row r="1710"/>
    <row r="1711"/>
    <row r="1712"/>
    <row r="1713"/>
    <row r="1714"/>
    <row r="1715"/>
    <row r="1716"/>
    <row r="1717"/>
    <row r="1718"/>
    <row r="1719"/>
    <row r="1720"/>
    <row r="1721"/>
    <row r="1722"/>
    <row r="1723"/>
    <row r="1724"/>
    <row r="1725"/>
    <row r="1726"/>
    <row r="1727"/>
    <row r="1728"/>
    <row r="1729"/>
    <row r="1730"/>
    <row r="1731"/>
    <row r="1732"/>
    <row r="1733"/>
    <row r="1734"/>
    <row r="1735"/>
    <row r="1736"/>
    <row r="1737"/>
    <row r="1738"/>
    <row r="1739"/>
    <row r="1740"/>
    <row r="1741"/>
    <row r="1742"/>
    <row r="1743"/>
    <row r="1744"/>
    <row r="1745"/>
    <row r="1746"/>
    <row r="1747"/>
    <row r="1748"/>
    <row r="1749"/>
    <row r="1750"/>
    <row r="1751"/>
    <row r="1752"/>
    <row r="1753"/>
    <row r="1754"/>
    <row r="1755"/>
    <row r="1756"/>
    <row r="1757"/>
    <row r="1758"/>
    <row r="1759"/>
    <row r="1760"/>
    <row r="1761"/>
    <row r="1762"/>
    <row r="1763"/>
    <row r="1764"/>
    <row r="1765"/>
    <row r="1766"/>
    <row r="1767"/>
    <row r="1768"/>
    <row r="1769"/>
    <row r="1770"/>
    <row r="1771"/>
    <row r="1772"/>
    <row r="1773"/>
    <row r="1774"/>
    <row r="1775"/>
    <row r="1776"/>
    <row r="1777"/>
    <row r="1778"/>
    <row r="1779"/>
    <row r="1780"/>
    <row r="1781"/>
    <row r="1782"/>
    <row r="1783"/>
    <row r="1784"/>
    <row r="1785"/>
    <row r="1786"/>
    <row r="1787"/>
    <row r="1788"/>
    <row r="1789"/>
    <row r="1790"/>
    <row r="1791"/>
    <row r="1792"/>
    <row r="1793"/>
    <row r="1794"/>
    <row r="1795"/>
    <row r="1796"/>
    <row r="1797"/>
    <row r="1798"/>
    <row r="1799"/>
    <row r="1800"/>
    <row r="1801"/>
    <row r="1802"/>
    <row r="1803"/>
    <row r="1804"/>
    <row r="1805"/>
    <row r="1806"/>
    <row r="1807"/>
    <row r="1808"/>
    <row r="1809"/>
    <row r="1810"/>
    <row r="1811"/>
    <row r="1812"/>
    <row r="1813"/>
    <row r="1814"/>
    <row r="1815"/>
    <row r="1816"/>
    <row r="1817"/>
    <row r="1818"/>
    <row r="1819"/>
    <row r="1820"/>
    <row r="1821"/>
    <row r="1822"/>
    <row r="1823"/>
    <row r="1824"/>
    <row r="1825"/>
    <row r="1826"/>
    <row r="1827"/>
    <row r="1828"/>
    <row r="1829"/>
    <row r="1830"/>
    <row r="1831"/>
    <row r="1832"/>
    <row r="1833"/>
    <row r="1834"/>
    <row r="1835"/>
    <row r="1836"/>
    <row r="1837"/>
    <row r="1838"/>
    <row r="1839"/>
    <row r="1840"/>
    <row r="1841"/>
    <row r="1842"/>
    <row r="1843"/>
    <row r="1844"/>
    <row r="1845"/>
    <row r="1846"/>
    <row r="1847"/>
    <row r="1848"/>
    <row r="1849"/>
    <row r="1850"/>
    <row r="1851"/>
    <row r="1852"/>
    <row r="1853"/>
    <row r="1854"/>
    <row r="1855"/>
    <row r="1856"/>
    <row r="1857"/>
    <row r="1858"/>
    <row r="1859"/>
    <row r="1860"/>
    <row r="1861"/>
    <row r="1862"/>
    <row r="1863"/>
    <row r="1864"/>
    <row r="1865"/>
    <row r="1866"/>
    <row r="1867"/>
    <row r="1868"/>
    <row r="1869"/>
    <row r="1870"/>
    <row r="1871"/>
    <row r="1872"/>
    <row r="1873"/>
    <row r="1874"/>
    <row r="1875"/>
    <row r="1876"/>
    <row r="1877"/>
    <row r="1878"/>
    <row r="1879"/>
    <row r="1880"/>
    <row r="1881"/>
    <row r="1882"/>
    <row r="1883"/>
    <row r="1884"/>
    <row r="1885"/>
    <row r="1886"/>
    <row r="1887"/>
    <row r="1888"/>
    <row r="1889"/>
    <row r="1890"/>
    <row r="1891"/>
    <row r="1892"/>
    <row r="1893"/>
    <row r="1894"/>
    <row r="1895"/>
    <row r="1896"/>
    <row r="1897"/>
    <row r="1898"/>
    <row r="1899"/>
    <row r="1900"/>
    <row r="1901"/>
    <row r="1902"/>
    <row r="1903"/>
    <row r="1904"/>
    <row r="1905"/>
    <row r="1906"/>
    <row r="1907"/>
    <row r="1908"/>
    <row r="1909"/>
    <row r="1910"/>
    <row r="1911"/>
    <row r="1912"/>
    <row r="1913"/>
    <row r="1914"/>
    <row r="1915"/>
    <row r="1916"/>
    <row r="1917"/>
    <row r="1918"/>
    <row r="1919"/>
    <row r="1920"/>
    <row r="1921"/>
    <row r="1922"/>
    <row r="1923"/>
    <row r="1924"/>
    <row r="1925"/>
    <row r="1926"/>
    <row r="1927"/>
    <row r="1928"/>
    <row r="1929"/>
    <row r="1930"/>
    <row r="1931"/>
    <row r="1932"/>
    <row r="1933"/>
    <row r="1934"/>
    <row r="1935"/>
    <row r="1936"/>
    <row r="1937"/>
    <row r="1938"/>
    <row r="1939"/>
    <row r="1940"/>
    <row r="1941"/>
    <row r="1942"/>
    <row r="1943"/>
    <row r="1944"/>
    <row r="1945"/>
    <row r="1946"/>
    <row r="1947"/>
    <row r="1948"/>
    <row r="1949"/>
    <row r="1950"/>
    <row r="1951"/>
    <row r="1952"/>
    <row r="1953"/>
    <row r="1954"/>
    <row r="1955"/>
    <row r="1956"/>
    <row r="1957"/>
    <row r="1958"/>
    <row r="1959"/>
    <row r="1960"/>
    <row r="1961"/>
    <row r="1962"/>
    <row r="1963"/>
    <row r="1964"/>
    <row r="1965"/>
    <row r="1966"/>
    <row r="1967"/>
    <row r="1968"/>
    <row r="1969"/>
    <row r="1970"/>
    <row r="1971"/>
    <row r="1972"/>
    <row r="1973"/>
    <row r="1974"/>
    <row r="1975"/>
    <row r="1976"/>
    <row r="1977"/>
    <row r="1978"/>
    <row r="1979"/>
    <row r="1980"/>
    <row r="1981"/>
    <row r="1982"/>
    <row r="1983"/>
    <row r="1984"/>
    <row r="1985"/>
    <row r="1986"/>
    <row r="1987"/>
    <row r="1988"/>
    <row r="1989"/>
    <row r="1990"/>
    <row r="1991"/>
    <row r="1992"/>
    <row r="1993"/>
    <row r="1994"/>
    <row r="1995"/>
    <row r="1996"/>
    <row r="1997"/>
    <row r="1998"/>
    <row r="1999"/>
    <row r="2000"/>
    <row r="2001"/>
    <row r="2002"/>
    <row r="2003"/>
    <row r="2004"/>
    <row r="2005"/>
    <row r="2006"/>
    <row r="2007"/>
    <row r="2008"/>
    <row r="2009"/>
    <row r="2010"/>
    <row r="2011"/>
    <row r="2012"/>
    <row r="2013"/>
    <row r="2014"/>
    <row r="2015"/>
    <row r="2016"/>
    <row r="2017"/>
    <row r="2018"/>
    <row r="2019"/>
    <row r="2020"/>
    <row r="2021"/>
    <row r="2022"/>
    <row r="2023"/>
    <row r="2024"/>
    <row r="2025"/>
    <row r="2026"/>
    <row r="2027"/>
    <row r="2028"/>
    <row r="2029"/>
    <row r="2030"/>
    <row r="2031"/>
    <row r="2032"/>
    <row r="2033"/>
    <row r="2034"/>
    <row r="2035"/>
    <row r="2036"/>
    <row r="2037"/>
    <row r="2038"/>
    <row r="2039"/>
    <row r="2040"/>
    <row r="2041"/>
    <row r="2042"/>
    <row r="2043"/>
    <row r="2044"/>
    <row r="2045"/>
    <row r="2046"/>
    <row r="2047"/>
    <row r="2048"/>
    <row r="2049"/>
    <row r="2050"/>
    <row r="2051"/>
    <row r="2052"/>
    <row r="2053"/>
    <row r="2054"/>
    <row r="2055"/>
    <row r="2056"/>
    <row r="2057"/>
    <row r="2058"/>
    <row r="2059"/>
    <row r="2060"/>
    <row r="2061"/>
    <row r="2062"/>
    <row r="2063"/>
    <row r="2064"/>
    <row r="2065"/>
    <row r="2066"/>
    <row r="2067"/>
    <row r="2068"/>
    <row r="2069"/>
    <row r="2070"/>
    <row r="2071"/>
    <row r="2072"/>
    <row r="2073"/>
    <row r="2074"/>
    <row r="2075"/>
    <row r="2076"/>
    <row r="2077"/>
    <row r="2078"/>
    <row r="2079"/>
    <row r="2080"/>
    <row r="2081"/>
    <row r="2082"/>
    <row r="2083"/>
    <row r="2084"/>
    <row r="2085"/>
    <row r="2086"/>
    <row r="2087"/>
    <row r="2088"/>
    <row r="2089"/>
    <row r="2090"/>
    <row r="2091"/>
    <row r="2092"/>
    <row r="2093"/>
    <row r="2094"/>
    <row r="2095"/>
    <row r="2096"/>
    <row r="2097"/>
    <row r="2098"/>
    <row r="2099"/>
    <row r="2100"/>
    <row r="2101"/>
    <row r="2102"/>
    <row r="2103"/>
    <row r="2104"/>
    <row r="2105"/>
    <row r="2106"/>
    <row r="2107"/>
    <row r="2108"/>
    <row r="2109"/>
    <row r="2110"/>
    <row r="2111"/>
    <row r="2112"/>
    <row r="2113"/>
    <row r="2114"/>
    <row r="2115"/>
    <row r="2116"/>
    <row r="2117"/>
    <row r="2118"/>
    <row r="2119"/>
    <row r="2120"/>
    <row r="2121"/>
    <row r="2122"/>
    <row r="2123"/>
    <row r="2124"/>
    <row r="2125"/>
    <row r="2126"/>
    <row r="2127"/>
    <row r="2128"/>
    <row r="2129"/>
    <row r="2130"/>
    <row r="2131"/>
    <row r="2132"/>
    <row r="2133"/>
    <row r="2134"/>
    <row r="2135"/>
    <row r="2136"/>
    <row r="2137"/>
    <row r="2138"/>
    <row r="2139"/>
    <row r="2140"/>
    <row r="2141"/>
    <row r="2142"/>
    <row r="2143"/>
    <row r="2144"/>
    <row r="2145"/>
    <row r="2146"/>
    <row r="2147"/>
    <row r="2148"/>
    <row r="2149"/>
    <row r="2150"/>
    <row r="2151"/>
    <row r="2152"/>
    <row r="2153"/>
    <row r="2154"/>
    <row r="2155"/>
    <row r="2156"/>
    <row r="2157"/>
    <row r="2158"/>
    <row r="2159"/>
    <row r="2160"/>
    <row r="2161"/>
    <row r="2162"/>
    <row r="2163"/>
    <row r="2164"/>
    <row r="2165"/>
    <row r="2166"/>
    <row r="2167"/>
    <row r="2168"/>
    <row r="2169"/>
    <row r="2170"/>
    <row r="2171"/>
    <row r="2172"/>
    <row r="2173"/>
    <row r="2174"/>
    <row r="2175"/>
    <row r="2176"/>
    <row r="2177"/>
    <row r="2178"/>
    <row r="2179"/>
    <row r="2180"/>
    <row r="2181"/>
    <row r="2182"/>
    <row r="2183"/>
    <row r="2184"/>
    <row r="2185"/>
    <row r="2186"/>
    <row r="2187"/>
    <row r="2188"/>
    <row r="2189"/>
    <row r="2190"/>
    <row r="2191"/>
    <row r="2192"/>
    <row r="2193"/>
    <row r="2194"/>
    <row r="2195"/>
    <row r="2196"/>
    <row r="2197"/>
    <row r="2198"/>
    <row r="2199"/>
    <row r="2200"/>
    <row r="2201"/>
    <row r="2202"/>
    <row r="2203"/>
    <row r="2204"/>
    <row r="2205"/>
    <row r="2206"/>
    <row r="2207"/>
    <row r="2208"/>
    <row r="2209"/>
    <row r="2210"/>
    <row r="2211"/>
    <row r="2212"/>
    <row r="2213"/>
    <row r="2214"/>
    <row r="2215"/>
    <row r="2216"/>
    <row r="2217"/>
    <row r="2218"/>
    <row r="2219"/>
    <row r="2220"/>
    <row r="2221"/>
    <row r="2222"/>
    <row r="2223"/>
    <row r="2224"/>
    <row r="2225"/>
    <row r="2226"/>
    <row r="2227"/>
    <row r="2228"/>
    <row r="2229"/>
    <row r="2230"/>
    <row r="2231"/>
    <row r="2232"/>
    <row r="2233"/>
    <row r="2234"/>
    <row r="2235"/>
    <row r="2236"/>
    <row r="2237"/>
    <row r="2238"/>
    <row r="2239"/>
    <row r="2240"/>
    <row r="2241"/>
    <row r="2242"/>
    <row r="2243"/>
    <row r="2244"/>
    <row r="2245"/>
    <row r="2246"/>
    <row r="2247"/>
    <row r="2248"/>
    <row r="2249"/>
    <row r="2250"/>
    <row r="2251"/>
    <row r="2252"/>
    <row r="2253"/>
    <row r="2254"/>
    <row r="2255"/>
    <row r="2256"/>
    <row r="2257"/>
    <row r="2258"/>
    <row r="2259"/>
    <row r="2260"/>
    <row r="2261"/>
    <row r="2262"/>
    <row r="2263"/>
    <row r="2264"/>
    <row r="2265"/>
    <row r="2266"/>
    <row r="2267"/>
    <row r="2268"/>
    <row r="2269"/>
    <row r="2270"/>
    <row r="2271"/>
    <row r="2272"/>
    <row r="2273"/>
    <row r="2274"/>
    <row r="2275"/>
    <row r="2276"/>
    <row r="2277"/>
    <row r="2278"/>
    <row r="2279"/>
    <row r="2280"/>
    <row r="2281"/>
    <row r="2282"/>
    <row r="2283"/>
    <row r="2284"/>
    <row r="2285"/>
    <row r="2286"/>
    <row r="2287"/>
    <row r="2288"/>
    <row r="2289"/>
    <row r="2290"/>
    <row r="2291"/>
    <row r="2292"/>
    <row r="2293"/>
    <row r="2294"/>
    <row r="2295"/>
    <row r="2296"/>
    <row r="2297"/>
    <row r="2298"/>
    <row r="2299"/>
    <row r="2300"/>
    <row r="2301"/>
    <row r="2302"/>
    <row r="2303"/>
    <row r="2304"/>
    <row r="2305"/>
    <row r="2306"/>
    <row r="2307"/>
    <row r="2308"/>
    <row r="2309"/>
    <row r="2310"/>
    <row r="2311"/>
    <row r="2312"/>
    <row r="2313"/>
    <row r="2314"/>
    <row r="2315"/>
    <row r="2316"/>
    <row r="2317"/>
    <row r="2318"/>
    <row r="2319"/>
    <row r="2320"/>
    <row r="2321"/>
    <row r="2322"/>
    <row r="2323"/>
    <row r="2324"/>
    <row r="2325"/>
    <row r="2326"/>
    <row r="2327"/>
    <row r="2328"/>
    <row r="2329"/>
    <row r="2330"/>
    <row r="2331"/>
    <row r="2332"/>
    <row r="2333"/>
    <row r="2334"/>
    <row r="2335"/>
    <row r="2336"/>
    <row r="2337"/>
    <row r="2338"/>
    <row r="2339"/>
    <row r="2340"/>
    <row r="2341"/>
    <row r="2342"/>
    <row r="2343"/>
    <row r="2344"/>
    <row r="2345"/>
    <row r="2346"/>
    <row r="2347"/>
    <row r="2348"/>
    <row r="2349"/>
    <row r="2350"/>
    <row r="2351"/>
    <row r="2352"/>
    <row r="2353"/>
    <row r="2354"/>
    <row r="2355"/>
    <row r="2356"/>
    <row r="2357"/>
    <row r="2358"/>
    <row r="2359"/>
    <row r="2360"/>
    <row r="2361"/>
    <row r="2362"/>
    <row r="2363"/>
    <row r="2364"/>
    <row r="2365"/>
    <row r="2366"/>
    <row r="2367"/>
    <row r="2368"/>
    <row r="2369"/>
    <row r="2370"/>
    <row r="2371"/>
    <row r="2372"/>
    <row r="2373"/>
    <row r="2374"/>
    <row r="2375"/>
    <row r="2376"/>
    <row r="2377"/>
    <row r="2378"/>
    <row r="2379"/>
    <row r="2380"/>
    <row r="2381"/>
    <row r="2382"/>
    <row r="2383"/>
    <row r="2384"/>
    <row r="2385"/>
    <row r="2386"/>
    <row r="2387"/>
    <row r="2388"/>
    <row r="2389"/>
    <row r="2390"/>
    <row r="2391"/>
    <row r="2392"/>
    <row r="2393"/>
    <row r="2394"/>
    <row r="2395"/>
    <row r="2396"/>
    <row r="2397"/>
    <row r="2398"/>
    <row r="2399"/>
    <row r="2400"/>
    <row r="2401"/>
    <row r="2402"/>
    <row r="2403"/>
    <row r="2404"/>
    <row r="2405"/>
    <row r="2406"/>
    <row r="2407"/>
    <row r="2408"/>
    <row r="2409"/>
    <row r="2410"/>
    <row r="2411"/>
    <row r="2412"/>
    <row r="2413"/>
    <row r="2414"/>
    <row r="2415"/>
    <row r="2416"/>
    <row r="2417"/>
    <row r="2418"/>
    <row r="2419"/>
    <row r="2420"/>
    <row r="2421"/>
    <row r="2422"/>
    <row r="2423"/>
    <row r="2424"/>
    <row r="2425"/>
    <row r="2426"/>
    <row r="2427"/>
    <row r="2428"/>
    <row r="2429"/>
    <row r="2430"/>
    <row r="2431"/>
    <row r="2432"/>
    <row r="2433"/>
    <row r="2434"/>
    <row r="2435"/>
    <row r="2436"/>
    <row r="2437"/>
    <row r="2438"/>
    <row r="2439"/>
    <row r="2440"/>
    <row r="2441"/>
    <row r="2442"/>
    <row r="2443"/>
    <row r="2444"/>
    <row r="2445"/>
    <row r="2446"/>
    <row r="2447"/>
    <row r="2448"/>
    <row r="2449"/>
    <row r="2450"/>
    <row r="2451"/>
    <row r="2452"/>
    <row r="2453"/>
    <row r="2454"/>
    <row r="2455"/>
    <row r="2456"/>
    <row r="2457"/>
    <row r="2458"/>
    <row r="2459"/>
    <row r="2460"/>
    <row r="2461"/>
    <row r="2462"/>
    <row r="2463"/>
    <row r="2464"/>
    <row r="2465"/>
    <row r="2466"/>
    <row r="2467"/>
    <row r="2468"/>
    <row r="2469"/>
    <row r="2470"/>
    <row r="2471"/>
    <row r="2472"/>
    <row r="2473"/>
    <row r="2474"/>
    <row r="2475"/>
    <row r="2476"/>
    <row r="2477"/>
    <row r="2478"/>
    <row r="2479"/>
    <row r="2480"/>
    <row r="2481"/>
    <row r="2482"/>
    <row r="2483"/>
    <row r="2484"/>
    <row r="2485"/>
    <row r="2486"/>
    <row r="2487"/>
    <row r="2488"/>
    <row r="2489"/>
    <row r="2490"/>
    <row r="2491"/>
    <row r="2492"/>
    <row r="2493"/>
    <row r="2494"/>
    <row r="2495"/>
    <row r="2496"/>
    <row r="2497"/>
    <row r="2498"/>
    <row r="2499"/>
    <row r="2500"/>
    <row r="2501"/>
    <row r="2502"/>
    <row r="2503"/>
    <row r="2504"/>
    <row r="2505"/>
    <row r="2506"/>
    <row r="2507"/>
    <row r="2508"/>
    <row r="2509"/>
    <row r="2510"/>
    <row r="2511"/>
    <row r="2512"/>
    <row r="2513"/>
    <row r="2514"/>
    <row r="2515"/>
    <row r="2516"/>
    <row r="2517"/>
    <row r="2518"/>
    <row r="2519"/>
    <row r="2520"/>
    <row r="2521"/>
    <row r="2522"/>
    <row r="2523"/>
    <row r="2524"/>
    <row r="2525"/>
    <row r="2526"/>
    <row r="2527"/>
    <row r="2528"/>
    <row r="2529"/>
    <row r="2530"/>
    <row r="2531"/>
    <row r="2532"/>
    <row r="2533"/>
    <row r="2534"/>
    <row r="2535"/>
    <row r="2536"/>
    <row r="2537"/>
    <row r="2538"/>
    <row r="2539"/>
    <row r="2540"/>
    <row r="2541"/>
    <row r="2542"/>
    <row r="2543"/>
    <row r="2544"/>
    <row r="2545"/>
    <row r="2546"/>
    <row r="2547"/>
    <row r="2548"/>
    <row r="2549"/>
    <row r="2550"/>
    <row r="2551"/>
    <row r="2552"/>
    <row r="2553"/>
    <row r="2554"/>
    <row r="2555"/>
    <row r="2556"/>
    <row r="2557"/>
    <row r="2558"/>
    <row r="2559"/>
    <row r="2560"/>
    <row r="2561"/>
    <row r="2562"/>
    <row r="2563"/>
    <row r="2564"/>
    <row r="2565"/>
    <row r="2566"/>
    <row r="2567"/>
    <row r="2568"/>
    <row r="2569"/>
    <row r="2570"/>
    <row r="2571"/>
    <row r="2572"/>
    <row r="2573"/>
    <row r="2574"/>
    <row r="2575"/>
    <row r="2576"/>
    <row r="2577"/>
    <row r="2578"/>
    <row r="2579"/>
    <row r="2580"/>
    <row r="2581"/>
    <row r="2582"/>
    <row r="2583"/>
    <row r="2584"/>
    <row r="2585"/>
    <row r="2586"/>
    <row r="2587"/>
    <row r="2588"/>
    <row r="2589"/>
    <row r="2590"/>
    <row r="2591"/>
    <row r="2592"/>
    <row r="2593"/>
    <row r="2594"/>
    <row r="2595"/>
    <row r="2596"/>
    <row r="2597"/>
    <row r="2598"/>
    <row r="2599"/>
    <row r="2600"/>
    <row r="2601"/>
    <row r="2602"/>
    <row r="2603"/>
    <row r="2604"/>
    <row r="2605"/>
    <row r="2606"/>
    <row r="2607"/>
    <row r="2608"/>
    <row r="2609"/>
    <row r="2610"/>
    <row r="2611"/>
    <row r="2612"/>
    <row r="2613"/>
    <row r="2614"/>
    <row r="2615"/>
    <row r="2616"/>
    <row r="2617"/>
    <row r="2618"/>
    <row r="2619"/>
    <row r="2620"/>
    <row r="2621"/>
    <row r="2622"/>
    <row r="2623"/>
    <row r="2624"/>
    <row r="2625"/>
    <row r="2626"/>
    <row r="2627"/>
    <row r="2628"/>
    <row r="2629"/>
    <row r="2630"/>
    <row r="2631"/>
    <row r="2632"/>
    <row r="2633"/>
    <row r="2634"/>
    <row r="2635"/>
    <row r="2636"/>
    <row r="2637"/>
    <row r="2638"/>
    <row r="2639"/>
    <row r="2640"/>
    <row r="2641"/>
    <row r="2642"/>
    <row r="2643"/>
    <row r="2644"/>
    <row r="2645"/>
    <row r="2646"/>
    <row r="2647"/>
    <row r="2648"/>
    <row r="2649"/>
    <row r="2650"/>
    <row r="2651"/>
    <row r="2652"/>
    <row r="2653"/>
    <row r="2654"/>
    <row r="2655"/>
    <row r="2656"/>
    <row r="2657"/>
    <row r="2658"/>
    <row r="2659"/>
    <row r="2660"/>
    <row r="2661"/>
    <row r="2662"/>
    <row r="2663"/>
    <row r="2664"/>
    <row r="2665"/>
    <row r="2666"/>
    <row r="2667"/>
    <row r="2668"/>
    <row r="2669"/>
    <row r="2670"/>
    <row r="2671"/>
    <row r="2672"/>
    <row r="2673"/>
    <row r="2674"/>
    <row r="2675"/>
    <row r="2676"/>
    <row r="2677"/>
    <row r="2678"/>
    <row r="2679"/>
    <row r="2680"/>
    <row r="2681"/>
    <row r="2682"/>
    <row r="2683"/>
    <row r="2684"/>
    <row r="2685"/>
    <row r="2686"/>
    <row r="2687"/>
    <row r="2688"/>
    <row r="2689"/>
    <row r="2690"/>
    <row r="2691"/>
    <row r="2692"/>
    <row r="2693"/>
    <row r="2694"/>
    <row r="2695"/>
    <row r="2696"/>
    <row r="2697"/>
    <row r="2698"/>
    <row r="2699"/>
    <row r="2700"/>
    <row r="2701"/>
    <row r="2702"/>
    <row r="2703"/>
    <row r="2704"/>
    <row r="2705"/>
    <row r="2706"/>
    <row r="2707"/>
    <row r="2708"/>
    <row r="2709"/>
    <row r="2710"/>
    <row r="2711"/>
    <row r="2712"/>
    <row r="2713"/>
    <row r="2714"/>
    <row r="2715"/>
    <row r="2716"/>
    <row r="2717"/>
    <row r="2718"/>
    <row r="2719"/>
    <row r="2720"/>
    <row r="2721"/>
    <row r="2722"/>
    <row r="2723"/>
    <row r="2724"/>
    <row r="2725"/>
    <row r="2726"/>
    <row r="2727"/>
    <row r="2728"/>
    <row r="2729"/>
    <row r="2730"/>
    <row r="2731"/>
    <row r="2732"/>
    <row r="2733"/>
    <row r="2734"/>
    <row r="2735"/>
    <row r="2736"/>
    <row r="2737"/>
    <row r="2738"/>
    <row r="2739"/>
    <row r="2740"/>
    <row r="2741"/>
    <row r="2742"/>
    <row r="2743"/>
    <row r="2744"/>
    <row r="2745"/>
    <row r="2746"/>
    <row r="2747"/>
    <row r="2748"/>
    <row r="2749"/>
    <row r="2750"/>
    <row r="2751"/>
    <row r="2752"/>
    <row r="2753"/>
    <row r="2754"/>
    <row r="2755"/>
    <row r="2756"/>
    <row r="2757"/>
    <row r="2758"/>
    <row r="2759"/>
    <row r="2760"/>
    <row r="2761"/>
    <row r="2762"/>
    <row r="2763"/>
    <row r="2764"/>
    <row r="2765"/>
    <row r="2766"/>
    <row r="2767"/>
    <row r="2768"/>
    <row r="2769"/>
    <row r="2770"/>
    <row r="2771"/>
    <row r="2772"/>
    <row r="2773"/>
    <row r="2774"/>
    <row r="2775"/>
    <row r="2776"/>
    <row r="2777"/>
    <row r="2778"/>
    <row r="2779"/>
    <row r="2780"/>
    <row r="2781"/>
    <row r="2782"/>
    <row r="2783"/>
    <row r="2784"/>
    <row r="2785"/>
    <row r="2786"/>
    <row r="2787"/>
    <row r="2788"/>
    <row r="2789"/>
    <row r="2790"/>
    <row r="2791"/>
    <row r="2792"/>
    <row r="2793"/>
    <row r="2794"/>
    <row r="2795"/>
    <row r="2796"/>
    <row r="2797"/>
    <row r="2798"/>
    <row r="2799"/>
    <row r="2800"/>
    <row r="2801"/>
    <row r="2802"/>
    <row r="2803"/>
    <row r="2804"/>
    <row r="2805"/>
    <row r="2806"/>
    <row r="2807"/>
    <row r="2808"/>
    <row r="2809"/>
    <row r="2810"/>
    <row r="2811"/>
    <row r="2812"/>
    <row r="2813"/>
    <row r="2814"/>
    <row r="2815"/>
    <row r="2816"/>
    <row r="2817"/>
    <row r="2818"/>
    <row r="2819"/>
    <row r="2820"/>
    <row r="2821"/>
    <row r="2822"/>
    <row r="2823"/>
    <row r="2824"/>
    <row r="2825"/>
    <row r="2826"/>
    <row r="2827"/>
    <row r="2828"/>
    <row r="2829"/>
    <row r="2830"/>
    <row r="2831"/>
    <row r="2832"/>
    <row r="2833"/>
    <row r="2834"/>
    <row r="2835"/>
    <row r="2836"/>
    <row r="2837"/>
    <row r="2838"/>
    <row r="2839"/>
    <row r="2840"/>
    <row r="2841"/>
    <row r="2842"/>
    <row r="2843"/>
    <row r="2844"/>
    <row r="2845"/>
    <row r="2846"/>
    <row r="2847"/>
    <row r="2848"/>
    <row r="2849"/>
    <row r="2850"/>
    <row r="2851"/>
    <row r="2852"/>
    <row r="2853"/>
    <row r="2854"/>
    <row r="2855"/>
    <row r="2856"/>
    <row r="2857"/>
    <row r="2858"/>
    <row r="2859"/>
    <row r="2860"/>
    <row r="2861"/>
    <row r="2862"/>
    <row r="2863"/>
    <row r="2864"/>
    <row r="2865"/>
    <row r="2866"/>
    <row r="2867"/>
    <row r="2868"/>
    <row r="2869"/>
    <row r="2870"/>
    <row r="2871"/>
    <row r="2872"/>
    <row r="2873"/>
    <row r="2874"/>
    <row r="2875"/>
    <row r="2876"/>
    <row r="2877"/>
    <row r="2878"/>
    <row r="2879"/>
    <row r="2880"/>
    <row r="2881"/>
    <row r="2882"/>
    <row r="2883"/>
    <row r="2884"/>
    <row r="2885"/>
    <row r="2886"/>
    <row r="2887"/>
    <row r="2888"/>
    <row r="2889"/>
    <row r="2890"/>
    <row r="2891"/>
    <row r="2892"/>
    <row r="2893"/>
    <row r="2894"/>
    <row r="2895"/>
    <row r="2896"/>
    <row r="2897"/>
    <row r="2898"/>
    <row r="2899"/>
    <row r="2900"/>
    <row r="2901"/>
    <row r="2902"/>
    <row r="2903"/>
    <row r="2904"/>
    <row r="2905"/>
    <row r="2906"/>
    <row r="2907"/>
    <row r="2908"/>
    <row r="2909"/>
    <row r="2910"/>
    <row r="2911"/>
    <row r="2912"/>
    <row r="2913"/>
    <row r="2914"/>
    <row r="2915"/>
    <row r="2916"/>
    <row r="2917"/>
    <row r="2918"/>
    <row r="2919"/>
    <row r="2920"/>
    <row r="2921"/>
    <row r="2922"/>
    <row r="2923"/>
    <row r="2924"/>
    <row r="2925"/>
    <row r="2926"/>
    <row r="2927"/>
    <row r="2928"/>
    <row r="2929"/>
    <row r="2930"/>
    <row r="2931"/>
    <row r="2932"/>
    <row r="2933"/>
    <row r="2934"/>
    <row r="2935"/>
    <row r="2936"/>
    <row r="2937"/>
    <row r="2938"/>
    <row r="2939"/>
    <row r="2940"/>
    <row r="2941"/>
    <row r="2942"/>
    <row r="2943"/>
    <row r="2944"/>
    <row r="2945"/>
    <row r="2946"/>
    <row r="2947"/>
    <row r="2948"/>
    <row r="2949"/>
    <row r="2950"/>
    <row r="2951"/>
    <row r="2952"/>
    <row r="2953"/>
    <row r="2954"/>
    <row r="2955"/>
    <row r="2956"/>
    <row r="2957"/>
    <row r="2958"/>
    <row r="2959"/>
    <row r="2960"/>
    <row r="2961"/>
    <row r="2962"/>
    <row r="2963"/>
    <row r="2964"/>
    <row r="2965"/>
    <row r="2966"/>
    <row r="2967"/>
    <row r="2968"/>
    <row r="2969"/>
    <row r="2970"/>
    <row r="2971"/>
    <row r="2972"/>
    <row r="2973"/>
    <row r="2974"/>
    <row r="2975"/>
    <row r="2976"/>
    <row r="2977"/>
    <row r="2978"/>
    <row r="2979"/>
    <row r="2980"/>
    <row r="2981"/>
    <row r="2982"/>
    <row r="2983"/>
    <row r="2984"/>
    <row r="2985"/>
    <row r="2986"/>
    <row r="2987"/>
    <row r="2988"/>
    <row r="2989"/>
    <row r="2990"/>
    <row r="2991"/>
    <row r="2992"/>
    <row r="2993"/>
    <row r="2994"/>
    <row r="2995"/>
    <row r="2996"/>
    <row r="2997"/>
    <row r="2998"/>
    <row r="2999"/>
    <row r="3000"/>
    <row r="3001"/>
    <row r="3002"/>
    <row r="3003"/>
    <row r="3004"/>
    <row r="3005"/>
    <row r="3006"/>
    <row r="3007"/>
    <row r="3008"/>
    <row r="3009"/>
    <row r="3010"/>
    <row r="3011"/>
    <row r="3012"/>
    <row r="3013"/>
    <row r="3014"/>
    <row r="3015"/>
    <row r="3016"/>
    <row r="3017"/>
    <row r="3018"/>
    <row r="3019"/>
    <row r="3020"/>
    <row r="3021"/>
    <row r="3022"/>
    <row r="3023"/>
    <row r="3024"/>
    <row r="3025"/>
    <row r="3026"/>
    <row r="3027"/>
    <row r="3028"/>
    <row r="3029"/>
    <row r="3030"/>
    <row r="3031"/>
    <row r="3032"/>
    <row r="3033"/>
    <row r="3034"/>
    <row r="3035"/>
    <row r="3036"/>
    <row r="3037"/>
    <row r="3038"/>
    <row r="3039"/>
    <row r="3040"/>
    <row r="3041"/>
    <row r="3042"/>
    <row r="3043"/>
    <row r="3044"/>
    <row r="3045"/>
    <row r="3046"/>
    <row r="3047"/>
    <row r="3048"/>
    <row r="3049"/>
    <row r="3050"/>
    <row r="3051"/>
    <row r="3052"/>
    <row r="3053"/>
    <row r="3054"/>
    <row r="3055"/>
    <row r="3056"/>
    <row r="3057"/>
    <row r="3058"/>
    <row r="3059"/>
    <row r="3060"/>
    <row r="3061"/>
    <row r="3062"/>
    <row r="3063"/>
    <row r="3064"/>
    <row r="3065"/>
    <row r="3066"/>
    <row r="3067"/>
    <row r="3068"/>
    <row r="3069"/>
    <row r="3070"/>
    <row r="3071"/>
    <row r="3072"/>
    <row r="3073"/>
    <row r="3074"/>
    <row r="3075"/>
    <row r="3076"/>
    <row r="3077"/>
    <row r="3078"/>
    <row r="3079"/>
    <row r="3080"/>
    <row r="3081"/>
    <row r="3082"/>
    <row r="3083"/>
    <row r="3084"/>
    <row r="3085"/>
    <row r="3086"/>
    <row r="3087"/>
    <row r="3088"/>
    <row r="3089"/>
    <row r="3090"/>
    <row r="3091"/>
    <row r="3092"/>
    <row r="3093"/>
    <row r="3094"/>
    <row r="3095"/>
    <row r="3096"/>
    <row r="3097"/>
    <row r="3098"/>
    <row r="3099"/>
    <row r="3100"/>
    <row r="3101"/>
    <row r="3102"/>
    <row r="3103"/>
    <row r="3104"/>
    <row r="3105"/>
    <row r="3106"/>
    <row r="3107"/>
    <row r="3108"/>
    <row r="3109"/>
    <row r="3110"/>
    <row r="3111"/>
    <row r="3112"/>
    <row r="3113"/>
    <row r="3114"/>
    <row r="3115"/>
    <row r="3116"/>
    <row r="3117"/>
    <row r="3118"/>
    <row r="3119"/>
    <row r="3120"/>
    <row r="3121"/>
    <row r="3122"/>
    <row r="3123"/>
    <row r="3124"/>
    <row r="3125"/>
    <row r="3126"/>
    <row r="3127"/>
    <row r="3128"/>
    <row r="3129"/>
    <row r="3130"/>
    <row r="3131"/>
    <row r="3132"/>
    <row r="3133"/>
    <row r="3134"/>
    <row r="3135"/>
    <row r="3136"/>
    <row r="3137"/>
    <row r="3138"/>
    <row r="3139"/>
    <row r="3140"/>
    <row r="3141"/>
    <row r="3142"/>
    <row r="3143"/>
    <row r="3144"/>
    <row r="3145"/>
    <row r="3146"/>
    <row r="3147"/>
    <row r="3148"/>
    <row r="3149"/>
    <row r="3150"/>
    <row r="3151"/>
    <row r="3152"/>
    <row r="3153"/>
    <row r="3154"/>
    <row r="3155"/>
    <row r="3156"/>
    <row r="3157"/>
    <row r="3158"/>
    <row r="3159"/>
    <row r="3160"/>
    <row r="3161"/>
    <row r="3162"/>
    <row r="3163"/>
    <row r="3164"/>
    <row r="3165"/>
    <row r="3166"/>
    <row r="3167"/>
    <row r="3168"/>
    <row r="3169"/>
    <row r="3170"/>
    <row r="3171"/>
    <row r="3172"/>
    <row r="3173"/>
    <row r="3174"/>
    <row r="3175"/>
    <row r="3176"/>
    <row r="3177"/>
    <row r="3178"/>
    <row r="3179"/>
    <row r="3180"/>
    <row r="3181"/>
    <row r="3182"/>
    <row r="3183"/>
    <row r="3184"/>
    <row r="3185"/>
    <row r="3186"/>
    <row r="3187"/>
    <row r="3188"/>
    <row r="3189"/>
    <row r="3190"/>
    <row r="3191"/>
    <row r="3192"/>
    <row r="3193"/>
    <row r="3194"/>
    <row r="3195"/>
    <row r="3196"/>
    <row r="3197"/>
    <row r="3198"/>
    <row r="3199"/>
    <row r="3200"/>
    <row r="3201"/>
    <row r="3202"/>
    <row r="3203"/>
    <row r="3204"/>
    <row r="3205"/>
    <row r="3206"/>
    <row r="3207"/>
    <row r="3208"/>
    <row r="3209"/>
    <row r="3210"/>
    <row r="3211"/>
    <row r="3212"/>
    <row r="3213"/>
    <row r="3214"/>
    <row r="3215"/>
    <row r="3216"/>
    <row r="3217"/>
    <row r="3218"/>
    <row r="3219"/>
    <row r="3220"/>
    <row r="3221"/>
    <row r="3222"/>
    <row r="3223"/>
    <row r="3224"/>
    <row r="3225"/>
    <row r="3226"/>
    <row r="3227"/>
    <row r="3228"/>
    <row r="3229"/>
    <row r="3230"/>
    <row r="3231"/>
    <row r="3232"/>
    <row r="3233"/>
    <row r="3234"/>
    <row r="3235"/>
    <row r="3236"/>
    <row r="3237"/>
    <row r="3238"/>
    <row r="3239"/>
    <row r="3240"/>
    <row r="3241"/>
    <row r="3242"/>
    <row r="3243"/>
    <row r="3244"/>
    <row r="3245"/>
    <row r="3246"/>
    <row r="3247"/>
    <row r="3248"/>
    <row r="3249"/>
    <row r="3250"/>
    <row r="3251"/>
    <row r="3252"/>
    <row r="3253"/>
    <row r="3254"/>
    <row r="3255"/>
    <row r="3256"/>
    <row r="3257"/>
    <row r="3258"/>
    <row r="3259"/>
    <row r="3260"/>
    <row r="3261"/>
    <row r="3262"/>
    <row r="3263"/>
    <row r="3264"/>
    <row r="3265"/>
    <row r="3266"/>
    <row r="3267"/>
    <row r="3268"/>
    <row r="3269"/>
    <row r="3270"/>
    <row r="3271"/>
    <row r="3272"/>
    <row r="3273"/>
    <row r="3274"/>
    <row r="3275"/>
    <row r="3276"/>
    <row r="3277"/>
    <row r="3278"/>
    <row r="3279"/>
    <row r="3280"/>
    <row r="3281"/>
    <row r="3282"/>
    <row r="3283"/>
    <row r="3284"/>
    <row r="3285"/>
    <row r="3286"/>
    <row r="3287"/>
    <row r="3288"/>
    <row r="3289"/>
    <row r="3290"/>
    <row r="3291"/>
    <row r="3292"/>
    <row r="3293"/>
    <row r="3294"/>
    <row r="3295"/>
    <row r="3296"/>
    <row r="3297"/>
    <row r="3298"/>
    <row r="3299"/>
    <row r="3300"/>
    <row r="3301"/>
    <row r="3302"/>
    <row r="3303"/>
    <row r="3304"/>
    <row r="3305"/>
    <row r="3306"/>
    <row r="3307"/>
    <row r="3308"/>
    <row r="3309"/>
    <row r="3310"/>
    <row r="3311"/>
    <row r="3312"/>
    <row r="3313"/>
    <row r="3314"/>
    <row r="3315"/>
    <row r="3316"/>
    <row r="3317"/>
    <row r="3318"/>
    <row r="3319"/>
    <row r="3320"/>
    <row r="3321"/>
    <row r="3322"/>
    <row r="3323"/>
    <row r="3324"/>
    <row r="3325"/>
    <row r="3326"/>
    <row r="3327"/>
    <row r="3328"/>
    <row r="3329"/>
    <row r="3330"/>
    <row r="3331"/>
    <row r="3332"/>
    <row r="3333"/>
    <row r="3334"/>
    <row r="3335"/>
    <row r="3336"/>
    <row r="3337"/>
    <row r="3338"/>
    <row r="3339"/>
    <row r="3340"/>
    <row r="3341"/>
    <row r="3342"/>
    <row r="3343"/>
    <row r="3344"/>
    <row r="3345"/>
    <row r="3346"/>
    <row r="3347"/>
    <row r="3348"/>
    <row r="3349"/>
    <row r="3350"/>
    <row r="3351"/>
    <row r="3352"/>
    <row r="3353"/>
    <row r="3354"/>
    <row r="3355"/>
    <row r="3356"/>
    <row r="3357"/>
    <row r="3358"/>
    <row r="3359"/>
    <row r="3360"/>
    <row r="3361"/>
    <row r="3362"/>
    <row r="3363"/>
    <row r="3364"/>
    <row r="3365"/>
    <row r="3366"/>
    <row r="3367"/>
    <row r="3368"/>
    <row r="3369"/>
    <row r="3370"/>
    <row r="3371"/>
    <row r="3372"/>
    <row r="3373"/>
    <row r="3374"/>
    <row r="3375"/>
    <row r="3376"/>
    <row r="3377"/>
    <row r="3378"/>
    <row r="3379"/>
    <row r="3380"/>
    <row r="3381"/>
    <row r="3382"/>
    <row r="3383"/>
    <row r="3384"/>
    <row r="3385"/>
    <row r="3386"/>
    <row r="3387"/>
    <row r="3388"/>
    <row r="3389"/>
    <row r="3390"/>
    <row r="3391"/>
    <row r="3392"/>
    <row r="3393"/>
    <row r="3394"/>
    <row r="3395"/>
    <row r="3396"/>
    <row r="3397"/>
    <row r="3398"/>
    <row r="3399"/>
    <row r="3400"/>
    <row r="3401"/>
    <row r="3402"/>
    <row r="3403"/>
    <row r="3404"/>
    <row r="3405"/>
    <row r="3406"/>
    <row r="3407"/>
    <row r="3408"/>
    <row r="3409"/>
    <row r="3410"/>
    <row r="3411"/>
    <row r="3412"/>
    <row r="3413"/>
    <row r="3414"/>
    <row r="3415"/>
    <row r="3416"/>
    <row r="3417"/>
    <row r="3418"/>
    <row r="3419"/>
    <row r="3420"/>
    <row r="3421"/>
    <row r="3422"/>
    <row r="3423"/>
    <row r="3424"/>
    <row r="3425"/>
    <row r="3426"/>
    <row r="3427"/>
    <row r="3428"/>
    <row r="3429"/>
    <row r="3430"/>
    <row r="3431"/>
    <row r="3432"/>
    <row r="3433"/>
    <row r="3434"/>
    <row r="3435"/>
    <row r="3436"/>
    <row r="3437"/>
    <row r="3438"/>
    <row r="3439"/>
    <row r="3440"/>
    <row r="3441"/>
    <row r="3442"/>
    <row r="3443"/>
    <row r="3444"/>
    <row r="3445"/>
    <row r="3446"/>
    <row r="3447"/>
    <row r="3448"/>
    <row r="3449"/>
    <row r="3450"/>
    <row r="3451"/>
    <row r="3452"/>
    <row r="3453"/>
    <row r="3454"/>
    <row r="3455"/>
    <row r="3456"/>
    <row r="3457"/>
    <row r="3458"/>
    <row r="3459"/>
    <row r="3460"/>
    <row r="3461"/>
    <row r="3462"/>
    <row r="3463"/>
    <row r="3464"/>
    <row r="3465"/>
    <row r="3466"/>
    <row r="3467"/>
    <row r="3468"/>
    <row r="3469"/>
    <row r="3470"/>
    <row r="3471"/>
    <row r="3472"/>
    <row r="3473"/>
    <row r="3474"/>
    <row r="3475"/>
    <row r="3476"/>
    <row r="3477"/>
    <row r="3478"/>
    <row r="3479"/>
    <row r="3480"/>
    <row r="3481"/>
    <row r="3482"/>
    <row r="3483"/>
    <row r="3484"/>
    <row r="3485"/>
    <row r="3486"/>
    <row r="3487"/>
    <row r="3488"/>
    <row r="3489"/>
    <row r="3490"/>
    <row r="3491"/>
    <row r="3492"/>
    <row r="3493"/>
    <row r="3494"/>
    <row r="3495"/>
    <row r="3496"/>
    <row r="3497"/>
    <row r="3498"/>
    <row r="3499"/>
    <row r="3500"/>
    <row r="3501"/>
    <row r="3502"/>
    <row r="3503"/>
    <row r="3504"/>
    <row r="3505"/>
    <row r="3506"/>
    <row r="3507"/>
    <row r="3508"/>
    <row r="3509"/>
    <row r="3510"/>
    <row r="3511"/>
    <row r="3512"/>
    <row r="3513"/>
    <row r="3514"/>
    <row r="3515"/>
    <row r="3516"/>
    <row r="3517"/>
    <row r="3518"/>
    <row r="3519"/>
    <row r="3520"/>
    <row r="3521"/>
    <row r="3522"/>
    <row r="3523"/>
    <row r="3524"/>
    <row r="3525"/>
    <row r="3526"/>
    <row r="3527"/>
    <row r="3528"/>
    <row r="3529"/>
    <row r="3530"/>
    <row r="3531"/>
    <row r="3532"/>
    <row r="3533"/>
    <row r="3534"/>
    <row r="3535"/>
    <row r="3536"/>
    <row r="3537"/>
    <row r="3538"/>
    <row r="3539"/>
    <row r="3540"/>
    <row r="3541"/>
    <row r="3542"/>
    <row r="3543"/>
    <row r="3544"/>
    <row r="3545"/>
    <row r="3546"/>
    <row r="3547"/>
    <row r="3548"/>
    <row r="3549"/>
    <row r="3550"/>
    <row r="3551"/>
    <row r="3552"/>
    <row r="3553"/>
    <row r="3554"/>
    <row r="3555"/>
    <row r="3556"/>
    <row r="3557"/>
    <row r="3558"/>
    <row r="3559"/>
    <row r="3560"/>
    <row r="3561"/>
    <row r="3562"/>
    <row r="3563"/>
    <row r="3564"/>
    <row r="3565"/>
    <row r="3566"/>
    <row r="3567"/>
    <row r="3568"/>
    <row r="3569"/>
    <row r="3570"/>
    <row r="3571"/>
    <row r="3572"/>
    <row r="3573"/>
    <row r="3574"/>
    <row r="3575"/>
    <row r="3576"/>
    <row r="3577"/>
    <row r="3578"/>
    <row r="3579"/>
    <row r="3580"/>
    <row r="3581"/>
    <row r="3582"/>
    <row r="3583"/>
    <row r="3584"/>
    <row r="3585"/>
    <row r="3586"/>
    <row r="3587"/>
    <row r="3588"/>
    <row r="3589"/>
    <row r="3590"/>
    <row r="3591"/>
    <row r="3592"/>
    <row r="3593"/>
    <row r="3594"/>
    <row r="3595"/>
    <row r="3596"/>
    <row r="3597"/>
    <row r="3598"/>
    <row r="3599"/>
    <row r="3600"/>
    <row r="3601"/>
    <row r="3602"/>
    <row r="3603"/>
    <row r="3604"/>
    <row r="3605"/>
    <row r="3606"/>
    <row r="3607"/>
    <row r="3608"/>
    <row r="3609"/>
    <row r="3610"/>
    <row r="3611"/>
    <row r="3612"/>
    <row r="3613"/>
    <row r="3614"/>
    <row r="3615"/>
    <row r="3616"/>
    <row r="3617"/>
    <row r="3618"/>
    <row r="3619"/>
    <row r="3620"/>
    <row r="3621"/>
    <row r="3622"/>
    <row r="3623"/>
    <row r="3624"/>
    <row r="3625"/>
    <row r="3626"/>
    <row r="3627"/>
    <row r="3628"/>
    <row r="3629"/>
    <row r="3630"/>
    <row r="3631"/>
    <row r="3632"/>
    <row r="3633"/>
    <row r="3634"/>
    <row r="3635"/>
    <row r="3636"/>
    <row r="3637"/>
    <row r="3638"/>
    <row r="3639"/>
    <row r="3640"/>
    <row r="3641"/>
    <row r="3642"/>
    <row r="3643"/>
    <row r="3644"/>
    <row r="3645"/>
    <row r="3646"/>
    <row r="3647"/>
    <row r="3648"/>
    <row r="3649"/>
    <row r="3650"/>
    <row r="3651"/>
    <row r="3652"/>
    <row r="3653"/>
    <row r="3654"/>
    <row r="3655"/>
    <row r="3656"/>
    <row r="3657"/>
    <row r="3658"/>
    <row r="3659"/>
    <row r="3660"/>
    <row r="3661"/>
    <row r="3662"/>
    <row r="3663"/>
    <row r="3664"/>
    <row r="3665"/>
    <row r="3666"/>
    <row r="3667"/>
    <row r="3668"/>
    <row r="3669"/>
    <row r="3670"/>
    <row r="3671"/>
    <row r="3672"/>
    <row r="3673"/>
    <row r="3674"/>
    <row r="3675"/>
    <row r="3676"/>
    <row r="3677"/>
    <row r="3678"/>
    <row r="3679"/>
    <row r="3680"/>
    <row r="3681"/>
    <row r="3682"/>
    <row r="3683"/>
    <row r="3684"/>
    <row r="3685"/>
    <row r="3686"/>
    <row r="3687"/>
    <row r="3688"/>
    <row r="3689"/>
    <row r="3690"/>
    <row r="3691"/>
    <row r="3692"/>
    <row r="3693"/>
    <row r="3694"/>
    <row r="3695"/>
    <row r="3696"/>
    <row r="3697"/>
    <row r="3698"/>
    <row r="3699"/>
    <row r="3700"/>
    <row r="3701"/>
    <row r="3702"/>
    <row r="3703"/>
    <row r="3704"/>
    <row r="3705"/>
    <row r="3706"/>
    <row r="3707"/>
    <row r="3708"/>
    <row r="3709"/>
    <row r="3710"/>
    <row r="3711"/>
    <row r="3712"/>
    <row r="3713"/>
    <row r="3714"/>
    <row r="3715"/>
    <row r="3716"/>
    <row r="3717"/>
    <row r="3718"/>
    <row r="3719"/>
    <row r="3720"/>
    <row r="3721"/>
    <row r="3722"/>
    <row r="3723"/>
    <row r="3724"/>
    <row r="3725"/>
    <row r="3726"/>
    <row r="3727"/>
    <row r="3728"/>
    <row r="3729"/>
    <row r="3730"/>
    <row r="3731"/>
    <row r="3732"/>
    <row r="3733"/>
    <row r="3734"/>
    <row r="3735"/>
    <row r="3736"/>
    <row r="3737"/>
    <row r="3738"/>
    <row r="3739"/>
    <row r="3740"/>
    <row r="3741"/>
    <row r="3742"/>
    <row r="3743"/>
    <row r="3744"/>
    <row r="3745"/>
    <row r="3746"/>
    <row r="3747"/>
    <row r="3748"/>
    <row r="3749"/>
    <row r="3750"/>
    <row r="3751"/>
    <row r="3752"/>
    <row r="3753"/>
    <row r="3754"/>
    <row r="3755"/>
    <row r="3756"/>
    <row r="3757"/>
    <row r="3758"/>
    <row r="3759"/>
    <row r="3760"/>
    <row r="3761"/>
    <row r="3762"/>
    <row r="3763"/>
    <row r="3764"/>
    <row r="3765"/>
    <row r="3766"/>
    <row r="3767"/>
    <row r="3768"/>
    <row r="3769"/>
    <row r="3770"/>
    <row r="3771"/>
    <row r="3772"/>
    <row r="3773"/>
    <row r="3774"/>
    <row r="3775"/>
    <row r="3776"/>
    <row r="3777"/>
    <row r="3778"/>
    <row r="3779"/>
    <row r="3780"/>
    <row r="3781"/>
    <row r="3782"/>
    <row r="3783"/>
    <row r="3784"/>
    <row r="3785"/>
    <row r="3786"/>
    <row r="3787"/>
    <row r="3788"/>
    <row r="3789"/>
    <row r="3790"/>
    <row r="3791"/>
    <row r="3792"/>
    <row r="3793"/>
    <row r="3794"/>
    <row r="3795"/>
    <row r="3796"/>
    <row r="3797"/>
    <row r="3798"/>
    <row r="3799"/>
    <row r="3800"/>
    <row r="3801"/>
    <row r="3802"/>
    <row r="3803"/>
    <row r="3804"/>
    <row r="3805"/>
    <row r="3806"/>
    <row r="3807"/>
    <row r="3808"/>
    <row r="3809"/>
    <row r="3810"/>
    <row r="3811"/>
    <row r="3812"/>
    <row r="3813"/>
    <row r="3814"/>
    <row r="3815"/>
    <row r="3816"/>
    <row r="3817"/>
    <row r="3818"/>
    <row r="3819"/>
    <row r="3820"/>
    <row r="3821"/>
    <row r="3822"/>
    <row r="3823"/>
    <row r="3824"/>
    <row r="3825"/>
    <row r="3826"/>
    <row r="3827"/>
    <row r="3828"/>
    <row r="3829"/>
    <row r="3830"/>
    <row r="3831"/>
    <row r="3832"/>
    <row r="3833"/>
    <row r="3834"/>
    <row r="3835"/>
    <row r="3836"/>
    <row r="3837"/>
    <row r="3838"/>
    <row r="3839"/>
    <row r="3840"/>
    <row r="3841"/>
    <row r="3842"/>
    <row r="3843"/>
    <row r="3844"/>
    <row r="3845"/>
    <row r="3846"/>
    <row r="3847"/>
    <row r="3848"/>
    <row r="3849"/>
    <row r="3850"/>
    <row r="3851"/>
    <row r="3852"/>
    <row r="3853"/>
    <row r="3854"/>
    <row r="3855"/>
    <row r="3856"/>
    <row r="3857"/>
    <row r="3858"/>
    <row r="3859"/>
    <row r="3860"/>
    <row r="3861"/>
    <row r="3862"/>
    <row r="3863"/>
    <row r="3864"/>
    <row r="3865"/>
    <row r="3866"/>
    <row r="3867"/>
    <row r="3868"/>
    <row r="3869"/>
    <row r="3870"/>
    <row r="3871"/>
    <row r="3872"/>
    <row r="3873"/>
    <row r="3874"/>
    <row r="3875"/>
    <row r="3876"/>
    <row r="3877"/>
    <row r="3878"/>
    <row r="3879"/>
    <row r="3880"/>
    <row r="3881"/>
    <row r="3882"/>
    <row r="3883"/>
    <row r="3884"/>
    <row r="3885"/>
    <row r="3886"/>
    <row r="3887"/>
    <row r="3888"/>
    <row r="3889"/>
    <row r="3890"/>
    <row r="3891"/>
    <row r="3892"/>
    <row r="3893"/>
    <row r="3894"/>
    <row r="3895"/>
    <row r="3896"/>
    <row r="3897"/>
    <row r="3898"/>
    <row r="3899"/>
    <row r="3900"/>
    <row r="3901"/>
    <row r="3902"/>
    <row r="3903"/>
    <row r="3904"/>
    <row r="3905"/>
    <row r="3906"/>
    <row r="3907"/>
    <row r="3908"/>
    <row r="3909"/>
    <row r="3910"/>
    <row r="3911"/>
    <row r="3912"/>
    <row r="3913"/>
    <row r="3914"/>
    <row r="3915"/>
    <row r="3916"/>
    <row r="3917"/>
    <row r="3918"/>
    <row r="3919"/>
    <row r="3920"/>
    <row r="3921"/>
    <row r="3922"/>
    <row r="3923"/>
    <row r="3924"/>
    <row r="3925"/>
    <row r="3926"/>
    <row r="3927"/>
    <row r="3928"/>
    <row r="3929"/>
    <row r="3930"/>
    <row r="3931"/>
    <row r="3932"/>
    <row r="3933"/>
    <row r="3934"/>
    <row r="3935"/>
    <row r="3936"/>
    <row r="3937"/>
    <row r="3938"/>
    <row r="3939"/>
    <row r="3940"/>
    <row r="3941"/>
    <row r="3942"/>
    <row r="3943"/>
    <row r="3944"/>
    <row r="3945"/>
    <row r="3946"/>
    <row r="3947"/>
    <row r="3948"/>
    <row r="3949"/>
    <row r="3950"/>
    <row r="3951"/>
    <row r="3952"/>
    <row r="3953"/>
    <row r="3954"/>
    <row r="3955"/>
    <row r="3956"/>
    <row r="3957"/>
    <row r="3958"/>
    <row r="3959"/>
    <row r="3960"/>
    <row r="3961"/>
    <row r="3962"/>
    <row r="3963"/>
    <row r="3964"/>
    <row r="3965"/>
    <row r="3966"/>
    <row r="3967"/>
    <row r="3968"/>
    <row r="3969"/>
    <row r="3970"/>
    <row r="3971"/>
    <row r="3972"/>
    <row r="3973"/>
    <row r="3974"/>
    <row r="3975"/>
    <row r="3976"/>
    <row r="3977"/>
    <row r="3978"/>
    <row r="3979"/>
    <row r="3980"/>
    <row r="3981"/>
    <row r="3982"/>
    <row r="3983"/>
    <row r="3984"/>
    <row r="3985"/>
    <row r="3986"/>
    <row r="3987"/>
    <row r="3988"/>
    <row r="3989"/>
    <row r="3990"/>
    <row r="3991"/>
    <row r="3992"/>
    <row r="3993"/>
    <row r="3994"/>
    <row r="3995"/>
    <row r="3996"/>
    <row r="3997"/>
    <row r="3998"/>
    <row r="3999"/>
    <row r="4000"/>
    <row r="4001"/>
    <row r="4002"/>
    <row r="4003"/>
    <row r="4004"/>
    <row r="4005"/>
    <row r="4006"/>
    <row r="4007"/>
    <row r="4008"/>
    <row r="4009"/>
    <row r="4010"/>
    <row r="4011"/>
    <row r="4012"/>
    <row r="4013"/>
    <row r="4014"/>
    <row r="4015"/>
    <row r="4016"/>
    <row r="4017"/>
    <row r="4018"/>
    <row r="4019"/>
    <row r="4020"/>
    <row r="4021"/>
    <row r="4022"/>
    <row r="4023"/>
    <row r="4024"/>
    <row r="4025"/>
    <row r="4026"/>
    <row r="4027"/>
    <row r="4028"/>
    <row r="4029"/>
    <row r="4030"/>
    <row r="4031"/>
    <row r="4032"/>
    <row r="4033"/>
    <row r="4034"/>
    <row r="4035"/>
    <row r="4036"/>
    <row r="4037"/>
    <row r="4038"/>
    <row r="4039"/>
    <row r="4040"/>
    <row r="4041"/>
    <row r="4042"/>
    <row r="4043"/>
    <row r="4044"/>
    <row r="4045"/>
    <row r="4046"/>
    <row r="4047"/>
    <row r="4048"/>
    <row r="4049"/>
    <row r="4050"/>
    <row r="4051"/>
    <row r="4052"/>
    <row r="4053"/>
    <row r="4054"/>
    <row r="4055"/>
    <row r="4056"/>
    <row r="4057"/>
    <row r="4058"/>
    <row r="4059"/>
    <row r="4060"/>
    <row r="4061"/>
    <row r="4062"/>
    <row r="4063"/>
    <row r="4064"/>
    <row r="4065"/>
    <row r="4066"/>
    <row r="4067"/>
    <row r="4068"/>
    <row r="4069"/>
    <row r="4070"/>
    <row r="4071"/>
    <row r="4072"/>
    <row r="4073"/>
    <row r="4074"/>
    <row r="4075"/>
    <row r="4076"/>
    <row r="4077"/>
    <row r="4078"/>
    <row r="4079"/>
    <row r="4080"/>
    <row r="4081"/>
    <row r="4082"/>
    <row r="4083"/>
    <row r="4084"/>
    <row r="4085"/>
    <row r="4086"/>
    <row r="4087"/>
    <row r="4088"/>
    <row r="4089"/>
    <row r="4090"/>
    <row r="4091"/>
    <row r="4092"/>
    <row r="4093"/>
    <row r="4094"/>
    <row r="4095"/>
    <row r="4096"/>
    <row r="4097"/>
    <row r="4098"/>
    <row r="4099"/>
    <row r="4100"/>
    <row r="4101"/>
    <row r="4102"/>
    <row r="4103"/>
    <row r="4104"/>
    <row r="4105"/>
    <row r="4106"/>
    <row r="4107"/>
    <row r="4108"/>
    <row r="4109"/>
    <row r="4110"/>
    <row r="4111"/>
    <row r="4112"/>
    <row r="4113"/>
    <row r="4114"/>
    <row r="4115"/>
    <row r="4116"/>
    <row r="4117"/>
    <row r="4118"/>
    <row r="4119"/>
    <row r="4120"/>
    <row r="4121"/>
    <row r="4122"/>
    <row r="4123"/>
    <row r="4124"/>
    <row r="4125"/>
    <row r="4126"/>
    <row r="4127"/>
    <row r="4128"/>
    <row r="4129"/>
    <row r="4130"/>
    <row r="4131"/>
    <row r="4132"/>
    <row r="4133"/>
    <row r="4134"/>
    <row r="4135"/>
    <row r="4136"/>
    <row r="4137"/>
    <row r="4138"/>
    <row r="4139"/>
    <row r="4140"/>
    <row r="4141"/>
    <row r="4142"/>
    <row r="4143"/>
    <row r="4144"/>
    <row r="4145"/>
    <row r="4146"/>
    <row r="4147"/>
    <row r="4148"/>
    <row r="4149"/>
    <row r="4150"/>
    <row r="4151"/>
    <row r="4152"/>
    <row r="4153"/>
    <row r="4154"/>
    <row r="4155"/>
    <row r="4156"/>
    <row r="4157"/>
    <row r="4158"/>
    <row r="4159"/>
    <row r="4160"/>
    <row r="4161"/>
    <row r="4162"/>
    <row r="4163"/>
    <row r="4164"/>
    <row r="4165"/>
    <row r="4166"/>
    <row r="4167"/>
    <row r="4168"/>
    <row r="4169"/>
    <row r="4170"/>
    <row r="4171"/>
    <row r="4172"/>
    <row r="4173"/>
    <row r="4174"/>
    <row r="4175"/>
    <row r="4176"/>
    <row r="4177"/>
    <row r="4178"/>
    <row r="4179"/>
    <row r="4180"/>
    <row r="4181"/>
    <row r="4182"/>
    <row r="4183"/>
    <row r="4184"/>
    <row r="4185"/>
    <row r="4186"/>
    <row r="4187"/>
    <row r="4188"/>
    <row r="4189"/>
    <row r="4190"/>
    <row r="4191"/>
    <row r="4192"/>
    <row r="4193"/>
    <row r="4194"/>
    <row r="4195"/>
    <row r="4196"/>
    <row r="4197"/>
    <row r="4198"/>
    <row r="4199"/>
    <row r="4200"/>
    <row r="4201"/>
    <row r="4202"/>
    <row r="4203"/>
    <row r="4204"/>
    <row r="4205"/>
    <row r="4206"/>
    <row r="4207"/>
    <row r="4208"/>
    <row r="4209"/>
    <row r="4210"/>
    <row r="4211"/>
    <row r="4212"/>
    <row r="4213"/>
    <row r="4214"/>
    <row r="4215"/>
    <row r="4216"/>
    <row r="4217"/>
    <row r="4218"/>
    <row r="4219"/>
    <row r="4220"/>
    <row r="4221"/>
    <row r="4222"/>
    <row r="4223"/>
    <row r="4224"/>
    <row r="4225"/>
    <row r="4226"/>
    <row r="4227"/>
    <row r="4228"/>
    <row r="4229"/>
    <row r="4230"/>
    <row r="4231"/>
    <row r="4232"/>
    <row r="4233"/>
    <row r="4234"/>
    <row r="4235"/>
    <row r="4236"/>
    <row r="4237"/>
    <row r="4238"/>
    <row r="4239"/>
    <row r="4240"/>
    <row r="4241"/>
    <row r="4242"/>
    <row r="4243"/>
    <row r="4244"/>
    <row r="4245"/>
    <row r="4246"/>
    <row r="4247"/>
    <row r="4248"/>
    <row r="4249"/>
    <row r="4250"/>
    <row r="4251"/>
    <row r="4252"/>
    <row r="4253"/>
    <row r="4254"/>
    <row r="4255"/>
    <row r="4256"/>
    <row r="4257"/>
    <row r="4258"/>
    <row r="4259"/>
    <row r="4260"/>
    <row r="4261"/>
    <row r="4262"/>
    <row r="4263"/>
    <row r="4264"/>
    <row r="4265"/>
    <row r="4266"/>
    <row r="4267"/>
    <row r="4268"/>
    <row r="4269"/>
    <row r="4270"/>
    <row r="4271"/>
    <row r="4272"/>
    <row r="4273"/>
    <row r="4274"/>
    <row r="4275"/>
    <row r="4276"/>
    <row r="4277"/>
    <row r="4278"/>
    <row r="4279"/>
    <row r="4280"/>
    <row r="4281"/>
    <row r="4282"/>
    <row r="4283"/>
    <row r="4284"/>
    <row r="4285"/>
    <row r="4286"/>
    <row r="4287"/>
    <row r="4288"/>
    <row r="4289"/>
    <row r="4290"/>
    <row r="4291"/>
    <row r="4292"/>
    <row r="4293"/>
    <row r="4294"/>
    <row r="4295"/>
    <row r="4296"/>
    <row r="4297"/>
    <row r="4298"/>
    <row r="4299"/>
    <row r="4300"/>
    <row r="4301"/>
    <row r="4302"/>
    <row r="4303"/>
    <row r="4304"/>
    <row r="4305"/>
    <row r="4306"/>
    <row r="4307"/>
    <row r="4308"/>
    <row r="4309"/>
    <row r="4310"/>
    <row r="4311"/>
    <row r="4312"/>
    <row r="4313"/>
    <row r="4314"/>
    <row r="4315"/>
    <row r="4316"/>
    <row r="4317"/>
    <row r="4318"/>
    <row r="4319"/>
    <row r="4320"/>
    <row r="4321"/>
    <row r="4322"/>
    <row r="4323"/>
    <row r="4324"/>
    <row r="4325"/>
    <row r="4326"/>
    <row r="4327"/>
    <row r="4328"/>
    <row r="4329"/>
    <row r="4330"/>
    <row r="4331"/>
    <row r="4332"/>
    <row r="4333"/>
    <row r="4334"/>
    <row r="4335"/>
    <row r="4336"/>
    <row r="4337"/>
    <row r="4338"/>
    <row r="4339"/>
    <row r="4340"/>
    <row r="4341"/>
    <row r="4342"/>
    <row r="4343"/>
    <row r="4344"/>
    <row r="4345"/>
    <row r="4346"/>
    <row r="4347"/>
    <row r="4348"/>
    <row r="4349"/>
    <row r="4350"/>
    <row r="4351"/>
    <row r="4352"/>
    <row r="4353"/>
    <row r="4354"/>
    <row r="4355"/>
    <row r="4356"/>
    <row r="4357"/>
    <row r="4358"/>
    <row r="4359"/>
    <row r="4360"/>
    <row r="4361"/>
    <row r="4362"/>
    <row r="4363"/>
    <row r="4364"/>
    <row r="4365"/>
    <row r="4366"/>
    <row r="4367"/>
    <row r="4368"/>
    <row r="4369"/>
    <row r="4370"/>
    <row r="4371"/>
    <row r="4372"/>
    <row r="4373"/>
    <row r="4374"/>
    <row r="4375"/>
    <row r="4376"/>
    <row r="4377"/>
    <row r="4378"/>
    <row r="4379"/>
    <row r="4380"/>
    <row r="4381"/>
    <row r="4382"/>
    <row r="4383"/>
    <row r="4384"/>
    <row r="4385"/>
    <row r="4386"/>
    <row r="4387"/>
    <row r="4388"/>
    <row r="4389"/>
    <row r="4390"/>
    <row r="4391"/>
    <row r="4392"/>
    <row r="4393"/>
    <row r="4394"/>
    <row r="4395"/>
    <row r="4396"/>
    <row r="4397"/>
    <row r="4398"/>
    <row r="4399"/>
    <row r="4400"/>
    <row r="4401"/>
    <row r="4402"/>
    <row r="4403"/>
    <row r="4404"/>
    <row r="4405"/>
    <row r="4406"/>
    <row r="4407"/>
    <row r="4408"/>
    <row r="4409"/>
    <row r="4410"/>
    <row r="4411"/>
    <row r="4412"/>
    <row r="4413"/>
    <row r="4414"/>
    <row r="4415"/>
    <row r="4416"/>
    <row r="4417"/>
    <row r="4418"/>
    <row r="4419"/>
    <row r="4420"/>
    <row r="4421"/>
    <row r="4422"/>
    <row r="4423"/>
    <row r="4424"/>
    <row r="4425"/>
    <row r="4426"/>
    <row r="4427"/>
    <row r="4428"/>
    <row r="4429"/>
    <row r="4430"/>
    <row r="4431"/>
    <row r="4432"/>
    <row r="4433"/>
    <row r="4434"/>
    <row r="4435"/>
    <row r="4436"/>
    <row r="4437"/>
    <row r="4438"/>
    <row r="4439"/>
    <row r="4440"/>
    <row r="4441"/>
    <row r="4442"/>
    <row r="4443"/>
    <row r="4444"/>
    <row r="4445"/>
    <row r="4446"/>
    <row r="4447"/>
    <row r="4448"/>
    <row r="4449"/>
    <row r="4450"/>
    <row r="4451"/>
    <row r="4452"/>
    <row r="4453"/>
    <row r="4454"/>
    <row r="4455"/>
    <row r="4456"/>
    <row r="4457"/>
    <row r="4458"/>
    <row r="4459"/>
    <row r="4460"/>
    <row r="4461"/>
    <row r="4462"/>
    <row r="4463"/>
    <row r="4464"/>
    <row r="4465"/>
    <row r="4466"/>
    <row r="4467"/>
    <row r="4468"/>
    <row r="4469"/>
    <row r="4470"/>
    <row r="4471"/>
    <row r="4472"/>
    <row r="4473"/>
    <row r="4474"/>
    <row r="4475"/>
    <row r="4476"/>
    <row r="4477"/>
    <row r="4478"/>
    <row r="4479"/>
    <row r="4480"/>
    <row r="4481"/>
    <row r="4482"/>
    <row r="4483"/>
    <row r="4484"/>
    <row r="4485"/>
    <row r="4486"/>
    <row r="4487"/>
    <row r="4488"/>
    <row r="4489"/>
    <row r="4490"/>
    <row r="4491"/>
    <row r="4492"/>
    <row r="4493"/>
    <row r="4494"/>
    <row r="4495"/>
    <row r="4496"/>
    <row r="4497"/>
    <row r="4498"/>
    <row r="4499"/>
    <row r="4500"/>
    <row r="4501"/>
    <row r="4502"/>
    <row r="4503"/>
    <row r="4504"/>
    <row r="4505"/>
    <row r="4506"/>
    <row r="4507"/>
    <row r="4508"/>
    <row r="4509"/>
    <row r="4510"/>
    <row r="4511"/>
    <row r="4512"/>
    <row r="4513"/>
    <row r="4514"/>
    <row r="4515"/>
    <row r="4516"/>
    <row r="4517"/>
    <row r="4518"/>
    <row r="4519"/>
    <row r="4520"/>
    <row r="4521"/>
    <row r="4522"/>
    <row r="4523"/>
    <row r="4524"/>
    <row r="4525"/>
    <row r="4526"/>
    <row r="4527"/>
    <row r="4528"/>
    <row r="4529"/>
    <row r="4530"/>
    <row r="4531"/>
    <row r="4532"/>
    <row r="4533"/>
    <row r="4534"/>
    <row r="4535"/>
    <row r="4536"/>
    <row r="4537"/>
    <row r="4538"/>
    <row r="4539"/>
    <row r="4540"/>
    <row r="4541"/>
    <row r="4542"/>
    <row r="4543"/>
    <row r="4544"/>
    <row r="4545"/>
    <row r="4546"/>
    <row r="4547"/>
    <row r="4548"/>
    <row r="4549"/>
    <row r="4550"/>
    <row r="4551"/>
    <row r="4552"/>
    <row r="4553"/>
    <row r="4554"/>
    <row r="4555"/>
    <row r="4556"/>
    <row r="4557"/>
    <row r="4558"/>
    <row r="4559"/>
    <row r="4560"/>
    <row r="4561"/>
    <row r="4562"/>
    <row r="4563"/>
    <row r="4564"/>
    <row r="4565"/>
    <row r="4566"/>
    <row r="4567"/>
    <row r="4568"/>
    <row r="4569"/>
    <row r="4570"/>
    <row r="4571"/>
    <row r="4572"/>
    <row r="4573"/>
    <row r="4574"/>
    <row r="4575"/>
    <row r="4576"/>
    <row r="4577"/>
    <row r="4578"/>
    <row r="4579"/>
    <row r="4580"/>
    <row r="4581"/>
    <row r="4582"/>
    <row r="4583"/>
    <row r="4584"/>
    <row r="4585"/>
    <row r="4586"/>
    <row r="4587"/>
    <row r="4588"/>
    <row r="4589"/>
    <row r="4590"/>
    <row r="4591"/>
    <row r="4592"/>
    <row r="4593"/>
    <row r="4594"/>
    <row r="4595"/>
    <row r="4596"/>
    <row r="4597"/>
    <row r="4598"/>
    <row r="4599"/>
    <row r="4600"/>
    <row r="4601"/>
    <row r="4602"/>
    <row r="4603"/>
    <row r="4604"/>
    <row r="4605"/>
    <row r="4606"/>
    <row r="4607"/>
    <row r="4608"/>
    <row r="4609"/>
    <row r="4610"/>
    <row r="4611"/>
    <row r="4612"/>
    <row r="4613"/>
    <row r="4614"/>
    <row r="4615"/>
    <row r="4616"/>
    <row r="4617"/>
    <row r="4618"/>
    <row r="4619"/>
    <row r="4620"/>
    <row r="4621"/>
    <row r="4622"/>
    <row r="4623"/>
    <row r="4624"/>
    <row r="4625"/>
    <row r="4626"/>
    <row r="4627"/>
    <row r="4628"/>
    <row r="4629"/>
    <row r="4630"/>
    <row r="4631"/>
    <row r="4632"/>
    <row r="4633"/>
    <row r="4634"/>
    <row r="4635"/>
    <row r="4636"/>
    <row r="4637"/>
    <row r="4638"/>
    <row r="4639"/>
    <row r="4640"/>
    <row r="4641"/>
    <row r="4642"/>
    <row r="4643"/>
    <row r="4644"/>
    <row r="4645"/>
    <row r="4646"/>
    <row r="4647"/>
    <row r="4648"/>
    <row r="4649"/>
    <row r="4650"/>
    <row r="4651"/>
    <row r="4652"/>
    <row r="4653"/>
    <row r="4654"/>
    <row r="4655"/>
    <row r="4656"/>
    <row r="4657"/>
    <row r="4658"/>
    <row r="4659"/>
    <row r="4660"/>
    <row r="4661"/>
    <row r="4662"/>
    <row r="4663"/>
    <row r="4664"/>
    <row r="4665"/>
    <row r="4666"/>
    <row r="4667"/>
    <row r="4668"/>
    <row r="4669"/>
    <row r="4670"/>
    <row r="4671"/>
    <row r="4672"/>
    <row r="4673"/>
    <row r="4674"/>
    <row r="4675"/>
    <row r="4676"/>
    <row r="4677"/>
    <row r="4678"/>
    <row r="4679"/>
    <row r="4680"/>
    <row r="4681"/>
    <row r="4682"/>
    <row r="4683"/>
    <row r="4684"/>
    <row r="4685"/>
    <row r="4686"/>
    <row r="4687"/>
    <row r="4688"/>
    <row r="4689"/>
    <row r="4690"/>
    <row r="4691"/>
    <row r="4692"/>
    <row r="4693"/>
    <row r="4694"/>
    <row r="4695"/>
    <row r="4696"/>
    <row r="4697"/>
    <row r="4698"/>
    <row r="4699"/>
    <row r="4700"/>
    <row r="4701"/>
    <row r="4702"/>
    <row r="4703"/>
    <row r="4704"/>
    <row r="4705"/>
    <row r="4706"/>
    <row r="4707"/>
    <row r="4708"/>
    <row r="4709"/>
    <row r="4710"/>
    <row r="4711"/>
    <row r="4712"/>
    <row r="4713"/>
    <row r="4714"/>
    <row r="4715"/>
    <row r="4716"/>
    <row r="4717"/>
    <row r="4718"/>
    <row r="4719"/>
    <row r="4720"/>
    <row r="4721"/>
    <row r="4722"/>
    <row r="4723"/>
    <row r="4724"/>
    <row r="4725"/>
    <row r="4726"/>
    <row r="4727"/>
    <row r="4728"/>
    <row r="4729"/>
    <row r="4730"/>
    <row r="4731"/>
    <row r="4732"/>
    <row r="4733"/>
    <row r="4734"/>
    <row r="4735"/>
    <row r="4736"/>
    <row r="4737"/>
    <row r="4738"/>
    <row r="4739"/>
    <row r="4740"/>
    <row r="4741"/>
    <row r="4742"/>
    <row r="4743"/>
    <row r="4744"/>
    <row r="4745"/>
    <row r="4746"/>
    <row r="4747"/>
    <row r="4748"/>
    <row r="4749"/>
    <row r="4750"/>
    <row r="4751"/>
    <row r="4752"/>
    <row r="4753"/>
    <row r="4754"/>
    <row r="4755"/>
    <row r="4756"/>
    <row r="4757"/>
    <row r="4758"/>
    <row r="4759"/>
    <row r="4760"/>
    <row r="4761"/>
    <row r="4762"/>
    <row r="4763"/>
    <row r="4764"/>
    <row r="4765"/>
    <row r="4766"/>
    <row r="4767"/>
    <row r="4768"/>
    <row r="4769"/>
    <row r="4770"/>
    <row r="4771"/>
    <row r="4772"/>
    <row r="4773"/>
    <row r="4774"/>
    <row r="4775"/>
    <row r="4776"/>
    <row r="4777"/>
    <row r="4778"/>
    <row r="4779"/>
    <row r="4780"/>
    <row r="4781"/>
    <row r="4782"/>
    <row r="4783"/>
    <row r="4784"/>
    <row r="4785"/>
    <row r="4786"/>
    <row r="4787"/>
    <row r="4788"/>
    <row r="4789"/>
    <row r="4790"/>
    <row r="4791"/>
    <row r="4792"/>
    <row r="4793"/>
    <row r="4794"/>
    <row r="4795"/>
    <row r="4796"/>
    <row r="4797"/>
    <row r="4798"/>
    <row r="4799"/>
    <row r="4800"/>
    <row r="4801"/>
    <row r="4802"/>
    <row r="4803"/>
    <row r="4804"/>
    <row r="4805"/>
    <row r="4806"/>
    <row r="4807"/>
    <row r="4808"/>
    <row r="4809"/>
    <row r="4810"/>
    <row r="4811"/>
    <row r="4812"/>
    <row r="4813"/>
    <row r="4814"/>
    <row r="4815"/>
    <row r="4816"/>
    <row r="4817"/>
    <row r="4818"/>
    <row r="4819"/>
    <row r="4820"/>
    <row r="4821"/>
    <row r="4822"/>
    <row r="4823"/>
    <row r="4824"/>
    <row r="4825"/>
    <row r="4826"/>
    <row r="4827"/>
    <row r="4828"/>
    <row r="4829"/>
    <row r="4830"/>
    <row r="4831"/>
    <row r="4832"/>
    <row r="4833"/>
    <row r="4834"/>
    <row r="4835"/>
    <row r="4836"/>
    <row r="4837"/>
    <row r="4838"/>
    <row r="4839"/>
    <row r="4840"/>
    <row r="4841"/>
    <row r="4842"/>
    <row r="4843"/>
    <row r="4844"/>
    <row r="4845"/>
    <row r="4846"/>
    <row r="4847"/>
    <row r="4848"/>
    <row r="4849"/>
    <row r="4850"/>
    <row r="4851"/>
    <row r="4852"/>
    <row r="4853"/>
    <row r="4854"/>
    <row r="4855"/>
    <row r="4856"/>
    <row r="4857"/>
    <row r="4858"/>
    <row r="4859"/>
    <row r="4860"/>
    <row r="4861"/>
    <row r="4862"/>
    <row r="4863"/>
    <row r="4864"/>
    <row r="4865"/>
    <row r="4866"/>
    <row r="4867"/>
    <row r="4868"/>
    <row r="4869"/>
    <row r="4870"/>
    <row r="4871"/>
    <row r="4872"/>
    <row r="4873"/>
    <row r="4874"/>
    <row r="4875"/>
    <row r="4876"/>
    <row r="4877"/>
    <row r="4878"/>
    <row r="4879"/>
    <row r="4880"/>
    <row r="4881"/>
    <row r="4882"/>
    <row r="4883"/>
    <row r="4884"/>
    <row r="4885"/>
    <row r="4886"/>
    <row r="4887"/>
    <row r="4888"/>
    <row r="4889"/>
    <row r="4890"/>
    <row r="4891"/>
    <row r="4892"/>
    <row r="4893"/>
    <row r="4894"/>
    <row r="4895"/>
    <row r="4896"/>
    <row r="4897"/>
    <row r="4898"/>
    <row r="4899"/>
    <row r="4900"/>
    <row r="4901"/>
    <row r="4902"/>
    <row r="4903"/>
    <row r="4904"/>
    <row r="4905"/>
    <row r="4906"/>
    <row r="4907"/>
    <row r="4908"/>
    <row r="4909"/>
    <row r="4910"/>
    <row r="4911"/>
    <row r="4912"/>
    <row r="4913"/>
    <row r="4914"/>
    <row r="4915"/>
    <row r="4916"/>
    <row r="4917"/>
    <row r="4918"/>
    <row r="4919"/>
    <row r="4920"/>
    <row r="4921"/>
    <row r="4922"/>
    <row r="4923"/>
    <row r="4924"/>
    <row r="4925"/>
    <row r="4926"/>
    <row r="4927"/>
    <row r="4928"/>
    <row r="4929"/>
    <row r="4930"/>
    <row r="4931"/>
    <row r="4932"/>
    <row r="4933"/>
    <row r="4934"/>
    <row r="4935"/>
    <row r="4936"/>
    <row r="4937"/>
    <row r="4938"/>
    <row r="4939"/>
    <row r="4940"/>
    <row r="4941"/>
    <row r="4942"/>
    <row r="4943"/>
    <row r="4944"/>
    <row r="4945"/>
    <row r="4946"/>
    <row r="4947"/>
    <row r="4948"/>
    <row r="4949"/>
    <row r="4950"/>
    <row r="4951"/>
    <row r="4952"/>
    <row r="4953"/>
    <row r="4954"/>
    <row r="4955"/>
    <row r="4956"/>
    <row r="4957"/>
    <row r="4958"/>
    <row r="4959"/>
    <row r="4960"/>
    <row r="4961"/>
    <row r="4962"/>
    <row r="4963"/>
    <row r="4964"/>
    <row r="4965"/>
    <row r="4966"/>
    <row r="4967"/>
    <row r="4968"/>
    <row r="4969"/>
    <row r="4970"/>
    <row r="4971"/>
    <row r="4972"/>
    <row r="4973"/>
    <row r="4974"/>
    <row r="4975"/>
    <row r="4976"/>
    <row r="4977"/>
    <row r="4978"/>
    <row r="4979"/>
    <row r="4980"/>
    <row r="4981"/>
    <row r="4982"/>
    <row r="4983"/>
    <row r="4984"/>
    <row r="4985"/>
    <row r="4986"/>
    <row r="4987"/>
    <row r="4988"/>
    <row r="4989"/>
    <row r="4990"/>
    <row r="4991"/>
    <row r="4992"/>
    <row r="4993"/>
    <row r="4994"/>
    <row r="4995"/>
    <row r="4996"/>
    <row r="4997"/>
    <row r="4998"/>
    <row r="4999"/>
    <row r="5000"/>
    <row r="5001"/>
    <row r="5002"/>
    <row r="5003"/>
    <row r="5004"/>
    <row r="5005"/>
    <row r="5006"/>
    <row r="5007"/>
    <row r="5008"/>
    <row r="5009"/>
    <row r="5010"/>
    <row r="5011"/>
    <row r="5012"/>
    <row r="5013"/>
    <row r="5014"/>
    <row r="5015"/>
    <row r="5016"/>
    <row r="5017"/>
    <row r="5018"/>
    <row r="5019"/>
    <row r="5020"/>
    <row r="5021"/>
    <row r="5022"/>
    <row r="5023"/>
    <row r="5024"/>
    <row r="5025"/>
    <row r="5026"/>
    <row r="5027"/>
    <row r="5028"/>
    <row r="5029"/>
    <row r="5030"/>
    <row r="5031"/>
    <row r="5032"/>
    <row r="5033"/>
    <row r="5034"/>
    <row r="5035"/>
    <row r="5036"/>
    <row r="5037"/>
    <row r="5038"/>
    <row r="5039"/>
    <row r="5040"/>
    <row r="5041"/>
    <row r="5042"/>
    <row r="5043"/>
    <row r="5044"/>
    <row r="5045"/>
    <row r="5046"/>
    <row r="5047"/>
    <row r="5048"/>
    <row r="5049"/>
    <row r="5050"/>
    <row r="5051"/>
    <row r="5052"/>
    <row r="5053"/>
    <row r="5054"/>
    <row r="5055"/>
    <row r="5056"/>
    <row r="5057"/>
    <row r="5058"/>
    <row r="5059"/>
    <row r="5060"/>
    <row r="5061"/>
    <row r="5062"/>
    <row r="5063"/>
    <row r="5064"/>
    <row r="5065"/>
    <row r="5066"/>
    <row r="5067"/>
    <row r="5068"/>
    <row r="5069"/>
    <row r="5070"/>
    <row r="5071"/>
    <row r="5072"/>
    <row r="5073"/>
    <row r="5074"/>
    <row r="5075"/>
    <row r="5076"/>
    <row r="5077"/>
    <row r="5078"/>
    <row r="5079"/>
    <row r="5080"/>
    <row r="5081"/>
    <row r="5082"/>
    <row r="5083"/>
    <row r="5084"/>
    <row r="5085"/>
    <row r="5086"/>
    <row r="5087"/>
    <row r="5088"/>
    <row r="5089"/>
    <row r="5090"/>
    <row r="5091"/>
    <row r="5092"/>
    <row r="5093"/>
    <row r="5094"/>
    <row r="5095"/>
    <row r="5096"/>
    <row r="5097"/>
    <row r="5098"/>
    <row r="5099"/>
    <row r="5100"/>
    <row r="5101"/>
    <row r="5102"/>
    <row r="5103"/>
    <row r="5104"/>
    <row r="5105"/>
    <row r="5106"/>
    <row r="5107"/>
    <row r="5108"/>
    <row r="5109"/>
    <row r="5110"/>
    <row r="5111"/>
    <row r="5112"/>
    <row r="5113"/>
    <row r="5114"/>
    <row r="5115"/>
    <row r="5116"/>
    <row r="5117"/>
    <row r="5118"/>
    <row r="5119"/>
    <row r="5120"/>
    <row r="5121"/>
    <row r="5122"/>
    <row r="5123"/>
    <row r="5124"/>
    <row r="5125"/>
    <row r="5126"/>
    <row r="5127"/>
    <row r="5128"/>
    <row r="5129"/>
    <row r="5130"/>
    <row r="5131"/>
    <row r="5132"/>
    <row r="5133"/>
    <row r="5134"/>
    <row r="5135"/>
    <row r="5136"/>
    <row r="5137"/>
    <row r="5138"/>
    <row r="5139"/>
    <row r="5140"/>
    <row r="5141"/>
    <row r="5142"/>
    <row r="5143"/>
    <row r="5144"/>
    <row r="5145"/>
    <row r="5146"/>
    <row r="5147"/>
    <row r="5148"/>
    <row r="5149"/>
    <row r="5150"/>
    <row r="5151"/>
    <row r="5152"/>
    <row r="5153"/>
    <row r="5154"/>
    <row r="5155"/>
    <row r="5156"/>
    <row r="5157"/>
    <row r="5158"/>
    <row r="5159"/>
    <row r="5160"/>
    <row r="5161"/>
    <row r="5162"/>
    <row r="5163"/>
    <row r="5164"/>
    <row r="5165"/>
    <row r="5166"/>
    <row r="5167"/>
    <row r="5168"/>
    <row r="5169"/>
    <row r="5170"/>
    <row r="5171"/>
    <row r="5172"/>
    <row r="5173"/>
    <row r="5174"/>
    <row r="5175"/>
    <row r="5176"/>
    <row r="5177"/>
    <row r="5178"/>
    <row r="5179"/>
    <row r="5180"/>
    <row r="5181"/>
    <row r="5182"/>
    <row r="5183"/>
    <row r="5184"/>
    <row r="5185"/>
    <row r="5186"/>
    <row r="5187"/>
    <row r="5188"/>
    <row r="5189"/>
    <row r="5190"/>
    <row r="5191"/>
    <row r="5192"/>
    <row r="5193"/>
    <row r="5194"/>
    <row r="5195"/>
    <row r="5196"/>
    <row r="5197"/>
    <row r="5198"/>
    <row r="5199"/>
    <row r="5200"/>
    <row r="5201"/>
    <row r="5202"/>
    <row r="5203"/>
    <row r="5204"/>
    <row r="5205"/>
    <row r="5206"/>
    <row r="5207"/>
    <row r="5208"/>
    <row r="5209"/>
    <row r="5210"/>
    <row r="5211"/>
    <row r="5212"/>
    <row r="5213"/>
    <row r="5214"/>
    <row r="5215"/>
    <row r="5216"/>
    <row r="5217"/>
    <row r="5218"/>
    <row r="5219"/>
    <row r="5220"/>
    <row r="5221"/>
    <row r="5222"/>
    <row r="5223"/>
    <row r="5224"/>
    <row r="5225"/>
    <row r="5226"/>
    <row r="5227"/>
    <row r="5228"/>
    <row r="5229"/>
    <row r="5230"/>
    <row r="5231"/>
    <row r="5232"/>
    <row r="5233"/>
    <row r="5234"/>
    <row r="5235"/>
    <row r="5236"/>
    <row r="5237"/>
    <row r="5238"/>
    <row r="5239"/>
    <row r="5240"/>
    <row r="5241"/>
    <row r="5242"/>
    <row r="5243"/>
    <row r="5244"/>
    <row r="5245"/>
    <row r="5246"/>
    <row r="5247"/>
    <row r="5248"/>
    <row r="5249"/>
    <row r="5250"/>
    <row r="5251"/>
    <row r="5252"/>
    <row r="5253"/>
    <row r="5254"/>
    <row r="5255"/>
    <row r="5256"/>
    <row r="5257"/>
    <row r="5258"/>
    <row r="5259"/>
    <row r="5260"/>
    <row r="5261"/>
    <row r="5262"/>
    <row r="5263"/>
    <row r="5264"/>
    <row r="5265"/>
    <row r="5266"/>
    <row r="5267"/>
    <row r="5268"/>
    <row r="5269"/>
    <row r="5270"/>
    <row r="5271"/>
    <row r="5272"/>
    <row r="5273"/>
    <row r="5274"/>
    <row r="5275"/>
    <row r="5276"/>
    <row r="5277"/>
    <row r="5278"/>
    <row r="5279"/>
    <row r="5280"/>
    <row r="5281"/>
    <row r="5282"/>
    <row r="5283"/>
    <row r="5284"/>
    <row r="5285"/>
    <row r="5286"/>
    <row r="5287"/>
    <row r="5288"/>
    <row r="5289"/>
    <row r="5290"/>
    <row r="5291"/>
    <row r="5292"/>
    <row r="5293"/>
    <row r="5294"/>
    <row r="5295"/>
    <row r="5296"/>
    <row r="5297"/>
    <row r="5298"/>
    <row r="5299"/>
    <row r="5300"/>
    <row r="5301"/>
    <row r="5302"/>
    <row r="5303"/>
    <row r="5304"/>
    <row r="5305"/>
    <row r="5306"/>
    <row r="5307"/>
    <row r="5308"/>
    <row r="5309"/>
    <row r="5310"/>
    <row r="5311"/>
    <row r="5312"/>
    <row r="5313"/>
    <row r="5314"/>
    <row r="5315"/>
    <row r="5316"/>
    <row r="5317"/>
    <row r="5318"/>
    <row r="5319"/>
    <row r="5320"/>
    <row r="5321"/>
    <row r="5322"/>
    <row r="5323"/>
    <row r="5324"/>
    <row r="5325"/>
    <row r="5326"/>
    <row r="5327"/>
    <row r="5328"/>
    <row r="5329"/>
    <row r="5330"/>
    <row r="5331"/>
    <row r="5332"/>
    <row r="5333"/>
    <row r="5334"/>
    <row r="5335"/>
    <row r="5336"/>
    <row r="5337"/>
    <row r="5338"/>
    <row r="5339"/>
    <row r="5340"/>
    <row r="5341"/>
    <row r="5342"/>
    <row r="5343"/>
    <row r="5344"/>
    <row r="5345"/>
    <row r="5346"/>
    <row r="5347"/>
    <row r="5348"/>
    <row r="5349"/>
    <row r="5350"/>
    <row r="5351"/>
    <row r="5352"/>
    <row r="5353"/>
    <row r="5354"/>
    <row r="5355"/>
    <row r="5356"/>
    <row r="5357"/>
    <row r="5358"/>
    <row r="5359"/>
    <row r="5360"/>
    <row r="5361"/>
    <row r="5362"/>
    <row r="5363"/>
    <row r="5364"/>
    <row r="5365"/>
    <row r="5366"/>
    <row r="5367"/>
    <row r="5368"/>
    <row r="5369"/>
    <row r="5370"/>
    <row r="5371"/>
    <row r="5372"/>
    <row r="5373"/>
    <row r="5374"/>
    <row r="5375"/>
    <row r="5376"/>
    <row r="5377"/>
    <row r="5378"/>
    <row r="5379"/>
    <row r="5380"/>
    <row r="5381"/>
    <row r="5382"/>
    <row r="5383"/>
    <row r="5384"/>
    <row r="5385"/>
    <row r="5386"/>
    <row r="5387"/>
    <row r="5388"/>
    <row r="5389"/>
    <row r="5390"/>
    <row r="5391"/>
    <row r="5392"/>
    <row r="5393"/>
    <row r="5394"/>
    <row r="5395"/>
    <row r="5396"/>
    <row r="5397"/>
    <row r="5398"/>
    <row r="5399"/>
    <row r="5400"/>
    <row r="5401"/>
    <row r="5402"/>
    <row r="5403"/>
    <row r="5404"/>
    <row r="5405"/>
    <row r="5406"/>
    <row r="5407"/>
    <row r="5408"/>
    <row r="5409"/>
    <row r="5410"/>
    <row r="5411"/>
    <row r="5412"/>
    <row r="5413"/>
    <row r="5414"/>
    <row r="5415"/>
    <row r="5416"/>
    <row r="5417"/>
    <row r="5418"/>
    <row r="5419"/>
    <row r="5420"/>
    <row r="5421"/>
    <row r="5422"/>
    <row r="5423"/>
    <row r="5424"/>
    <row r="5425"/>
    <row r="5426"/>
    <row r="5427"/>
    <row r="5428"/>
    <row r="5429"/>
    <row r="5430"/>
    <row r="5431"/>
    <row r="5432"/>
    <row r="5433"/>
    <row r="5434"/>
    <row r="5435"/>
    <row r="5436"/>
    <row r="5437"/>
    <row r="5438"/>
    <row r="5439"/>
    <row r="5440"/>
    <row r="5441"/>
    <row r="5442"/>
    <row r="5443"/>
    <row r="5444"/>
    <row r="5445"/>
    <row r="5446"/>
    <row r="5447"/>
    <row r="5448"/>
    <row r="5449"/>
    <row r="5450"/>
    <row r="5451"/>
    <row r="5452"/>
    <row r="5453"/>
    <row r="5454"/>
    <row r="5455"/>
    <row r="5456"/>
    <row r="5457"/>
    <row r="5458"/>
    <row r="5459"/>
    <row r="5460"/>
    <row r="5461"/>
    <row r="5462"/>
    <row r="5463"/>
    <row r="5464"/>
    <row r="5465"/>
    <row r="5466"/>
    <row r="5467"/>
    <row r="5468"/>
    <row r="5469"/>
    <row r="5470"/>
    <row r="5471"/>
    <row r="5472"/>
    <row r="5473"/>
    <row r="5474"/>
    <row r="5475"/>
    <row r="5476"/>
    <row r="5477"/>
    <row r="5478"/>
    <row r="5479"/>
    <row r="5480"/>
    <row r="5481"/>
    <row r="5482"/>
    <row r="5483"/>
    <row r="5484"/>
    <row r="5485"/>
    <row r="5486"/>
    <row r="5487"/>
    <row r="5488"/>
    <row r="5489"/>
    <row r="5490"/>
    <row r="5491"/>
    <row r="5492"/>
    <row r="5493"/>
    <row r="5494"/>
    <row r="5495"/>
    <row r="5496"/>
    <row r="5497"/>
    <row r="5498"/>
    <row r="5499"/>
    <row r="5500"/>
    <row r="5501"/>
    <row r="5502"/>
    <row r="5503"/>
    <row r="5504"/>
    <row r="5505"/>
    <row r="5506"/>
    <row r="5507"/>
    <row r="5508"/>
    <row r="5509"/>
    <row r="5510"/>
    <row r="5511"/>
    <row r="5512"/>
    <row r="5513"/>
    <row r="5514"/>
    <row r="5515"/>
    <row r="5516"/>
    <row r="5517"/>
    <row r="5518"/>
    <row r="5519"/>
    <row r="5520"/>
    <row r="5521"/>
    <row r="5522"/>
    <row r="5523"/>
    <row r="5524"/>
    <row r="5525"/>
    <row r="5526"/>
    <row r="5527"/>
    <row r="5528"/>
    <row r="5529"/>
    <row r="5530"/>
    <row r="5531"/>
    <row r="5532"/>
    <row r="5533"/>
    <row r="5534"/>
    <row r="5535"/>
    <row r="5536"/>
    <row r="5537"/>
    <row r="5538"/>
    <row r="5539"/>
    <row r="5540"/>
    <row r="5541"/>
    <row r="5542"/>
    <row r="5543"/>
    <row r="5544"/>
    <row r="5545"/>
    <row r="5546"/>
    <row r="5547"/>
    <row r="5548"/>
    <row r="5549"/>
    <row r="5550"/>
    <row r="5551"/>
    <row r="5552"/>
    <row r="5553"/>
    <row r="5554"/>
    <row r="5555"/>
    <row r="5556"/>
    <row r="5557"/>
    <row r="5558"/>
    <row r="5559"/>
    <row r="5560"/>
    <row r="5561"/>
    <row r="5562"/>
    <row r="5563"/>
    <row r="5564"/>
    <row r="5565"/>
    <row r="5566"/>
    <row r="5567"/>
    <row r="5568"/>
    <row r="5569"/>
    <row r="5570"/>
    <row r="5571"/>
    <row r="5572"/>
    <row r="5573"/>
    <row r="5574"/>
    <row r="5575"/>
    <row r="5576"/>
    <row r="5577"/>
    <row r="5578"/>
    <row r="5579"/>
    <row r="5580"/>
    <row r="5581"/>
    <row r="5582"/>
    <row r="5583"/>
    <row r="5584"/>
    <row r="5585"/>
    <row r="5586"/>
    <row r="5587"/>
    <row r="5588"/>
    <row r="5589"/>
    <row r="5590"/>
    <row r="5591"/>
    <row r="5592"/>
    <row r="5593"/>
    <row r="5594"/>
    <row r="5595"/>
    <row r="5596"/>
    <row r="5597"/>
    <row r="5598"/>
    <row r="5599"/>
    <row r="5600"/>
    <row r="5601"/>
    <row r="5602"/>
    <row r="5603"/>
    <row r="5604"/>
    <row r="5605"/>
    <row r="5606"/>
    <row r="5607"/>
    <row r="5608"/>
    <row r="5609"/>
    <row r="5610"/>
    <row r="5611"/>
    <row r="5612"/>
    <row r="5613"/>
    <row r="5614"/>
    <row r="5615"/>
    <row r="5616"/>
    <row r="5617"/>
    <row r="5618"/>
    <row r="5619"/>
    <row r="5620"/>
    <row r="5621"/>
    <row r="5622"/>
    <row r="5623"/>
    <row r="5624"/>
    <row r="5625"/>
    <row r="5626"/>
    <row r="5627"/>
    <row r="5628"/>
    <row r="5629"/>
    <row r="5630"/>
    <row r="5631"/>
    <row r="5632"/>
    <row r="5633"/>
    <row r="5634"/>
    <row r="5635"/>
    <row r="5636"/>
    <row r="5637"/>
    <row r="5638"/>
    <row r="5639"/>
    <row r="5640"/>
    <row r="5641"/>
    <row r="5642"/>
    <row r="5643"/>
    <row r="5644"/>
    <row r="5645"/>
    <row r="5646"/>
    <row r="5647"/>
    <row r="5648"/>
    <row r="5649"/>
    <row r="5650"/>
    <row r="5651"/>
    <row r="5652"/>
    <row r="5653"/>
    <row r="5654"/>
    <row r="5655"/>
    <row r="5656"/>
    <row r="5657"/>
    <row r="5658"/>
    <row r="5659"/>
    <row r="5660"/>
    <row r="5661"/>
    <row r="5662"/>
    <row r="5663"/>
    <row r="5664"/>
    <row r="5665"/>
    <row r="5666"/>
    <row r="5667"/>
    <row r="5668"/>
    <row r="5669"/>
    <row r="5670"/>
    <row r="5671"/>
    <row r="5672"/>
    <row r="5673"/>
    <row r="5674"/>
    <row r="5675"/>
    <row r="5676"/>
    <row r="5677"/>
    <row r="5678"/>
    <row r="5679"/>
    <row r="5680"/>
    <row r="5681"/>
    <row r="5682"/>
    <row r="5683"/>
    <row r="5684"/>
    <row r="5685"/>
    <row r="5686"/>
    <row r="5687"/>
    <row r="5688"/>
    <row r="5689"/>
    <row r="5690"/>
    <row r="5691"/>
    <row r="5692"/>
    <row r="5693"/>
    <row r="5694"/>
    <row r="5695"/>
    <row r="5696"/>
    <row r="5697"/>
    <row r="5698"/>
    <row r="5699"/>
    <row r="5700"/>
    <row r="5701"/>
    <row r="5702"/>
    <row r="5703"/>
    <row r="5704"/>
    <row r="5705"/>
    <row r="5706"/>
    <row r="5707"/>
    <row r="5708"/>
    <row r="5709"/>
    <row r="5710"/>
    <row r="5711"/>
    <row r="5712"/>
    <row r="5713"/>
    <row r="5714"/>
    <row r="5715"/>
    <row r="5716"/>
    <row r="5717"/>
    <row r="5718"/>
    <row r="5719"/>
    <row r="5720"/>
    <row r="5721"/>
    <row r="5722"/>
    <row r="5723"/>
    <row r="5724"/>
    <row r="5725"/>
    <row r="5726"/>
    <row r="5727"/>
    <row r="5728"/>
    <row r="5729"/>
    <row r="5730"/>
    <row r="5731"/>
    <row r="5732"/>
    <row r="5733"/>
    <row r="5734"/>
    <row r="5735"/>
    <row r="5736"/>
    <row r="5737"/>
    <row r="5738"/>
    <row r="5739"/>
    <row r="5740"/>
    <row r="5741"/>
    <row r="5742"/>
    <row r="5743"/>
    <row r="5744"/>
    <row r="5745"/>
    <row r="5746"/>
    <row r="5747"/>
    <row r="5748"/>
    <row r="5749"/>
    <row r="5750"/>
    <row r="5751"/>
    <row r="5752"/>
    <row r="5753"/>
    <row r="5754"/>
    <row r="5755"/>
    <row r="5756"/>
    <row r="5757"/>
    <row r="5758"/>
    <row r="5759"/>
    <row r="5760"/>
    <row r="5761"/>
    <row r="5762"/>
    <row r="5763"/>
    <row r="5764"/>
    <row r="5765"/>
    <row r="5766"/>
    <row r="5767"/>
    <row r="5768"/>
    <row r="5769"/>
    <row r="5770"/>
    <row r="5771"/>
    <row r="5772"/>
    <row r="5773"/>
    <row r="5774"/>
    <row r="5775"/>
    <row r="5776"/>
    <row r="5777"/>
    <row r="5778"/>
    <row r="5779"/>
    <row r="5780"/>
    <row r="5781"/>
    <row r="5782"/>
    <row r="5783"/>
    <row r="5784"/>
    <row r="5785"/>
    <row r="5786"/>
    <row r="5787"/>
    <row r="5788"/>
    <row r="5789"/>
    <row r="5790"/>
    <row r="5791"/>
    <row r="5792"/>
    <row r="5793"/>
    <row r="5794"/>
    <row r="5795"/>
    <row r="5796"/>
    <row r="5797"/>
    <row r="5798"/>
    <row r="5799"/>
    <row r="5800"/>
    <row r="5801"/>
    <row r="5802"/>
    <row r="5803"/>
    <row r="5804"/>
    <row r="5805"/>
    <row r="5806"/>
    <row r="5807"/>
    <row r="5808"/>
    <row r="5809"/>
    <row r="5810"/>
    <row r="5811"/>
    <row r="5812"/>
    <row r="5813"/>
    <row r="5814"/>
    <row r="5815"/>
    <row r="5816"/>
    <row r="5817"/>
    <row r="5818"/>
    <row r="5819"/>
    <row r="5820"/>
    <row r="5821"/>
    <row r="5822"/>
    <row r="5823"/>
    <row r="5824"/>
    <row r="5825"/>
    <row r="5826"/>
    <row r="5827"/>
    <row r="5828"/>
    <row r="5829"/>
    <row r="5830"/>
    <row r="5831"/>
    <row r="5832"/>
    <row r="5833"/>
    <row r="5834"/>
    <row r="5835"/>
    <row r="5836"/>
    <row r="5837"/>
    <row r="5838"/>
    <row r="5839"/>
    <row r="5840"/>
    <row r="5841"/>
    <row r="5842"/>
    <row r="5843"/>
    <row r="5844"/>
    <row r="5845"/>
    <row r="5846"/>
    <row r="5847"/>
    <row r="5848"/>
    <row r="5849"/>
    <row r="5850"/>
    <row r="5851"/>
    <row r="5852"/>
    <row r="5853"/>
    <row r="5854"/>
    <row r="5855"/>
    <row r="5856"/>
    <row r="5857"/>
    <row r="5858"/>
    <row r="5859"/>
    <row r="5860"/>
    <row r="5861"/>
    <row r="5862"/>
    <row r="5863"/>
    <row r="5864"/>
    <row r="5865"/>
    <row r="5866"/>
    <row r="5867"/>
    <row r="5868"/>
    <row r="5869"/>
    <row r="5870"/>
    <row r="5871"/>
    <row r="5872"/>
    <row r="5873"/>
    <row r="5874"/>
    <row r="5875"/>
    <row r="5876"/>
    <row r="5877"/>
    <row r="5878"/>
    <row r="5879"/>
    <row r="5880"/>
    <row r="5881"/>
    <row r="5882"/>
    <row r="5883"/>
    <row r="5884"/>
    <row r="5885"/>
    <row r="5886"/>
    <row r="5887"/>
    <row r="5888"/>
    <row r="5889"/>
    <row r="5890"/>
    <row r="5891"/>
    <row r="5892"/>
    <row r="5893"/>
    <row r="5894"/>
    <row r="5895"/>
    <row r="5896"/>
    <row r="5897"/>
    <row r="5898"/>
    <row r="5899"/>
    <row r="5900"/>
    <row r="5901"/>
    <row r="5902"/>
    <row r="5903"/>
    <row r="5904"/>
    <row r="5905"/>
    <row r="5906"/>
    <row r="5907"/>
    <row r="5908"/>
    <row r="5909"/>
    <row r="5910"/>
    <row r="5911"/>
    <row r="5912"/>
    <row r="5913"/>
    <row r="5914"/>
    <row r="5915"/>
    <row r="5916"/>
    <row r="5917"/>
    <row r="5918"/>
    <row r="5919"/>
    <row r="5920"/>
    <row r="5921"/>
    <row r="5922"/>
    <row r="5923"/>
    <row r="5924"/>
    <row r="5925"/>
    <row r="5926"/>
    <row r="5927"/>
    <row r="5928"/>
    <row r="5929"/>
    <row r="5930"/>
    <row r="5931"/>
    <row r="5932"/>
    <row r="5933"/>
    <row r="5934"/>
    <row r="5935"/>
    <row r="5936"/>
    <row r="5937"/>
    <row r="5938"/>
    <row r="5939"/>
    <row r="5940"/>
    <row r="5941"/>
    <row r="5942"/>
    <row r="5943"/>
    <row r="5944"/>
    <row r="5945"/>
    <row r="5946"/>
    <row r="5947"/>
    <row r="5948"/>
    <row r="5949"/>
    <row r="5950"/>
    <row r="5951"/>
    <row r="5952"/>
    <row r="5953"/>
    <row r="5954"/>
    <row r="5955"/>
    <row r="5956"/>
    <row r="5957"/>
    <row r="5958"/>
    <row r="5959"/>
    <row r="5960"/>
    <row r="5961"/>
    <row r="5962"/>
    <row r="5963"/>
    <row r="5964"/>
    <row r="5965"/>
    <row r="5966"/>
    <row r="5967"/>
    <row r="5968"/>
    <row r="5969"/>
    <row r="5970"/>
    <row r="5971"/>
    <row r="5972"/>
    <row r="5973"/>
    <row r="5974"/>
    <row r="5975"/>
    <row r="5976"/>
    <row r="5977"/>
    <row r="5978"/>
    <row r="5979"/>
    <row r="5980"/>
    <row r="5981"/>
    <row r="5982"/>
    <row r="5983"/>
    <row r="5984"/>
    <row r="5985"/>
    <row r="5986"/>
    <row r="5987"/>
    <row r="5988"/>
    <row r="5989"/>
    <row r="5990"/>
    <row r="5991"/>
    <row r="5992"/>
    <row r="5993"/>
    <row r="5994"/>
    <row r="5995"/>
    <row r="5996"/>
    <row r="5997"/>
    <row r="5998"/>
    <row r="5999"/>
    <row r="6000"/>
    <row r="6001"/>
    <row r="6002"/>
    <row r="6003"/>
    <row r="6004"/>
    <row r="6005"/>
    <row r="6006"/>
    <row r="6007"/>
    <row r="6008"/>
    <row r="6009"/>
    <row r="6010"/>
    <row r="6011"/>
    <row r="6012"/>
    <row r="6013"/>
    <row r="6014"/>
    <row r="6015"/>
    <row r="6016"/>
    <row r="6017"/>
    <row r="6018"/>
    <row r="6019"/>
    <row r="6020"/>
    <row r="6021"/>
    <row r="6022"/>
    <row r="6023"/>
    <row r="6024"/>
    <row r="6025"/>
    <row r="6026"/>
    <row r="6027"/>
    <row r="6028"/>
    <row r="6029"/>
    <row r="6030"/>
    <row r="6031"/>
    <row r="6032"/>
    <row r="6033"/>
    <row r="6034"/>
    <row r="6035"/>
    <row r="6036"/>
    <row r="6037"/>
    <row r="6038"/>
    <row r="6039"/>
    <row r="6040"/>
    <row r="6041"/>
    <row r="6042"/>
    <row r="6043"/>
    <row r="6044"/>
    <row r="6045"/>
    <row r="6046"/>
    <row r="6047"/>
    <row r="6048"/>
    <row r="6049"/>
    <row r="6050"/>
    <row r="6051"/>
    <row r="6052"/>
    <row r="6053"/>
    <row r="6054"/>
    <row r="6055"/>
    <row r="6056"/>
    <row r="6057"/>
    <row r="6058"/>
    <row r="6059"/>
    <row r="6060"/>
    <row r="6061"/>
    <row r="6062"/>
    <row r="6063"/>
    <row r="6064"/>
    <row r="6065"/>
    <row r="6066"/>
    <row r="6067"/>
    <row r="6068"/>
    <row r="6069"/>
    <row r="6070"/>
    <row r="6071"/>
    <row r="6072"/>
    <row r="6073"/>
    <row r="6074"/>
    <row r="6075"/>
    <row r="6076"/>
    <row r="6077"/>
    <row r="6078"/>
    <row r="6079"/>
    <row r="6080"/>
    <row r="6081"/>
    <row r="6082"/>
    <row r="6083"/>
    <row r="6084"/>
    <row r="6085"/>
    <row r="6086"/>
    <row r="6087"/>
    <row r="6088"/>
    <row r="6089"/>
    <row r="6090"/>
    <row r="6091"/>
    <row r="6092"/>
    <row r="6093"/>
    <row r="6094"/>
    <row r="6095"/>
    <row r="6096"/>
    <row r="6097"/>
    <row r="6098"/>
    <row r="6099"/>
    <row r="6100"/>
    <row r="6101"/>
    <row r="6102"/>
    <row r="6103"/>
    <row r="6104"/>
    <row r="6105"/>
    <row r="6106"/>
    <row r="6107"/>
    <row r="6108"/>
    <row r="6109"/>
    <row r="6110"/>
    <row r="6111"/>
    <row r="6112"/>
    <row r="6113"/>
    <row r="6114"/>
    <row r="6115"/>
    <row r="6116"/>
    <row r="6117"/>
    <row r="6118"/>
    <row r="6119"/>
    <row r="6120"/>
    <row r="6121"/>
    <row r="6122"/>
    <row r="6123"/>
    <row r="6124"/>
    <row r="6125"/>
    <row r="6126"/>
    <row r="6127"/>
    <row r="6128"/>
    <row r="6129"/>
    <row r="6130"/>
    <row r="6131"/>
    <row r="6132"/>
    <row r="6133"/>
    <row r="6134"/>
    <row r="6135"/>
    <row r="6136"/>
    <row r="6137"/>
    <row r="6138"/>
    <row r="6139"/>
    <row r="6140"/>
    <row r="6141"/>
    <row r="6142"/>
    <row r="6143"/>
    <row r="6144"/>
    <row r="6145"/>
    <row r="6146"/>
    <row r="6147"/>
    <row r="6148"/>
    <row r="6149"/>
    <row r="6150"/>
    <row r="6151"/>
    <row r="6152"/>
    <row r="6153"/>
    <row r="6154"/>
    <row r="6155"/>
    <row r="6156"/>
    <row r="6157"/>
    <row r="6158"/>
    <row r="6159"/>
    <row r="6160"/>
    <row r="6161"/>
    <row r="6162"/>
    <row r="6163"/>
    <row r="6164"/>
    <row r="6165"/>
    <row r="6166"/>
    <row r="6167"/>
    <row r="6168"/>
    <row r="6169"/>
    <row r="6170"/>
    <row r="6171"/>
    <row r="6172"/>
    <row r="6173"/>
    <row r="6174"/>
    <row r="6175"/>
    <row r="6176"/>
    <row r="6177"/>
    <row r="6178"/>
    <row r="6179"/>
    <row r="6180"/>
    <row r="6181"/>
    <row r="6182"/>
    <row r="6183"/>
    <row r="6184"/>
    <row r="6185"/>
    <row r="6186"/>
    <row r="6187"/>
    <row r="6188"/>
    <row r="6189"/>
    <row r="6190"/>
    <row r="6191"/>
    <row r="6192"/>
    <row r="6193"/>
    <row r="6194"/>
    <row r="6195"/>
    <row r="6196"/>
    <row r="6197"/>
    <row r="6198"/>
    <row r="6199"/>
    <row r="6200"/>
    <row r="6201"/>
    <row r="6202"/>
    <row r="6203"/>
    <row r="6204"/>
    <row r="6205"/>
    <row r="6206"/>
    <row r="6207"/>
    <row r="6208"/>
    <row r="6209"/>
    <row r="6210"/>
    <row r="6211"/>
    <row r="6212"/>
    <row r="6213"/>
    <row r="6214"/>
    <row r="6215"/>
    <row r="6216"/>
    <row r="6217"/>
    <row r="6218"/>
    <row r="6219"/>
    <row r="6220"/>
    <row r="6221"/>
    <row r="6222"/>
    <row r="6223"/>
    <row r="6224"/>
    <row r="6225"/>
    <row r="6226"/>
    <row r="6227"/>
    <row r="6228"/>
    <row r="6229"/>
    <row r="6230"/>
    <row r="6231"/>
    <row r="6232"/>
    <row r="6233"/>
    <row r="6234"/>
    <row r="6235"/>
    <row r="6236"/>
    <row r="6237"/>
    <row r="6238"/>
    <row r="6239"/>
    <row r="6240"/>
    <row r="6241"/>
    <row r="6242"/>
    <row r="6243"/>
    <row r="6244"/>
    <row r="6245"/>
    <row r="6246"/>
    <row r="6247"/>
    <row r="6248"/>
    <row r="6249"/>
    <row r="6250"/>
    <row r="6251"/>
    <row r="6252"/>
    <row r="6253"/>
    <row r="6254"/>
    <row r="6255"/>
    <row r="6256"/>
    <row r="6257"/>
    <row r="6258"/>
    <row r="6259"/>
    <row r="6260"/>
    <row r="6261"/>
    <row r="6262"/>
    <row r="6263"/>
    <row r="6264"/>
    <row r="6265"/>
    <row r="6266"/>
    <row r="6267"/>
    <row r="6268"/>
    <row r="6269"/>
    <row r="6270"/>
    <row r="6271"/>
    <row r="6272"/>
    <row r="6273"/>
    <row r="6274"/>
    <row r="6275"/>
    <row r="6276"/>
    <row r="6277"/>
    <row r="6278"/>
    <row r="6279"/>
    <row r="6280"/>
    <row r="6281"/>
    <row r="6282"/>
    <row r="6283"/>
    <row r="6284"/>
    <row r="6285"/>
    <row r="6286"/>
    <row r="6287"/>
    <row r="6288"/>
    <row r="6289"/>
    <row r="6290"/>
    <row r="6291"/>
    <row r="6292"/>
    <row r="6293"/>
    <row r="6294"/>
    <row r="6295"/>
    <row r="6296"/>
    <row r="6297"/>
    <row r="6298"/>
    <row r="6299"/>
    <row r="6300"/>
    <row r="6301"/>
    <row r="6302"/>
    <row r="6303"/>
    <row r="6304"/>
    <row r="6305"/>
    <row r="6306"/>
    <row r="6307"/>
    <row r="6308"/>
    <row r="6309"/>
    <row r="6310"/>
    <row r="6311"/>
    <row r="6312"/>
    <row r="6313"/>
    <row r="6314"/>
    <row r="6315"/>
    <row r="6316"/>
    <row r="6317"/>
    <row r="6318"/>
    <row r="6319"/>
    <row r="6320"/>
    <row r="6321"/>
    <row r="6322"/>
    <row r="6323"/>
    <row r="6324"/>
    <row r="6325"/>
    <row r="6326"/>
    <row r="6327"/>
    <row r="6328"/>
    <row r="6329"/>
    <row r="6330"/>
    <row r="6331"/>
    <row r="6332"/>
    <row r="6333"/>
    <row r="6334"/>
    <row r="6335"/>
    <row r="6336"/>
    <row r="6337"/>
    <row r="6338"/>
    <row r="6339"/>
    <row r="6340"/>
    <row r="6341"/>
    <row r="6342"/>
    <row r="6343"/>
    <row r="6344"/>
    <row r="6345"/>
    <row r="6346"/>
    <row r="6347"/>
    <row r="6348"/>
    <row r="6349"/>
    <row r="6350"/>
    <row r="6351"/>
    <row r="6352"/>
    <row r="6353"/>
    <row r="6354"/>
    <row r="6355"/>
    <row r="6356"/>
    <row r="6357"/>
    <row r="6358"/>
    <row r="6359"/>
    <row r="6360"/>
    <row r="6361"/>
    <row r="6362"/>
    <row r="6363"/>
    <row r="6364"/>
    <row r="6365"/>
    <row r="6366"/>
    <row r="6367"/>
    <row r="6368"/>
    <row r="6369"/>
    <row r="6370"/>
    <row r="6371"/>
    <row r="6372"/>
    <row r="6373"/>
    <row r="6374"/>
    <row r="6375"/>
    <row r="6376"/>
    <row r="6377"/>
    <row r="6378"/>
    <row r="6379"/>
    <row r="6380"/>
    <row r="6381"/>
    <row r="6382"/>
    <row r="6383"/>
    <row r="6384"/>
    <row r="6385"/>
    <row r="6386"/>
    <row r="6387"/>
    <row r="6388"/>
    <row r="6389"/>
    <row r="6390"/>
    <row r="6391"/>
    <row r="6392"/>
    <row r="6393"/>
    <row r="6394"/>
    <row r="6395"/>
    <row r="6396"/>
    <row r="6397"/>
    <row r="6398"/>
    <row r="6399"/>
    <row r="6400"/>
    <row r="6401"/>
    <row r="6402"/>
    <row r="6403"/>
    <row r="6404"/>
    <row r="6405"/>
    <row r="6406"/>
    <row r="6407"/>
    <row r="6408"/>
    <row r="6409"/>
    <row r="6410"/>
    <row r="6411"/>
    <row r="6412"/>
    <row r="6413"/>
    <row r="6414"/>
    <row r="6415"/>
    <row r="6416"/>
    <row r="6417"/>
    <row r="6418"/>
    <row r="6419"/>
    <row r="6420"/>
    <row r="6421"/>
    <row r="6422"/>
    <row r="6423"/>
    <row r="6424"/>
    <row r="6425"/>
    <row r="6426"/>
    <row r="6427"/>
    <row r="6428"/>
    <row r="6429"/>
    <row r="6430"/>
    <row r="6431"/>
    <row r="6432"/>
    <row r="6433"/>
    <row r="6434"/>
    <row r="6435"/>
    <row r="6436"/>
    <row r="6437"/>
    <row r="6438"/>
    <row r="6439"/>
    <row r="6440"/>
    <row r="6441"/>
    <row r="6442"/>
    <row r="6443"/>
    <row r="6444"/>
    <row r="6445"/>
    <row r="6446"/>
    <row r="6447"/>
    <row r="6448"/>
    <row r="6449"/>
    <row r="6450"/>
    <row r="6451"/>
    <row r="6452"/>
    <row r="6453"/>
    <row r="6454"/>
    <row r="6455"/>
    <row r="6456"/>
    <row r="6457"/>
    <row r="6458"/>
    <row r="6459"/>
    <row r="6460"/>
    <row r="6461"/>
    <row r="6462"/>
    <row r="6463"/>
    <row r="6464"/>
    <row r="6465"/>
    <row r="6466"/>
    <row r="6467"/>
    <row r="6468"/>
    <row r="6469"/>
    <row r="6470"/>
    <row r="6471"/>
    <row r="6472"/>
    <row r="6473"/>
    <row r="6474"/>
    <row r="6475"/>
    <row r="6476"/>
    <row r="6477"/>
    <row r="6478"/>
    <row r="6479"/>
    <row r="6480"/>
    <row r="6481"/>
    <row r="6482"/>
    <row r="6483"/>
    <row r="6484"/>
    <row r="6485"/>
    <row r="6486"/>
    <row r="6487"/>
    <row r="6488"/>
    <row r="6489"/>
    <row r="6490"/>
    <row r="6491"/>
    <row r="6492"/>
    <row r="6493"/>
    <row r="6494"/>
    <row r="6495"/>
    <row r="6496"/>
    <row r="6497"/>
    <row r="6498"/>
    <row r="6499"/>
    <row r="6500"/>
    <row r="6501"/>
    <row r="6502"/>
    <row r="6503"/>
    <row r="6504"/>
    <row r="6505"/>
    <row r="6506"/>
    <row r="6507"/>
    <row r="6508"/>
    <row r="6509"/>
    <row r="6510"/>
    <row r="6511"/>
    <row r="6512"/>
    <row r="6513"/>
    <row r="6514"/>
    <row r="6515"/>
    <row r="6516"/>
    <row r="6517"/>
    <row r="6518"/>
    <row r="6519"/>
    <row r="6520"/>
    <row r="6521"/>
    <row r="6522"/>
    <row r="6523"/>
    <row r="6524"/>
    <row r="6525"/>
    <row r="6526"/>
    <row r="6527"/>
    <row r="6528"/>
    <row r="6529"/>
    <row r="6530"/>
    <row r="6531"/>
    <row r="6532"/>
    <row r="6533"/>
    <row r="6534"/>
    <row r="6535"/>
    <row r="6536"/>
    <row r="6537"/>
    <row r="6538"/>
    <row r="6539"/>
    <row r="6540"/>
    <row r="6541"/>
    <row r="6542"/>
    <row r="6543"/>
    <row r="6544"/>
    <row r="6545"/>
    <row r="6546"/>
    <row r="6547"/>
    <row r="6548"/>
    <row r="6549"/>
    <row r="6550"/>
    <row r="6551"/>
    <row r="6552"/>
    <row r="6553"/>
    <row r="6554"/>
    <row r="6555"/>
    <row r="6556"/>
    <row r="6557"/>
    <row r="6558"/>
    <row r="6559"/>
    <row r="6560"/>
    <row r="6561"/>
    <row r="6562"/>
    <row r="6563"/>
    <row r="6564"/>
    <row r="6565"/>
    <row r="6566"/>
    <row r="6567"/>
    <row r="6568"/>
    <row r="6569"/>
    <row r="6570"/>
    <row r="6571"/>
    <row r="6572"/>
    <row r="6573"/>
    <row r="6574"/>
    <row r="6575"/>
    <row r="6576"/>
    <row r="6577"/>
    <row r="6578"/>
    <row r="6579"/>
    <row r="6580"/>
    <row r="6581"/>
    <row r="6582"/>
    <row r="6583"/>
    <row r="6584"/>
    <row r="6585"/>
    <row r="6586"/>
    <row r="6587"/>
    <row r="6588"/>
    <row r="6589"/>
    <row r="6590"/>
    <row r="6591"/>
    <row r="6592"/>
    <row r="6593"/>
    <row r="6594"/>
    <row r="6595"/>
    <row r="6596"/>
    <row r="6597"/>
    <row r="6598"/>
    <row r="6599"/>
    <row r="6600"/>
    <row r="6601"/>
    <row r="6602"/>
    <row r="6603"/>
    <row r="6604"/>
    <row r="6605"/>
    <row r="6606"/>
    <row r="6607"/>
    <row r="6608"/>
    <row r="6609"/>
    <row r="6610"/>
    <row r="6611"/>
    <row r="6612"/>
    <row r="6613"/>
    <row r="6614"/>
    <row r="6615"/>
    <row r="6616"/>
    <row r="6617"/>
    <row r="6618"/>
    <row r="6619"/>
    <row r="6620"/>
    <row r="6621"/>
    <row r="6622"/>
    <row r="6623"/>
    <row r="6624"/>
    <row r="6625"/>
    <row r="6626"/>
    <row r="6627"/>
    <row r="6628"/>
    <row r="6629"/>
    <row r="6630"/>
    <row r="6631"/>
    <row r="6632"/>
    <row r="6633"/>
    <row r="6634"/>
    <row r="6635"/>
    <row r="6636"/>
    <row r="6637"/>
    <row r="6638"/>
    <row r="6639"/>
    <row r="6640"/>
    <row r="6641"/>
    <row r="6642"/>
    <row r="6643"/>
    <row r="6644"/>
    <row r="6645"/>
    <row r="6646"/>
    <row r="6647"/>
    <row r="6648"/>
    <row r="6649"/>
    <row r="6650"/>
    <row r="6651"/>
    <row r="6652"/>
    <row r="6653"/>
    <row r="6654"/>
    <row r="6655"/>
    <row r="6656"/>
    <row r="6657"/>
    <row r="6658"/>
    <row r="6659"/>
    <row r="6660"/>
    <row r="6661"/>
    <row r="6662"/>
    <row r="6663"/>
    <row r="6664"/>
    <row r="6665"/>
    <row r="6666"/>
    <row r="6667"/>
    <row r="6668"/>
    <row r="6669"/>
    <row r="6670"/>
    <row r="6671"/>
    <row r="6672"/>
    <row r="6673"/>
    <row r="6674"/>
    <row r="6675"/>
    <row r="6676"/>
    <row r="6677"/>
    <row r="6678"/>
    <row r="6679"/>
    <row r="6680"/>
    <row r="6681"/>
    <row r="6682"/>
    <row r="6683"/>
    <row r="6684"/>
    <row r="6685"/>
    <row r="6686"/>
    <row r="6687"/>
    <row r="6688"/>
    <row r="6689"/>
    <row r="6690"/>
    <row r="6691"/>
    <row r="6692"/>
    <row r="6693"/>
    <row r="6694"/>
    <row r="6695"/>
    <row r="6696"/>
    <row r="6697"/>
    <row r="6698"/>
    <row r="6699"/>
    <row r="6700"/>
    <row r="6701"/>
    <row r="6702"/>
    <row r="6703"/>
    <row r="6704"/>
    <row r="6705"/>
    <row r="6706"/>
    <row r="6707"/>
    <row r="6708"/>
    <row r="6709"/>
    <row r="6710"/>
    <row r="6711"/>
    <row r="6712"/>
    <row r="6713"/>
    <row r="6714"/>
    <row r="6715"/>
    <row r="6716"/>
    <row r="6717"/>
    <row r="6718"/>
    <row r="6719"/>
    <row r="6720"/>
    <row r="6721"/>
    <row r="6722"/>
    <row r="6723"/>
    <row r="6724"/>
    <row r="6725"/>
    <row r="6726"/>
    <row r="6727"/>
    <row r="6728"/>
    <row r="6729"/>
    <row r="6730"/>
    <row r="6731"/>
    <row r="6732"/>
    <row r="6733"/>
    <row r="6734"/>
    <row r="6735"/>
    <row r="6736"/>
    <row r="6737"/>
    <row r="6738"/>
    <row r="6739"/>
    <row r="6740"/>
    <row r="6741"/>
    <row r="6742"/>
    <row r="6743"/>
    <row r="6744"/>
    <row r="6745"/>
    <row r="6746"/>
    <row r="6747"/>
    <row r="6748"/>
    <row r="6749"/>
    <row r="6750"/>
    <row r="6751"/>
    <row r="6752"/>
    <row r="6753"/>
    <row r="6754"/>
    <row r="6755"/>
    <row r="6756"/>
    <row r="6757"/>
    <row r="6758"/>
    <row r="6759"/>
    <row r="6760"/>
    <row r="6761"/>
    <row r="6762"/>
    <row r="6763"/>
    <row r="6764"/>
    <row r="6765"/>
    <row r="6766"/>
    <row r="6767"/>
    <row r="6768"/>
    <row r="6769"/>
    <row r="6770"/>
    <row r="6771"/>
    <row r="6772"/>
    <row r="6773"/>
    <row r="6774"/>
    <row r="6775"/>
    <row r="6776"/>
    <row r="6777"/>
    <row r="6778"/>
    <row r="6779"/>
    <row r="6780"/>
    <row r="6781"/>
    <row r="6782"/>
    <row r="6783"/>
    <row r="6784"/>
    <row r="6785"/>
    <row r="6786"/>
    <row r="6787"/>
    <row r="6788"/>
    <row r="6789"/>
    <row r="6790"/>
    <row r="6791"/>
    <row r="6792"/>
    <row r="6793"/>
    <row r="6794"/>
    <row r="6795"/>
    <row r="6796"/>
    <row r="6797"/>
    <row r="6798"/>
    <row r="6799"/>
    <row r="6800"/>
    <row r="6801"/>
    <row r="6802"/>
    <row r="6803"/>
    <row r="6804"/>
    <row r="6805"/>
    <row r="6806"/>
    <row r="6807"/>
    <row r="6808"/>
    <row r="6809"/>
    <row r="6810"/>
    <row r="6811"/>
    <row r="6812"/>
    <row r="6813"/>
    <row r="6814"/>
    <row r="6815"/>
    <row r="6816"/>
    <row r="6817"/>
    <row r="6818"/>
    <row r="6819"/>
    <row r="6820"/>
    <row r="6821"/>
    <row r="6822"/>
    <row r="6823"/>
    <row r="6824"/>
    <row r="6825"/>
    <row r="6826"/>
    <row r="6827"/>
    <row r="6828"/>
    <row r="6829"/>
    <row r="6830"/>
    <row r="6831"/>
    <row r="6832"/>
    <row r="6833"/>
    <row r="6834"/>
    <row r="6835"/>
    <row r="6836"/>
    <row r="6837"/>
    <row r="6838"/>
    <row r="6839"/>
    <row r="6840"/>
    <row r="6841"/>
    <row r="6842"/>
    <row r="6843"/>
    <row r="6844"/>
    <row r="6845"/>
    <row r="6846"/>
    <row r="6847"/>
    <row r="6848"/>
    <row r="6849"/>
    <row r="6850"/>
    <row r="6851"/>
    <row r="6852"/>
    <row r="6853"/>
    <row r="6854"/>
    <row r="6855"/>
    <row r="6856"/>
    <row r="6857"/>
    <row r="6858"/>
    <row r="6859"/>
    <row r="6860"/>
    <row r="6861"/>
    <row r="6862"/>
    <row r="6863"/>
    <row r="6864"/>
    <row r="6865"/>
    <row r="6866"/>
    <row r="6867"/>
    <row r="6868"/>
    <row r="6869"/>
    <row r="6870"/>
    <row r="6871"/>
    <row r="6872"/>
    <row r="6873"/>
    <row r="6874"/>
    <row r="6875"/>
    <row r="6876"/>
    <row r="6877"/>
    <row r="6878"/>
    <row r="6879"/>
    <row r="6880"/>
    <row r="6881"/>
    <row r="6882"/>
    <row r="6883"/>
    <row r="6884"/>
    <row r="6885"/>
    <row r="6886"/>
    <row r="6887"/>
    <row r="6888"/>
    <row r="6889"/>
    <row r="6890"/>
    <row r="6891"/>
    <row r="6892"/>
    <row r="6893"/>
    <row r="6894"/>
    <row r="6895"/>
    <row r="6896"/>
    <row r="6897"/>
    <row r="6898"/>
    <row r="6899"/>
    <row r="6900"/>
    <row r="6901"/>
    <row r="6902"/>
    <row r="6903"/>
    <row r="6904"/>
    <row r="6905"/>
    <row r="6906"/>
    <row r="6907"/>
    <row r="6908"/>
    <row r="6909"/>
    <row r="6910"/>
    <row r="6911"/>
    <row r="6912"/>
    <row r="6913"/>
    <row r="6914"/>
    <row r="6915"/>
    <row r="6916"/>
    <row r="6917"/>
    <row r="6918"/>
    <row r="6919"/>
    <row r="6920"/>
    <row r="6921"/>
    <row r="6922"/>
    <row r="6923"/>
    <row r="6924"/>
    <row r="6925"/>
    <row r="6926"/>
    <row r="6927"/>
    <row r="6928"/>
    <row r="6929"/>
    <row r="6930"/>
    <row r="6931"/>
    <row r="6932"/>
    <row r="6933"/>
    <row r="6934"/>
    <row r="6935"/>
    <row r="6936"/>
    <row r="6937"/>
    <row r="6938"/>
    <row r="6939"/>
    <row r="6940"/>
    <row r="6941"/>
    <row r="6942"/>
    <row r="6943"/>
    <row r="6944"/>
    <row r="6945"/>
    <row r="6946"/>
    <row r="6947"/>
    <row r="6948"/>
    <row r="6949"/>
    <row r="6950"/>
    <row r="6951"/>
    <row r="6952"/>
    <row r="6953"/>
    <row r="6954"/>
    <row r="6955"/>
    <row r="6956"/>
    <row r="6957"/>
    <row r="6958"/>
    <row r="6959"/>
    <row r="6960"/>
    <row r="6961"/>
    <row r="6962"/>
    <row r="6963"/>
    <row r="6964"/>
    <row r="6965"/>
    <row r="6966"/>
    <row r="6967"/>
    <row r="6968"/>
    <row r="6969"/>
    <row r="6970"/>
    <row r="6971"/>
    <row r="6972"/>
    <row r="6973"/>
    <row r="6974"/>
    <row r="6975"/>
    <row r="6976"/>
    <row r="6977"/>
    <row r="6978"/>
    <row r="6979"/>
    <row r="6980"/>
    <row r="6981"/>
    <row r="6982"/>
    <row r="6983"/>
    <row r="6984"/>
    <row r="6985"/>
    <row r="6986"/>
    <row r="6987"/>
    <row r="6988"/>
    <row r="6989"/>
    <row r="6990"/>
    <row r="6991"/>
    <row r="6992"/>
    <row r="6993"/>
    <row r="6994"/>
    <row r="6995"/>
    <row r="6996"/>
    <row r="6997"/>
    <row r="6998"/>
    <row r="6999"/>
    <row r="7000"/>
    <row r="7001"/>
    <row r="7002"/>
    <row r="7003"/>
    <row r="7004"/>
    <row r="7005"/>
    <row r="7006"/>
    <row r="7007"/>
    <row r="7008"/>
    <row r="7009"/>
    <row r="7010"/>
    <row r="7011"/>
    <row r="7012"/>
    <row r="7013"/>
    <row r="7014"/>
    <row r="7015"/>
    <row r="7016"/>
    <row r="7017"/>
    <row r="7018"/>
    <row r="7019"/>
    <row r="7020"/>
    <row r="7021"/>
    <row r="7022"/>
    <row r="7023"/>
    <row r="7024"/>
    <row r="7025"/>
    <row r="7026"/>
    <row r="7027"/>
    <row r="7028"/>
    <row r="7029"/>
    <row r="7030"/>
    <row r="7031"/>
    <row r="7032"/>
    <row r="7033"/>
    <row r="7034"/>
    <row r="7035"/>
    <row r="7036"/>
    <row r="7037"/>
    <row r="7038"/>
    <row r="7039"/>
    <row r="7040"/>
    <row r="7041"/>
    <row r="7042"/>
    <row r="7043"/>
    <row r="7044"/>
    <row r="7045"/>
    <row r="7046"/>
    <row r="7047"/>
    <row r="7048"/>
    <row r="7049"/>
    <row r="7050"/>
    <row r="7051"/>
    <row r="7052"/>
    <row r="7053"/>
    <row r="7054"/>
    <row r="7055"/>
    <row r="7056"/>
    <row r="7057"/>
    <row r="7058"/>
    <row r="7059"/>
    <row r="7060"/>
    <row r="7061"/>
    <row r="7062"/>
    <row r="7063"/>
    <row r="7064"/>
    <row r="7065"/>
    <row r="7066"/>
    <row r="7067"/>
    <row r="7068"/>
    <row r="7069"/>
    <row r="7070"/>
    <row r="7071"/>
    <row r="7072"/>
    <row r="7073"/>
    <row r="7074"/>
    <row r="7075"/>
    <row r="7076"/>
    <row r="7077"/>
    <row r="7078"/>
    <row r="7079"/>
    <row r="7080"/>
    <row r="7081"/>
    <row r="7082"/>
    <row r="7083"/>
    <row r="7084"/>
    <row r="7085"/>
    <row r="7086"/>
    <row r="7087"/>
    <row r="7088"/>
    <row r="7089"/>
    <row r="7090"/>
    <row r="7091"/>
    <row r="7092"/>
    <row r="7093"/>
    <row r="7094"/>
    <row r="7095"/>
    <row r="7096"/>
    <row r="7097"/>
    <row r="7098"/>
    <row r="7099"/>
    <row r="7100"/>
    <row r="7101"/>
    <row r="7102"/>
    <row r="7103"/>
    <row r="7104"/>
    <row r="7105"/>
    <row r="7106"/>
    <row r="7107"/>
    <row r="7108"/>
    <row r="7109"/>
    <row r="7110"/>
    <row r="7111"/>
    <row r="7112"/>
    <row r="7113"/>
    <row r="7114"/>
    <row r="7115"/>
    <row r="7116"/>
    <row r="7117"/>
    <row r="7118"/>
    <row r="7119"/>
    <row r="7120"/>
    <row r="7121"/>
    <row r="7122"/>
    <row r="7123"/>
    <row r="7124"/>
    <row r="7125"/>
    <row r="7126"/>
    <row r="7127"/>
    <row r="7128"/>
    <row r="7129"/>
    <row r="7130"/>
    <row r="7131"/>
    <row r="7132"/>
    <row r="7133"/>
    <row r="7134"/>
    <row r="7135"/>
    <row r="7136"/>
    <row r="7137"/>
    <row r="7138"/>
    <row r="7139"/>
    <row r="7140"/>
    <row r="7141"/>
    <row r="7142"/>
    <row r="7143"/>
    <row r="7144"/>
    <row r="7145"/>
    <row r="7146"/>
    <row r="7147"/>
    <row r="7148"/>
    <row r="7149"/>
    <row r="7150"/>
    <row r="7151"/>
    <row r="7152"/>
    <row r="7153"/>
    <row r="7154"/>
    <row r="7155"/>
    <row r="7156"/>
    <row r="7157"/>
    <row r="7158"/>
    <row r="7159"/>
    <row r="7160"/>
    <row r="7161"/>
    <row r="7162"/>
    <row r="7163"/>
    <row r="7164"/>
    <row r="7165"/>
    <row r="7166"/>
    <row r="7167"/>
    <row r="7168"/>
    <row r="7169"/>
    <row r="7170"/>
    <row r="7171"/>
    <row r="7172"/>
    <row r="7173"/>
    <row r="7174"/>
    <row r="7175"/>
    <row r="7176"/>
    <row r="7177"/>
    <row r="7178"/>
    <row r="7179"/>
    <row r="7180"/>
    <row r="7181"/>
    <row r="7182"/>
    <row r="7183"/>
    <row r="7184"/>
    <row r="7185"/>
    <row r="7186"/>
    <row r="7187"/>
    <row r="7188"/>
    <row r="7189"/>
    <row r="7190"/>
    <row r="7191"/>
    <row r="7192"/>
    <row r="7193"/>
    <row r="7194"/>
    <row r="7195"/>
    <row r="7196"/>
    <row r="7197"/>
    <row r="7198"/>
    <row r="7199"/>
    <row r="7200"/>
    <row r="7201"/>
    <row r="7202"/>
    <row r="7203"/>
    <row r="7204"/>
    <row r="7205"/>
    <row r="7206"/>
    <row r="7207"/>
    <row r="7208"/>
    <row r="7209"/>
    <row r="7210"/>
    <row r="7211"/>
    <row r="7212"/>
    <row r="7213"/>
    <row r="7214"/>
    <row r="7215"/>
    <row r="7216"/>
    <row r="7217"/>
    <row r="7218"/>
    <row r="7219"/>
    <row r="7220"/>
    <row r="7221"/>
    <row r="7222"/>
    <row r="7223"/>
    <row r="7224"/>
    <row r="7225"/>
    <row r="7226"/>
    <row r="7227"/>
    <row r="7228"/>
    <row r="7229"/>
    <row r="7230"/>
    <row r="7231"/>
    <row r="7232"/>
    <row r="7233"/>
    <row r="7234"/>
    <row r="7235"/>
    <row r="7236"/>
    <row r="7237"/>
    <row r="7238"/>
    <row r="7239"/>
    <row r="7240"/>
    <row r="7241"/>
    <row r="7242"/>
    <row r="7243"/>
    <row r="7244"/>
    <row r="7245"/>
    <row r="7246"/>
    <row r="7247"/>
    <row r="7248"/>
    <row r="7249"/>
    <row r="7250"/>
    <row r="7251"/>
    <row r="7252"/>
    <row r="7253"/>
    <row r="7254"/>
    <row r="7255"/>
    <row r="7256"/>
    <row r="7257"/>
    <row r="7258"/>
    <row r="7259"/>
    <row r="7260"/>
    <row r="7261"/>
    <row r="7262"/>
    <row r="7263"/>
    <row r="7264"/>
    <row r="7265"/>
    <row r="7266"/>
    <row r="7267"/>
    <row r="7268"/>
    <row r="7269"/>
    <row r="7270"/>
    <row r="7271"/>
    <row r="7272"/>
    <row r="7273"/>
    <row r="7274"/>
    <row r="7275"/>
    <row r="7276"/>
    <row r="7277"/>
    <row r="7278"/>
    <row r="7279"/>
    <row r="7280"/>
    <row r="7281"/>
    <row r="7282"/>
    <row r="7283"/>
    <row r="7284"/>
    <row r="7285"/>
    <row r="7286"/>
    <row r="7287"/>
    <row r="7288"/>
    <row r="7289"/>
    <row r="7290"/>
    <row r="7291"/>
    <row r="7292"/>
    <row r="7293"/>
    <row r="7294"/>
    <row r="7295"/>
    <row r="7296"/>
    <row r="7297"/>
    <row r="7298"/>
    <row r="7299"/>
    <row r="7300"/>
    <row r="7301"/>
    <row r="7302"/>
    <row r="7303"/>
    <row r="7304"/>
    <row r="7305"/>
    <row r="7306"/>
    <row r="7307"/>
    <row r="7308"/>
    <row r="7309"/>
    <row r="7310"/>
    <row r="7311"/>
    <row r="7312"/>
    <row r="7313"/>
    <row r="7314"/>
    <row r="7315"/>
    <row r="7316"/>
    <row r="7317"/>
    <row r="7318"/>
    <row r="7319"/>
    <row r="7320"/>
    <row r="7321"/>
    <row r="7322"/>
    <row r="7323"/>
    <row r="7324"/>
    <row r="7325"/>
    <row r="7326"/>
    <row r="7327"/>
    <row r="7328"/>
    <row r="7329"/>
    <row r="7330"/>
    <row r="7331"/>
    <row r="7332"/>
    <row r="7333"/>
    <row r="7334"/>
    <row r="7335"/>
    <row r="7336"/>
    <row r="7337"/>
    <row r="7338"/>
    <row r="7339"/>
    <row r="7340"/>
    <row r="7341"/>
    <row r="7342"/>
    <row r="7343"/>
    <row r="7344"/>
    <row r="7345"/>
    <row r="7346"/>
    <row r="7347"/>
    <row r="7348"/>
    <row r="7349"/>
    <row r="7350"/>
    <row r="7351"/>
    <row r="7352"/>
    <row r="7353"/>
    <row r="7354"/>
    <row r="7355"/>
    <row r="7356"/>
    <row r="7357"/>
    <row r="7358"/>
    <row r="7359"/>
    <row r="7360"/>
    <row r="7361"/>
    <row r="7362"/>
    <row r="7363"/>
    <row r="7364"/>
    <row r="7365"/>
    <row r="7366"/>
    <row r="7367"/>
    <row r="7368"/>
    <row r="7369"/>
    <row r="7370"/>
    <row r="7371"/>
    <row r="7372"/>
    <row r="7373"/>
    <row r="7374"/>
    <row r="7375"/>
    <row r="7376"/>
    <row r="7377"/>
    <row r="7378"/>
    <row r="7379"/>
    <row r="7380"/>
    <row r="7381"/>
    <row r="7382"/>
    <row r="7383"/>
    <row r="7384"/>
    <row r="7385"/>
    <row r="7386"/>
    <row r="7387"/>
    <row r="7388"/>
    <row r="7389"/>
    <row r="7390"/>
    <row r="7391"/>
    <row r="7392"/>
    <row r="7393"/>
    <row r="7394"/>
    <row r="7395"/>
    <row r="7396"/>
    <row r="7397"/>
    <row r="7398"/>
    <row r="7399"/>
    <row r="7400"/>
    <row r="7401"/>
    <row r="7402"/>
    <row r="7403"/>
    <row r="7404"/>
    <row r="7405"/>
    <row r="7406"/>
    <row r="7407"/>
    <row r="7408"/>
    <row r="7409"/>
    <row r="7410"/>
    <row r="7411"/>
    <row r="7412"/>
    <row r="7413"/>
    <row r="7414"/>
    <row r="7415"/>
    <row r="7416"/>
    <row r="7417"/>
    <row r="7418"/>
    <row r="7419"/>
    <row r="7420"/>
    <row r="7421"/>
    <row r="7422"/>
    <row r="7423"/>
    <row r="7424"/>
    <row r="7425"/>
    <row r="7426"/>
    <row r="7427"/>
    <row r="7428"/>
    <row r="7429"/>
    <row r="7430"/>
    <row r="7431"/>
    <row r="7432"/>
    <row r="7433"/>
    <row r="7434"/>
    <row r="7435"/>
    <row r="7436"/>
    <row r="7437"/>
    <row r="7438"/>
    <row r="7439"/>
    <row r="7440"/>
    <row r="7441"/>
    <row r="7442"/>
    <row r="7443"/>
    <row r="7444"/>
    <row r="7445"/>
    <row r="7446"/>
    <row r="7447"/>
    <row r="7448"/>
    <row r="7449"/>
    <row r="7450"/>
    <row r="7451"/>
    <row r="7452"/>
    <row r="7453"/>
    <row r="7454"/>
    <row r="7455"/>
    <row r="7456"/>
    <row r="7457"/>
    <row r="7458"/>
    <row r="7459"/>
    <row r="7460"/>
    <row r="7461"/>
    <row r="7462"/>
    <row r="7463"/>
    <row r="7464"/>
    <row r="7465"/>
    <row r="7466"/>
    <row r="7467"/>
    <row r="7468"/>
    <row r="7469"/>
    <row r="7470"/>
    <row r="7471"/>
    <row r="7472"/>
    <row r="7473"/>
    <row r="7474"/>
    <row r="7475"/>
    <row r="7476"/>
    <row r="7477"/>
    <row r="7478"/>
    <row r="7479"/>
    <row r="7480"/>
    <row r="7481"/>
    <row r="7482"/>
    <row r="7483"/>
    <row r="7484"/>
    <row r="7485"/>
    <row r="7486"/>
    <row r="7487"/>
    <row r="7488"/>
    <row r="7489"/>
    <row r="7490"/>
    <row r="7491"/>
    <row r="7492"/>
    <row r="7493"/>
    <row r="7494"/>
    <row r="7495"/>
    <row r="7496"/>
    <row r="7497"/>
    <row r="7498"/>
    <row r="7499"/>
    <row r="7500"/>
    <row r="7501"/>
    <row r="7502"/>
    <row r="7503"/>
    <row r="7504"/>
    <row r="7505"/>
    <row r="7506"/>
    <row r="7507"/>
    <row r="7508"/>
    <row r="7509"/>
    <row r="7510"/>
    <row r="7511"/>
    <row r="7512"/>
    <row r="7513"/>
    <row r="7514"/>
    <row r="7515"/>
    <row r="7516"/>
    <row r="7517"/>
    <row r="7518"/>
    <row r="7519"/>
    <row r="7520"/>
    <row r="7521"/>
    <row r="7522"/>
    <row r="7523"/>
    <row r="7524"/>
    <row r="7525"/>
    <row r="7526"/>
    <row r="7527"/>
    <row r="7528"/>
    <row r="7529"/>
    <row r="7530"/>
    <row r="7531"/>
    <row r="7532"/>
    <row r="7533"/>
    <row r="7534"/>
    <row r="7535"/>
    <row r="7536"/>
    <row r="7537"/>
    <row r="7538"/>
    <row r="7539"/>
    <row r="7540"/>
    <row r="7541"/>
    <row r="7542"/>
    <row r="7543"/>
    <row r="7544"/>
    <row r="7545"/>
    <row r="7546"/>
    <row r="7547"/>
    <row r="7548"/>
    <row r="7549"/>
    <row r="7550"/>
    <row r="7551"/>
    <row r="7552"/>
    <row r="7553"/>
    <row r="7554"/>
    <row r="7555"/>
    <row r="7556"/>
    <row r="7557"/>
    <row r="7558"/>
    <row r="7559"/>
    <row r="7560"/>
    <row r="7561"/>
    <row r="7562"/>
    <row r="7563"/>
    <row r="7564"/>
    <row r="7565"/>
    <row r="7566"/>
    <row r="7567"/>
    <row r="7568"/>
    <row r="7569"/>
    <row r="7570"/>
    <row r="7571"/>
    <row r="7572"/>
    <row r="7573"/>
    <row r="7574"/>
    <row r="7575"/>
    <row r="7576"/>
    <row r="7577"/>
    <row r="7578"/>
    <row r="7579"/>
    <row r="7580"/>
    <row r="7581"/>
    <row r="7582"/>
    <row r="7583"/>
    <row r="7584"/>
    <row r="7585"/>
    <row r="7586"/>
    <row r="7587"/>
    <row r="7588"/>
    <row r="7589"/>
    <row r="7590"/>
    <row r="7591"/>
    <row r="7592"/>
    <row r="7593"/>
    <row r="7594"/>
    <row r="7595"/>
    <row r="7596"/>
    <row r="7597"/>
    <row r="7598"/>
    <row r="7599"/>
    <row r="7600"/>
    <row r="7601"/>
    <row r="7602"/>
    <row r="7603"/>
    <row r="7604"/>
    <row r="7605"/>
    <row r="7606"/>
    <row r="7607"/>
    <row r="7608"/>
    <row r="7609"/>
    <row r="7610"/>
    <row r="7611"/>
    <row r="7612"/>
    <row r="7613"/>
    <row r="7614"/>
    <row r="7615"/>
    <row r="7616"/>
    <row r="7617"/>
    <row r="7618"/>
    <row r="7619"/>
    <row r="7620"/>
    <row r="7621"/>
    <row r="7622"/>
    <row r="7623"/>
    <row r="7624"/>
    <row r="7625"/>
    <row r="7626"/>
    <row r="7627"/>
    <row r="7628"/>
    <row r="7629"/>
    <row r="7630"/>
    <row r="7631"/>
    <row r="7632"/>
    <row r="7633"/>
    <row r="7634"/>
    <row r="7635"/>
    <row r="7636"/>
    <row r="7637"/>
    <row r="7638"/>
    <row r="7639"/>
    <row r="7640"/>
    <row r="7641"/>
    <row r="7642"/>
    <row r="7643"/>
    <row r="7644"/>
    <row r="7645"/>
    <row r="7646"/>
    <row r="7647"/>
    <row r="7648"/>
    <row r="7649"/>
    <row r="7650"/>
    <row r="7651"/>
    <row r="7652"/>
    <row r="7653"/>
    <row r="7654"/>
    <row r="7655"/>
    <row r="7656"/>
    <row r="7657"/>
    <row r="7658"/>
    <row r="7659"/>
    <row r="7660"/>
    <row r="7661"/>
    <row r="7662"/>
    <row r="7663"/>
    <row r="7664"/>
    <row r="7665"/>
    <row r="7666"/>
    <row r="7667"/>
    <row r="7668"/>
    <row r="7669"/>
    <row r="7670"/>
    <row r="7671"/>
    <row r="7672"/>
    <row r="7673"/>
    <row r="7674"/>
    <row r="7675"/>
    <row r="7676"/>
    <row r="7677"/>
    <row r="7678"/>
    <row r="7679"/>
    <row r="7680"/>
    <row r="7681"/>
    <row r="7682"/>
    <row r="7683"/>
    <row r="7684"/>
    <row r="7685"/>
    <row r="7686"/>
    <row r="7687"/>
    <row r="7688"/>
    <row r="7689"/>
    <row r="7690"/>
    <row r="7691"/>
    <row r="7692"/>
    <row r="7693"/>
    <row r="7694"/>
    <row r="7695"/>
    <row r="7696"/>
    <row r="7697"/>
    <row r="7698"/>
    <row r="7699"/>
    <row r="7700"/>
    <row r="7701"/>
    <row r="7702"/>
    <row r="7703"/>
    <row r="7704"/>
    <row r="7705"/>
    <row r="7706"/>
    <row r="7707"/>
    <row r="7708"/>
    <row r="7709"/>
    <row r="7710"/>
    <row r="7711"/>
    <row r="7712"/>
    <row r="7713"/>
    <row r="7714"/>
    <row r="7715"/>
    <row r="7716"/>
    <row r="7717"/>
    <row r="7718"/>
    <row r="7719"/>
    <row r="7720"/>
    <row r="7721"/>
    <row r="7722"/>
    <row r="7723"/>
    <row r="7724"/>
    <row r="7725"/>
    <row r="7726"/>
    <row r="7727"/>
    <row r="7728"/>
    <row r="7729"/>
    <row r="7730"/>
    <row r="7731"/>
    <row r="7732"/>
    <row r="7733"/>
    <row r="7734"/>
    <row r="7735"/>
    <row r="7736"/>
    <row r="7737"/>
    <row r="7738"/>
    <row r="7739"/>
    <row r="7740"/>
    <row r="7741"/>
    <row r="7742"/>
    <row r="7743"/>
    <row r="7744"/>
    <row r="7745"/>
    <row r="7746"/>
    <row r="7747"/>
    <row r="7748"/>
    <row r="7749"/>
    <row r="7750"/>
    <row r="7751"/>
    <row r="7752"/>
    <row r="7753"/>
    <row r="7754"/>
    <row r="7755"/>
    <row r="7756"/>
    <row r="7757"/>
    <row r="7758"/>
    <row r="7759"/>
    <row r="7760"/>
    <row r="7761"/>
    <row r="7762"/>
    <row r="7763"/>
    <row r="7764"/>
    <row r="7765"/>
    <row r="7766"/>
    <row r="7767"/>
    <row r="7768"/>
    <row r="7769"/>
    <row r="7770"/>
    <row r="7771"/>
    <row r="7772"/>
    <row r="7773"/>
    <row r="7774"/>
    <row r="7775"/>
    <row r="7776"/>
    <row r="7777"/>
    <row r="7778"/>
    <row r="7779"/>
    <row r="7780"/>
    <row r="7781"/>
    <row r="7782"/>
    <row r="7783"/>
    <row r="7784"/>
    <row r="7785"/>
    <row r="7786"/>
    <row r="7787"/>
    <row r="7788"/>
    <row r="7789"/>
    <row r="7790"/>
    <row r="7791"/>
    <row r="7792"/>
    <row r="7793"/>
    <row r="7794"/>
    <row r="7795"/>
    <row r="7796"/>
    <row r="7797"/>
    <row r="7798"/>
    <row r="7799"/>
    <row r="7800"/>
    <row r="7801"/>
    <row r="7802"/>
    <row r="7803"/>
    <row r="7804"/>
    <row r="7805"/>
    <row r="7806"/>
    <row r="7807"/>
    <row r="7808"/>
    <row r="7809"/>
    <row r="7810"/>
    <row r="7811"/>
    <row r="7812"/>
    <row r="7813"/>
    <row r="7814"/>
    <row r="7815"/>
    <row r="7816"/>
    <row r="7817"/>
    <row r="7818"/>
    <row r="7819"/>
    <row r="7820"/>
    <row r="7821"/>
    <row r="7822"/>
    <row r="7823"/>
    <row r="7824"/>
    <row r="7825"/>
    <row r="7826"/>
    <row r="7827"/>
    <row r="7828"/>
    <row r="7829"/>
    <row r="7830"/>
    <row r="7831"/>
    <row r="7832"/>
    <row r="7833"/>
    <row r="7834"/>
    <row r="7835"/>
    <row r="7836"/>
    <row r="7837"/>
    <row r="7838"/>
    <row r="7839"/>
    <row r="7840"/>
    <row r="7841"/>
    <row r="7842"/>
    <row r="7843"/>
    <row r="7844"/>
    <row r="7845"/>
    <row r="7846"/>
    <row r="7847"/>
    <row r="7848"/>
    <row r="7849"/>
    <row r="7850"/>
    <row r="7851"/>
    <row r="7852"/>
    <row r="7853"/>
    <row r="7854"/>
    <row r="7855"/>
    <row r="7856"/>
    <row r="7857"/>
    <row r="7858"/>
    <row r="7859"/>
    <row r="7860"/>
    <row r="7861"/>
    <row r="7862"/>
    <row r="7863"/>
    <row r="7864"/>
    <row r="7865"/>
    <row r="7866"/>
    <row r="7867"/>
    <row r="7868"/>
    <row r="7869"/>
    <row r="7870"/>
    <row r="7871"/>
    <row r="7872"/>
    <row r="7873"/>
    <row r="7874"/>
    <row r="7875"/>
    <row r="7876"/>
    <row r="7877"/>
    <row r="7878"/>
    <row r="7879"/>
    <row r="7880"/>
    <row r="7881"/>
    <row r="7882"/>
    <row r="7883"/>
    <row r="7884"/>
    <row r="7885"/>
    <row r="7886"/>
    <row r="7887"/>
    <row r="7888"/>
    <row r="7889"/>
    <row r="7890"/>
    <row r="7891"/>
    <row r="7892"/>
    <row r="7893"/>
    <row r="7894"/>
    <row r="7895"/>
    <row r="7896"/>
    <row r="7897"/>
    <row r="7898"/>
    <row r="7899"/>
    <row r="7900"/>
    <row r="7901"/>
    <row r="7902"/>
    <row r="7903"/>
    <row r="7904"/>
    <row r="7905"/>
    <row r="7906"/>
    <row r="7907"/>
    <row r="7908"/>
    <row r="7909"/>
    <row r="7910"/>
    <row r="7911"/>
    <row r="7912"/>
    <row r="7913"/>
    <row r="7914"/>
    <row r="7915"/>
    <row r="7916"/>
    <row r="7917"/>
    <row r="7918"/>
    <row r="7919"/>
    <row r="7920"/>
    <row r="7921"/>
    <row r="7922"/>
    <row r="7923"/>
    <row r="7924"/>
    <row r="7925"/>
    <row r="7926"/>
    <row r="7927"/>
    <row r="7928"/>
    <row r="7929"/>
    <row r="7930"/>
    <row r="7931"/>
    <row r="7932"/>
    <row r="7933"/>
    <row r="7934"/>
    <row r="7935"/>
    <row r="7936"/>
    <row r="7937"/>
    <row r="7938"/>
    <row r="7939"/>
    <row r="7940"/>
    <row r="7941"/>
    <row r="7942"/>
    <row r="7943"/>
    <row r="7944"/>
    <row r="7945"/>
    <row r="7946"/>
    <row r="7947"/>
    <row r="7948"/>
    <row r="7949"/>
    <row r="7950"/>
    <row r="7951"/>
    <row r="7952"/>
    <row r="7953"/>
    <row r="7954"/>
    <row r="7955"/>
    <row r="7956"/>
    <row r="7957"/>
    <row r="7958"/>
    <row r="7959"/>
    <row r="7960"/>
    <row r="7961"/>
    <row r="7962"/>
    <row r="7963"/>
    <row r="7964"/>
    <row r="7965"/>
    <row r="7966"/>
    <row r="7967"/>
    <row r="7968"/>
    <row r="7969"/>
    <row r="7970"/>
    <row r="7971"/>
    <row r="7972"/>
    <row r="7973"/>
    <row r="7974"/>
    <row r="7975"/>
    <row r="7976"/>
    <row r="7977"/>
    <row r="7978"/>
    <row r="7979"/>
    <row r="7980"/>
    <row r="7981"/>
    <row r="7982"/>
    <row r="7983"/>
    <row r="7984"/>
    <row r="7985"/>
    <row r="7986"/>
    <row r="7987"/>
    <row r="7988"/>
    <row r="7989"/>
    <row r="7990"/>
    <row r="7991"/>
    <row r="7992"/>
    <row r="7993"/>
    <row r="7994"/>
    <row r="7995"/>
    <row r="7996"/>
    <row r="7997"/>
    <row r="7998"/>
    <row r="7999"/>
    <row r="8000"/>
    <row r="8001"/>
    <row r="8002"/>
    <row r="8003"/>
    <row r="8004"/>
    <row r="8005"/>
    <row r="8006"/>
    <row r="8007"/>
    <row r="8008"/>
    <row r="8009"/>
    <row r="8010"/>
    <row r="8011"/>
    <row r="8012"/>
    <row r="8013"/>
    <row r="8014"/>
    <row r="8015"/>
    <row r="8016"/>
    <row r="8017"/>
    <row r="8018"/>
    <row r="8019"/>
    <row r="8020"/>
    <row r="8021"/>
    <row r="8022"/>
    <row r="8023"/>
    <row r="8024"/>
    <row r="8025"/>
    <row r="8026"/>
    <row r="8027"/>
    <row r="8028"/>
    <row r="8029"/>
    <row r="8030"/>
    <row r="8031"/>
    <row r="8032"/>
    <row r="8033"/>
    <row r="8034"/>
    <row r="8035"/>
    <row r="8036"/>
    <row r="8037"/>
    <row r="8038"/>
    <row r="8039"/>
    <row r="8040"/>
    <row r="8041"/>
    <row r="8042"/>
    <row r="8043"/>
    <row r="8044"/>
    <row r="8045"/>
    <row r="8046"/>
    <row r="8047"/>
    <row r="8048"/>
    <row r="8049"/>
    <row r="8050"/>
    <row r="8051"/>
    <row r="8052"/>
    <row r="8053"/>
    <row r="8054"/>
    <row r="8055"/>
    <row r="8056"/>
    <row r="8057"/>
    <row r="8058"/>
    <row r="8059"/>
    <row r="8060"/>
    <row r="8061"/>
    <row r="8062"/>
    <row r="8063"/>
    <row r="8064"/>
    <row r="8065"/>
    <row r="8066"/>
    <row r="8067"/>
    <row r="8068"/>
    <row r="8069"/>
    <row r="8070"/>
    <row r="8071"/>
    <row r="8072"/>
    <row r="8073"/>
    <row r="8074"/>
    <row r="8075"/>
    <row r="8076"/>
    <row r="8077"/>
    <row r="8078"/>
    <row r="8079"/>
    <row r="8080"/>
    <row r="8081"/>
    <row r="8082"/>
    <row r="8083"/>
    <row r="8084"/>
    <row r="8085"/>
    <row r="8086"/>
    <row r="8087"/>
    <row r="8088"/>
    <row r="8089"/>
    <row r="8090"/>
    <row r="8091"/>
    <row r="8092"/>
    <row r="8093"/>
    <row r="8094"/>
    <row r="8095"/>
    <row r="8096"/>
    <row r="8097"/>
    <row r="8098"/>
    <row r="8099"/>
    <row r="8100"/>
    <row r="8101"/>
    <row r="8102"/>
    <row r="8103"/>
    <row r="8104"/>
    <row r="8105"/>
    <row r="8106"/>
    <row r="8107"/>
    <row r="8108"/>
    <row r="8109"/>
    <row r="8110"/>
    <row r="8111"/>
    <row r="8112"/>
    <row r="8113"/>
    <row r="8114"/>
    <row r="8115"/>
    <row r="8116"/>
    <row r="8117"/>
    <row r="8118"/>
    <row r="8119"/>
    <row r="8120"/>
    <row r="8121"/>
    <row r="8122"/>
    <row r="8123"/>
    <row r="8124"/>
    <row r="8125"/>
    <row r="8126"/>
    <row r="8127"/>
    <row r="8128"/>
    <row r="8129"/>
    <row r="8130"/>
    <row r="8131"/>
    <row r="8132"/>
    <row r="8133"/>
    <row r="8134"/>
    <row r="8135"/>
    <row r="8136"/>
    <row r="8137"/>
    <row r="8138"/>
    <row r="8139"/>
    <row r="8140"/>
    <row r="8141"/>
    <row r="8142"/>
    <row r="8143"/>
    <row r="8144"/>
    <row r="8145"/>
    <row r="8146"/>
    <row r="8147"/>
    <row r="8148"/>
    <row r="8149"/>
    <row r="8150"/>
    <row r="8151"/>
    <row r="8152"/>
    <row r="8153"/>
    <row r="8154"/>
    <row r="8155"/>
    <row r="8156"/>
    <row r="8157"/>
    <row r="8158"/>
    <row r="8159"/>
    <row r="8160"/>
    <row r="8161"/>
    <row r="8162"/>
    <row r="8163"/>
    <row r="8164"/>
    <row r="8165"/>
    <row r="8166"/>
    <row r="8167"/>
    <row r="8168"/>
    <row r="8169"/>
    <row r="8170"/>
    <row r="8171"/>
    <row r="8172"/>
    <row r="8173"/>
    <row r="8174"/>
    <row r="8175"/>
    <row r="8176"/>
    <row r="8177"/>
    <row r="8178"/>
    <row r="8179"/>
    <row r="8180"/>
    <row r="8181"/>
    <row r="8182"/>
    <row r="8183"/>
    <row r="8184"/>
    <row r="8185"/>
    <row r="8186"/>
    <row r="8187"/>
    <row r="8188"/>
    <row r="8189"/>
    <row r="8190"/>
    <row r="8191"/>
    <row r="8192"/>
    <row r="8193"/>
    <row r="8194"/>
    <row r="8195"/>
    <row r="8196"/>
    <row r="8197"/>
    <row r="8198"/>
    <row r="8199"/>
    <row r="8200"/>
    <row r="8201"/>
    <row r="8202"/>
    <row r="8203"/>
    <row r="8204"/>
    <row r="8205"/>
    <row r="8206"/>
    <row r="8207"/>
    <row r="8208"/>
    <row r="8209"/>
    <row r="8210"/>
    <row r="8211"/>
    <row r="8212"/>
    <row r="8213"/>
    <row r="8214"/>
    <row r="8215"/>
    <row r="8216"/>
    <row r="8217"/>
    <row r="8218"/>
    <row r="8219"/>
    <row r="8220"/>
    <row r="8221"/>
    <row r="8222"/>
    <row r="8223"/>
    <row r="8224"/>
    <row r="8225"/>
    <row r="8226"/>
    <row r="8227"/>
    <row r="8228"/>
    <row r="8229"/>
    <row r="8230"/>
    <row r="8231"/>
    <row r="8232"/>
    <row r="8233"/>
    <row r="8234"/>
    <row r="8235"/>
    <row r="8236"/>
    <row r="8237"/>
    <row r="8238"/>
    <row r="8239"/>
    <row r="8240"/>
    <row r="8241"/>
    <row r="8242"/>
    <row r="8243"/>
    <row r="8244"/>
    <row r="8245"/>
    <row r="8246"/>
    <row r="8247"/>
    <row r="8248"/>
    <row r="8249"/>
    <row r="8250"/>
    <row r="8251"/>
    <row r="8252"/>
    <row r="8253"/>
    <row r="8254"/>
    <row r="8255"/>
    <row r="8256"/>
    <row r="8257"/>
    <row r="8258"/>
    <row r="8259"/>
    <row r="8260"/>
    <row r="8261"/>
    <row r="8262"/>
    <row r="8263"/>
    <row r="8264"/>
    <row r="8265"/>
    <row r="8266"/>
    <row r="8267"/>
    <row r="8268"/>
    <row r="8269"/>
    <row r="8270"/>
    <row r="8271"/>
    <row r="8272"/>
    <row r="8273"/>
    <row r="8274"/>
    <row r="8275"/>
    <row r="8276"/>
    <row r="8277"/>
    <row r="8278"/>
    <row r="8279"/>
    <row r="8280"/>
    <row r="8281"/>
    <row r="8282"/>
    <row r="8283"/>
    <row r="8284"/>
    <row r="8285"/>
    <row r="8286"/>
    <row r="8287"/>
    <row r="8288"/>
    <row r="8289"/>
    <row r="8290"/>
    <row r="8291"/>
    <row r="8292"/>
    <row r="8293"/>
    <row r="8294"/>
    <row r="8295"/>
    <row r="8296"/>
    <row r="8297"/>
    <row r="8298"/>
    <row r="8299"/>
    <row r="8300"/>
    <row r="8301"/>
    <row r="8302"/>
    <row r="8303"/>
    <row r="8304"/>
    <row r="8305"/>
    <row r="8306"/>
    <row r="8307"/>
    <row r="8308"/>
    <row r="8309"/>
    <row r="8310"/>
    <row r="8311"/>
    <row r="8312"/>
    <row r="8313"/>
    <row r="8314"/>
    <row r="8315"/>
    <row r="8316"/>
    <row r="8317"/>
    <row r="8318"/>
    <row r="8319"/>
    <row r="8320"/>
    <row r="8321"/>
    <row r="8322"/>
    <row r="8323"/>
    <row r="8324"/>
    <row r="8325"/>
    <row r="8326"/>
    <row r="8327"/>
    <row r="8328"/>
    <row r="8329"/>
    <row r="8330"/>
    <row r="8331"/>
    <row r="8332"/>
    <row r="8333"/>
    <row r="8334"/>
    <row r="8335"/>
    <row r="8336"/>
    <row r="8337"/>
    <row r="8338"/>
    <row r="8339"/>
    <row r="8340"/>
    <row r="8341"/>
    <row r="8342"/>
    <row r="8343"/>
    <row r="8344"/>
    <row r="8345"/>
    <row r="8346"/>
    <row r="8347"/>
    <row r="8348"/>
    <row r="8349"/>
    <row r="8350"/>
    <row r="8351"/>
    <row r="8352"/>
    <row r="8353"/>
    <row r="8354"/>
    <row r="8355"/>
    <row r="8356"/>
    <row r="8357"/>
    <row r="8358"/>
    <row r="8359"/>
    <row r="8360"/>
    <row r="8361"/>
    <row r="8362"/>
    <row r="8363"/>
    <row r="8364"/>
    <row r="8365"/>
    <row r="8366"/>
    <row r="8367"/>
    <row r="8368"/>
    <row r="8369"/>
    <row r="8370"/>
    <row r="8371"/>
    <row r="8372"/>
    <row r="8373"/>
    <row r="8374"/>
    <row r="8375"/>
    <row r="8376"/>
    <row r="8377"/>
    <row r="8378"/>
    <row r="8379"/>
    <row r="8380"/>
    <row r="8381"/>
    <row r="8382"/>
    <row r="8383"/>
    <row r="8384"/>
    <row r="8385"/>
    <row r="8386"/>
    <row r="8387"/>
    <row r="8388"/>
    <row r="8389"/>
    <row r="8390"/>
    <row r="8391"/>
    <row r="8392"/>
    <row r="8393"/>
    <row r="8394"/>
    <row r="8395"/>
    <row r="8396"/>
    <row r="8397"/>
    <row r="8398"/>
    <row r="8399"/>
    <row r="8400"/>
    <row r="8401"/>
    <row r="8402"/>
    <row r="8403"/>
    <row r="8404"/>
    <row r="8405"/>
    <row r="8406"/>
    <row r="8407"/>
    <row r="8408"/>
    <row r="8409"/>
    <row r="8410"/>
    <row r="8411"/>
    <row r="8412"/>
    <row r="8413"/>
    <row r="8414"/>
    <row r="8415"/>
    <row r="8416"/>
    <row r="8417"/>
    <row r="8418"/>
    <row r="8419"/>
    <row r="8420"/>
    <row r="8421"/>
    <row r="8422"/>
    <row r="8423"/>
    <row r="8424"/>
    <row r="8425"/>
    <row r="8426"/>
    <row r="8427"/>
    <row r="8428"/>
    <row r="8429"/>
    <row r="8430"/>
    <row r="8431"/>
    <row r="8432"/>
    <row r="8433"/>
    <row r="8434"/>
    <row r="8435"/>
    <row r="8436"/>
    <row r="8437"/>
    <row r="8438"/>
    <row r="8439"/>
    <row r="8440"/>
    <row r="8441"/>
    <row r="8442"/>
    <row r="8443"/>
    <row r="8444"/>
    <row r="8445"/>
    <row r="8446"/>
    <row r="8447"/>
    <row r="8448"/>
    <row r="8449"/>
    <row r="8450"/>
    <row r="8451"/>
    <row r="8452"/>
    <row r="8453"/>
    <row r="8454"/>
    <row r="8455"/>
    <row r="8456"/>
    <row r="8457"/>
    <row r="8458"/>
    <row r="8459"/>
    <row r="8460"/>
    <row r="8461"/>
    <row r="8462"/>
    <row r="8463"/>
    <row r="8464"/>
    <row r="8465"/>
    <row r="8466"/>
    <row r="8467"/>
    <row r="8468"/>
    <row r="8469"/>
    <row r="8470"/>
    <row r="8471"/>
    <row r="8472"/>
    <row r="8473"/>
    <row r="8474"/>
    <row r="8475"/>
    <row r="8476"/>
    <row r="8477"/>
    <row r="8478"/>
    <row r="8479"/>
    <row r="8480"/>
    <row r="8481"/>
    <row r="8482"/>
    <row r="8483"/>
    <row r="8484"/>
    <row r="8485"/>
    <row r="8486"/>
    <row r="8487"/>
    <row r="8488"/>
    <row r="8489"/>
    <row r="8490"/>
    <row r="8491"/>
    <row r="8492"/>
    <row r="8493"/>
    <row r="8494"/>
    <row r="8495"/>
    <row r="8496"/>
    <row r="8497"/>
    <row r="8498"/>
    <row r="8499"/>
    <row r="8500"/>
    <row r="8501"/>
    <row r="8502"/>
    <row r="8503"/>
    <row r="8504"/>
    <row r="8505"/>
    <row r="8506"/>
    <row r="8507"/>
    <row r="8508"/>
    <row r="8509"/>
    <row r="8510"/>
    <row r="8511"/>
    <row r="8512"/>
    <row r="8513"/>
    <row r="8514"/>
    <row r="8515"/>
    <row r="8516"/>
    <row r="8517"/>
    <row r="8518"/>
    <row r="8519"/>
    <row r="8520"/>
    <row r="8521"/>
    <row r="8522"/>
    <row r="8523"/>
    <row r="8524"/>
    <row r="8525"/>
    <row r="8526"/>
    <row r="8527"/>
    <row r="8528"/>
    <row r="8529"/>
    <row r="8530"/>
    <row r="8531"/>
    <row r="8532"/>
    <row r="8533"/>
    <row r="8534"/>
    <row r="8535"/>
    <row r="8536"/>
    <row r="8537"/>
    <row r="8538"/>
    <row r="8539"/>
    <row r="8540"/>
    <row r="8541"/>
    <row r="8542"/>
    <row r="8543"/>
    <row r="8544"/>
    <row r="8545"/>
    <row r="8546"/>
    <row r="8547"/>
    <row r="8548"/>
    <row r="8549"/>
    <row r="8550"/>
    <row r="8551"/>
    <row r="8552"/>
    <row r="8553"/>
    <row r="8554"/>
    <row r="8555"/>
    <row r="8556"/>
    <row r="8557"/>
    <row r="8558"/>
    <row r="8559"/>
    <row r="8560"/>
    <row r="8561"/>
    <row r="8562"/>
    <row r="8563"/>
    <row r="8564"/>
    <row r="8565"/>
    <row r="8566"/>
    <row r="8567"/>
    <row r="8568"/>
    <row r="8569"/>
    <row r="8570"/>
    <row r="8571"/>
    <row r="8572"/>
    <row r="8573"/>
    <row r="8574"/>
    <row r="8575"/>
    <row r="8576"/>
    <row r="8577"/>
    <row r="8578"/>
    <row r="8579"/>
    <row r="8580"/>
    <row r="8581"/>
    <row r="8582"/>
    <row r="8583"/>
    <row r="8584"/>
    <row r="8585"/>
    <row r="8586"/>
    <row r="8587"/>
    <row r="8588"/>
    <row r="8589"/>
    <row r="8590"/>
    <row r="8591"/>
    <row r="8592"/>
    <row r="8593"/>
    <row r="8594"/>
    <row r="8595"/>
    <row r="8596"/>
    <row r="8597"/>
    <row r="8598"/>
    <row r="8599"/>
    <row r="8600"/>
    <row r="8601"/>
    <row r="8602"/>
    <row r="8603"/>
    <row r="8604"/>
    <row r="8605"/>
    <row r="8606"/>
    <row r="8607"/>
    <row r="8608"/>
    <row r="8609"/>
    <row r="8610"/>
    <row r="8611"/>
    <row r="8612"/>
    <row r="8613"/>
    <row r="8614"/>
    <row r="8615"/>
    <row r="8616"/>
    <row r="8617"/>
    <row r="8618"/>
    <row r="8619"/>
    <row r="8620"/>
    <row r="8621"/>
    <row r="8622"/>
    <row r="8623"/>
    <row r="8624"/>
    <row r="8625"/>
    <row r="8626"/>
    <row r="8627"/>
    <row r="8628"/>
    <row r="8629"/>
    <row r="8630"/>
    <row r="8631"/>
    <row r="8632"/>
    <row r="8633"/>
    <row r="8634"/>
    <row r="8635"/>
    <row r="8636"/>
    <row r="8637"/>
    <row r="8638"/>
    <row r="8639"/>
    <row r="8640"/>
    <row r="8641"/>
    <row r="8642"/>
    <row r="8643"/>
    <row r="8644"/>
    <row r="8645"/>
    <row r="8646"/>
    <row r="8647"/>
    <row r="8648"/>
    <row r="8649"/>
    <row r="8650"/>
    <row r="8651"/>
    <row r="8652"/>
    <row r="8653"/>
    <row r="8654"/>
    <row r="8655"/>
    <row r="8656"/>
    <row r="8657"/>
    <row r="8658"/>
    <row r="8659"/>
    <row r="8660"/>
    <row r="8661"/>
    <row r="8662"/>
    <row r="8663"/>
    <row r="8664"/>
    <row r="8665"/>
    <row r="8666"/>
    <row r="8667"/>
    <row r="8668"/>
    <row r="8669"/>
    <row r="8670"/>
    <row r="8671"/>
    <row r="8672"/>
    <row r="8673"/>
    <row r="8674"/>
    <row r="8675"/>
    <row r="8676"/>
    <row r="8677"/>
    <row r="8678"/>
    <row r="8679"/>
    <row r="8680"/>
    <row r="8681"/>
    <row r="8682"/>
    <row r="8683"/>
    <row r="8684"/>
    <row r="8685"/>
    <row r="8686"/>
    <row r="8687"/>
    <row r="8688"/>
    <row r="8689"/>
    <row r="8690"/>
    <row r="8691"/>
    <row r="8692"/>
    <row r="8693"/>
    <row r="8694"/>
    <row r="8695"/>
    <row r="8696"/>
    <row r="8697"/>
    <row r="8698"/>
    <row r="8699"/>
    <row r="8700"/>
    <row r="8701"/>
    <row r="8702"/>
    <row r="8703"/>
    <row r="8704"/>
    <row r="8705"/>
    <row r="8706"/>
    <row r="8707"/>
    <row r="8708"/>
    <row r="8709"/>
    <row r="8710"/>
    <row r="8711"/>
    <row r="8712"/>
    <row r="8713"/>
    <row r="8714"/>
    <row r="8715"/>
    <row r="8716"/>
    <row r="8717"/>
    <row r="8718"/>
    <row r="8719"/>
    <row r="8720"/>
    <row r="8721"/>
    <row r="8722"/>
    <row r="8723"/>
    <row r="8724"/>
    <row r="8725"/>
    <row r="8726"/>
    <row r="8727"/>
    <row r="8728"/>
    <row r="8729"/>
    <row r="8730"/>
    <row r="8731"/>
    <row r="8732"/>
    <row r="8733"/>
    <row r="8734"/>
    <row r="8735"/>
    <row r="8736"/>
    <row r="8737"/>
    <row r="8738"/>
    <row r="8739"/>
    <row r="8740"/>
    <row r="8741"/>
    <row r="8742"/>
    <row r="8743"/>
    <row r="8744"/>
    <row r="8745"/>
    <row r="8746"/>
    <row r="8747"/>
    <row r="8748"/>
    <row r="8749"/>
    <row r="8750"/>
    <row r="8751"/>
    <row r="8752"/>
    <row r="8753"/>
    <row r="8754"/>
    <row r="8755"/>
    <row r="8756"/>
    <row r="8757"/>
    <row r="8758"/>
    <row r="8759"/>
    <row r="8760"/>
    <row r="8761"/>
    <row r="8762"/>
    <row r="8763"/>
    <row r="8764"/>
    <row r="8765"/>
    <row r="8766"/>
    <row r="8767"/>
    <row r="8768"/>
    <row r="8769"/>
    <row r="8770"/>
    <row r="8771"/>
    <row r="8772"/>
    <row r="8773"/>
    <row r="8774"/>
    <row r="8775"/>
    <row r="8776"/>
    <row r="8777"/>
    <row r="8778"/>
    <row r="8779"/>
    <row r="8780"/>
    <row r="8781"/>
    <row r="8782"/>
    <row r="8783"/>
    <row r="8784"/>
    <row r="8785"/>
    <row r="8786"/>
    <row r="8787"/>
    <row r="8788"/>
    <row r="8789"/>
    <row r="8790"/>
    <row r="8791"/>
    <row r="8792"/>
    <row r="8793"/>
    <row r="8794"/>
    <row r="8795"/>
    <row r="8796"/>
    <row r="8797"/>
    <row r="8798"/>
    <row r="8799"/>
    <row r="8800"/>
    <row r="8801"/>
    <row r="8802"/>
    <row r="8803"/>
    <row r="8804"/>
    <row r="8805"/>
    <row r="8806"/>
    <row r="8807"/>
    <row r="8808"/>
    <row r="8809"/>
    <row r="8810"/>
    <row r="8811"/>
    <row r="8812"/>
    <row r="8813"/>
    <row r="8814"/>
    <row r="8815"/>
    <row r="8816"/>
    <row r="8817"/>
    <row r="8818"/>
    <row r="8819"/>
    <row r="8820"/>
    <row r="8821"/>
    <row r="8822"/>
    <row r="8823"/>
    <row r="8824"/>
    <row r="8825"/>
    <row r="8826"/>
    <row r="8827"/>
    <row r="8828"/>
    <row r="8829"/>
    <row r="8830"/>
    <row r="8831"/>
    <row r="8832"/>
    <row r="8833"/>
    <row r="8834"/>
    <row r="8835"/>
    <row r="8836"/>
    <row r="8837"/>
    <row r="8838"/>
    <row r="8839"/>
    <row r="8840"/>
    <row r="8841"/>
    <row r="8842"/>
    <row r="8843"/>
    <row r="8844"/>
    <row r="8845"/>
    <row r="8846"/>
    <row r="8847"/>
    <row r="8848"/>
    <row r="8849"/>
    <row r="8850"/>
    <row r="8851"/>
    <row r="8852"/>
    <row r="8853"/>
    <row r="8854"/>
    <row r="8855"/>
    <row r="8856"/>
    <row r="8857"/>
    <row r="8858"/>
    <row r="8859"/>
    <row r="8860"/>
    <row r="8861"/>
    <row r="8862"/>
    <row r="8863"/>
    <row r="8864"/>
    <row r="8865"/>
    <row r="8866"/>
    <row r="8867"/>
    <row r="8868"/>
    <row r="8869"/>
    <row r="8870"/>
    <row r="8871"/>
    <row r="8872"/>
    <row r="8873"/>
    <row r="8874"/>
    <row r="8875"/>
    <row r="8876"/>
    <row r="8877"/>
    <row r="8878"/>
    <row r="8879"/>
    <row r="8880"/>
    <row r="8881"/>
    <row r="8882"/>
    <row r="8883"/>
    <row r="8884"/>
    <row r="8885"/>
    <row r="8886"/>
    <row r="8887"/>
    <row r="8888"/>
    <row r="8889"/>
    <row r="8890"/>
    <row r="8891"/>
    <row r="8892"/>
    <row r="8893"/>
    <row r="8894"/>
    <row r="8895"/>
    <row r="8896"/>
    <row r="8897"/>
    <row r="8898"/>
    <row r="8899"/>
    <row r="8900"/>
    <row r="8901"/>
    <row r="8902"/>
    <row r="8903"/>
    <row r="8904"/>
    <row r="8905"/>
    <row r="8906"/>
    <row r="8907"/>
    <row r="8908"/>
    <row r="8909"/>
    <row r="8910"/>
    <row r="8911"/>
    <row r="8912"/>
    <row r="8913"/>
    <row r="8914"/>
    <row r="8915"/>
    <row r="8916"/>
    <row r="8917"/>
    <row r="8918"/>
    <row r="8919"/>
    <row r="8920"/>
    <row r="8921"/>
    <row r="8922"/>
    <row r="8923"/>
    <row r="8924"/>
    <row r="8925"/>
    <row r="8926"/>
    <row r="8927"/>
    <row r="8928"/>
    <row r="8929"/>
    <row r="8930"/>
    <row r="8931"/>
    <row r="8932"/>
    <row r="8933"/>
    <row r="8934"/>
    <row r="8935"/>
    <row r="8936"/>
    <row r="8937"/>
    <row r="8938"/>
    <row r="8939"/>
    <row r="8940"/>
    <row r="8941"/>
    <row r="8942"/>
    <row r="8943"/>
    <row r="8944"/>
    <row r="8945"/>
    <row r="8946"/>
    <row r="8947"/>
    <row r="8948"/>
    <row r="8949"/>
    <row r="8950"/>
    <row r="8951"/>
    <row r="8952"/>
    <row r="8953"/>
    <row r="8954"/>
    <row r="8955"/>
    <row r="8956"/>
    <row r="8957"/>
    <row r="8958"/>
    <row r="8959"/>
    <row r="8960"/>
    <row r="8961"/>
    <row r="8962"/>
    <row r="8963"/>
    <row r="8964"/>
    <row r="8965"/>
    <row r="8966"/>
    <row r="8967"/>
    <row r="8968"/>
    <row r="8969"/>
    <row r="8970"/>
    <row r="8971"/>
    <row r="8972"/>
    <row r="8973"/>
    <row r="8974"/>
    <row r="8975"/>
    <row r="8976"/>
    <row r="8977"/>
    <row r="8978"/>
    <row r="8979"/>
    <row r="8980"/>
    <row r="8981"/>
    <row r="8982"/>
    <row r="8983"/>
    <row r="8984"/>
    <row r="8985"/>
    <row r="8986"/>
    <row r="8987"/>
    <row r="8988"/>
    <row r="8989"/>
    <row r="8990"/>
    <row r="8991"/>
    <row r="8992"/>
    <row r="8993"/>
    <row r="8994"/>
    <row r="8995"/>
    <row r="8996"/>
    <row r="8997"/>
    <row r="8998"/>
    <row r="8999"/>
    <row r="9000"/>
    <row r="9001"/>
    <row r="9002"/>
    <row r="9003"/>
    <row r="9004"/>
    <row r="9005"/>
    <row r="9006"/>
    <row r="9007"/>
    <row r="9008"/>
    <row r="9009"/>
    <row r="9010"/>
    <row r="9011"/>
    <row r="9012"/>
    <row r="9013"/>
    <row r="9014"/>
    <row r="9015"/>
    <row r="9016"/>
    <row r="9017"/>
    <row r="9018"/>
    <row r="9019"/>
    <row r="9020"/>
    <row r="9021"/>
    <row r="9022"/>
    <row r="9023"/>
    <row r="9024"/>
    <row r="9025"/>
    <row r="9026"/>
    <row r="9027"/>
    <row r="9028"/>
    <row r="9029"/>
    <row r="9030"/>
    <row r="9031"/>
    <row r="9032"/>
    <row r="9033"/>
    <row r="9034"/>
    <row r="9035"/>
    <row r="9036"/>
    <row r="9037"/>
    <row r="9038"/>
    <row r="9039"/>
    <row r="9040"/>
    <row r="9041"/>
    <row r="9042"/>
    <row r="9043"/>
    <row r="9044"/>
    <row r="9045"/>
    <row r="9046"/>
    <row r="9047"/>
    <row r="9048"/>
    <row r="9049"/>
    <row r="9050"/>
    <row r="9051"/>
    <row r="9052"/>
    <row r="9053"/>
    <row r="9054"/>
    <row r="9055"/>
    <row r="9056"/>
    <row r="9057"/>
    <row r="9058"/>
    <row r="9059"/>
    <row r="9060"/>
    <row r="9061"/>
    <row r="9062"/>
    <row r="9063"/>
    <row r="9064"/>
    <row r="9065"/>
    <row r="9066"/>
    <row r="9067"/>
    <row r="9068"/>
    <row r="9069"/>
    <row r="9070"/>
    <row r="9071"/>
    <row r="9072"/>
    <row r="9073"/>
    <row r="9074"/>
    <row r="9075"/>
    <row r="9076"/>
    <row r="9077"/>
    <row r="9078"/>
    <row r="9079"/>
    <row r="9080"/>
    <row r="9081"/>
    <row r="9082"/>
    <row r="9083"/>
    <row r="9084"/>
    <row r="9085"/>
    <row r="9086"/>
    <row r="9087"/>
    <row r="9088"/>
    <row r="9089"/>
    <row r="9090"/>
    <row r="9091"/>
    <row r="9092"/>
    <row r="9093"/>
    <row r="9094"/>
    <row r="9095"/>
    <row r="9096"/>
    <row r="9097"/>
    <row r="9098"/>
    <row r="9099"/>
    <row r="9100"/>
    <row r="9101"/>
    <row r="9102"/>
    <row r="9103"/>
    <row r="9104"/>
    <row r="9105"/>
    <row r="9106"/>
    <row r="9107"/>
    <row r="9108"/>
    <row r="9109"/>
    <row r="9110"/>
    <row r="9111"/>
    <row r="9112"/>
    <row r="9113"/>
    <row r="9114"/>
    <row r="9115"/>
    <row r="9116"/>
    <row r="9117"/>
    <row r="9118"/>
    <row r="9119"/>
    <row r="9120"/>
    <row r="9121"/>
    <row r="9122"/>
    <row r="9123"/>
    <row r="9124"/>
    <row r="9125"/>
    <row r="9126"/>
    <row r="9127"/>
    <row r="9128"/>
    <row r="9129"/>
    <row r="9130"/>
    <row r="9131"/>
    <row r="9132"/>
    <row r="9133"/>
    <row r="9134"/>
    <row r="9135"/>
    <row r="9136"/>
    <row r="9137"/>
    <row r="9138"/>
    <row r="9139"/>
    <row r="9140"/>
    <row r="9141"/>
    <row r="9142"/>
    <row r="9143"/>
    <row r="9144"/>
    <row r="9145"/>
    <row r="9146"/>
    <row r="9147"/>
    <row r="9148"/>
    <row r="9149"/>
    <row r="9150"/>
    <row r="9151"/>
    <row r="9152"/>
    <row r="9153"/>
    <row r="9154"/>
    <row r="9155"/>
    <row r="9156"/>
    <row r="9157"/>
    <row r="9158"/>
    <row r="9159"/>
    <row r="9160"/>
    <row r="9161"/>
    <row r="9162"/>
    <row r="9163"/>
    <row r="9164"/>
    <row r="9165"/>
    <row r="9166"/>
    <row r="9167"/>
    <row r="9168"/>
    <row r="9169"/>
    <row r="9170"/>
    <row r="9171"/>
    <row r="9172"/>
    <row r="9173"/>
    <row r="9174"/>
    <row r="9175"/>
    <row r="9176"/>
    <row r="9177"/>
    <row r="9178"/>
    <row r="9179"/>
    <row r="9180"/>
    <row r="9181"/>
    <row r="9182"/>
    <row r="9183"/>
    <row r="9184"/>
    <row r="9185"/>
    <row r="9186"/>
    <row r="9187"/>
    <row r="9188"/>
    <row r="9189"/>
    <row r="9190"/>
    <row r="9191"/>
    <row r="9192"/>
    <row r="9193"/>
    <row r="9194"/>
    <row r="9195"/>
    <row r="9196"/>
    <row r="9197"/>
    <row r="9198"/>
    <row r="9199"/>
    <row r="9200"/>
    <row r="9201"/>
    <row r="9202"/>
    <row r="9203"/>
    <row r="9204"/>
    <row r="9205"/>
    <row r="9206"/>
    <row r="9207"/>
    <row r="9208"/>
    <row r="9209"/>
    <row r="9210"/>
    <row r="9211"/>
    <row r="9212"/>
    <row r="9213"/>
    <row r="9214"/>
    <row r="9215"/>
    <row r="9216"/>
    <row r="9217"/>
    <row r="9218"/>
    <row r="9219"/>
    <row r="9220"/>
    <row r="9221"/>
    <row r="9222"/>
    <row r="9223"/>
    <row r="9224"/>
    <row r="9225"/>
    <row r="9226"/>
    <row r="9227"/>
    <row r="9228"/>
    <row r="9229"/>
    <row r="9230"/>
    <row r="9231"/>
    <row r="9232"/>
    <row r="9233"/>
    <row r="9234"/>
    <row r="9235"/>
    <row r="9236"/>
    <row r="9237"/>
    <row r="9238"/>
    <row r="9239"/>
    <row r="9240"/>
    <row r="9241"/>
    <row r="9242"/>
    <row r="9243"/>
    <row r="9244"/>
    <row r="9245"/>
    <row r="9246"/>
    <row r="9247"/>
    <row r="9248"/>
    <row r="9249"/>
    <row r="9250"/>
    <row r="9251"/>
    <row r="9252"/>
    <row r="9253"/>
    <row r="9254"/>
    <row r="9255"/>
    <row r="9256"/>
    <row r="9257"/>
    <row r="9258"/>
    <row r="9259"/>
    <row r="9260"/>
    <row r="9261"/>
    <row r="9262"/>
    <row r="9263"/>
    <row r="9264"/>
    <row r="9265"/>
    <row r="9266"/>
    <row r="9267"/>
    <row r="9268"/>
    <row r="9269"/>
    <row r="9270"/>
    <row r="9271"/>
    <row r="9272"/>
    <row r="9273"/>
    <row r="9274"/>
    <row r="9275"/>
    <row r="9276"/>
    <row r="9277"/>
    <row r="9278"/>
    <row r="9279"/>
    <row r="9280"/>
    <row r="9281"/>
    <row r="9282"/>
    <row r="9283"/>
    <row r="9284"/>
    <row r="9285"/>
    <row r="9286"/>
    <row r="9287"/>
    <row r="9288"/>
    <row r="9289"/>
    <row r="9290"/>
    <row r="9291"/>
    <row r="9292"/>
    <row r="9293"/>
    <row r="9294"/>
    <row r="9295"/>
    <row r="9296"/>
    <row r="9297"/>
    <row r="9298"/>
    <row r="9299"/>
    <row r="9300"/>
    <row r="9301"/>
    <row r="9302"/>
    <row r="9303"/>
    <row r="9304"/>
    <row r="9305"/>
    <row r="9306"/>
    <row r="9307"/>
    <row r="9308"/>
    <row r="9309"/>
    <row r="9310"/>
    <row r="9311"/>
    <row r="9312"/>
    <row r="9313"/>
    <row r="9314"/>
    <row r="9315"/>
    <row r="9316"/>
    <row r="9317"/>
    <row r="9318"/>
    <row r="9319"/>
    <row r="9320"/>
    <row r="9321"/>
    <row r="9322"/>
    <row r="9323"/>
    <row r="9324"/>
    <row r="9325"/>
    <row r="9326"/>
    <row r="9327"/>
    <row r="9328"/>
    <row r="9329"/>
    <row r="9330"/>
    <row r="9331"/>
    <row r="9332"/>
    <row r="9333"/>
    <row r="9334"/>
    <row r="9335"/>
    <row r="9336"/>
    <row r="9337"/>
    <row r="9338"/>
    <row r="9339"/>
    <row r="9340"/>
    <row r="9341"/>
    <row r="9342"/>
    <row r="9343"/>
    <row r="9344"/>
    <row r="9345"/>
    <row r="9346"/>
    <row r="9347"/>
    <row r="9348"/>
    <row r="9349"/>
    <row r="9350"/>
    <row r="9351"/>
    <row r="9352"/>
    <row r="9353"/>
    <row r="9354"/>
    <row r="9355"/>
    <row r="9356"/>
    <row r="9357"/>
    <row r="9358"/>
    <row r="9359"/>
    <row r="9360"/>
    <row r="9361"/>
    <row r="9362"/>
    <row r="9363"/>
    <row r="9364"/>
    <row r="9365"/>
    <row r="9366"/>
    <row r="9367"/>
    <row r="9368"/>
    <row r="9369"/>
    <row r="9370"/>
    <row r="9371"/>
    <row r="9372"/>
    <row r="9373"/>
    <row r="9374"/>
    <row r="9375"/>
    <row r="9376"/>
    <row r="9377"/>
    <row r="9378"/>
    <row r="9379"/>
    <row r="9380"/>
    <row r="9381"/>
    <row r="9382"/>
    <row r="9383"/>
    <row r="9384"/>
    <row r="9385"/>
    <row r="9386"/>
    <row r="9387"/>
    <row r="9388"/>
    <row r="9389"/>
    <row r="9390"/>
    <row r="9391"/>
    <row r="9392"/>
    <row r="9393"/>
    <row r="9394"/>
    <row r="9395"/>
    <row r="9396"/>
    <row r="9397"/>
    <row r="9398"/>
    <row r="9399"/>
    <row r="9400"/>
    <row r="9401"/>
    <row r="9402"/>
    <row r="9403"/>
    <row r="9404"/>
    <row r="9405"/>
    <row r="9406"/>
    <row r="9407"/>
    <row r="9408"/>
    <row r="9409"/>
    <row r="9410"/>
    <row r="9411"/>
    <row r="9412"/>
    <row r="9413"/>
    <row r="9414"/>
    <row r="9415"/>
    <row r="9416"/>
    <row r="9417"/>
    <row r="9418"/>
    <row r="9419"/>
    <row r="9420"/>
    <row r="9421"/>
    <row r="9422"/>
    <row r="9423"/>
    <row r="9424"/>
    <row r="9425"/>
    <row r="9426"/>
    <row r="9427"/>
    <row r="9428"/>
    <row r="9429"/>
    <row r="9430"/>
    <row r="9431"/>
    <row r="9432"/>
    <row r="9433"/>
    <row r="9434"/>
    <row r="9435"/>
    <row r="9436"/>
    <row r="9437"/>
    <row r="9438"/>
    <row r="9439"/>
    <row r="9440"/>
    <row r="9441"/>
    <row r="9442"/>
    <row r="9443"/>
    <row r="9444"/>
    <row r="9445"/>
    <row r="9446"/>
    <row r="9447"/>
    <row r="9448"/>
    <row r="9449"/>
    <row r="9450"/>
    <row r="9451"/>
    <row r="9452"/>
    <row r="9453"/>
    <row r="9454"/>
    <row r="9455"/>
    <row r="9456"/>
    <row r="9457"/>
    <row r="9458"/>
    <row r="9459"/>
    <row r="9460"/>
    <row r="9461"/>
    <row r="9462"/>
    <row r="9463"/>
    <row r="9464"/>
    <row r="9465"/>
    <row r="9466"/>
    <row r="9467"/>
    <row r="9468"/>
    <row r="9469"/>
    <row r="9470"/>
    <row r="9471"/>
    <row r="9472"/>
    <row r="9473"/>
    <row r="9474"/>
    <row r="9475"/>
    <row r="9476"/>
    <row r="9477"/>
    <row r="9478"/>
    <row r="9479"/>
    <row r="9480"/>
    <row r="9481"/>
    <row r="9482"/>
    <row r="9483"/>
    <row r="9484"/>
    <row r="9485"/>
    <row r="9486"/>
    <row r="9487"/>
    <row r="9488"/>
    <row r="9489"/>
    <row r="9490"/>
    <row r="9491"/>
    <row r="9492"/>
    <row r="9493"/>
    <row r="9494"/>
    <row r="9495"/>
    <row r="9496"/>
    <row r="9497"/>
    <row r="9498"/>
    <row r="9499"/>
    <row r="9500"/>
    <row r="9501"/>
    <row r="9502"/>
    <row r="9503"/>
    <row r="9504"/>
    <row r="9505"/>
    <row r="9506"/>
    <row r="9507"/>
    <row r="9508"/>
    <row r="9509"/>
    <row r="9510"/>
    <row r="9511"/>
    <row r="9512"/>
    <row r="9513"/>
    <row r="9514"/>
    <row r="9515"/>
    <row r="9516"/>
    <row r="9517"/>
    <row r="9518"/>
    <row r="9519"/>
    <row r="9520"/>
    <row r="9521"/>
    <row r="9522"/>
    <row r="9523"/>
    <row r="9524"/>
    <row r="9525"/>
    <row r="9526"/>
    <row r="9527"/>
    <row r="9528"/>
    <row r="9529"/>
    <row r="9530"/>
    <row r="9531"/>
    <row r="9532"/>
    <row r="9533"/>
    <row r="9534"/>
    <row r="9535"/>
    <row r="9536"/>
    <row r="9537"/>
    <row r="9538"/>
    <row r="9539"/>
    <row r="9540"/>
    <row r="9541"/>
    <row r="9542"/>
    <row r="9543"/>
    <row r="9544"/>
    <row r="9545"/>
    <row r="9546"/>
    <row r="9547"/>
    <row r="9548"/>
    <row r="9549"/>
    <row r="9550"/>
    <row r="9551"/>
    <row r="9552"/>
    <row r="9553"/>
    <row r="9554"/>
    <row r="9555"/>
    <row r="9556"/>
    <row r="9557"/>
    <row r="9558"/>
    <row r="9559"/>
    <row r="9560"/>
    <row r="9561"/>
    <row r="9562"/>
    <row r="9563"/>
    <row r="9564"/>
    <row r="9565"/>
    <row r="9566"/>
    <row r="9567"/>
    <row r="9568"/>
    <row r="9569"/>
    <row r="9570"/>
    <row r="9571"/>
    <row r="9572"/>
    <row r="9573"/>
    <row r="9574"/>
    <row r="9575"/>
    <row r="9576"/>
    <row r="9577"/>
    <row r="9578"/>
    <row r="9579"/>
    <row r="9580"/>
    <row r="9581"/>
    <row r="9582"/>
    <row r="9583"/>
    <row r="9584"/>
    <row r="9585"/>
    <row r="9586"/>
    <row r="9587"/>
    <row r="9588"/>
    <row r="9589"/>
    <row r="9590"/>
    <row r="9591"/>
    <row r="9592"/>
    <row r="9593"/>
    <row r="9594"/>
    <row r="9595"/>
    <row r="9596"/>
    <row r="9597"/>
    <row r="9598"/>
    <row r="9599"/>
    <row r="9600"/>
    <row r="9601"/>
    <row r="9602"/>
    <row r="9603"/>
    <row r="9604"/>
    <row r="9605"/>
    <row r="9606"/>
    <row r="9607"/>
    <row r="9608"/>
    <row r="9609"/>
    <row r="9610"/>
    <row r="9611"/>
    <row r="9612"/>
    <row r="9613"/>
    <row r="9614"/>
    <row r="9615"/>
    <row r="9616"/>
    <row r="9617"/>
    <row r="9618"/>
    <row r="9619"/>
    <row r="9620"/>
    <row r="9621"/>
    <row r="9622"/>
    <row r="9623"/>
    <row r="9624"/>
    <row r="9625"/>
    <row r="9626"/>
    <row r="9627"/>
    <row r="9628"/>
    <row r="9629"/>
    <row r="9630"/>
    <row r="9631"/>
    <row r="9632"/>
    <row r="9633"/>
    <row r="9634"/>
    <row r="9635"/>
    <row r="9636"/>
    <row r="9637"/>
    <row r="9638"/>
    <row r="9639"/>
    <row r="9640"/>
    <row r="9641"/>
    <row r="9642"/>
    <row r="9643"/>
    <row r="9644"/>
    <row r="9645"/>
    <row r="9646"/>
    <row r="9647"/>
    <row r="9648"/>
    <row r="9649"/>
    <row r="9650"/>
    <row r="9651"/>
    <row r="9652"/>
    <row r="9653"/>
    <row r="9654"/>
    <row r="9655"/>
    <row r="9656"/>
    <row r="9657"/>
    <row r="9658"/>
    <row r="9659"/>
    <row r="9660"/>
    <row r="9661"/>
    <row r="9662"/>
    <row r="9663"/>
    <row r="9664"/>
    <row r="9665"/>
    <row r="9666"/>
    <row r="9667"/>
    <row r="9668"/>
    <row r="9669"/>
    <row r="9670"/>
    <row r="9671"/>
    <row r="9672"/>
    <row r="9673"/>
    <row r="9674"/>
    <row r="9675"/>
    <row r="9676"/>
    <row r="9677"/>
    <row r="9678"/>
    <row r="9679"/>
    <row r="9680"/>
    <row r="9681"/>
    <row r="9682"/>
    <row r="9683"/>
    <row r="9684"/>
    <row r="9685"/>
    <row r="9686"/>
    <row r="9687"/>
    <row r="9688"/>
    <row r="9689"/>
    <row r="9690"/>
    <row r="9691"/>
    <row r="9692"/>
    <row r="9693"/>
    <row r="9694"/>
    <row r="9695"/>
    <row r="9696"/>
    <row r="9697"/>
    <row r="9698"/>
    <row r="9699"/>
    <row r="9700"/>
    <row r="9701"/>
    <row r="9702"/>
    <row r="9703"/>
    <row r="9704"/>
    <row r="9705"/>
    <row r="9706"/>
    <row r="9707"/>
    <row r="9708"/>
    <row r="9709"/>
    <row r="9710"/>
    <row r="9711"/>
    <row r="9712"/>
    <row r="9713"/>
    <row r="9714"/>
    <row r="9715"/>
    <row r="9716"/>
    <row r="9717"/>
    <row r="9718"/>
    <row r="9719"/>
    <row r="9720"/>
    <row r="9721"/>
    <row r="9722"/>
    <row r="9723"/>
    <row r="9724"/>
    <row r="9725"/>
    <row r="9726"/>
    <row r="9727"/>
    <row r="9728"/>
    <row r="9729"/>
    <row r="9730"/>
    <row r="9731"/>
    <row r="9732"/>
    <row r="9733"/>
    <row r="9734"/>
    <row r="9735"/>
    <row r="9736"/>
    <row r="9737"/>
    <row r="9738"/>
    <row r="9739"/>
    <row r="9740"/>
    <row r="9741"/>
    <row r="9742"/>
    <row r="9743"/>
    <row r="9744"/>
    <row r="9745"/>
    <row r="9746"/>
    <row r="9747"/>
    <row r="9748"/>
    <row r="9749"/>
    <row r="9750"/>
    <row r="9751"/>
    <row r="9752"/>
    <row r="9753"/>
    <row r="9754"/>
    <row r="9755"/>
    <row r="9756"/>
    <row r="9757"/>
    <row r="9758"/>
    <row r="9759"/>
    <row r="9760"/>
    <row r="9761"/>
    <row r="9762"/>
    <row r="9763"/>
    <row r="9764"/>
    <row r="9765"/>
    <row r="9766"/>
    <row r="9767"/>
    <row r="9768"/>
    <row r="9769"/>
    <row r="9770"/>
    <row r="9771"/>
    <row r="9772"/>
    <row r="9773"/>
    <row r="9774"/>
    <row r="9775"/>
    <row r="9776"/>
    <row r="9777"/>
    <row r="9778"/>
    <row r="9779"/>
    <row r="9780"/>
    <row r="9781"/>
    <row r="9782"/>
    <row r="9783"/>
    <row r="9784"/>
    <row r="9785"/>
    <row r="9786"/>
    <row r="9787"/>
    <row r="9788"/>
    <row r="9789"/>
    <row r="9790"/>
    <row r="9791"/>
    <row r="9792"/>
    <row r="9793"/>
    <row r="9794"/>
    <row r="9795"/>
    <row r="9796"/>
    <row r="9797"/>
    <row r="9798"/>
    <row r="9799"/>
    <row r="9800"/>
    <row r="9801"/>
    <row r="9802"/>
    <row r="9803"/>
    <row r="9804"/>
    <row r="9805"/>
    <row r="9806"/>
    <row r="9807"/>
    <row r="9808"/>
    <row r="9809"/>
    <row r="9810"/>
    <row r="9811"/>
    <row r="9812"/>
    <row r="9813"/>
    <row r="9814"/>
    <row r="9815"/>
    <row r="9816"/>
    <row r="9817"/>
    <row r="9818"/>
    <row r="9819"/>
    <row r="9820"/>
    <row r="9821"/>
    <row r="9822"/>
    <row r="9823"/>
    <row r="9824"/>
    <row r="9825"/>
    <row r="9826"/>
    <row r="9827"/>
    <row r="9828"/>
    <row r="9829"/>
    <row r="9830"/>
    <row r="9831"/>
    <row r="9832"/>
    <row r="9833"/>
    <row r="9834"/>
    <row r="9835"/>
    <row r="9836"/>
    <row r="9837"/>
    <row r="9838"/>
    <row r="9839"/>
    <row r="9840"/>
    <row r="9841"/>
    <row r="9842"/>
    <row r="9843"/>
    <row r="9844"/>
    <row r="9845"/>
    <row r="9846"/>
    <row r="9847"/>
    <row r="9848"/>
    <row r="9849"/>
    <row r="9850"/>
    <row r="9851"/>
    <row r="9852"/>
    <row r="9853"/>
    <row r="9854"/>
    <row r="9855"/>
    <row r="9856"/>
    <row r="9857"/>
    <row r="9858"/>
    <row r="9859"/>
    <row r="9860"/>
    <row r="9861"/>
    <row r="9862"/>
    <row r="9863"/>
    <row r="9864"/>
    <row r="9865"/>
    <row r="9866"/>
    <row r="9867"/>
    <row r="9868"/>
    <row r="9869"/>
    <row r="9870"/>
    <row r="9871"/>
    <row r="9872"/>
    <row r="9873"/>
    <row r="9874"/>
    <row r="9875"/>
    <row r="9876"/>
    <row r="9877"/>
    <row r="9878"/>
    <row r="9879"/>
    <row r="9880"/>
    <row r="9881"/>
    <row r="9882"/>
    <row r="9883"/>
    <row r="9884"/>
    <row r="9885"/>
    <row r="9886"/>
    <row r="9887"/>
    <row r="9888"/>
    <row r="9889"/>
    <row r="9890"/>
    <row r="9891"/>
    <row r="9892"/>
    <row r="9893"/>
    <row r="9894"/>
    <row r="9895"/>
    <row r="9896"/>
    <row r="9897"/>
    <row r="9898"/>
    <row r="9899"/>
    <row r="9900"/>
    <row r="9901"/>
    <row r="9902"/>
    <row r="9903"/>
    <row r="9904"/>
    <row r="9905"/>
    <row r="9906"/>
    <row r="9907"/>
    <row r="9908"/>
    <row r="9909"/>
    <row r="9910"/>
    <row r="9911"/>
    <row r="9912"/>
    <row r="9913"/>
    <row r="9914"/>
    <row r="9915"/>
    <row r="9916"/>
    <row r="9917"/>
    <row r="9918"/>
    <row r="9919"/>
    <row r="9920"/>
    <row r="9921"/>
    <row r="9922"/>
    <row r="9923"/>
    <row r="9924"/>
    <row r="9925"/>
    <row r="9926"/>
    <row r="9927"/>
    <row r="9928"/>
    <row r="9929"/>
    <row r="9930"/>
    <row r="9931"/>
    <row r="9932"/>
    <row r="9933"/>
    <row r="9934"/>
    <row r="9935"/>
    <row r="9936"/>
    <row r="9937"/>
    <row r="9938"/>
    <row r="9939"/>
    <row r="9940"/>
    <row r="9941"/>
    <row r="9942"/>
    <row r="9943"/>
    <row r="9944"/>
    <row r="9945"/>
    <row r="9946"/>
    <row r="9947"/>
    <row r="9948"/>
    <row r="9949"/>
    <row r="9950"/>
    <row r="9951"/>
    <row r="9952"/>
    <row r="9953"/>
    <row r="9954"/>
    <row r="9955"/>
    <row r="9956"/>
    <row r="9957"/>
    <row r="9958"/>
    <row r="9959"/>
    <row r="9960"/>
    <row r="9961"/>
    <row r="9962"/>
    <row r="9963"/>
    <row r="9964"/>
    <row r="9965"/>
    <row r="9966"/>
    <row r="9967"/>
    <row r="9968"/>
    <row r="9969"/>
    <row r="9970"/>
    <row r="9971"/>
    <row r="9972"/>
    <row r="9973"/>
    <row r="9974"/>
    <row r="9975"/>
    <row r="9976"/>
    <row r="9977"/>
    <row r="9978"/>
    <row r="9979"/>
    <row r="9980"/>
    <row r="9981"/>
    <row r="9982"/>
    <row r="9983"/>
    <row r="9984"/>
    <row r="9985"/>
    <row r="9986"/>
    <row r="9987"/>
    <row r="9988"/>
    <row r="9989"/>
    <row r="9990"/>
    <row r="9991"/>
    <row r="9992"/>
    <row r="9993"/>
    <row r="9994"/>
    <row r="9995"/>
    <row r="9996"/>
    <row r="9997"/>
    <row r="9998"/>
    <row r="9999"/>
    <row r="10000"/>
    <row r="10001"/>
    <row r="10002"/>
    <row r="10003"/>
    <row r="10004"/>
    <row r="10005"/>
    <row r="10006"/>
    <row r="10007"/>
    <row r="10008"/>
    <row r="10009"/>
    <row r="10010"/>
    <row r="10011"/>
    <row r="10012"/>
    <row r="10013"/>
    <row r="10014"/>
    <row r="10015"/>
    <row r="10016"/>
    <row r="10017"/>
    <row r="10018"/>
    <row r="10019"/>
    <row r="10020"/>
    <row r="10021"/>
    <row r="10022"/>
    <row r="10023"/>
    <row r="10024"/>
    <row r="10025"/>
    <row r="10026"/>
    <row r="10027"/>
    <row r="10028"/>
    <row r="10029"/>
    <row r="10030"/>
    <row r="10031"/>
    <row r="10032"/>
    <row r="10033"/>
    <row r="10034"/>
    <row r="10035"/>
    <row r="10036"/>
    <row r="10037"/>
    <row r="10038"/>
    <row r="10039"/>
    <row r="10040"/>
    <row r="10041"/>
    <row r="10042"/>
    <row r="10043"/>
    <row r="10044"/>
    <row r="10045"/>
    <row r="10046"/>
    <row r="10047"/>
    <row r="10048"/>
    <row r="10049"/>
    <row r="10050"/>
    <row r="10051"/>
    <row r="10052"/>
    <row r="10053"/>
    <row r="10054"/>
    <row r="10055"/>
    <row r="10056"/>
    <row r="10057"/>
    <row r="10058"/>
    <row r="10059"/>
    <row r="10060"/>
    <row r="10061"/>
    <row r="10062"/>
    <row r="10063"/>
    <row r="10064"/>
    <row r="10065"/>
    <row r="10066"/>
    <row r="10067"/>
    <row r="10068"/>
    <row r="10069"/>
    <row r="10070"/>
    <row r="10071"/>
    <row r="10072"/>
    <row r="10073"/>
    <row r="10074"/>
    <row r="10075"/>
    <row r="10076"/>
    <row r="10077"/>
    <row r="10078"/>
    <row r="10079"/>
    <row r="10080"/>
    <row r="10081"/>
    <row r="10082"/>
    <row r="10083"/>
    <row r="10084"/>
    <row r="10085"/>
    <row r="10086"/>
    <row r="10087"/>
    <row r="10088"/>
    <row r="10089"/>
    <row r="10090"/>
    <row r="10091"/>
    <row r="10092"/>
    <row r="10093"/>
    <row r="10094"/>
    <row r="10095"/>
    <row r="10096"/>
    <row r="10097"/>
    <row r="10098"/>
    <row r="10099"/>
    <row r="10100"/>
    <row r="10101"/>
    <row r="10102"/>
    <row r="10103"/>
    <row r="10104"/>
    <row r="10105"/>
    <row r="10106"/>
    <row r="10107"/>
    <row r="10108"/>
    <row r="10109"/>
    <row r="10110"/>
    <row r="10111"/>
    <row r="10112"/>
    <row r="10113"/>
    <row r="10114"/>
    <row r="10115"/>
    <row r="10116"/>
    <row r="10117"/>
    <row r="10118"/>
    <row r="10119"/>
    <row r="10120"/>
    <row r="10121"/>
    <row r="10122"/>
    <row r="10123"/>
    <row r="10124"/>
    <row r="10125"/>
    <row r="10126"/>
    <row r="10127"/>
    <row r="10128"/>
    <row r="10129"/>
    <row r="10130"/>
    <row r="10131"/>
    <row r="10132"/>
    <row r="10133"/>
    <row r="10134"/>
    <row r="10135"/>
    <row r="10136"/>
    <row r="10137"/>
    <row r="10138"/>
    <row r="10139"/>
    <row r="10140"/>
    <row r="10141"/>
    <row r="10142"/>
    <row r="10143"/>
    <row r="10144"/>
    <row r="10145"/>
    <row r="10146"/>
    <row r="10147"/>
    <row r="10148"/>
    <row r="10149"/>
    <row r="10150"/>
    <row r="10151"/>
    <row r="10152"/>
    <row r="10153"/>
    <row r="10154"/>
    <row r="10155"/>
    <row r="10156"/>
    <row r="10157"/>
    <row r="10158"/>
    <row r="10159"/>
    <row r="10160"/>
    <row r="10161"/>
    <row r="10162"/>
    <row r="10163"/>
    <row r="10164"/>
    <row r="10165"/>
    <row r="10166"/>
    <row r="10167"/>
    <row r="10168"/>
    <row r="10169"/>
    <row r="10170"/>
    <row r="10171"/>
    <row r="10172"/>
    <row r="10173"/>
    <row r="10174"/>
    <row r="10175"/>
    <row r="10176"/>
    <row r="10177"/>
    <row r="10178"/>
    <row r="10179"/>
    <row r="10180"/>
    <row r="10181"/>
    <row r="10182"/>
    <row r="10183"/>
    <row r="10184"/>
    <row r="10185"/>
    <row r="10186"/>
    <row r="10187"/>
    <row r="10188"/>
    <row r="10189"/>
    <row r="10190"/>
    <row r="10191"/>
    <row r="10192"/>
    <row r="10193"/>
    <row r="10194"/>
    <row r="10195"/>
    <row r="10196"/>
    <row r="10197"/>
    <row r="10198"/>
    <row r="10199"/>
    <row r="10200"/>
    <row r="10201"/>
    <row r="10202"/>
    <row r="10203"/>
    <row r="10204"/>
    <row r="10205"/>
    <row r="10206"/>
    <row r="10207"/>
    <row r="10208"/>
    <row r="10209"/>
    <row r="10210"/>
    <row r="10211"/>
    <row r="10212"/>
    <row r="10213"/>
    <row r="10214"/>
    <row r="10215"/>
    <row r="10216"/>
    <row r="10217"/>
    <row r="10218"/>
    <row r="10219"/>
    <row r="10220"/>
    <row r="10221"/>
    <row r="10222"/>
    <row r="10223"/>
    <row r="10224"/>
    <row r="10225"/>
    <row r="10226"/>
    <row r="10227"/>
    <row r="10228"/>
    <row r="10229"/>
    <row r="10230"/>
    <row r="10231"/>
    <row r="10232"/>
    <row r="10233"/>
    <row r="10234"/>
    <row r="10235"/>
    <row r="10236"/>
    <row r="10237"/>
    <row r="10238"/>
    <row r="10239"/>
    <row r="10240"/>
    <row r="10241"/>
    <row r="10242"/>
    <row r="10243"/>
    <row r="10244"/>
    <row r="10245"/>
    <row r="10246"/>
    <row r="10247"/>
    <row r="10248"/>
    <row r="10249"/>
    <row r="10250"/>
    <row r="10251"/>
    <row r="10252"/>
    <row r="10253"/>
    <row r="10254"/>
    <row r="10255"/>
    <row r="10256"/>
    <row r="10257"/>
    <row r="10258"/>
    <row r="10259"/>
    <row r="10260"/>
    <row r="10261"/>
    <row r="10262"/>
    <row r="10263"/>
    <row r="10264"/>
    <row r="10265"/>
    <row r="10266"/>
    <row r="10267"/>
    <row r="10268"/>
    <row r="10269"/>
    <row r="10270"/>
    <row r="10271"/>
    <row r="10272"/>
    <row r="10273"/>
    <row r="10274"/>
    <row r="10275"/>
    <row r="10276"/>
    <row r="10277"/>
    <row r="10278"/>
    <row r="10279"/>
    <row r="10280"/>
    <row r="10281"/>
    <row r="10282"/>
    <row r="10283"/>
    <row r="10284"/>
    <row r="10285"/>
    <row r="10286"/>
    <row r="10287"/>
    <row r="10288"/>
    <row r="10289"/>
    <row r="10290"/>
    <row r="10291"/>
    <row r="10292"/>
    <row r="10293"/>
    <row r="10294"/>
    <row r="10295"/>
    <row r="10296"/>
    <row r="10297"/>
    <row r="10298"/>
    <row r="10299"/>
    <row r="10300"/>
    <row r="10301"/>
    <row r="10302"/>
    <row r="10303"/>
    <row r="10304"/>
    <row r="10305"/>
    <row r="10306"/>
    <row r="10307"/>
    <row r="10308"/>
    <row r="10309"/>
    <row r="10310"/>
    <row r="10311"/>
    <row r="10312"/>
    <row r="10313"/>
    <row r="10314"/>
    <row r="10315"/>
    <row r="10316"/>
    <row r="10317"/>
    <row r="10318"/>
    <row r="10319"/>
    <row r="10320"/>
    <row r="10321"/>
    <row r="10322"/>
    <row r="10323"/>
    <row r="10324"/>
    <row r="10325"/>
    <row r="10326"/>
    <row r="10327"/>
    <row r="10328"/>
    <row r="10329"/>
    <row r="10330"/>
    <row r="10331"/>
    <row r="10332"/>
    <row r="10333"/>
    <row r="10334"/>
    <row r="10335"/>
    <row r="10336"/>
    <row r="10337"/>
    <row r="10338"/>
    <row r="10339"/>
    <row r="10340"/>
    <row r="10341"/>
    <row r="10342"/>
    <row r="10343"/>
    <row r="10344"/>
    <row r="10345"/>
    <row r="10346"/>
    <row r="10347"/>
    <row r="10348"/>
    <row r="10349"/>
    <row r="10350"/>
    <row r="10351"/>
    <row r="10352"/>
    <row r="10353"/>
    <row r="10354"/>
    <row r="10355"/>
    <row r="10356"/>
    <row r="10357"/>
    <row r="10358"/>
    <row r="10359"/>
    <row r="10360"/>
    <row r="10361"/>
    <row r="10362"/>
    <row r="10363"/>
    <row r="10364"/>
    <row r="10365"/>
    <row r="10366"/>
    <row r="10367"/>
    <row r="10368"/>
    <row r="10369"/>
    <row r="10370"/>
    <row r="10371"/>
    <row r="10372"/>
    <row r="10373"/>
    <row r="10374"/>
    <row r="10375"/>
    <row r="10376"/>
    <row r="10377"/>
    <row r="10378"/>
    <row r="10379"/>
    <row r="10380"/>
    <row r="10381"/>
    <row r="10382"/>
    <row r="10383"/>
    <row r="10384"/>
    <row r="10385"/>
    <row r="10386"/>
    <row r="10387"/>
    <row r="10388"/>
    <row r="10389"/>
    <row r="10390"/>
    <row r="10391"/>
    <row r="10392"/>
    <row r="10393"/>
    <row r="10394"/>
    <row r="10395"/>
    <row r="10396"/>
    <row r="10397"/>
    <row r="10398"/>
    <row r="10399"/>
    <row r="10400"/>
    <row r="10401"/>
    <row r="10402"/>
    <row r="10403"/>
    <row r="10404"/>
    <row r="10405"/>
    <row r="10406"/>
    <row r="10407"/>
    <row r="10408"/>
    <row r="10409"/>
    <row r="10410"/>
    <row r="10411"/>
    <row r="10412"/>
    <row r="10413"/>
    <row r="10414"/>
    <row r="10415"/>
    <row r="10416"/>
    <row r="10417"/>
    <row r="10418"/>
    <row r="10419"/>
    <row r="10420"/>
    <row r="10421"/>
    <row r="10422"/>
    <row r="10423"/>
    <row r="10424"/>
    <row r="10425"/>
    <row r="10426"/>
    <row r="10427"/>
    <row r="10428"/>
    <row r="10429"/>
    <row r="10430"/>
    <row r="10431"/>
    <row r="10432"/>
    <row r="10433"/>
    <row r="10434"/>
    <row r="10435"/>
    <row r="10436"/>
    <row r="10437"/>
    <row r="10438"/>
    <row r="10439"/>
    <row r="10440"/>
    <row r="10441"/>
    <row r="10442"/>
    <row r="10443"/>
    <row r="10444"/>
    <row r="10445"/>
    <row r="10446"/>
    <row r="10447"/>
    <row r="10448"/>
    <row r="10449"/>
    <row r="10450"/>
    <row r="10451"/>
    <row r="10452"/>
    <row r="10453"/>
    <row r="10454"/>
    <row r="10455"/>
    <row r="10456"/>
    <row r="10457"/>
    <row r="10458"/>
    <row r="10459"/>
    <row r="10460"/>
    <row r="10461"/>
    <row r="10462"/>
    <row r="10463"/>
    <row r="10464"/>
    <row r="10465"/>
    <row r="10466"/>
    <row r="10467"/>
    <row r="10468"/>
    <row r="10469"/>
    <row r="10470"/>
    <row r="10471"/>
    <row r="10472"/>
    <row r="10473"/>
    <row r="10474"/>
    <row r="10475"/>
    <row r="10476"/>
    <row r="10477"/>
    <row r="10478"/>
    <row r="10479"/>
    <row r="10480"/>
    <row r="10481"/>
    <row r="10482"/>
    <row r="10483"/>
    <row r="10484"/>
    <row r="10485"/>
    <row r="10486"/>
    <row r="10487"/>
    <row r="10488"/>
    <row r="10489"/>
    <row r="10490"/>
    <row r="10491"/>
    <row r="10492"/>
    <row r="10493"/>
    <row r="10494"/>
    <row r="10495"/>
    <row r="10496"/>
    <row r="10497"/>
    <row r="10498"/>
    <row r="10499"/>
    <row r="10500"/>
    <row r="10501"/>
    <row r="10502"/>
    <row r="10503"/>
    <row r="10504"/>
    <row r="10505"/>
    <row r="10506"/>
    <row r="10507"/>
    <row r="10508"/>
    <row r="10509"/>
    <row r="10510"/>
    <row r="10511"/>
    <row r="10512"/>
    <row r="10513"/>
    <row r="10514"/>
    <row r="10515"/>
    <row r="10516"/>
    <row r="10517"/>
    <row r="10518"/>
    <row r="10519"/>
    <row r="10520"/>
    <row r="10521"/>
    <row r="10522"/>
    <row r="10523"/>
    <row r="10524"/>
    <row r="10525"/>
    <row r="10526"/>
    <row r="10527"/>
    <row r="10528"/>
    <row r="10529"/>
    <row r="10530"/>
    <row r="10531"/>
    <row r="10532"/>
    <row r="10533"/>
    <row r="10534"/>
    <row r="10535"/>
    <row r="10536"/>
    <row r="10537"/>
    <row r="10538"/>
    <row r="10539"/>
    <row r="10540"/>
    <row r="10541"/>
    <row r="10542"/>
    <row r="10543"/>
    <row r="10544"/>
    <row r="10545"/>
    <row r="10546"/>
    <row r="10547"/>
    <row r="10548"/>
    <row r="10549"/>
    <row r="10550"/>
    <row r="10551"/>
    <row r="10552"/>
    <row r="10553"/>
    <row r="10554"/>
    <row r="10555"/>
    <row r="10556"/>
    <row r="10557"/>
    <row r="10558"/>
    <row r="10559"/>
    <row r="10560"/>
    <row r="10561"/>
    <row r="10562"/>
    <row r="10563"/>
    <row r="10564"/>
    <row r="10565"/>
    <row r="10566"/>
    <row r="10567"/>
    <row r="10568"/>
    <row r="10569"/>
    <row r="10570"/>
    <row r="10571"/>
    <row r="10572"/>
    <row r="10573"/>
    <row r="10574"/>
    <row r="10575"/>
    <row r="10576"/>
    <row r="10577"/>
    <row r="10578"/>
    <row r="10579"/>
    <row r="10580"/>
    <row r="10581"/>
    <row r="10582"/>
    <row r="10583"/>
    <row r="10584"/>
    <row r="10585"/>
    <row r="10586"/>
    <row r="10587"/>
    <row r="10588"/>
    <row r="10589"/>
    <row r="10590"/>
    <row r="10591"/>
    <row r="10592"/>
    <row r="10593"/>
    <row r="10594"/>
    <row r="10595"/>
    <row r="10596"/>
    <row r="10597"/>
    <row r="10598"/>
    <row r="10599"/>
    <row r="10600"/>
    <row r="10601"/>
    <row r="10602"/>
    <row r="10603"/>
    <row r="10604"/>
    <row r="10605"/>
    <row r="10606"/>
    <row r="10607"/>
    <row r="10608"/>
    <row r="10609"/>
    <row r="10610"/>
    <row r="10611"/>
    <row r="10612"/>
    <row r="10613"/>
    <row r="10614"/>
    <row r="10615"/>
    <row r="10616"/>
    <row r="10617"/>
    <row r="10618"/>
    <row r="10619"/>
    <row r="10620"/>
    <row r="10621"/>
    <row r="10622"/>
    <row r="10623"/>
    <row r="10624"/>
    <row r="10625"/>
    <row r="10626"/>
    <row r="10627"/>
    <row r="10628"/>
    <row r="10629"/>
    <row r="10630"/>
    <row r="10631"/>
    <row r="10632"/>
    <row r="10633"/>
    <row r="10634"/>
    <row r="10635"/>
    <row r="10636"/>
    <row r="10637"/>
    <row r="10638"/>
    <row r="10639"/>
    <row r="10640"/>
    <row r="10641"/>
    <row r="10642"/>
    <row r="10643"/>
    <row r="10644"/>
    <row r="10645"/>
    <row r="10646"/>
    <row r="10647"/>
    <row r="10648"/>
    <row r="10649"/>
    <row r="10650"/>
    <row r="10651"/>
    <row r="10652"/>
    <row r="10653"/>
    <row r="10654"/>
    <row r="10655"/>
    <row r="10656"/>
    <row r="10657"/>
    <row r="10658"/>
    <row r="10659"/>
    <row r="10660"/>
    <row r="10661"/>
    <row r="10662"/>
    <row r="10663"/>
    <row r="10664"/>
    <row r="10665"/>
    <row r="10666"/>
    <row r="10667"/>
    <row r="10668"/>
    <row r="10669"/>
    <row r="10670"/>
    <row r="10671"/>
    <row r="10672"/>
    <row r="10673"/>
    <row r="10674"/>
    <row r="10675"/>
    <row r="10676"/>
    <row r="10677"/>
    <row r="10678"/>
    <row r="10679"/>
    <row r="10680"/>
    <row r="10681"/>
    <row r="10682"/>
    <row r="10683"/>
    <row r="10684"/>
    <row r="10685"/>
    <row r="10686"/>
    <row r="10687"/>
    <row r="10688"/>
    <row r="10689"/>
    <row r="10690"/>
    <row r="10691"/>
    <row r="10692"/>
    <row r="10693"/>
    <row r="10694"/>
    <row r="10695"/>
    <row r="10696"/>
    <row r="10697"/>
    <row r="10698"/>
    <row r="10699"/>
    <row r="10700"/>
    <row r="10701"/>
    <row r="10702"/>
    <row r="10703"/>
    <row r="10704"/>
    <row r="10705"/>
    <row r="10706"/>
    <row r="10707"/>
    <row r="10708"/>
    <row r="10709"/>
    <row r="10710"/>
    <row r="10711"/>
    <row r="10712"/>
    <row r="10713"/>
    <row r="10714"/>
    <row r="10715"/>
    <row r="10716"/>
    <row r="10717"/>
    <row r="10718"/>
    <row r="10719"/>
    <row r="10720"/>
    <row r="10721"/>
    <row r="10722"/>
    <row r="10723"/>
    <row r="10724"/>
    <row r="10725"/>
    <row r="10726"/>
    <row r="10727"/>
    <row r="10728"/>
    <row r="10729"/>
    <row r="10730"/>
    <row r="10731"/>
    <row r="10732"/>
    <row r="10733"/>
    <row r="10734"/>
    <row r="10735"/>
    <row r="10736"/>
    <row r="10737"/>
    <row r="10738"/>
    <row r="10739"/>
    <row r="10740"/>
    <row r="10741"/>
    <row r="10742"/>
    <row r="10743"/>
    <row r="10744"/>
    <row r="10745"/>
    <row r="10746"/>
    <row r="10747"/>
    <row r="10748"/>
    <row r="10749"/>
    <row r="10750"/>
    <row r="10751"/>
    <row r="10752"/>
    <row r="10753"/>
    <row r="10754"/>
    <row r="10755"/>
    <row r="10756"/>
    <row r="10757"/>
    <row r="10758"/>
    <row r="10759"/>
    <row r="10760"/>
    <row r="10761"/>
    <row r="10762"/>
    <row r="10763"/>
    <row r="10764"/>
    <row r="10765"/>
    <row r="10766"/>
    <row r="10767"/>
    <row r="10768"/>
    <row r="10769"/>
    <row r="10770"/>
    <row r="10771"/>
    <row r="10772"/>
    <row r="10773"/>
    <row r="10774"/>
    <row r="10775"/>
    <row r="10776"/>
    <row r="10777"/>
    <row r="10778"/>
    <row r="10779"/>
    <row r="10780"/>
    <row r="10781"/>
    <row r="10782"/>
    <row r="10783"/>
    <row r="10784"/>
    <row r="10785"/>
    <row r="10786"/>
    <row r="10787"/>
    <row r="10788"/>
    <row r="10789"/>
    <row r="10790"/>
    <row r="10791"/>
    <row r="10792"/>
    <row r="10793"/>
    <row r="10794"/>
    <row r="10795"/>
    <row r="10796"/>
    <row r="10797"/>
    <row r="10798"/>
    <row r="10799"/>
    <row r="10800"/>
    <row r="10801"/>
    <row r="10802"/>
    <row r="10803"/>
    <row r="10804"/>
    <row r="10805"/>
    <row r="10806"/>
    <row r="10807"/>
    <row r="10808"/>
    <row r="10809"/>
    <row r="10810"/>
    <row r="10811"/>
    <row r="10812"/>
    <row r="10813"/>
    <row r="10814"/>
    <row r="10815"/>
    <row r="10816"/>
    <row r="10817"/>
    <row r="10818"/>
    <row r="10819"/>
    <row r="10820"/>
    <row r="10821"/>
    <row r="10822"/>
    <row r="10823"/>
    <row r="10824"/>
    <row r="10825"/>
    <row r="10826"/>
    <row r="10827"/>
    <row r="10828"/>
    <row r="10829"/>
    <row r="10830"/>
    <row r="10831"/>
    <row r="10832"/>
    <row r="10833"/>
    <row r="10834"/>
    <row r="10835"/>
    <row r="10836"/>
    <row r="10837"/>
    <row r="10838"/>
    <row r="10839"/>
    <row r="10840"/>
    <row r="10841"/>
    <row r="10842"/>
    <row r="10843"/>
    <row r="10844"/>
    <row r="10845"/>
    <row r="10846"/>
    <row r="10847"/>
    <row r="10848"/>
    <row r="10849"/>
    <row r="10850"/>
    <row r="10851"/>
    <row r="10852"/>
    <row r="10853"/>
    <row r="10854"/>
    <row r="10855"/>
    <row r="10856"/>
    <row r="10857"/>
    <row r="10858"/>
    <row r="10859"/>
    <row r="10860"/>
    <row r="10861"/>
    <row r="10862"/>
    <row r="10863"/>
    <row r="10864"/>
    <row r="10865"/>
    <row r="10866"/>
    <row r="10867"/>
    <row r="10868"/>
    <row r="10869"/>
    <row r="10870"/>
    <row r="10871"/>
    <row r="10872"/>
    <row r="10873"/>
    <row r="10874"/>
    <row r="10875"/>
    <row r="10876"/>
    <row r="10877"/>
    <row r="10878"/>
    <row r="10879"/>
    <row r="10880"/>
    <row r="10881"/>
    <row r="10882"/>
    <row r="10883"/>
    <row r="10884"/>
    <row r="10885"/>
    <row r="10886"/>
    <row r="10887"/>
    <row r="10888"/>
    <row r="10889"/>
    <row r="10890"/>
    <row r="10891"/>
    <row r="10892"/>
    <row r="10893"/>
    <row r="10894"/>
    <row r="10895"/>
    <row r="10896"/>
    <row r="10897"/>
    <row r="10898"/>
    <row r="10899"/>
    <row r="10900"/>
    <row r="10901"/>
    <row r="10902"/>
    <row r="10903"/>
    <row r="10904"/>
    <row r="10905"/>
    <row r="10906"/>
    <row r="10907"/>
    <row r="10908"/>
    <row r="10909"/>
    <row r="10910"/>
    <row r="10911"/>
    <row r="10912"/>
    <row r="10913"/>
    <row r="10914"/>
    <row r="10915"/>
    <row r="10916"/>
    <row r="10917"/>
    <row r="10918"/>
    <row r="10919"/>
    <row r="10920"/>
    <row r="10921"/>
    <row r="10922"/>
    <row r="10923"/>
    <row r="10924"/>
    <row r="10925"/>
    <row r="10926"/>
    <row r="10927"/>
    <row r="10928"/>
    <row r="10929"/>
    <row r="10930"/>
    <row r="10931"/>
    <row r="10932"/>
    <row r="10933"/>
    <row r="10934"/>
    <row r="10935"/>
    <row r="10936"/>
    <row r="10937"/>
    <row r="10938"/>
    <row r="10939"/>
    <row r="10940"/>
    <row r="10941"/>
    <row r="10942"/>
    <row r="10943"/>
    <row r="10944"/>
    <row r="10945"/>
    <row r="10946"/>
    <row r="10947"/>
    <row r="10948"/>
    <row r="10949"/>
    <row r="10950"/>
    <row r="10951"/>
    <row r="10952"/>
    <row r="10953"/>
    <row r="10954"/>
    <row r="10955"/>
    <row r="10956"/>
    <row r="10957"/>
    <row r="10958"/>
    <row r="10959"/>
    <row r="10960"/>
    <row r="10961"/>
    <row r="10962"/>
    <row r="10963"/>
    <row r="10964"/>
    <row r="10965"/>
    <row r="10966"/>
    <row r="10967"/>
    <row r="10968"/>
    <row r="10969"/>
    <row r="10970"/>
    <row r="10971"/>
    <row r="10972"/>
    <row r="10973"/>
    <row r="10974"/>
    <row r="10975"/>
    <row r="10976"/>
    <row r="10977"/>
    <row r="10978"/>
    <row r="10979"/>
    <row r="10980"/>
    <row r="10981"/>
    <row r="10982"/>
    <row r="10983"/>
    <row r="10984"/>
    <row r="10985"/>
    <row r="10986"/>
    <row r="10987"/>
    <row r="10988"/>
    <row r="10989"/>
    <row r="10990"/>
    <row r="10991"/>
    <row r="10992"/>
    <row r="10993"/>
    <row r="10994"/>
    <row r="10995"/>
    <row r="10996"/>
    <row r="10997"/>
    <row r="10998"/>
    <row r="10999"/>
    <row r="11000"/>
    <row r="11001"/>
    <row r="11002"/>
    <row r="11003"/>
    <row r="11004"/>
    <row r="11005"/>
    <row r="11006"/>
    <row r="11007"/>
    <row r="11008"/>
    <row r="11009"/>
    <row r="11010"/>
    <row r="11011"/>
    <row r="11012"/>
    <row r="11013"/>
    <row r="11014"/>
    <row r="11015"/>
    <row r="11016"/>
    <row r="11017"/>
    <row r="11018"/>
    <row r="11019"/>
    <row r="11020"/>
    <row r="11021"/>
    <row r="11022"/>
    <row r="11023"/>
    <row r="11024"/>
    <row r="11025"/>
    <row r="11026"/>
    <row r="11027"/>
    <row r="11028"/>
    <row r="11029"/>
    <row r="11030"/>
    <row r="11031"/>
    <row r="11032"/>
    <row r="11033"/>
    <row r="11034"/>
    <row r="11035"/>
    <row r="11036"/>
    <row r="11037"/>
    <row r="11038"/>
    <row r="11039"/>
    <row r="11040"/>
    <row r="11041"/>
    <row r="11042"/>
    <row r="11043"/>
    <row r="11044"/>
    <row r="11045"/>
    <row r="11046"/>
    <row r="11047"/>
    <row r="11048"/>
    <row r="11049"/>
    <row r="11050"/>
    <row r="11051"/>
    <row r="11052"/>
    <row r="11053"/>
    <row r="11054"/>
    <row r="11055"/>
    <row r="11056"/>
    <row r="11057"/>
    <row r="11058"/>
    <row r="11059"/>
    <row r="11060"/>
    <row r="11061"/>
    <row r="11062"/>
    <row r="11063"/>
    <row r="11064"/>
    <row r="11065"/>
    <row r="11066"/>
    <row r="11067"/>
    <row r="11068"/>
    <row r="11069"/>
    <row r="11070"/>
    <row r="11071"/>
    <row r="11072"/>
    <row r="11073"/>
    <row r="11074"/>
    <row r="11075"/>
    <row r="11076"/>
    <row r="11077"/>
    <row r="11078"/>
    <row r="11079"/>
    <row r="11080"/>
    <row r="11081"/>
    <row r="11082"/>
    <row r="11083"/>
    <row r="11084"/>
    <row r="11085"/>
    <row r="11086"/>
    <row r="11087"/>
    <row r="11088"/>
    <row r="11089"/>
    <row r="11090"/>
    <row r="11091"/>
    <row r="11092"/>
    <row r="11093"/>
    <row r="11094"/>
    <row r="11095"/>
    <row r="11096"/>
    <row r="11097"/>
    <row r="11098"/>
    <row r="11099"/>
    <row r="11100"/>
    <row r="11101"/>
    <row r="11102"/>
    <row r="11103"/>
    <row r="11104"/>
    <row r="11105"/>
    <row r="11106"/>
    <row r="11107"/>
    <row r="11108"/>
    <row r="11109"/>
    <row r="11110"/>
    <row r="11111"/>
    <row r="11112"/>
    <row r="11113"/>
    <row r="11114"/>
    <row r="11115"/>
    <row r="11116"/>
    <row r="11117"/>
    <row r="11118"/>
    <row r="11119"/>
    <row r="11120"/>
    <row r="11121"/>
    <row r="11122"/>
    <row r="11123"/>
    <row r="11124"/>
    <row r="11125"/>
    <row r="11126"/>
    <row r="11127"/>
    <row r="11128"/>
    <row r="11129"/>
    <row r="11130"/>
    <row r="11131"/>
    <row r="11132"/>
    <row r="11133"/>
    <row r="11134"/>
    <row r="11135"/>
    <row r="11136"/>
    <row r="11137"/>
    <row r="11138"/>
    <row r="11139"/>
    <row r="11140"/>
    <row r="11141"/>
    <row r="11142"/>
    <row r="11143"/>
    <row r="11144"/>
    <row r="11145"/>
    <row r="11146"/>
    <row r="11147"/>
    <row r="11148"/>
    <row r="11149"/>
    <row r="11150"/>
    <row r="11151"/>
    <row r="11152"/>
    <row r="11153"/>
    <row r="11154"/>
    <row r="11155"/>
    <row r="11156"/>
    <row r="11157"/>
    <row r="11158"/>
    <row r="11159"/>
    <row r="11160"/>
    <row r="11161"/>
    <row r="11162"/>
    <row r="11163"/>
    <row r="11164"/>
    <row r="11165"/>
    <row r="11166"/>
    <row r="11167"/>
    <row r="11168"/>
    <row r="11169"/>
    <row r="11170"/>
    <row r="11171"/>
    <row r="11172"/>
    <row r="11173"/>
    <row r="11174"/>
    <row r="11175"/>
    <row r="11176"/>
    <row r="11177"/>
    <row r="11178"/>
    <row r="11179"/>
    <row r="11180"/>
    <row r="11181"/>
    <row r="11182"/>
    <row r="11183"/>
    <row r="11184"/>
    <row r="11185"/>
    <row r="11186"/>
    <row r="11187"/>
    <row r="11188"/>
    <row r="11189"/>
    <row r="11190"/>
    <row r="11191"/>
    <row r="11192"/>
    <row r="11193"/>
    <row r="11194"/>
    <row r="11195"/>
    <row r="11196"/>
    <row r="11197"/>
    <row r="11198"/>
    <row r="11199"/>
    <row r="11200"/>
    <row r="11201"/>
    <row r="11202"/>
    <row r="11203"/>
    <row r="11204"/>
    <row r="11205"/>
    <row r="11206"/>
    <row r="11207"/>
    <row r="11208"/>
    <row r="11209"/>
    <row r="11210"/>
    <row r="11211"/>
    <row r="11212"/>
    <row r="11213"/>
    <row r="11214"/>
    <row r="11215"/>
    <row r="11216"/>
    <row r="11217"/>
    <row r="11218"/>
    <row r="11219"/>
    <row r="11220"/>
    <row r="11221"/>
    <row r="11222"/>
    <row r="11223"/>
    <row r="11224"/>
    <row r="11225"/>
    <row r="11226"/>
    <row r="11227"/>
    <row r="11228"/>
    <row r="11229"/>
    <row r="11230"/>
    <row r="11231"/>
    <row r="11232"/>
    <row r="11233"/>
    <row r="11234"/>
    <row r="11235"/>
    <row r="11236"/>
    <row r="11237"/>
    <row r="11238"/>
    <row r="11239"/>
    <row r="11240"/>
    <row r="11241"/>
    <row r="11242"/>
    <row r="11243"/>
    <row r="11244"/>
    <row r="11245"/>
    <row r="11246"/>
    <row r="11247"/>
    <row r="11248"/>
    <row r="11249"/>
    <row r="11250"/>
    <row r="11251"/>
    <row r="11252"/>
    <row r="11253"/>
    <row r="11254"/>
    <row r="11255"/>
    <row r="11256"/>
    <row r="11257"/>
    <row r="11258"/>
    <row r="11259"/>
    <row r="11260"/>
    <row r="11261"/>
    <row r="11262"/>
    <row r="11263"/>
    <row r="11264"/>
    <row r="11265"/>
    <row r="11266"/>
    <row r="11267"/>
    <row r="11268"/>
    <row r="11269"/>
    <row r="11270"/>
    <row r="11271"/>
    <row r="11272"/>
    <row r="11273"/>
    <row r="11274"/>
    <row r="11275"/>
    <row r="11276"/>
    <row r="11277"/>
    <row r="11278"/>
    <row r="11279"/>
    <row r="11280"/>
    <row r="11281"/>
    <row r="11282"/>
    <row r="11283"/>
    <row r="11284"/>
    <row r="11285"/>
    <row r="11286"/>
    <row r="11287"/>
    <row r="11288"/>
    <row r="11289"/>
    <row r="11290"/>
    <row r="11291"/>
    <row r="11292"/>
    <row r="11293"/>
    <row r="11294"/>
    <row r="11295"/>
    <row r="11296"/>
    <row r="11297"/>
    <row r="11298"/>
    <row r="11299"/>
    <row r="11300"/>
    <row r="11301"/>
    <row r="11302"/>
    <row r="11303"/>
    <row r="11304"/>
    <row r="11305"/>
    <row r="11306"/>
    <row r="11307"/>
    <row r="11308"/>
    <row r="11309"/>
    <row r="11310"/>
    <row r="11311"/>
    <row r="11312"/>
    <row r="11313"/>
    <row r="11314"/>
    <row r="11315"/>
    <row r="11316"/>
    <row r="11317"/>
    <row r="11318"/>
    <row r="11319"/>
    <row r="11320"/>
    <row r="11321"/>
    <row r="11322"/>
    <row r="11323"/>
    <row r="11324"/>
    <row r="11325"/>
    <row r="11326"/>
    <row r="11327"/>
    <row r="11328"/>
    <row r="11329"/>
    <row r="11330"/>
    <row r="11331"/>
    <row r="11332"/>
    <row r="11333"/>
    <row r="11334"/>
    <row r="11335"/>
    <row r="11336"/>
    <row r="11337"/>
    <row r="11338"/>
    <row r="11339"/>
    <row r="11340"/>
    <row r="11341"/>
    <row r="11342"/>
    <row r="11343"/>
    <row r="11344"/>
    <row r="11345"/>
    <row r="11346"/>
    <row r="11347"/>
    <row r="11348"/>
    <row r="11349"/>
    <row r="11350"/>
    <row r="11351"/>
    <row r="11352"/>
    <row r="11353"/>
    <row r="11354"/>
    <row r="11355"/>
    <row r="11356"/>
    <row r="11357"/>
    <row r="11358"/>
    <row r="11359"/>
    <row r="11360"/>
    <row r="11361"/>
    <row r="11362"/>
    <row r="11363"/>
    <row r="11364"/>
    <row r="11365"/>
    <row r="11366"/>
    <row r="11367"/>
    <row r="11368"/>
    <row r="11369"/>
    <row r="11370"/>
    <row r="11371"/>
    <row r="11372"/>
    <row r="11373"/>
    <row r="11374"/>
    <row r="11375"/>
    <row r="11376"/>
    <row r="11377"/>
    <row r="11378"/>
    <row r="11379"/>
    <row r="11380"/>
    <row r="11381"/>
    <row r="11382"/>
    <row r="11383"/>
    <row r="11384"/>
    <row r="11385"/>
    <row r="11386"/>
    <row r="11387"/>
    <row r="11388"/>
    <row r="11389"/>
    <row r="11390"/>
    <row r="11391"/>
    <row r="11392"/>
    <row r="11393"/>
    <row r="11394"/>
    <row r="11395"/>
    <row r="11396"/>
    <row r="11397"/>
    <row r="11398"/>
    <row r="11399"/>
    <row r="11400"/>
    <row r="11401"/>
    <row r="11402"/>
    <row r="11403"/>
    <row r="11404"/>
    <row r="11405"/>
    <row r="11406"/>
    <row r="11407"/>
    <row r="11408"/>
    <row r="11409"/>
    <row r="11410"/>
    <row r="11411"/>
    <row r="11412"/>
    <row r="11413"/>
    <row r="11414"/>
    <row r="11415"/>
    <row r="11416"/>
    <row r="11417"/>
    <row r="11418"/>
    <row r="11419"/>
    <row r="11420"/>
    <row r="11421"/>
    <row r="11422"/>
    <row r="11423"/>
    <row r="11424"/>
    <row r="11425"/>
    <row r="11426"/>
    <row r="11427"/>
    <row r="11428"/>
    <row r="11429"/>
    <row r="11430"/>
    <row r="11431"/>
    <row r="11432"/>
    <row r="11433"/>
    <row r="11434"/>
    <row r="11435"/>
    <row r="11436"/>
    <row r="11437"/>
    <row r="11438"/>
    <row r="11439"/>
    <row r="11440"/>
    <row r="11441"/>
    <row r="11442"/>
    <row r="11443"/>
    <row r="11444"/>
    <row r="11445"/>
    <row r="11446"/>
    <row r="11447"/>
    <row r="11448"/>
    <row r="11449"/>
    <row r="11450"/>
    <row r="11451"/>
    <row r="11452"/>
    <row r="11453"/>
    <row r="11454"/>
    <row r="11455"/>
    <row r="11456"/>
    <row r="11457"/>
    <row r="11458"/>
    <row r="11459"/>
    <row r="11460"/>
    <row r="11461"/>
    <row r="11462"/>
    <row r="11463"/>
    <row r="11464"/>
    <row r="11465"/>
    <row r="11466"/>
    <row r="11467"/>
    <row r="11468"/>
    <row r="11469"/>
    <row r="11470"/>
    <row r="11471"/>
    <row r="11472"/>
    <row r="11473"/>
    <row r="11474"/>
    <row r="11475"/>
    <row r="11476"/>
    <row r="11477"/>
    <row r="11478"/>
    <row r="11479"/>
    <row r="11480"/>
    <row r="11481"/>
    <row r="11482"/>
    <row r="11483"/>
    <row r="11484"/>
    <row r="11485"/>
    <row r="11486"/>
    <row r="11487"/>
    <row r="11488"/>
    <row r="11489"/>
    <row r="11490"/>
    <row r="11491"/>
    <row r="11492"/>
    <row r="11493"/>
    <row r="11494"/>
    <row r="11495"/>
    <row r="11496"/>
    <row r="11497"/>
    <row r="11498"/>
    <row r="11499"/>
    <row r="11500"/>
    <row r="11501"/>
    <row r="11502"/>
    <row r="11503"/>
    <row r="11504"/>
    <row r="11505"/>
    <row r="11506"/>
    <row r="11507"/>
    <row r="11508"/>
    <row r="11509"/>
    <row r="11510"/>
    <row r="11511"/>
    <row r="11512"/>
    <row r="11513"/>
    <row r="11514"/>
    <row r="11515"/>
    <row r="11516"/>
    <row r="11517"/>
    <row r="11518"/>
    <row r="11519"/>
    <row r="11520"/>
    <row r="11521"/>
    <row r="11522"/>
    <row r="11523"/>
    <row r="11524"/>
    <row r="11525"/>
    <row r="11526"/>
    <row r="11527"/>
    <row r="11528"/>
    <row r="11529"/>
    <row r="11530"/>
    <row r="11531"/>
    <row r="11532"/>
    <row r="11533"/>
    <row r="11534"/>
    <row r="11535"/>
    <row r="11536"/>
    <row r="11537"/>
    <row r="11538"/>
    <row r="11539"/>
    <row r="11540"/>
    <row r="11541"/>
    <row r="11542"/>
    <row r="11543"/>
    <row r="11544"/>
    <row r="11545"/>
    <row r="11546"/>
    <row r="11547"/>
    <row r="11548"/>
    <row r="11549"/>
    <row r="11550"/>
    <row r="11551"/>
    <row r="11552"/>
    <row r="11553"/>
    <row r="11554"/>
    <row r="11555"/>
    <row r="11556"/>
    <row r="11557"/>
    <row r="11558"/>
    <row r="11559"/>
    <row r="11560"/>
    <row r="11561"/>
    <row r="11562"/>
    <row r="11563"/>
    <row r="11564"/>
    <row r="11565"/>
    <row r="11566"/>
    <row r="11567"/>
    <row r="11568"/>
    <row r="11569"/>
    <row r="11570"/>
    <row r="11571"/>
    <row r="11572"/>
    <row r="11573"/>
    <row r="11574"/>
    <row r="11575"/>
    <row r="11576"/>
    <row r="11577"/>
    <row r="11578"/>
    <row r="11579"/>
    <row r="11580"/>
    <row r="11581"/>
    <row r="11582"/>
    <row r="11583"/>
    <row r="11584"/>
    <row r="11585"/>
    <row r="11586"/>
    <row r="11587"/>
    <row r="11588"/>
    <row r="11589"/>
    <row r="11590"/>
    <row r="11591"/>
    <row r="11592"/>
    <row r="11593"/>
    <row r="11594"/>
    <row r="11595"/>
    <row r="11596"/>
    <row r="11597"/>
    <row r="11598"/>
    <row r="11599"/>
    <row r="11600"/>
    <row r="11601"/>
    <row r="11602"/>
    <row r="11603"/>
    <row r="11604"/>
    <row r="11605"/>
    <row r="11606"/>
    <row r="11607"/>
    <row r="11608"/>
    <row r="11609"/>
    <row r="11610"/>
    <row r="11611"/>
    <row r="11612"/>
    <row r="11613"/>
    <row r="11614"/>
    <row r="11615"/>
    <row r="11616"/>
    <row r="11617"/>
    <row r="11618"/>
    <row r="11619"/>
    <row r="11620"/>
    <row r="11621"/>
    <row r="11622"/>
    <row r="11623"/>
    <row r="11624"/>
    <row r="11625"/>
    <row r="11626"/>
    <row r="11627"/>
    <row r="11628"/>
    <row r="11629"/>
    <row r="11630"/>
    <row r="11631"/>
    <row r="11632"/>
    <row r="11633"/>
    <row r="11634"/>
    <row r="11635"/>
    <row r="11636"/>
    <row r="11637"/>
    <row r="11638"/>
    <row r="11639"/>
    <row r="11640"/>
    <row r="11641"/>
    <row r="11642"/>
    <row r="11643"/>
    <row r="11644"/>
    <row r="11645"/>
    <row r="11646"/>
    <row r="11647"/>
    <row r="11648"/>
    <row r="11649"/>
    <row r="11650"/>
    <row r="11651"/>
    <row r="11652"/>
    <row r="11653"/>
    <row r="11654"/>
    <row r="11655"/>
    <row r="11656"/>
    <row r="11657"/>
    <row r="11658"/>
    <row r="11659"/>
    <row r="11660"/>
    <row r="11661"/>
    <row r="11662"/>
    <row r="11663"/>
    <row r="11664"/>
    <row r="11665"/>
    <row r="11666"/>
    <row r="11667"/>
    <row r="11668"/>
    <row r="11669"/>
    <row r="11670"/>
    <row r="11671"/>
    <row r="11672"/>
    <row r="11673"/>
    <row r="11674"/>
    <row r="11675"/>
    <row r="11676"/>
    <row r="11677"/>
    <row r="11678"/>
    <row r="11679"/>
    <row r="11680"/>
    <row r="11681"/>
    <row r="11682"/>
    <row r="11683"/>
    <row r="11684"/>
    <row r="11685"/>
    <row r="11686"/>
    <row r="11687"/>
    <row r="11688"/>
    <row r="11689"/>
    <row r="11690"/>
    <row r="11691"/>
    <row r="11692"/>
    <row r="11693"/>
    <row r="11694"/>
    <row r="11695"/>
    <row r="11696"/>
    <row r="11697"/>
    <row r="11698"/>
    <row r="11699"/>
    <row r="11700"/>
    <row r="11701"/>
    <row r="11702"/>
    <row r="11703"/>
    <row r="11704"/>
    <row r="11705"/>
    <row r="11706"/>
    <row r="11707"/>
    <row r="11708"/>
    <row r="11709"/>
    <row r="11710"/>
    <row r="11711"/>
    <row r="11712"/>
    <row r="11713"/>
    <row r="11714"/>
    <row r="11715"/>
    <row r="11716"/>
    <row r="11717"/>
    <row r="11718"/>
    <row r="11719"/>
    <row r="11720"/>
    <row r="11721"/>
    <row r="11722"/>
    <row r="11723"/>
    <row r="11724"/>
    <row r="11725"/>
    <row r="11726"/>
    <row r="11727"/>
    <row r="11728"/>
    <row r="11729"/>
    <row r="11730"/>
    <row r="11731"/>
    <row r="11732"/>
    <row r="11733"/>
    <row r="11734"/>
    <row r="11735"/>
    <row r="11736"/>
    <row r="11737"/>
    <row r="11738"/>
    <row r="11739"/>
    <row r="11740"/>
    <row r="11741"/>
    <row r="11742"/>
    <row r="11743"/>
    <row r="11744"/>
    <row r="11745"/>
    <row r="11746"/>
    <row r="11747"/>
    <row r="11748"/>
    <row r="11749"/>
    <row r="11750"/>
    <row r="11751"/>
    <row r="11752"/>
    <row r="11753"/>
    <row r="11754"/>
    <row r="11755"/>
    <row r="11756"/>
    <row r="11757"/>
    <row r="11758"/>
    <row r="11759"/>
    <row r="11760"/>
    <row r="11761"/>
    <row r="11762"/>
    <row r="11763"/>
    <row r="11764"/>
    <row r="11765"/>
    <row r="11766"/>
    <row r="11767"/>
    <row r="11768"/>
    <row r="11769"/>
    <row r="11770"/>
    <row r="11771"/>
    <row r="11772"/>
    <row r="11773"/>
    <row r="11774"/>
    <row r="11775"/>
    <row r="11776"/>
    <row r="11777"/>
    <row r="11778"/>
    <row r="11779"/>
    <row r="11780"/>
    <row r="11781"/>
    <row r="11782"/>
    <row r="11783"/>
    <row r="11784"/>
    <row r="11785"/>
    <row r="11786"/>
    <row r="11787"/>
    <row r="11788"/>
    <row r="11789"/>
    <row r="11790"/>
    <row r="11791"/>
    <row r="11792"/>
    <row r="11793"/>
    <row r="11794"/>
    <row r="11795"/>
    <row r="11796"/>
    <row r="11797"/>
    <row r="11798"/>
    <row r="11799"/>
    <row r="11800"/>
    <row r="11801"/>
    <row r="11802"/>
    <row r="11803"/>
    <row r="11804"/>
    <row r="11805"/>
    <row r="11806"/>
    <row r="11807"/>
    <row r="11808"/>
    <row r="11809"/>
    <row r="11810"/>
    <row r="11811"/>
    <row r="11812"/>
    <row r="11813"/>
    <row r="11814"/>
    <row r="11815"/>
    <row r="11816"/>
    <row r="11817"/>
    <row r="11818"/>
    <row r="11819"/>
    <row r="11820"/>
    <row r="11821"/>
    <row r="11822"/>
    <row r="11823"/>
    <row r="11824"/>
    <row r="11825"/>
    <row r="11826"/>
    <row r="11827"/>
    <row r="11828"/>
    <row r="11829"/>
    <row r="11830"/>
    <row r="11831"/>
    <row r="11832"/>
    <row r="11833"/>
    <row r="11834"/>
    <row r="11835"/>
    <row r="11836"/>
    <row r="11837"/>
    <row r="11838"/>
    <row r="11839"/>
    <row r="11840"/>
    <row r="11841"/>
    <row r="11842"/>
    <row r="11843"/>
    <row r="11844"/>
    <row r="11845"/>
    <row r="11846"/>
    <row r="11847"/>
    <row r="11848"/>
    <row r="11849"/>
    <row r="11850"/>
    <row r="11851"/>
    <row r="11852"/>
    <row r="11853"/>
    <row r="11854"/>
    <row r="11855"/>
    <row r="11856"/>
    <row r="11857"/>
    <row r="11858"/>
    <row r="11859"/>
    <row r="11860"/>
    <row r="11861"/>
    <row r="11862"/>
    <row r="11863"/>
    <row r="11864"/>
    <row r="11865"/>
    <row r="11866"/>
    <row r="11867"/>
    <row r="11868"/>
    <row r="11869"/>
    <row r="11870"/>
    <row r="11871"/>
    <row r="11872"/>
    <row r="11873"/>
    <row r="11874"/>
    <row r="11875"/>
    <row r="11876"/>
    <row r="11877"/>
    <row r="11878"/>
    <row r="11879"/>
    <row r="11880"/>
    <row r="11881"/>
    <row r="11882"/>
    <row r="11883"/>
    <row r="11884"/>
    <row r="11885"/>
    <row r="11886"/>
    <row r="11887"/>
    <row r="11888"/>
    <row r="11889"/>
    <row r="11890"/>
    <row r="11891"/>
    <row r="11892"/>
    <row r="11893"/>
    <row r="11894"/>
    <row r="11895"/>
    <row r="11896"/>
    <row r="11897"/>
    <row r="11898"/>
    <row r="11899"/>
    <row r="11900"/>
    <row r="11901"/>
    <row r="11902"/>
    <row r="11903"/>
    <row r="11904"/>
    <row r="11905"/>
    <row r="11906"/>
    <row r="11907"/>
    <row r="11908"/>
    <row r="11909"/>
    <row r="11910"/>
    <row r="11911"/>
    <row r="11912"/>
    <row r="11913"/>
    <row r="11914"/>
    <row r="11915"/>
    <row r="11916"/>
    <row r="11917"/>
    <row r="11918"/>
    <row r="11919"/>
    <row r="11920"/>
    <row r="11921"/>
    <row r="11922"/>
    <row r="11923"/>
    <row r="11924"/>
    <row r="11925"/>
    <row r="11926"/>
    <row r="11927"/>
    <row r="11928"/>
    <row r="11929"/>
    <row r="11930"/>
    <row r="11931"/>
    <row r="11932"/>
    <row r="11933"/>
    <row r="11934"/>
    <row r="11935"/>
    <row r="11936"/>
    <row r="11937"/>
    <row r="11938"/>
    <row r="11939"/>
    <row r="11940"/>
    <row r="11941"/>
    <row r="11942"/>
    <row r="11943"/>
    <row r="11944"/>
    <row r="11945"/>
    <row r="11946"/>
    <row r="11947"/>
    <row r="11948"/>
    <row r="11949"/>
    <row r="11950"/>
    <row r="11951"/>
    <row r="11952"/>
    <row r="11953"/>
    <row r="11954"/>
    <row r="11955"/>
    <row r="11956"/>
    <row r="11957"/>
    <row r="11958"/>
    <row r="11959"/>
    <row r="11960"/>
    <row r="11961"/>
    <row r="11962"/>
    <row r="11963"/>
    <row r="11964"/>
    <row r="11965"/>
    <row r="11966"/>
    <row r="11967"/>
    <row r="11968"/>
    <row r="11969"/>
    <row r="11970"/>
    <row r="11971"/>
    <row r="11972"/>
    <row r="11973"/>
    <row r="11974"/>
    <row r="11975"/>
    <row r="11976"/>
    <row r="11977"/>
    <row r="11978"/>
    <row r="11979"/>
    <row r="11980"/>
    <row r="11981"/>
    <row r="11982"/>
    <row r="11983"/>
    <row r="11984"/>
    <row r="11985"/>
    <row r="11986"/>
    <row r="11987"/>
    <row r="11988"/>
    <row r="11989"/>
    <row r="11990"/>
    <row r="11991"/>
    <row r="11992"/>
    <row r="11993"/>
    <row r="11994"/>
    <row r="11995"/>
    <row r="11996"/>
    <row r="11997"/>
    <row r="11998"/>
    <row r="11999"/>
    <row r="12000"/>
    <row r="12001"/>
    <row r="12002"/>
    <row r="12003"/>
    <row r="12004"/>
    <row r="12005"/>
    <row r="12006"/>
    <row r="12007"/>
    <row r="12008"/>
    <row r="12009"/>
    <row r="12010"/>
    <row r="12011"/>
    <row r="12012"/>
    <row r="12013"/>
    <row r="12014"/>
    <row r="12015"/>
    <row r="12016"/>
    <row r="12017"/>
    <row r="12018"/>
    <row r="12019"/>
    <row r="12020"/>
    <row r="12021"/>
    <row r="12022"/>
    <row r="12023"/>
    <row r="12024"/>
    <row r="12025"/>
    <row r="12026"/>
    <row r="12027"/>
    <row r="12028"/>
    <row r="12029"/>
    <row r="12030"/>
    <row r="12031"/>
    <row r="12032"/>
    <row r="12033"/>
    <row r="12034"/>
    <row r="12035"/>
    <row r="12036"/>
    <row r="12037"/>
    <row r="12038"/>
    <row r="12039"/>
    <row r="12040"/>
    <row r="12041"/>
    <row r="12042"/>
    <row r="12043"/>
    <row r="12044"/>
    <row r="12045"/>
    <row r="12046"/>
    <row r="12047"/>
    <row r="12048"/>
    <row r="12049"/>
    <row r="12050"/>
    <row r="12051"/>
    <row r="12052"/>
    <row r="12053"/>
    <row r="12054"/>
    <row r="12055"/>
    <row r="12056"/>
    <row r="12057"/>
    <row r="12058"/>
    <row r="12059"/>
    <row r="12060"/>
    <row r="12061"/>
    <row r="12062"/>
    <row r="12063"/>
    <row r="12064"/>
    <row r="12065"/>
    <row r="12066"/>
    <row r="12067"/>
    <row r="12068"/>
    <row r="12069"/>
    <row r="12070"/>
    <row r="12071"/>
    <row r="12072"/>
    <row r="12073"/>
    <row r="12074"/>
    <row r="12075"/>
    <row r="12076"/>
    <row r="12077"/>
    <row r="12078"/>
    <row r="12079"/>
    <row r="12080"/>
    <row r="12081"/>
    <row r="12082"/>
    <row r="12083"/>
    <row r="12084"/>
    <row r="12085"/>
    <row r="12086"/>
    <row r="12087"/>
    <row r="12088"/>
    <row r="12089"/>
    <row r="12090"/>
    <row r="12091"/>
    <row r="12092"/>
    <row r="12093"/>
    <row r="12094"/>
    <row r="12095"/>
    <row r="12096"/>
    <row r="12097"/>
    <row r="12098"/>
    <row r="12099"/>
    <row r="12100"/>
    <row r="12101"/>
    <row r="12102"/>
    <row r="12103"/>
    <row r="12104"/>
    <row r="12105"/>
    <row r="12106"/>
    <row r="12107"/>
    <row r="12108"/>
    <row r="12109"/>
    <row r="12110"/>
    <row r="12111"/>
    <row r="12112"/>
    <row r="12113"/>
    <row r="12114"/>
    <row r="12115"/>
    <row r="12116"/>
    <row r="12117"/>
    <row r="12118"/>
    <row r="12119"/>
    <row r="12120"/>
    <row r="12121"/>
    <row r="12122"/>
    <row r="12123"/>
    <row r="12124"/>
    <row r="12125"/>
    <row r="12126"/>
    <row r="12127"/>
    <row r="12128"/>
    <row r="12129"/>
    <row r="12130"/>
    <row r="12131"/>
    <row r="12132"/>
    <row r="12133"/>
    <row r="12134"/>
    <row r="12135"/>
    <row r="12136"/>
    <row r="12137"/>
    <row r="12138"/>
    <row r="12139"/>
    <row r="12140"/>
    <row r="12141"/>
    <row r="12142"/>
    <row r="12143"/>
    <row r="12144"/>
    <row r="12145"/>
    <row r="12146"/>
    <row r="12147"/>
    <row r="12148"/>
    <row r="12149"/>
    <row r="12150"/>
    <row r="12151"/>
    <row r="12152"/>
    <row r="12153"/>
    <row r="12154"/>
    <row r="12155"/>
    <row r="12156"/>
    <row r="12157"/>
    <row r="12158"/>
    <row r="12159"/>
    <row r="12160"/>
    <row r="12161"/>
    <row r="12162"/>
    <row r="12163"/>
    <row r="12164"/>
    <row r="12165"/>
    <row r="12166"/>
    <row r="12167"/>
    <row r="12168"/>
    <row r="12169"/>
    <row r="12170"/>
    <row r="12171"/>
    <row r="12172"/>
    <row r="12173"/>
    <row r="12174"/>
    <row r="12175"/>
    <row r="12176"/>
    <row r="12177"/>
    <row r="12178"/>
    <row r="12179"/>
    <row r="12180"/>
    <row r="12181"/>
    <row r="12182"/>
    <row r="12183"/>
    <row r="12184"/>
    <row r="12185"/>
    <row r="12186"/>
    <row r="12187"/>
    <row r="12188"/>
    <row r="12189"/>
    <row r="12190"/>
    <row r="12191"/>
    <row r="12192"/>
    <row r="12193"/>
    <row r="12194"/>
    <row r="12195"/>
    <row r="12196"/>
    <row r="12197"/>
    <row r="12198"/>
    <row r="12199"/>
    <row r="12200"/>
    <row r="12201"/>
    <row r="12202"/>
    <row r="12203"/>
    <row r="12204"/>
    <row r="12205"/>
    <row r="12206"/>
    <row r="12207"/>
    <row r="12208"/>
    <row r="12209"/>
    <row r="12210"/>
    <row r="12211"/>
    <row r="12212"/>
    <row r="12213"/>
    <row r="12214"/>
    <row r="12215"/>
    <row r="12216"/>
    <row r="12217"/>
    <row r="12218"/>
    <row r="12219"/>
    <row r="12220"/>
    <row r="12221"/>
    <row r="12222"/>
    <row r="12223"/>
    <row r="12224"/>
    <row r="12225"/>
    <row r="12226"/>
    <row r="12227"/>
    <row r="12228"/>
    <row r="12229"/>
    <row r="12230"/>
    <row r="12231"/>
    <row r="12232"/>
    <row r="12233"/>
    <row r="12234"/>
    <row r="12235"/>
    <row r="12236"/>
    <row r="12237"/>
    <row r="12238"/>
    <row r="12239"/>
    <row r="12240"/>
    <row r="12241"/>
    <row r="12242"/>
    <row r="12243"/>
    <row r="12244"/>
    <row r="12245"/>
    <row r="12246"/>
    <row r="12247"/>
    <row r="12248"/>
    <row r="12249"/>
    <row r="12250"/>
    <row r="12251"/>
    <row r="12252"/>
    <row r="12253"/>
    <row r="12254"/>
    <row r="12255"/>
    <row r="12256"/>
    <row r="12257"/>
    <row r="12258"/>
    <row r="12259"/>
    <row r="12260"/>
    <row r="12261"/>
    <row r="12262"/>
    <row r="12263"/>
    <row r="12264"/>
    <row r="12265"/>
    <row r="12266"/>
    <row r="12267"/>
    <row r="12268"/>
    <row r="12269"/>
    <row r="12270"/>
    <row r="12271"/>
    <row r="12272"/>
    <row r="12273"/>
    <row r="12274"/>
    <row r="12275"/>
    <row r="12276"/>
    <row r="12277"/>
    <row r="12278"/>
    <row r="12279"/>
    <row r="12280"/>
    <row r="12281"/>
    <row r="12282"/>
    <row r="12283"/>
    <row r="12284"/>
    <row r="12285"/>
    <row r="12286"/>
    <row r="12287"/>
    <row r="12288"/>
    <row r="12289"/>
    <row r="12290"/>
    <row r="12291"/>
    <row r="12292"/>
    <row r="12293"/>
    <row r="12294"/>
    <row r="12295"/>
    <row r="12296"/>
    <row r="12297"/>
    <row r="12298"/>
    <row r="12299"/>
    <row r="12300"/>
    <row r="12301"/>
    <row r="12302"/>
    <row r="12303"/>
    <row r="12304"/>
    <row r="12305"/>
    <row r="12306"/>
    <row r="12307"/>
    <row r="12308"/>
    <row r="12309"/>
    <row r="12310"/>
    <row r="12311"/>
    <row r="12312"/>
    <row r="12313"/>
    <row r="12314"/>
    <row r="12315"/>
    <row r="12316"/>
    <row r="12317"/>
    <row r="12318"/>
    <row r="12319"/>
    <row r="12320"/>
    <row r="12321"/>
    <row r="12322"/>
    <row r="12323"/>
    <row r="12324"/>
    <row r="12325"/>
    <row r="12326"/>
    <row r="12327"/>
    <row r="12328"/>
    <row r="12329"/>
    <row r="12330"/>
    <row r="12331"/>
    <row r="12332"/>
    <row r="12333"/>
    <row r="12334"/>
    <row r="12335"/>
    <row r="12336"/>
    <row r="12337"/>
    <row r="12338"/>
    <row r="12339"/>
    <row r="12340"/>
    <row r="12341"/>
    <row r="12342"/>
    <row r="12343"/>
    <row r="12344"/>
    <row r="12345"/>
    <row r="12346"/>
    <row r="12347"/>
    <row r="12348"/>
    <row r="12349"/>
    <row r="12350"/>
    <row r="12351"/>
    <row r="12352"/>
    <row r="12353"/>
    <row r="12354"/>
    <row r="12355"/>
    <row r="12356"/>
    <row r="12357"/>
    <row r="12358"/>
    <row r="12359"/>
    <row r="12360"/>
    <row r="12361"/>
    <row r="12362"/>
    <row r="12363"/>
    <row r="12364"/>
    <row r="12365"/>
    <row r="12366"/>
    <row r="12367"/>
    <row r="12368"/>
    <row r="12369"/>
    <row r="12370"/>
    <row r="12371"/>
    <row r="12372"/>
    <row r="12373"/>
    <row r="12374"/>
    <row r="12375"/>
    <row r="12376"/>
    <row r="12377"/>
    <row r="12378"/>
    <row r="12379"/>
    <row r="12380"/>
    <row r="12381"/>
    <row r="12382"/>
    <row r="12383"/>
    <row r="12384"/>
    <row r="12385"/>
    <row r="12386"/>
    <row r="12387"/>
    <row r="12388"/>
    <row r="12389"/>
    <row r="12390"/>
    <row r="12391"/>
    <row r="12392"/>
    <row r="12393"/>
    <row r="12394"/>
    <row r="12395"/>
    <row r="12396"/>
    <row r="12397"/>
    <row r="12398"/>
    <row r="12399"/>
    <row r="12400"/>
    <row r="12401"/>
    <row r="12402"/>
    <row r="12403"/>
    <row r="12404"/>
    <row r="12405"/>
    <row r="12406"/>
    <row r="12407"/>
    <row r="12408"/>
    <row r="12409"/>
    <row r="12410"/>
    <row r="12411"/>
    <row r="12412"/>
    <row r="12413"/>
    <row r="12414"/>
    <row r="12415"/>
    <row r="12416"/>
    <row r="12417"/>
    <row r="12418"/>
    <row r="12419"/>
    <row r="12420"/>
    <row r="12421"/>
    <row r="12422"/>
    <row r="12423"/>
    <row r="12424"/>
    <row r="12425"/>
    <row r="12426"/>
    <row r="12427"/>
    <row r="12428"/>
    <row r="12429"/>
    <row r="12430"/>
    <row r="12431"/>
    <row r="12432"/>
    <row r="12433"/>
    <row r="12434"/>
    <row r="12435"/>
    <row r="12436"/>
    <row r="12437"/>
    <row r="12438"/>
    <row r="12439"/>
    <row r="12440"/>
    <row r="12441"/>
    <row r="12442"/>
    <row r="12443"/>
    <row r="12444"/>
    <row r="12445"/>
    <row r="12446"/>
    <row r="12447"/>
    <row r="12448"/>
    <row r="12449"/>
    <row r="12450"/>
    <row r="12451"/>
    <row r="12452"/>
    <row r="12453"/>
    <row r="12454"/>
    <row r="12455"/>
    <row r="12456"/>
    <row r="12457"/>
    <row r="12458"/>
    <row r="12459"/>
    <row r="12460"/>
    <row r="12461"/>
    <row r="12462"/>
    <row r="12463"/>
    <row r="12464"/>
    <row r="12465"/>
    <row r="12466"/>
    <row r="12467"/>
    <row r="12468"/>
    <row r="12469"/>
    <row r="12470"/>
    <row r="12471"/>
    <row r="12472"/>
    <row r="12473"/>
    <row r="12474"/>
    <row r="12475"/>
    <row r="12476"/>
    <row r="12477"/>
    <row r="12478"/>
    <row r="12479"/>
    <row r="12480"/>
    <row r="12481"/>
    <row r="12482"/>
    <row r="12483"/>
    <row r="12484"/>
    <row r="12485"/>
    <row r="12486"/>
    <row r="12487"/>
    <row r="12488"/>
    <row r="12489"/>
    <row r="12490"/>
    <row r="12491"/>
    <row r="12492"/>
    <row r="12493"/>
    <row r="12494"/>
    <row r="12495"/>
    <row r="12496"/>
    <row r="12497"/>
    <row r="12498"/>
    <row r="12499"/>
    <row r="12500"/>
    <row r="12501"/>
    <row r="12502"/>
    <row r="12503"/>
    <row r="12504"/>
    <row r="12505"/>
    <row r="12506"/>
    <row r="12507"/>
    <row r="12508"/>
    <row r="12509"/>
    <row r="12510"/>
    <row r="12511"/>
    <row r="12512"/>
    <row r="12513"/>
    <row r="12514"/>
    <row r="12515"/>
    <row r="12516"/>
    <row r="12517"/>
    <row r="12518"/>
    <row r="12519"/>
    <row r="12520"/>
    <row r="12521"/>
    <row r="12522"/>
    <row r="12523"/>
    <row r="12524"/>
    <row r="12525"/>
    <row r="12526"/>
    <row r="12527"/>
    <row r="12528"/>
    <row r="12529"/>
    <row r="12530"/>
    <row r="12531"/>
    <row r="12532"/>
    <row r="12533"/>
    <row r="12534"/>
    <row r="12535"/>
    <row r="12536"/>
    <row r="12537"/>
    <row r="12538"/>
    <row r="12539"/>
    <row r="12540"/>
    <row r="12541"/>
    <row r="12542"/>
    <row r="12543"/>
    <row r="12544"/>
    <row r="12545"/>
    <row r="12546"/>
    <row r="12547"/>
    <row r="12548"/>
    <row r="12549"/>
    <row r="12550"/>
    <row r="12551"/>
    <row r="12552"/>
    <row r="12553"/>
    <row r="12554"/>
    <row r="12555"/>
    <row r="12556"/>
    <row r="12557"/>
    <row r="12558"/>
    <row r="12559"/>
    <row r="12560"/>
    <row r="12561"/>
    <row r="12562"/>
    <row r="12563"/>
    <row r="12564"/>
    <row r="12565"/>
    <row r="12566"/>
    <row r="12567"/>
    <row r="12568"/>
    <row r="12569"/>
    <row r="12570"/>
    <row r="12571"/>
    <row r="12572"/>
    <row r="12573"/>
    <row r="12574"/>
    <row r="12575"/>
    <row r="12576"/>
    <row r="12577"/>
    <row r="12578"/>
    <row r="12579"/>
    <row r="12580"/>
    <row r="12581"/>
    <row r="12582"/>
    <row r="12583"/>
    <row r="12584"/>
    <row r="12585"/>
    <row r="12586"/>
    <row r="12587"/>
    <row r="12588"/>
    <row r="12589"/>
    <row r="12590"/>
    <row r="12591"/>
    <row r="12592"/>
    <row r="12593"/>
    <row r="12594"/>
    <row r="12595"/>
    <row r="12596"/>
    <row r="12597"/>
    <row r="12598"/>
    <row r="12599"/>
    <row r="12600"/>
    <row r="12601"/>
    <row r="12602"/>
    <row r="12603"/>
    <row r="12604"/>
    <row r="12605"/>
    <row r="12606"/>
    <row r="12607"/>
    <row r="12608"/>
    <row r="12609"/>
    <row r="12610"/>
    <row r="12611"/>
    <row r="12612"/>
    <row r="12613"/>
    <row r="12614"/>
    <row r="12615"/>
    <row r="12616"/>
    <row r="12617"/>
    <row r="12618"/>
    <row r="12619"/>
    <row r="12620"/>
    <row r="12621"/>
    <row r="12622"/>
    <row r="12623"/>
    <row r="12624"/>
    <row r="12625"/>
    <row r="12626"/>
    <row r="12627"/>
    <row r="12628"/>
    <row r="12629"/>
    <row r="12630"/>
    <row r="12631"/>
    <row r="12632"/>
    <row r="12633"/>
    <row r="12634"/>
    <row r="12635"/>
    <row r="12636"/>
    <row r="12637"/>
    <row r="12638"/>
    <row r="12639"/>
    <row r="12640"/>
    <row r="12641"/>
    <row r="12642"/>
    <row r="12643"/>
    <row r="12644"/>
    <row r="12645"/>
    <row r="12646"/>
    <row r="12647"/>
    <row r="12648"/>
    <row r="12649"/>
    <row r="12650"/>
    <row r="12651"/>
    <row r="12652"/>
    <row r="12653"/>
    <row r="12654"/>
    <row r="12655"/>
    <row r="12656"/>
    <row r="12657"/>
    <row r="12658"/>
    <row r="12659"/>
    <row r="12660"/>
    <row r="12661"/>
    <row r="12662"/>
    <row r="12663"/>
    <row r="12664"/>
    <row r="12665"/>
    <row r="12666"/>
    <row r="12667"/>
    <row r="12668"/>
    <row r="12669"/>
    <row r="12670"/>
    <row r="12671"/>
    <row r="12672"/>
    <row r="12673"/>
    <row r="12674"/>
    <row r="12675"/>
    <row r="12676"/>
    <row r="12677"/>
    <row r="12678"/>
    <row r="12679"/>
    <row r="12680"/>
    <row r="12681"/>
    <row r="12682"/>
    <row r="12683"/>
    <row r="12684"/>
    <row r="12685"/>
    <row r="12686"/>
    <row r="12687"/>
    <row r="12688"/>
    <row r="12689"/>
    <row r="12690"/>
    <row r="12691"/>
    <row r="12692"/>
    <row r="12693"/>
    <row r="12694"/>
    <row r="12695"/>
    <row r="12696"/>
    <row r="12697"/>
    <row r="12698"/>
    <row r="12699"/>
    <row r="12700"/>
    <row r="12701"/>
    <row r="12702"/>
    <row r="12703"/>
    <row r="12704"/>
    <row r="12705"/>
    <row r="12706"/>
    <row r="12707"/>
    <row r="12708"/>
    <row r="12709"/>
    <row r="12710"/>
    <row r="12711"/>
    <row r="12712"/>
    <row r="12713"/>
    <row r="12714"/>
    <row r="12715"/>
    <row r="12716"/>
    <row r="12717"/>
    <row r="12718"/>
    <row r="12719"/>
    <row r="12720"/>
    <row r="12721"/>
    <row r="12722"/>
    <row r="12723"/>
    <row r="12724"/>
    <row r="12725"/>
    <row r="12726"/>
    <row r="12727"/>
    <row r="12728"/>
    <row r="12729"/>
    <row r="12730"/>
    <row r="12731"/>
    <row r="12732"/>
    <row r="12733"/>
    <row r="12734"/>
    <row r="12735"/>
    <row r="12736"/>
    <row r="12737"/>
    <row r="12738"/>
    <row r="12739"/>
    <row r="12740"/>
    <row r="12741"/>
    <row r="12742"/>
    <row r="12743"/>
    <row r="12744"/>
    <row r="12745"/>
    <row r="12746"/>
    <row r="12747"/>
    <row r="12748"/>
    <row r="12749"/>
    <row r="12750"/>
    <row r="12751"/>
    <row r="12752"/>
    <row r="12753"/>
    <row r="12754"/>
    <row r="12755"/>
    <row r="12756"/>
    <row r="12757"/>
    <row r="12758"/>
    <row r="12759"/>
    <row r="12760"/>
    <row r="12761"/>
    <row r="12762"/>
    <row r="12763"/>
    <row r="12764"/>
    <row r="12765"/>
    <row r="12766"/>
    <row r="12767"/>
    <row r="12768"/>
    <row r="12769"/>
    <row r="12770"/>
    <row r="12771"/>
    <row r="12772"/>
    <row r="12773"/>
    <row r="12774"/>
    <row r="12775"/>
    <row r="12776"/>
    <row r="12777"/>
    <row r="12778"/>
    <row r="12779"/>
    <row r="12780"/>
    <row r="12781"/>
    <row r="12782"/>
    <row r="12783"/>
    <row r="12784"/>
    <row r="12785"/>
    <row r="12786"/>
    <row r="12787"/>
    <row r="12788"/>
    <row r="12789"/>
    <row r="12790"/>
    <row r="12791"/>
    <row r="12792"/>
    <row r="12793"/>
    <row r="12794"/>
    <row r="12795"/>
    <row r="12796"/>
    <row r="12797"/>
    <row r="12798"/>
    <row r="12799"/>
    <row r="12800"/>
    <row r="12801"/>
    <row r="12802"/>
    <row r="12803"/>
    <row r="12804"/>
    <row r="12805"/>
    <row r="12806"/>
    <row r="12807"/>
    <row r="12808"/>
    <row r="12809"/>
    <row r="12810"/>
    <row r="12811"/>
    <row r="12812"/>
    <row r="12813"/>
    <row r="12814"/>
    <row r="12815"/>
    <row r="12816"/>
    <row r="12817"/>
    <row r="12818"/>
    <row r="12819"/>
    <row r="12820"/>
    <row r="12821"/>
    <row r="12822"/>
    <row r="12823"/>
    <row r="12824"/>
    <row r="12825"/>
    <row r="12826"/>
    <row r="12827"/>
    <row r="12828"/>
    <row r="12829"/>
    <row r="12830"/>
    <row r="12831"/>
    <row r="12832"/>
    <row r="12833"/>
    <row r="12834"/>
    <row r="12835"/>
    <row r="12836"/>
    <row r="12837"/>
    <row r="12838"/>
    <row r="12839"/>
    <row r="12840"/>
    <row r="12841"/>
    <row r="12842"/>
    <row r="12843"/>
    <row r="12844"/>
    <row r="12845"/>
    <row r="12846"/>
    <row r="12847"/>
    <row r="12848"/>
    <row r="12849"/>
    <row r="12850"/>
    <row r="12851"/>
    <row r="12852"/>
    <row r="12853"/>
    <row r="12854"/>
    <row r="12855"/>
    <row r="12856"/>
    <row r="12857"/>
    <row r="12858"/>
    <row r="12859"/>
    <row r="12860"/>
    <row r="12861"/>
    <row r="12862"/>
    <row r="12863"/>
    <row r="12864"/>
    <row r="12865"/>
    <row r="12866"/>
    <row r="12867"/>
    <row r="12868"/>
    <row r="12869"/>
    <row r="12870"/>
    <row r="12871"/>
    <row r="12872"/>
    <row r="12873"/>
    <row r="12874"/>
    <row r="12875"/>
    <row r="12876"/>
    <row r="12877"/>
    <row r="12878"/>
    <row r="12879"/>
    <row r="12880"/>
    <row r="12881"/>
    <row r="12882"/>
    <row r="12883"/>
    <row r="12884"/>
    <row r="12885"/>
    <row r="12886"/>
    <row r="12887"/>
    <row r="12888"/>
    <row r="12889"/>
    <row r="12890"/>
    <row r="12891"/>
    <row r="12892"/>
    <row r="12893"/>
    <row r="12894"/>
    <row r="12895"/>
    <row r="12896"/>
    <row r="12897"/>
    <row r="12898"/>
    <row r="12899"/>
    <row r="12900"/>
    <row r="12901"/>
    <row r="12902"/>
    <row r="12903"/>
    <row r="12904"/>
    <row r="12905"/>
    <row r="12906"/>
    <row r="12907"/>
    <row r="12908"/>
    <row r="12909"/>
    <row r="12910"/>
    <row r="12911"/>
    <row r="12912"/>
    <row r="12913"/>
    <row r="12914"/>
    <row r="12915"/>
    <row r="12916"/>
    <row r="12917"/>
    <row r="12918"/>
    <row r="12919"/>
    <row r="12920"/>
    <row r="12921"/>
    <row r="12922"/>
    <row r="12923"/>
    <row r="12924"/>
    <row r="12925"/>
    <row r="12926"/>
    <row r="12927"/>
    <row r="12928"/>
    <row r="12929"/>
    <row r="12930"/>
    <row r="12931"/>
    <row r="12932"/>
    <row r="12933"/>
    <row r="12934"/>
    <row r="12935"/>
    <row r="12936"/>
    <row r="12937"/>
    <row r="12938"/>
    <row r="12939"/>
    <row r="12940"/>
    <row r="12941"/>
    <row r="12942"/>
    <row r="12943"/>
    <row r="12944"/>
    <row r="12945"/>
    <row r="12946"/>
    <row r="12947"/>
    <row r="12948"/>
    <row r="12949"/>
    <row r="12950"/>
    <row r="12951"/>
    <row r="12952"/>
    <row r="12953"/>
    <row r="12954"/>
    <row r="12955"/>
    <row r="12956"/>
    <row r="12957"/>
    <row r="12958"/>
    <row r="12959"/>
    <row r="12960"/>
    <row r="12961"/>
    <row r="12962"/>
    <row r="12963"/>
    <row r="12964"/>
    <row r="12965"/>
    <row r="12966"/>
    <row r="12967"/>
    <row r="12968"/>
    <row r="12969"/>
    <row r="12970"/>
    <row r="12971"/>
    <row r="12972"/>
    <row r="12973"/>
    <row r="12974"/>
    <row r="12975"/>
    <row r="12976"/>
    <row r="12977"/>
    <row r="12978"/>
    <row r="12979"/>
    <row r="12980"/>
    <row r="12981"/>
    <row r="12982"/>
    <row r="12983"/>
    <row r="12984"/>
    <row r="12985"/>
    <row r="12986"/>
    <row r="12987"/>
    <row r="12988"/>
    <row r="12989"/>
    <row r="12990"/>
    <row r="12991"/>
    <row r="12992"/>
    <row r="12993"/>
    <row r="12994"/>
    <row r="12995"/>
    <row r="12996"/>
    <row r="12997"/>
    <row r="12998"/>
    <row r="12999"/>
    <row r="13000"/>
    <row r="13001"/>
    <row r="13002"/>
    <row r="13003"/>
    <row r="13004"/>
    <row r="13005"/>
    <row r="13006"/>
    <row r="13007"/>
    <row r="13008"/>
    <row r="13009"/>
    <row r="13010"/>
    <row r="13011"/>
    <row r="13012"/>
    <row r="13013"/>
    <row r="13014"/>
    <row r="13015"/>
    <row r="13016"/>
    <row r="13017"/>
    <row r="13018"/>
    <row r="13019"/>
    <row r="13020"/>
    <row r="13021"/>
    <row r="13022"/>
    <row r="13023"/>
    <row r="13024"/>
    <row r="13025"/>
    <row r="13026"/>
    <row r="13027"/>
    <row r="13028"/>
    <row r="13029"/>
    <row r="13030"/>
    <row r="13031"/>
    <row r="13032"/>
    <row r="13033"/>
    <row r="13034"/>
    <row r="13035"/>
    <row r="13036"/>
    <row r="13037"/>
    <row r="13038"/>
    <row r="13039"/>
    <row r="13040"/>
    <row r="13041"/>
    <row r="13042"/>
    <row r="13043"/>
    <row r="13044"/>
    <row r="13045"/>
    <row r="13046"/>
    <row r="13047"/>
    <row r="13048"/>
    <row r="13049"/>
    <row r="13050"/>
    <row r="13051"/>
    <row r="13052"/>
    <row r="13053"/>
    <row r="13054"/>
    <row r="13055"/>
    <row r="13056"/>
    <row r="13057"/>
    <row r="13058"/>
    <row r="13059"/>
    <row r="13060"/>
    <row r="13061"/>
    <row r="13062"/>
    <row r="13063"/>
    <row r="13064"/>
    <row r="13065"/>
    <row r="13066"/>
    <row r="13067"/>
    <row r="13068"/>
    <row r="13069"/>
    <row r="13070"/>
    <row r="13071"/>
    <row r="13072"/>
    <row r="13073"/>
    <row r="13074"/>
    <row r="13075"/>
    <row r="13076"/>
    <row r="13077"/>
    <row r="13078"/>
    <row r="13079"/>
    <row r="13080"/>
    <row r="13081"/>
    <row r="13082"/>
    <row r="13083"/>
    <row r="13084"/>
    <row r="13085"/>
    <row r="13086"/>
    <row r="13087"/>
    <row r="13088"/>
    <row r="13089"/>
    <row r="13090"/>
    <row r="13091"/>
    <row r="13092"/>
    <row r="13093"/>
    <row r="13094"/>
    <row r="13095"/>
    <row r="13096"/>
    <row r="13097"/>
    <row r="13098"/>
    <row r="13099"/>
    <row r="13100"/>
    <row r="13101"/>
    <row r="13102"/>
    <row r="13103"/>
    <row r="13104"/>
    <row r="13105"/>
    <row r="13106"/>
    <row r="13107"/>
    <row r="13108"/>
    <row r="13109"/>
    <row r="13110"/>
    <row r="13111"/>
    <row r="13112"/>
    <row r="13113"/>
    <row r="13114"/>
    <row r="13115"/>
    <row r="13116"/>
    <row r="13117"/>
    <row r="13118"/>
    <row r="13119"/>
    <row r="13120"/>
    <row r="13121"/>
    <row r="13122"/>
    <row r="13123"/>
    <row r="13124"/>
    <row r="13125"/>
    <row r="13126"/>
    <row r="13127"/>
    <row r="13128"/>
    <row r="13129"/>
    <row r="13130"/>
    <row r="13131"/>
    <row r="13132"/>
    <row r="13133"/>
    <row r="13134"/>
    <row r="13135"/>
    <row r="13136"/>
    <row r="13137"/>
    <row r="13138"/>
    <row r="13139"/>
    <row r="13140"/>
    <row r="13141"/>
    <row r="13142"/>
    <row r="13143"/>
    <row r="13144"/>
    <row r="13145"/>
    <row r="13146"/>
    <row r="13147"/>
    <row r="13148"/>
    <row r="13149"/>
    <row r="13150"/>
    <row r="13151"/>
    <row r="13152"/>
    <row r="13153"/>
    <row r="13154"/>
    <row r="13155"/>
    <row r="13156"/>
    <row r="13157"/>
    <row r="13158"/>
    <row r="13159"/>
    <row r="13160"/>
    <row r="13161"/>
    <row r="13162"/>
    <row r="13163"/>
    <row r="13164"/>
    <row r="13165"/>
    <row r="13166"/>
    <row r="13167"/>
    <row r="13168"/>
    <row r="13169"/>
    <row r="13170"/>
    <row r="13171"/>
    <row r="13172"/>
    <row r="13173"/>
    <row r="13174"/>
    <row r="13175"/>
    <row r="13176"/>
    <row r="13177"/>
    <row r="13178"/>
    <row r="13179"/>
    <row r="13180"/>
    <row r="13181"/>
    <row r="13182"/>
    <row r="13183"/>
    <row r="13184"/>
    <row r="13185"/>
    <row r="13186"/>
    <row r="13187"/>
    <row r="13188"/>
    <row r="13189"/>
    <row r="13190"/>
    <row r="13191"/>
    <row r="13192"/>
    <row r="13193"/>
    <row r="13194"/>
    <row r="13195"/>
    <row r="13196"/>
    <row r="13197"/>
    <row r="13198"/>
    <row r="13199"/>
    <row r="13200"/>
    <row r="13201"/>
    <row r="13202"/>
    <row r="13203"/>
    <row r="13204"/>
    <row r="13205"/>
    <row r="13206"/>
    <row r="13207"/>
    <row r="13208"/>
    <row r="13209"/>
    <row r="13210"/>
    <row r="13211"/>
    <row r="13212"/>
    <row r="13213"/>
    <row r="13214"/>
    <row r="13215"/>
    <row r="13216"/>
    <row r="13217"/>
    <row r="13218"/>
    <row r="13219"/>
    <row r="13220"/>
    <row r="13221"/>
    <row r="13222"/>
    <row r="13223"/>
    <row r="13224"/>
    <row r="13225"/>
    <row r="13226"/>
    <row r="13227"/>
    <row r="13228"/>
    <row r="13229"/>
    <row r="13230"/>
    <row r="13231"/>
    <row r="13232"/>
    <row r="13233"/>
    <row r="13234"/>
    <row r="13235"/>
    <row r="13236"/>
    <row r="13237"/>
    <row r="13238"/>
    <row r="13239"/>
    <row r="13240"/>
    <row r="13241"/>
    <row r="13242"/>
    <row r="13243"/>
    <row r="13244"/>
    <row r="13245"/>
    <row r="13246"/>
    <row r="13247"/>
    <row r="13248"/>
    <row r="13249"/>
    <row r="13250"/>
    <row r="13251"/>
    <row r="13252"/>
    <row r="13253"/>
    <row r="13254"/>
    <row r="13255"/>
    <row r="13256"/>
    <row r="13257"/>
    <row r="13258"/>
    <row r="13259"/>
    <row r="13260"/>
    <row r="13261"/>
    <row r="13262"/>
    <row r="13263"/>
    <row r="13264"/>
    <row r="13265"/>
    <row r="13266"/>
    <row r="13267"/>
    <row r="13268"/>
    <row r="13269"/>
    <row r="13270"/>
    <row r="13271"/>
    <row r="13272"/>
    <row r="13273"/>
    <row r="13274"/>
    <row r="13275"/>
    <row r="13276"/>
    <row r="13277"/>
    <row r="13278"/>
    <row r="13279"/>
    <row r="13280"/>
    <row r="13281"/>
    <row r="13282"/>
    <row r="13283"/>
    <row r="13284"/>
    <row r="13285"/>
    <row r="13286"/>
    <row r="13287"/>
    <row r="13288"/>
    <row r="13289"/>
    <row r="13290"/>
    <row r="13291"/>
    <row r="13292"/>
    <row r="13293"/>
    <row r="13294"/>
    <row r="13295"/>
    <row r="13296"/>
    <row r="13297"/>
    <row r="13298"/>
    <row r="13299"/>
    <row r="13300"/>
    <row r="13301"/>
    <row r="13302"/>
    <row r="13303"/>
    <row r="13304"/>
    <row r="13305"/>
    <row r="13306"/>
    <row r="13307"/>
    <row r="13308"/>
    <row r="13309"/>
    <row r="13310"/>
    <row r="13311"/>
    <row r="13312"/>
    <row r="13313"/>
    <row r="13314"/>
    <row r="13315"/>
    <row r="13316"/>
    <row r="13317"/>
    <row r="13318"/>
    <row r="13319"/>
    <row r="13320"/>
    <row r="13321"/>
    <row r="13322"/>
    <row r="13323"/>
    <row r="13324"/>
    <row r="13325"/>
    <row r="13326"/>
    <row r="13327"/>
    <row r="13328"/>
    <row r="13329"/>
    <row r="13330"/>
    <row r="13331"/>
    <row r="13332"/>
    <row r="13333"/>
    <row r="13334"/>
    <row r="13335"/>
    <row r="13336"/>
    <row r="13337"/>
    <row r="13338"/>
    <row r="13339"/>
    <row r="13340"/>
    <row r="13341"/>
    <row r="13342"/>
    <row r="13343"/>
    <row r="13344"/>
    <row r="13345"/>
    <row r="13346"/>
    <row r="13347"/>
    <row r="13348"/>
    <row r="13349"/>
    <row r="13350"/>
    <row r="13351"/>
    <row r="13352"/>
    <row r="13353"/>
    <row r="13354"/>
    <row r="13355"/>
    <row r="13356"/>
    <row r="13357"/>
    <row r="13358"/>
    <row r="13359"/>
    <row r="13360"/>
    <row r="13361"/>
    <row r="13362"/>
    <row r="13363"/>
    <row r="13364"/>
    <row r="13365"/>
    <row r="13366"/>
    <row r="13367"/>
    <row r="13368"/>
    <row r="13369"/>
    <row r="13370"/>
    <row r="13371"/>
    <row r="13372"/>
    <row r="13373"/>
    <row r="13374"/>
    <row r="13375"/>
    <row r="13376"/>
    <row r="13377"/>
    <row r="13378"/>
    <row r="13379"/>
    <row r="13380"/>
    <row r="13381"/>
    <row r="13382"/>
    <row r="13383"/>
    <row r="13384"/>
    <row r="13385"/>
    <row r="13386"/>
    <row r="13387"/>
    <row r="13388"/>
    <row r="13389"/>
    <row r="13390"/>
    <row r="13391"/>
    <row r="13392"/>
    <row r="13393"/>
    <row r="13394"/>
    <row r="13395"/>
    <row r="13396"/>
    <row r="13397"/>
    <row r="13398"/>
    <row r="13399"/>
    <row r="13400"/>
    <row r="13401"/>
    <row r="13402"/>
    <row r="13403"/>
    <row r="13404"/>
    <row r="13405"/>
    <row r="13406"/>
    <row r="13407"/>
    <row r="13408"/>
    <row r="13409"/>
    <row r="13410"/>
    <row r="13411"/>
    <row r="13412"/>
    <row r="13413"/>
    <row r="13414"/>
    <row r="13415"/>
    <row r="13416"/>
    <row r="13417"/>
    <row r="13418"/>
    <row r="13419"/>
    <row r="13420"/>
    <row r="13421"/>
    <row r="13422"/>
    <row r="13423"/>
    <row r="13424"/>
    <row r="13425"/>
    <row r="13426"/>
    <row r="13427"/>
    <row r="13428"/>
    <row r="13429"/>
    <row r="13430"/>
    <row r="13431"/>
    <row r="13432"/>
    <row r="13433"/>
    <row r="13434"/>
    <row r="13435"/>
    <row r="13436"/>
    <row r="13437"/>
    <row r="13438"/>
    <row r="13439"/>
    <row r="13440"/>
    <row r="13441"/>
    <row r="13442"/>
    <row r="13443"/>
    <row r="13444"/>
    <row r="13445"/>
    <row r="13446"/>
    <row r="13447"/>
    <row r="13448"/>
    <row r="13449"/>
    <row r="13450"/>
    <row r="13451"/>
    <row r="13452"/>
    <row r="13453"/>
    <row r="13454"/>
    <row r="13455"/>
    <row r="13456"/>
    <row r="13457"/>
    <row r="13458"/>
    <row r="13459"/>
    <row r="13460"/>
    <row r="13461"/>
    <row r="13462"/>
    <row r="13463"/>
    <row r="13464"/>
    <row r="13465"/>
    <row r="13466"/>
    <row r="13467"/>
    <row r="13468"/>
    <row r="13469"/>
    <row r="13470"/>
    <row r="13471"/>
    <row r="13472"/>
    <row r="13473"/>
    <row r="13474"/>
    <row r="13475"/>
    <row r="13476"/>
    <row r="13477"/>
    <row r="13478"/>
    <row r="13479"/>
    <row r="13480"/>
    <row r="13481"/>
    <row r="13482"/>
    <row r="13483"/>
    <row r="13484"/>
    <row r="13485"/>
    <row r="13486"/>
    <row r="13487"/>
    <row r="13488"/>
    <row r="13489"/>
    <row r="13490"/>
    <row r="13491"/>
    <row r="13492"/>
    <row r="13493"/>
    <row r="13494"/>
    <row r="13495"/>
    <row r="13496"/>
    <row r="13497"/>
    <row r="13498"/>
    <row r="13499"/>
    <row r="13500"/>
    <row r="13501"/>
    <row r="13502"/>
    <row r="13503"/>
    <row r="13504"/>
    <row r="13505"/>
    <row r="13506"/>
    <row r="13507"/>
    <row r="13508"/>
    <row r="13509"/>
    <row r="13510"/>
    <row r="13511"/>
    <row r="13512"/>
    <row r="13513"/>
    <row r="13514"/>
    <row r="13515"/>
    <row r="13516"/>
    <row r="13517"/>
    <row r="13518"/>
    <row r="13519"/>
    <row r="13520"/>
    <row r="13521"/>
    <row r="13522"/>
    <row r="13523"/>
    <row r="13524"/>
    <row r="13525"/>
    <row r="13526"/>
    <row r="13527"/>
    <row r="13528"/>
    <row r="13529"/>
    <row r="13530"/>
    <row r="13531"/>
    <row r="13532"/>
    <row r="13533"/>
    <row r="13534"/>
    <row r="13535"/>
    <row r="13536"/>
    <row r="13537"/>
    <row r="13538"/>
    <row r="13539"/>
    <row r="13540"/>
    <row r="13541"/>
    <row r="13542"/>
    <row r="13543"/>
    <row r="13544"/>
    <row r="13545"/>
    <row r="13546"/>
    <row r="13547"/>
    <row r="13548"/>
    <row r="13549"/>
    <row r="13550"/>
    <row r="13551"/>
    <row r="13552"/>
    <row r="13553"/>
    <row r="13554"/>
    <row r="13555"/>
    <row r="13556"/>
    <row r="13557"/>
    <row r="13558"/>
    <row r="13559"/>
    <row r="13560"/>
    <row r="13561"/>
    <row r="13562"/>
    <row r="13563"/>
    <row r="13564"/>
    <row r="13565"/>
    <row r="13566"/>
    <row r="13567"/>
    <row r="13568"/>
    <row r="13569"/>
    <row r="13570"/>
    <row r="13571"/>
    <row r="13572"/>
    <row r="13573"/>
    <row r="13574"/>
    <row r="13575"/>
    <row r="13576"/>
    <row r="13577"/>
    <row r="13578"/>
    <row r="13579"/>
    <row r="13580"/>
    <row r="13581"/>
    <row r="13582"/>
    <row r="13583"/>
    <row r="13584"/>
    <row r="13585"/>
    <row r="13586"/>
    <row r="13587"/>
    <row r="13588"/>
    <row r="13589"/>
    <row r="13590"/>
    <row r="13591"/>
    <row r="13592"/>
    <row r="13593"/>
    <row r="13594"/>
    <row r="13595"/>
    <row r="13596"/>
    <row r="13597"/>
    <row r="13598"/>
    <row r="13599"/>
    <row r="13600"/>
    <row r="13601"/>
    <row r="13602"/>
    <row r="13603"/>
    <row r="13604"/>
    <row r="13605"/>
    <row r="13606"/>
    <row r="13607"/>
    <row r="13608"/>
    <row r="13609"/>
    <row r="13610"/>
    <row r="13611"/>
    <row r="13612"/>
    <row r="13613"/>
    <row r="13614"/>
    <row r="13615"/>
    <row r="13616"/>
    <row r="13617"/>
    <row r="13618"/>
    <row r="13619"/>
    <row r="13620"/>
    <row r="13621"/>
    <row r="13622"/>
    <row r="13623"/>
    <row r="13624"/>
    <row r="13625"/>
    <row r="13626"/>
    <row r="13627"/>
    <row r="13628"/>
    <row r="13629"/>
    <row r="13630"/>
    <row r="13631"/>
    <row r="13632"/>
    <row r="13633"/>
    <row r="13634"/>
    <row r="13635"/>
    <row r="13636"/>
    <row r="13637"/>
    <row r="13638"/>
    <row r="13639"/>
    <row r="13640"/>
    <row r="13641"/>
    <row r="13642"/>
    <row r="13643"/>
    <row r="13644"/>
    <row r="13645"/>
    <row r="13646"/>
    <row r="13647"/>
    <row r="13648"/>
    <row r="13649"/>
    <row r="13650"/>
    <row r="13651"/>
    <row r="13652"/>
    <row r="13653"/>
    <row r="13654"/>
    <row r="13655"/>
    <row r="13656"/>
    <row r="13657"/>
    <row r="13658"/>
    <row r="13659"/>
    <row r="13660"/>
    <row r="13661"/>
    <row r="13662"/>
    <row r="13663"/>
    <row r="13664"/>
    <row r="13665"/>
    <row r="13666"/>
    <row r="13667"/>
    <row r="13668"/>
    <row r="13669"/>
    <row r="13670"/>
    <row r="13671"/>
    <row r="13672"/>
    <row r="13673"/>
    <row r="13674"/>
    <row r="13675"/>
    <row r="13676"/>
    <row r="13677"/>
    <row r="13678"/>
    <row r="13679"/>
    <row r="13680"/>
    <row r="13681"/>
    <row r="13682"/>
    <row r="13683"/>
    <row r="13684"/>
    <row r="13685"/>
    <row r="13686"/>
    <row r="13687"/>
    <row r="13688"/>
    <row r="13689"/>
    <row r="13690"/>
    <row r="13691"/>
    <row r="13692"/>
    <row r="13693"/>
    <row r="13694"/>
    <row r="13695"/>
    <row r="13696"/>
    <row r="13697"/>
    <row r="13698"/>
    <row r="13699"/>
    <row r="13700"/>
    <row r="13701"/>
    <row r="13702"/>
    <row r="13703"/>
    <row r="13704"/>
    <row r="13705"/>
    <row r="13706"/>
    <row r="13707"/>
    <row r="13708"/>
    <row r="13709"/>
    <row r="13710"/>
    <row r="13711"/>
    <row r="13712"/>
    <row r="13713"/>
    <row r="13714"/>
    <row r="13715"/>
    <row r="13716"/>
    <row r="13717"/>
    <row r="13718"/>
    <row r="13719"/>
    <row r="13720"/>
    <row r="13721"/>
    <row r="13722"/>
    <row r="13723"/>
    <row r="13724"/>
    <row r="13725"/>
    <row r="13726"/>
    <row r="13727"/>
    <row r="13728"/>
    <row r="13729"/>
    <row r="13730"/>
    <row r="13731"/>
    <row r="13732"/>
    <row r="13733"/>
    <row r="13734"/>
    <row r="13735"/>
    <row r="13736"/>
    <row r="13737"/>
    <row r="13738"/>
    <row r="13739"/>
    <row r="13740"/>
    <row r="13741"/>
    <row r="13742"/>
    <row r="13743"/>
    <row r="13744"/>
    <row r="13745"/>
    <row r="13746"/>
    <row r="13747"/>
    <row r="13748"/>
    <row r="13749"/>
    <row r="13750"/>
    <row r="13751"/>
    <row r="13752"/>
    <row r="13753"/>
    <row r="13754"/>
    <row r="13755"/>
    <row r="13756"/>
    <row r="13757"/>
    <row r="13758"/>
    <row r="13759"/>
    <row r="13760"/>
    <row r="13761"/>
    <row r="13762"/>
    <row r="13763"/>
    <row r="13764"/>
    <row r="13765"/>
    <row r="13766"/>
    <row r="13767"/>
    <row r="13768"/>
    <row r="13769"/>
    <row r="13770"/>
    <row r="13771"/>
    <row r="13772"/>
    <row r="13773"/>
    <row r="13774"/>
    <row r="13775"/>
    <row r="13776"/>
    <row r="13777"/>
    <row r="13778"/>
    <row r="13779"/>
    <row r="13780"/>
    <row r="13781"/>
    <row r="13782"/>
    <row r="13783"/>
    <row r="13784"/>
    <row r="13785"/>
    <row r="13786"/>
    <row r="13787"/>
    <row r="13788"/>
    <row r="13789"/>
    <row r="13790"/>
    <row r="13791"/>
    <row r="13792"/>
    <row r="13793"/>
    <row r="13794"/>
    <row r="13795"/>
    <row r="13796"/>
    <row r="13797"/>
    <row r="13798"/>
    <row r="13799"/>
    <row r="13800"/>
    <row r="13801"/>
    <row r="13802"/>
    <row r="13803"/>
    <row r="13804"/>
    <row r="13805"/>
    <row r="13806"/>
    <row r="13807"/>
    <row r="13808"/>
    <row r="13809"/>
    <row r="13810"/>
    <row r="13811"/>
    <row r="13812"/>
    <row r="13813"/>
    <row r="13814"/>
    <row r="13815"/>
    <row r="13816"/>
    <row r="13817"/>
    <row r="13818"/>
    <row r="13819"/>
    <row r="13820"/>
    <row r="13821"/>
    <row r="13822"/>
    <row r="13823"/>
    <row r="13824"/>
    <row r="13825"/>
    <row r="13826"/>
    <row r="13827"/>
    <row r="13828"/>
    <row r="13829"/>
    <row r="13830"/>
    <row r="13831"/>
    <row r="13832"/>
    <row r="13833"/>
    <row r="13834"/>
    <row r="13835"/>
    <row r="13836"/>
    <row r="13837"/>
    <row r="13838"/>
    <row r="13839"/>
    <row r="13840"/>
    <row r="13841"/>
    <row r="13842"/>
    <row r="13843"/>
    <row r="13844"/>
    <row r="13845"/>
    <row r="13846"/>
    <row r="13847"/>
    <row r="13848"/>
    <row r="13849"/>
    <row r="13850"/>
    <row r="13851"/>
    <row r="13852"/>
    <row r="13853"/>
    <row r="13854"/>
    <row r="13855"/>
    <row r="13856"/>
    <row r="13857"/>
    <row r="13858"/>
    <row r="13859"/>
    <row r="13860"/>
    <row r="13861"/>
    <row r="13862"/>
    <row r="13863"/>
    <row r="13864"/>
    <row r="13865"/>
    <row r="13866"/>
    <row r="13867"/>
    <row r="13868"/>
    <row r="13869"/>
    <row r="13870"/>
    <row r="13871"/>
    <row r="13872"/>
    <row r="13873"/>
    <row r="13874"/>
    <row r="13875"/>
    <row r="13876"/>
    <row r="13877"/>
    <row r="13878"/>
    <row r="13879"/>
    <row r="13880"/>
    <row r="13881"/>
    <row r="13882"/>
    <row r="13883"/>
    <row r="13884"/>
    <row r="13885"/>
    <row r="13886"/>
    <row r="13887"/>
    <row r="13888"/>
    <row r="13889"/>
    <row r="13890"/>
    <row r="13891"/>
    <row r="13892"/>
    <row r="13893"/>
    <row r="13894"/>
    <row r="13895"/>
    <row r="13896"/>
    <row r="13897"/>
    <row r="13898"/>
    <row r="13899"/>
    <row r="13900"/>
    <row r="13901"/>
    <row r="13902"/>
    <row r="13903"/>
    <row r="13904"/>
    <row r="13905"/>
    <row r="13906"/>
    <row r="13907"/>
    <row r="13908"/>
    <row r="13909"/>
    <row r="13910"/>
    <row r="13911"/>
    <row r="13912"/>
    <row r="13913"/>
    <row r="13914"/>
    <row r="13915"/>
    <row r="13916"/>
    <row r="13917"/>
    <row r="13918"/>
    <row r="13919"/>
    <row r="13920"/>
    <row r="13921"/>
    <row r="13922"/>
    <row r="13923"/>
    <row r="13924"/>
    <row r="13925"/>
    <row r="13926"/>
    <row r="13927"/>
    <row r="13928"/>
    <row r="13929"/>
    <row r="13930"/>
    <row r="13931"/>
    <row r="13932"/>
    <row r="13933"/>
    <row r="13934"/>
    <row r="13935"/>
    <row r="13936"/>
    <row r="13937"/>
    <row r="13938"/>
    <row r="13939"/>
    <row r="13940"/>
    <row r="13941"/>
    <row r="13942"/>
    <row r="13943"/>
    <row r="13944"/>
    <row r="13945"/>
    <row r="13946"/>
    <row r="13947"/>
    <row r="13948"/>
    <row r="13949"/>
    <row r="13950"/>
    <row r="13951"/>
    <row r="13952"/>
    <row r="13953"/>
    <row r="13954"/>
    <row r="13955"/>
    <row r="13956"/>
    <row r="13957"/>
    <row r="13958"/>
    <row r="13959"/>
    <row r="13960"/>
    <row r="13961"/>
    <row r="13962"/>
    <row r="13963"/>
    <row r="13964"/>
    <row r="13965"/>
    <row r="13966"/>
    <row r="13967"/>
    <row r="13968"/>
    <row r="13969"/>
    <row r="13970"/>
    <row r="13971"/>
    <row r="13972"/>
    <row r="13973"/>
    <row r="13974"/>
    <row r="13975"/>
    <row r="13976"/>
    <row r="13977"/>
    <row r="13978"/>
    <row r="13979"/>
    <row r="13980"/>
    <row r="13981"/>
    <row r="13982"/>
    <row r="13983"/>
    <row r="13984"/>
    <row r="13985"/>
    <row r="13986"/>
    <row r="13987"/>
    <row r="13988"/>
    <row r="13989"/>
    <row r="13990"/>
    <row r="13991"/>
    <row r="13992"/>
    <row r="13993"/>
    <row r="13994"/>
    <row r="13995"/>
    <row r="13996"/>
    <row r="13997"/>
    <row r="13998"/>
    <row r="13999"/>
    <row r="14000"/>
    <row r="14001"/>
    <row r="14002"/>
    <row r="14003"/>
    <row r="14004"/>
    <row r="14005"/>
    <row r="14006"/>
    <row r="14007"/>
    <row r="14008"/>
    <row r="14009"/>
    <row r="14010"/>
    <row r="14011"/>
    <row r="14012"/>
    <row r="14013"/>
    <row r="14014"/>
    <row r="14015"/>
    <row r="14016"/>
    <row r="14017"/>
    <row r="14018"/>
    <row r="14019"/>
    <row r="14020"/>
    <row r="14021"/>
    <row r="14022"/>
    <row r="14023"/>
    <row r="14024"/>
    <row r="14025"/>
    <row r="14026"/>
    <row r="14027"/>
    <row r="14028"/>
    <row r="14029"/>
    <row r="14030"/>
    <row r="14031"/>
    <row r="14032"/>
    <row r="14033"/>
    <row r="14034"/>
    <row r="14035"/>
    <row r="14036"/>
    <row r="14037"/>
    <row r="14038"/>
    <row r="14039"/>
    <row r="14040"/>
    <row r="14041"/>
    <row r="14042"/>
    <row r="14043"/>
    <row r="14044"/>
    <row r="14045"/>
    <row r="14046"/>
    <row r="14047"/>
    <row r="14048"/>
    <row r="14049"/>
    <row r="14050"/>
    <row r="14051"/>
    <row r="14052"/>
    <row r="14053"/>
    <row r="14054"/>
    <row r="14055"/>
    <row r="14056"/>
    <row r="14057"/>
    <row r="14058"/>
    <row r="14059"/>
    <row r="14060"/>
    <row r="14061"/>
    <row r="14062"/>
    <row r="14063"/>
    <row r="14064"/>
    <row r="14065"/>
    <row r="14066"/>
    <row r="14067"/>
    <row r="14068"/>
    <row r="14069"/>
    <row r="14070"/>
    <row r="14071"/>
    <row r="14072"/>
    <row r="14073"/>
    <row r="14074"/>
    <row r="14075"/>
    <row r="14076"/>
    <row r="14077"/>
    <row r="14078"/>
    <row r="14079"/>
    <row r="14080"/>
    <row r="14081"/>
    <row r="14082"/>
    <row r="14083"/>
    <row r="14084"/>
    <row r="14085"/>
    <row r="14086"/>
    <row r="14087"/>
    <row r="14088"/>
    <row r="14089"/>
    <row r="14090"/>
    <row r="14091"/>
    <row r="14092"/>
    <row r="14093"/>
    <row r="14094"/>
    <row r="14095"/>
    <row r="14096"/>
    <row r="14097"/>
    <row r="14098"/>
    <row r="14099"/>
    <row r="14100"/>
    <row r="14101"/>
    <row r="14102"/>
    <row r="14103"/>
    <row r="14104"/>
    <row r="14105"/>
    <row r="14106"/>
    <row r="14107"/>
    <row r="14108"/>
    <row r="14109"/>
    <row r="14110"/>
    <row r="14111"/>
    <row r="14112"/>
    <row r="14113"/>
    <row r="14114"/>
    <row r="14115"/>
    <row r="14116"/>
    <row r="14117"/>
    <row r="14118"/>
    <row r="14119"/>
    <row r="14120"/>
    <row r="14121"/>
    <row r="14122"/>
    <row r="14123"/>
    <row r="14124"/>
    <row r="14125"/>
    <row r="14126"/>
    <row r="14127"/>
    <row r="14128"/>
    <row r="14129"/>
    <row r="14130"/>
    <row r="14131"/>
    <row r="14132"/>
    <row r="14133"/>
    <row r="14134"/>
    <row r="14135"/>
    <row r="14136"/>
    <row r="14137"/>
    <row r="14138"/>
    <row r="14139"/>
    <row r="14140"/>
    <row r="14141"/>
    <row r="14142"/>
    <row r="14143"/>
    <row r="14144"/>
    <row r="14145"/>
    <row r="14146"/>
    <row r="14147"/>
    <row r="14148"/>
    <row r="14149"/>
    <row r="14150"/>
    <row r="14151"/>
    <row r="14152"/>
    <row r="14153"/>
    <row r="14154"/>
    <row r="14155"/>
    <row r="14156"/>
    <row r="14157"/>
    <row r="14158"/>
    <row r="14159"/>
    <row r="14160"/>
    <row r="14161"/>
    <row r="14162"/>
    <row r="14163"/>
    <row r="14164"/>
    <row r="14165"/>
    <row r="14166"/>
    <row r="14167"/>
    <row r="14168"/>
    <row r="14169"/>
    <row r="14170"/>
    <row r="14171"/>
    <row r="14172"/>
    <row r="14173"/>
    <row r="14174"/>
    <row r="14175"/>
    <row r="14176"/>
    <row r="14177"/>
    <row r="14178"/>
    <row r="14179"/>
    <row r="14180"/>
    <row r="14181"/>
    <row r="14182"/>
    <row r="14183"/>
    <row r="14184"/>
    <row r="14185"/>
    <row r="14186"/>
    <row r="14187"/>
    <row r="14188"/>
    <row r="14189"/>
    <row r="14190"/>
    <row r="14191"/>
    <row r="14192"/>
    <row r="14193"/>
    <row r="14194"/>
    <row r="14195"/>
    <row r="14196"/>
    <row r="14197"/>
    <row r="14198"/>
    <row r="14199"/>
    <row r="14200"/>
    <row r="14201"/>
    <row r="14202"/>
    <row r="14203"/>
    <row r="14204"/>
    <row r="14205"/>
    <row r="14206"/>
    <row r="14207"/>
    <row r="14208"/>
    <row r="14209"/>
    <row r="14210"/>
    <row r="14211"/>
    <row r="14212"/>
    <row r="14213"/>
    <row r="14214"/>
    <row r="14215"/>
    <row r="14216"/>
    <row r="14217"/>
    <row r="14218"/>
    <row r="14219"/>
    <row r="14220"/>
    <row r="14221"/>
    <row r="14222"/>
    <row r="14223"/>
    <row r="14224"/>
    <row r="14225"/>
    <row r="14226"/>
    <row r="14227"/>
    <row r="14228"/>
    <row r="14229"/>
    <row r="14230"/>
    <row r="14231"/>
    <row r="14232"/>
    <row r="14233"/>
    <row r="14234"/>
    <row r="14235"/>
    <row r="14236"/>
    <row r="14237"/>
    <row r="14238"/>
    <row r="14239"/>
    <row r="14240"/>
    <row r="14241"/>
    <row r="14242"/>
    <row r="14243"/>
    <row r="14244"/>
    <row r="14245"/>
    <row r="14246"/>
    <row r="14247"/>
    <row r="14248"/>
    <row r="14249"/>
    <row r="14250"/>
    <row r="14251"/>
    <row r="14252"/>
    <row r="14253"/>
    <row r="14254"/>
    <row r="14255"/>
    <row r="14256"/>
    <row r="14257"/>
    <row r="14258"/>
    <row r="14259"/>
    <row r="14260"/>
    <row r="14261"/>
    <row r="14262"/>
    <row r="14263"/>
    <row r="14264"/>
    <row r="14265"/>
    <row r="14266"/>
    <row r="14267"/>
    <row r="14268"/>
    <row r="14269"/>
    <row r="14270"/>
    <row r="14271"/>
    <row r="14272"/>
    <row r="14273"/>
    <row r="14274"/>
    <row r="14275"/>
    <row r="14276"/>
    <row r="14277"/>
    <row r="14278"/>
    <row r="14279"/>
    <row r="14280"/>
    <row r="14281"/>
    <row r="14282"/>
    <row r="14283"/>
    <row r="14284"/>
    <row r="14285"/>
    <row r="14286"/>
    <row r="14287"/>
    <row r="14288"/>
    <row r="14289"/>
    <row r="14290"/>
    <row r="14291"/>
    <row r="14292"/>
    <row r="14293"/>
    <row r="14294"/>
    <row r="14295"/>
    <row r="14296"/>
    <row r="14297"/>
    <row r="14298"/>
    <row r="14299"/>
    <row r="14300"/>
    <row r="14301"/>
    <row r="14302"/>
    <row r="14303"/>
    <row r="14304"/>
    <row r="14305"/>
    <row r="14306"/>
    <row r="14307"/>
    <row r="14308"/>
    <row r="14309"/>
    <row r="14310"/>
    <row r="14311"/>
    <row r="14312"/>
    <row r="14313"/>
    <row r="14314"/>
    <row r="14315"/>
    <row r="14316"/>
    <row r="14317"/>
    <row r="14318"/>
    <row r="14319"/>
    <row r="14320"/>
    <row r="14321"/>
    <row r="14322"/>
    <row r="14323"/>
    <row r="14324"/>
    <row r="14325"/>
    <row r="14326"/>
    <row r="14327"/>
    <row r="14328"/>
    <row r="14329"/>
    <row r="14330"/>
    <row r="14331"/>
    <row r="14332"/>
    <row r="14333"/>
    <row r="14334"/>
    <row r="14335"/>
    <row r="14336"/>
    <row r="14337"/>
    <row r="14338"/>
    <row r="14339"/>
    <row r="14340"/>
    <row r="14341"/>
    <row r="14342"/>
    <row r="14343"/>
    <row r="14344"/>
    <row r="14345"/>
    <row r="14346"/>
    <row r="14347"/>
    <row r="14348"/>
    <row r="14349"/>
    <row r="14350"/>
    <row r="14351"/>
    <row r="14352"/>
    <row r="14353"/>
    <row r="14354"/>
    <row r="14355"/>
    <row r="14356"/>
    <row r="14357"/>
    <row r="14358"/>
    <row r="14359"/>
    <row r="14360"/>
    <row r="14361"/>
    <row r="14362"/>
    <row r="14363"/>
    <row r="14364"/>
    <row r="14365"/>
    <row r="14366"/>
    <row r="14367"/>
    <row r="14368"/>
    <row r="14369"/>
    <row r="14370"/>
    <row r="14371"/>
    <row r="14372"/>
    <row r="14373"/>
    <row r="14374"/>
    <row r="14375"/>
    <row r="14376"/>
    <row r="14377"/>
    <row r="14378"/>
    <row r="14379"/>
    <row r="14380"/>
    <row r="14381"/>
    <row r="14382"/>
    <row r="14383"/>
    <row r="14384"/>
    <row r="14385"/>
    <row r="14386"/>
    <row r="14387"/>
    <row r="14388"/>
    <row r="14389"/>
    <row r="14390"/>
    <row r="14391"/>
    <row r="14392"/>
    <row r="14393"/>
    <row r="14394"/>
    <row r="14395"/>
    <row r="14396"/>
    <row r="14397"/>
    <row r="14398"/>
    <row r="14399"/>
    <row r="14400"/>
    <row r="14401"/>
    <row r="14402"/>
    <row r="14403"/>
    <row r="14404"/>
    <row r="14405"/>
    <row r="14406"/>
    <row r="14407"/>
    <row r="14408"/>
    <row r="14409"/>
    <row r="14410"/>
    <row r="14411"/>
    <row r="14412"/>
    <row r="14413"/>
    <row r="14414"/>
    <row r="14415"/>
    <row r="14416"/>
    <row r="14417"/>
    <row r="14418"/>
    <row r="14419"/>
    <row r="14420"/>
    <row r="14421"/>
    <row r="14422"/>
    <row r="14423"/>
    <row r="14424"/>
    <row r="14425"/>
    <row r="14426"/>
    <row r="14427"/>
    <row r="14428"/>
    <row r="14429"/>
    <row r="14430"/>
    <row r="14431"/>
    <row r="14432"/>
    <row r="14433"/>
    <row r="14434"/>
    <row r="14435"/>
    <row r="14436"/>
    <row r="14437"/>
    <row r="14438"/>
    <row r="14439"/>
    <row r="14440"/>
    <row r="14441"/>
    <row r="14442"/>
    <row r="14443"/>
    <row r="14444"/>
    <row r="14445"/>
    <row r="14446"/>
    <row r="14447"/>
    <row r="14448"/>
    <row r="14449"/>
    <row r="14450"/>
    <row r="14451"/>
    <row r="14452"/>
    <row r="14453"/>
    <row r="14454"/>
    <row r="14455"/>
    <row r="14456"/>
    <row r="14457"/>
    <row r="14458"/>
    <row r="14459"/>
    <row r="14460"/>
    <row r="14461"/>
    <row r="14462"/>
    <row r="14463"/>
    <row r="14464"/>
    <row r="14465"/>
    <row r="14466"/>
    <row r="14467"/>
    <row r="14468"/>
    <row r="14469"/>
    <row r="14470"/>
    <row r="14471"/>
    <row r="14472"/>
    <row r="14473"/>
    <row r="14474"/>
    <row r="14475"/>
    <row r="14476"/>
    <row r="14477"/>
    <row r="14478"/>
    <row r="14479"/>
    <row r="14480"/>
    <row r="14481"/>
    <row r="14482"/>
    <row r="14483"/>
    <row r="14484"/>
    <row r="14485"/>
    <row r="14486"/>
    <row r="14487"/>
    <row r="14488"/>
    <row r="14489"/>
    <row r="14490"/>
    <row r="14491"/>
    <row r="14492"/>
    <row r="14493"/>
    <row r="14494"/>
    <row r="14495"/>
    <row r="14496"/>
    <row r="14497"/>
    <row r="14498"/>
    <row r="14499"/>
    <row r="14500"/>
    <row r="14501"/>
    <row r="14502"/>
    <row r="14503"/>
    <row r="14504"/>
    <row r="14505"/>
    <row r="14506"/>
    <row r="14507"/>
    <row r="14508"/>
    <row r="14509"/>
    <row r="14510"/>
    <row r="14511"/>
    <row r="14512"/>
    <row r="14513"/>
    <row r="14514"/>
    <row r="14515"/>
    <row r="14516"/>
    <row r="14517"/>
    <row r="14518"/>
    <row r="14519"/>
    <row r="14520"/>
    <row r="14521"/>
    <row r="14522"/>
    <row r="14523"/>
    <row r="14524"/>
    <row r="14525"/>
    <row r="14526"/>
    <row r="14527"/>
    <row r="14528"/>
    <row r="14529"/>
    <row r="14530"/>
    <row r="14531"/>
    <row r="14532"/>
    <row r="14533"/>
    <row r="14534"/>
    <row r="14535"/>
    <row r="14536"/>
    <row r="14537"/>
    <row r="14538"/>
    <row r="14539"/>
    <row r="14540"/>
    <row r="14541"/>
    <row r="14542"/>
    <row r="14543"/>
    <row r="14544"/>
    <row r="14545"/>
    <row r="14546"/>
    <row r="14547"/>
    <row r="14548"/>
    <row r="14549"/>
    <row r="14550"/>
    <row r="14551"/>
    <row r="14552"/>
    <row r="14553"/>
    <row r="14554"/>
    <row r="14555"/>
    <row r="14556"/>
    <row r="14557"/>
    <row r="14558"/>
    <row r="14559"/>
    <row r="14560"/>
    <row r="14561"/>
    <row r="14562"/>
    <row r="14563"/>
    <row r="14564"/>
    <row r="14565"/>
    <row r="14566"/>
    <row r="14567"/>
    <row r="14568"/>
    <row r="14569"/>
    <row r="14570"/>
    <row r="14571"/>
    <row r="14572"/>
    <row r="14573"/>
    <row r="14574"/>
    <row r="14575"/>
    <row r="14576"/>
    <row r="14577"/>
    <row r="14578"/>
    <row r="14579"/>
    <row r="14580"/>
    <row r="14581"/>
    <row r="14582"/>
    <row r="14583"/>
    <row r="14584"/>
    <row r="14585"/>
    <row r="14586"/>
    <row r="14587"/>
    <row r="14588"/>
    <row r="14589"/>
    <row r="14590"/>
    <row r="14591"/>
    <row r="14592"/>
    <row r="14593"/>
    <row r="14594"/>
    <row r="14595"/>
    <row r="14596"/>
    <row r="14597"/>
    <row r="14598"/>
    <row r="14599"/>
    <row r="14600"/>
    <row r="14601"/>
    <row r="14602"/>
    <row r="14603"/>
    <row r="14604"/>
    <row r="14605"/>
    <row r="14606"/>
    <row r="14607"/>
    <row r="14608"/>
    <row r="14609"/>
    <row r="14610"/>
    <row r="14611"/>
    <row r="14612"/>
    <row r="14613"/>
    <row r="14614"/>
    <row r="14615"/>
    <row r="14616"/>
    <row r="14617"/>
    <row r="14618"/>
    <row r="14619"/>
    <row r="14620"/>
    <row r="14621"/>
    <row r="14622"/>
    <row r="14623"/>
    <row r="14624"/>
    <row r="14625"/>
    <row r="14626"/>
    <row r="14627"/>
    <row r="14628"/>
    <row r="14629"/>
    <row r="14630"/>
    <row r="14631"/>
    <row r="14632"/>
    <row r="14633"/>
    <row r="14634"/>
    <row r="14635"/>
    <row r="14636"/>
    <row r="14637"/>
    <row r="14638"/>
    <row r="14639"/>
    <row r="14640"/>
    <row r="14641"/>
    <row r="14642"/>
    <row r="14643"/>
    <row r="14644"/>
    <row r="14645"/>
    <row r="14646"/>
    <row r="14647"/>
    <row r="14648"/>
    <row r="14649"/>
    <row r="14650"/>
    <row r="14651"/>
    <row r="14652"/>
    <row r="14653"/>
    <row r="14654"/>
    <row r="14655"/>
    <row r="14656"/>
    <row r="14657"/>
    <row r="14658"/>
    <row r="14659"/>
    <row r="14660"/>
    <row r="14661"/>
    <row r="14662"/>
    <row r="14663"/>
    <row r="14664"/>
    <row r="14665"/>
    <row r="14666"/>
    <row r="14667"/>
    <row r="14668"/>
    <row r="14669"/>
    <row r="14670"/>
    <row r="14671"/>
    <row r="14672"/>
    <row r="14673"/>
    <row r="14674"/>
    <row r="14675"/>
    <row r="14676"/>
    <row r="14677"/>
    <row r="14678"/>
    <row r="14679"/>
    <row r="14680"/>
    <row r="14681"/>
    <row r="14682"/>
    <row r="14683"/>
    <row r="14684"/>
    <row r="14685"/>
    <row r="14686"/>
    <row r="14687"/>
    <row r="14688"/>
    <row r="14689"/>
    <row r="14690"/>
    <row r="14691"/>
    <row r="14692"/>
    <row r="14693"/>
    <row r="14694"/>
    <row r="14695"/>
    <row r="14696"/>
    <row r="14697"/>
    <row r="14698"/>
    <row r="14699"/>
    <row r="14700"/>
    <row r="14701"/>
    <row r="14702"/>
    <row r="14703"/>
    <row r="14704"/>
    <row r="14705"/>
    <row r="14706"/>
    <row r="14707"/>
    <row r="14708"/>
    <row r="14709"/>
    <row r="14710"/>
    <row r="14711"/>
    <row r="14712"/>
    <row r="14713"/>
    <row r="14714"/>
    <row r="14715"/>
    <row r="14716"/>
    <row r="14717"/>
    <row r="14718"/>
    <row r="14719"/>
    <row r="14720"/>
    <row r="14721"/>
    <row r="14722"/>
    <row r="14723"/>
    <row r="14724"/>
    <row r="14725"/>
    <row r="14726"/>
    <row r="14727"/>
    <row r="14728"/>
    <row r="14729"/>
    <row r="14730"/>
    <row r="14731"/>
    <row r="14732"/>
    <row r="14733"/>
    <row r="14734"/>
    <row r="14735"/>
    <row r="14736"/>
    <row r="14737"/>
    <row r="14738"/>
    <row r="14739"/>
    <row r="14740"/>
    <row r="14741"/>
    <row r="14742"/>
    <row r="14743"/>
    <row r="14744"/>
    <row r="14745"/>
    <row r="14746"/>
    <row r="14747"/>
    <row r="14748"/>
    <row r="14749"/>
    <row r="14750"/>
    <row r="14751"/>
    <row r="14752"/>
    <row r="14753"/>
    <row r="14754"/>
    <row r="14755"/>
    <row r="14756"/>
    <row r="14757"/>
    <row r="14758"/>
    <row r="14759"/>
    <row r="14760"/>
    <row r="14761"/>
    <row r="14762"/>
    <row r="14763"/>
    <row r="14764"/>
    <row r="14765"/>
    <row r="14766"/>
    <row r="14767"/>
    <row r="14768"/>
    <row r="14769"/>
    <row r="14770"/>
    <row r="14771"/>
    <row r="14772"/>
    <row r="14773"/>
    <row r="14774"/>
    <row r="14775"/>
    <row r="14776"/>
    <row r="14777"/>
    <row r="14778"/>
    <row r="14779"/>
    <row r="14780"/>
    <row r="14781"/>
    <row r="14782"/>
    <row r="14783"/>
    <row r="14784"/>
    <row r="14785"/>
    <row r="14786"/>
    <row r="14787"/>
    <row r="14788"/>
    <row r="14789"/>
    <row r="14790"/>
    <row r="14791"/>
    <row r="14792"/>
    <row r="14793"/>
    <row r="14794"/>
    <row r="14795"/>
    <row r="14796"/>
    <row r="14797"/>
    <row r="14798"/>
    <row r="14799"/>
    <row r="14800"/>
    <row r="14801"/>
    <row r="14802"/>
    <row r="14803"/>
    <row r="14804"/>
    <row r="14805"/>
    <row r="14806"/>
    <row r="14807"/>
    <row r="14808"/>
    <row r="14809"/>
    <row r="14810"/>
    <row r="14811"/>
    <row r="14812"/>
    <row r="14813"/>
    <row r="14814"/>
    <row r="14815"/>
    <row r="14816"/>
    <row r="14817"/>
    <row r="14818"/>
    <row r="14819"/>
    <row r="14820"/>
    <row r="14821"/>
    <row r="14822"/>
    <row r="14823"/>
    <row r="14824"/>
    <row r="14825"/>
    <row r="14826"/>
    <row r="14827"/>
    <row r="14828"/>
    <row r="14829"/>
    <row r="14830"/>
    <row r="14831"/>
    <row r="14832"/>
    <row r="14833"/>
    <row r="14834"/>
    <row r="14835"/>
    <row r="14836"/>
    <row r="14837"/>
    <row r="14838"/>
    <row r="14839"/>
    <row r="14840"/>
    <row r="14841"/>
    <row r="14842"/>
    <row r="14843"/>
    <row r="14844"/>
    <row r="14845"/>
    <row r="14846"/>
    <row r="14847"/>
    <row r="14848"/>
    <row r="14849"/>
    <row r="14850"/>
    <row r="14851"/>
    <row r="14852"/>
    <row r="14853"/>
    <row r="14854"/>
    <row r="14855"/>
    <row r="14856"/>
    <row r="14857"/>
    <row r="14858"/>
    <row r="14859"/>
    <row r="14860"/>
    <row r="14861"/>
    <row r="14862"/>
    <row r="14863"/>
    <row r="14864"/>
    <row r="14865"/>
    <row r="14866"/>
    <row r="14867"/>
    <row r="14868"/>
    <row r="14869"/>
    <row r="14870"/>
    <row r="14871"/>
    <row r="14872"/>
    <row r="14873"/>
    <row r="14874"/>
    <row r="14875"/>
    <row r="14876"/>
    <row r="14877"/>
    <row r="14878"/>
    <row r="14879"/>
    <row r="14880"/>
    <row r="14881"/>
    <row r="14882"/>
    <row r="14883"/>
    <row r="14884"/>
    <row r="14885"/>
    <row r="14886"/>
    <row r="14887"/>
    <row r="14888"/>
    <row r="14889"/>
    <row r="14890"/>
    <row r="14891"/>
    <row r="14892"/>
    <row r="14893"/>
    <row r="14894"/>
    <row r="14895"/>
    <row r="14896"/>
    <row r="14897"/>
    <row r="14898"/>
    <row r="14899"/>
    <row r="14900"/>
    <row r="14901"/>
    <row r="14902"/>
    <row r="14903"/>
    <row r="14904"/>
    <row r="14905"/>
    <row r="14906"/>
    <row r="14907"/>
    <row r="14908"/>
    <row r="14909"/>
    <row r="14910"/>
    <row r="14911"/>
    <row r="14912"/>
    <row r="14913"/>
    <row r="14914"/>
    <row r="14915"/>
    <row r="14916"/>
    <row r="14917"/>
    <row r="14918"/>
    <row r="14919"/>
    <row r="14920"/>
    <row r="14921"/>
    <row r="14922"/>
    <row r="14923"/>
    <row r="14924"/>
    <row r="14925"/>
    <row r="14926"/>
    <row r="14927"/>
    <row r="14928"/>
    <row r="14929"/>
    <row r="14930"/>
    <row r="14931"/>
    <row r="14932"/>
    <row r="14933"/>
    <row r="14934"/>
    <row r="14935"/>
    <row r="14936"/>
    <row r="14937"/>
    <row r="14938"/>
    <row r="14939"/>
    <row r="14940"/>
    <row r="14941"/>
    <row r="14942"/>
    <row r="14943"/>
    <row r="14944"/>
    <row r="14945"/>
    <row r="14946"/>
    <row r="14947"/>
    <row r="14948"/>
    <row r="14949"/>
    <row r="14950"/>
    <row r="14951"/>
    <row r="14952"/>
    <row r="14953"/>
    <row r="14954"/>
    <row r="14955"/>
    <row r="14956"/>
    <row r="14957"/>
    <row r="14958"/>
    <row r="14959"/>
    <row r="14960"/>
    <row r="14961"/>
    <row r="14962"/>
    <row r="14963"/>
    <row r="14964"/>
    <row r="14965"/>
    <row r="14966"/>
    <row r="14967"/>
    <row r="14968"/>
    <row r="14969"/>
    <row r="14970"/>
    <row r="14971"/>
    <row r="14972"/>
    <row r="14973"/>
    <row r="14974"/>
    <row r="14975"/>
    <row r="14976"/>
    <row r="14977"/>
    <row r="14978"/>
    <row r="14979"/>
    <row r="14980"/>
    <row r="14981"/>
    <row r="14982"/>
    <row r="14983"/>
    <row r="14984"/>
    <row r="14985"/>
    <row r="14986"/>
    <row r="14987"/>
    <row r="14988"/>
    <row r="14989"/>
    <row r="14990"/>
    <row r="14991"/>
    <row r="14992"/>
    <row r="14993"/>
    <row r="14994"/>
    <row r="14995"/>
    <row r="14996"/>
    <row r="14997"/>
    <row r="14998"/>
    <row r="14999"/>
    <row r="15000"/>
    <row r="15001"/>
    <row r="15002"/>
    <row r="15003"/>
    <row r="15004"/>
    <row r="15005"/>
    <row r="15006"/>
    <row r="15007"/>
    <row r="15008"/>
    <row r="15009"/>
    <row r="15010"/>
    <row r="15011"/>
    <row r="15012"/>
    <row r="15013"/>
    <row r="15014"/>
    <row r="15015"/>
    <row r="15016"/>
    <row r="15017"/>
    <row r="15018"/>
    <row r="15019"/>
    <row r="15020"/>
    <row r="15021"/>
    <row r="15022"/>
    <row r="15023"/>
    <row r="15024"/>
    <row r="15025"/>
    <row r="15026"/>
    <row r="15027"/>
    <row r="15028"/>
    <row r="15029"/>
    <row r="15030"/>
    <row r="15031"/>
    <row r="15032"/>
    <row r="15033"/>
    <row r="15034"/>
    <row r="15035"/>
    <row r="15036"/>
    <row r="15037"/>
    <row r="15038"/>
    <row r="15039"/>
    <row r="15040"/>
    <row r="15041"/>
    <row r="15042"/>
    <row r="15043"/>
    <row r="15044"/>
    <row r="15045"/>
    <row r="15046"/>
    <row r="15047"/>
    <row r="15048"/>
    <row r="15049"/>
    <row r="15050"/>
    <row r="15051"/>
    <row r="15052"/>
    <row r="15053"/>
    <row r="15054"/>
    <row r="15055"/>
    <row r="15056"/>
    <row r="15057"/>
    <row r="15058"/>
    <row r="15059"/>
    <row r="15060"/>
    <row r="15061"/>
    <row r="15062"/>
    <row r="15063"/>
    <row r="15064"/>
    <row r="15065"/>
    <row r="15066"/>
    <row r="15067"/>
    <row r="15068"/>
    <row r="15069"/>
    <row r="15070"/>
    <row r="15071"/>
    <row r="15072"/>
    <row r="15073"/>
    <row r="15074"/>
    <row r="15075"/>
    <row r="15076"/>
    <row r="15077"/>
    <row r="15078"/>
    <row r="15079"/>
    <row r="15080"/>
    <row r="15081"/>
    <row r="15082"/>
    <row r="15083"/>
    <row r="15084"/>
    <row r="15085"/>
    <row r="15086"/>
    <row r="15087"/>
    <row r="15088"/>
    <row r="15089"/>
    <row r="15090"/>
    <row r="15091"/>
    <row r="15092"/>
    <row r="15093"/>
    <row r="15094"/>
    <row r="15095"/>
    <row r="15096"/>
    <row r="15097"/>
    <row r="15098"/>
    <row r="15099"/>
    <row r="15100"/>
    <row r="15101"/>
    <row r="15102"/>
    <row r="15103"/>
    <row r="15104"/>
    <row r="15105"/>
    <row r="15106"/>
    <row r="15107"/>
    <row r="15108"/>
    <row r="15109"/>
    <row r="15110"/>
    <row r="15111"/>
    <row r="15112"/>
    <row r="15113"/>
    <row r="15114"/>
    <row r="15115"/>
    <row r="15116"/>
    <row r="15117"/>
    <row r="15118"/>
    <row r="15119"/>
    <row r="15120"/>
    <row r="15121"/>
    <row r="15122"/>
    <row r="15123"/>
    <row r="15124"/>
    <row r="15125"/>
    <row r="15126"/>
    <row r="15127"/>
    <row r="15128"/>
    <row r="15129"/>
    <row r="15130"/>
    <row r="15131"/>
    <row r="15132"/>
    <row r="15133"/>
    <row r="15134"/>
    <row r="15135"/>
    <row r="15136"/>
    <row r="15137"/>
    <row r="15138"/>
    <row r="15139"/>
    <row r="15140"/>
    <row r="15141"/>
    <row r="15142"/>
    <row r="15143"/>
    <row r="15144"/>
    <row r="15145"/>
    <row r="15146"/>
    <row r="15147"/>
    <row r="15148"/>
    <row r="15149"/>
    <row r="15150"/>
    <row r="15151"/>
    <row r="15152"/>
    <row r="15153"/>
    <row r="15154"/>
    <row r="15155"/>
    <row r="15156"/>
    <row r="15157"/>
    <row r="15158"/>
    <row r="15159"/>
    <row r="15160"/>
    <row r="15161"/>
    <row r="15162"/>
    <row r="15163"/>
    <row r="15164"/>
    <row r="15165"/>
    <row r="15166"/>
    <row r="15167"/>
    <row r="15168"/>
    <row r="15169"/>
    <row r="15170"/>
    <row r="15171"/>
    <row r="15172"/>
    <row r="15173"/>
    <row r="15174"/>
    <row r="15175"/>
    <row r="15176"/>
    <row r="15177"/>
    <row r="15178"/>
    <row r="15179"/>
    <row r="15180"/>
    <row r="15181"/>
    <row r="15182"/>
    <row r="15183"/>
    <row r="15184"/>
    <row r="15185"/>
    <row r="15186"/>
    <row r="15187"/>
    <row r="15188"/>
    <row r="15189"/>
    <row r="15190"/>
    <row r="15191"/>
    <row r="15192"/>
    <row r="15193"/>
    <row r="15194"/>
    <row r="15195"/>
    <row r="15196"/>
    <row r="15197"/>
    <row r="15198"/>
    <row r="15199"/>
    <row r="15200"/>
    <row r="15201"/>
    <row r="15202"/>
    <row r="15203"/>
    <row r="15204"/>
    <row r="15205"/>
    <row r="15206"/>
    <row r="15207"/>
    <row r="15208"/>
    <row r="15209"/>
    <row r="15210"/>
    <row r="15211"/>
    <row r="15212"/>
    <row r="15213"/>
    <row r="15214"/>
    <row r="15215"/>
    <row r="15216"/>
    <row r="15217"/>
    <row r="15218"/>
    <row r="15219"/>
    <row r="15220"/>
    <row r="15221"/>
    <row r="15222"/>
    <row r="15223"/>
    <row r="15224"/>
    <row r="15225"/>
    <row r="15226"/>
    <row r="15227"/>
    <row r="15228"/>
    <row r="15229"/>
    <row r="15230"/>
    <row r="15231"/>
    <row r="15232"/>
    <row r="15233"/>
    <row r="15234"/>
    <row r="15235"/>
    <row r="15236"/>
    <row r="15237"/>
    <row r="15238"/>
    <row r="15239"/>
    <row r="15240"/>
    <row r="15241"/>
    <row r="15242"/>
    <row r="15243"/>
    <row r="15244"/>
    <row r="15245"/>
    <row r="15246"/>
    <row r="15247"/>
    <row r="15248"/>
    <row r="15249"/>
    <row r="15250"/>
    <row r="15251"/>
    <row r="15252"/>
    <row r="15253"/>
    <row r="15254"/>
    <row r="15255"/>
    <row r="15256"/>
    <row r="15257"/>
    <row r="15258"/>
    <row r="15259"/>
    <row r="15260"/>
    <row r="15261"/>
    <row r="15262"/>
    <row r="15263"/>
    <row r="15264"/>
    <row r="15265"/>
    <row r="15266"/>
    <row r="15267"/>
    <row r="15268"/>
    <row r="15269"/>
    <row r="15270"/>
    <row r="15271"/>
    <row r="15272"/>
    <row r="15273"/>
    <row r="15274"/>
    <row r="15275"/>
    <row r="15276"/>
    <row r="15277"/>
    <row r="15278"/>
    <row r="15279"/>
    <row r="15280"/>
    <row r="15281"/>
    <row r="15282"/>
    <row r="15283"/>
    <row r="15284"/>
    <row r="15285"/>
    <row r="15286"/>
    <row r="15287"/>
    <row r="15288"/>
    <row r="15289"/>
    <row r="15290"/>
    <row r="15291"/>
    <row r="15292"/>
    <row r="15293"/>
    <row r="15294"/>
    <row r="15295"/>
    <row r="15296"/>
    <row r="15297"/>
    <row r="15298"/>
    <row r="15299"/>
    <row r="15300"/>
    <row r="15301"/>
    <row r="15302"/>
    <row r="15303"/>
    <row r="15304"/>
    <row r="15305"/>
    <row r="15306"/>
    <row r="15307"/>
    <row r="15308"/>
    <row r="15309"/>
    <row r="15310"/>
    <row r="15311"/>
    <row r="15312"/>
    <row r="15313"/>
    <row r="15314"/>
    <row r="15315"/>
    <row r="15316"/>
    <row r="15317"/>
    <row r="15318"/>
    <row r="15319"/>
    <row r="15320"/>
    <row r="15321"/>
    <row r="15322"/>
    <row r="15323"/>
    <row r="15324"/>
    <row r="15325"/>
    <row r="15326"/>
    <row r="15327"/>
    <row r="15328"/>
    <row r="15329"/>
    <row r="15330"/>
    <row r="15331"/>
    <row r="15332"/>
    <row r="15333"/>
    <row r="15334"/>
    <row r="15335"/>
    <row r="15336"/>
    <row r="15337"/>
    <row r="15338"/>
    <row r="15339"/>
    <row r="15340"/>
    <row r="15341"/>
    <row r="15342"/>
    <row r="15343"/>
    <row r="15344"/>
    <row r="15345"/>
    <row r="15346"/>
    <row r="15347"/>
    <row r="15348"/>
    <row r="15349"/>
    <row r="15350"/>
    <row r="15351"/>
    <row r="15352"/>
    <row r="15353"/>
    <row r="15354"/>
    <row r="15355"/>
    <row r="15356"/>
    <row r="15357"/>
    <row r="15358"/>
    <row r="15359"/>
    <row r="15360"/>
    <row r="15361"/>
    <row r="15362"/>
    <row r="15363"/>
    <row r="15364"/>
    <row r="15365"/>
    <row r="15366"/>
    <row r="15367"/>
    <row r="15368"/>
    <row r="15369"/>
    <row r="15370"/>
    <row r="15371"/>
    <row r="15372"/>
    <row r="15373"/>
    <row r="15374"/>
    <row r="15375"/>
    <row r="15376"/>
    <row r="15377"/>
    <row r="15378"/>
    <row r="15379"/>
    <row r="15380"/>
    <row r="15381"/>
    <row r="15382"/>
    <row r="15383"/>
    <row r="15384"/>
    <row r="15385"/>
    <row r="15386"/>
    <row r="15387"/>
    <row r="15388"/>
    <row r="15389"/>
    <row r="15390"/>
    <row r="15391"/>
    <row r="15392"/>
    <row r="15393"/>
    <row r="15394"/>
    <row r="15395"/>
    <row r="15396"/>
    <row r="15397"/>
    <row r="15398"/>
    <row r="15399"/>
    <row r="15400"/>
    <row r="15401"/>
    <row r="15402"/>
    <row r="15403"/>
    <row r="15404"/>
    <row r="15405"/>
    <row r="15406"/>
    <row r="15407"/>
    <row r="15408"/>
    <row r="15409"/>
    <row r="15410"/>
    <row r="15411"/>
    <row r="15412"/>
    <row r="15413"/>
    <row r="15414"/>
    <row r="15415"/>
    <row r="15416"/>
    <row r="15417"/>
    <row r="15418"/>
    <row r="15419"/>
    <row r="15420"/>
    <row r="15421"/>
    <row r="15422"/>
    <row r="15423"/>
    <row r="15424"/>
    <row r="15425"/>
    <row r="15426"/>
    <row r="15427"/>
    <row r="15428"/>
    <row r="15429"/>
    <row r="15430"/>
    <row r="15431"/>
    <row r="15432"/>
    <row r="15433"/>
    <row r="15434"/>
    <row r="15435"/>
    <row r="15436"/>
    <row r="15437"/>
    <row r="15438"/>
    <row r="15439"/>
    <row r="15440"/>
    <row r="15441"/>
    <row r="15442"/>
    <row r="15443"/>
    <row r="15444"/>
    <row r="15445"/>
    <row r="15446"/>
    <row r="15447"/>
    <row r="15448"/>
    <row r="15449"/>
    <row r="15450"/>
    <row r="15451"/>
    <row r="15452"/>
    <row r="15453"/>
    <row r="15454"/>
    <row r="15455"/>
    <row r="15456"/>
    <row r="15457"/>
    <row r="15458"/>
    <row r="15459"/>
    <row r="15460"/>
    <row r="15461"/>
    <row r="15462"/>
    <row r="15463"/>
    <row r="15464"/>
    <row r="15465"/>
    <row r="15466"/>
    <row r="15467"/>
    <row r="15468"/>
    <row r="15469"/>
    <row r="15470"/>
    <row r="15471"/>
    <row r="15472"/>
    <row r="15473"/>
    <row r="15474"/>
    <row r="15475"/>
    <row r="15476"/>
    <row r="15477"/>
    <row r="15478"/>
    <row r="15479"/>
    <row r="15480"/>
    <row r="15481"/>
    <row r="15482"/>
    <row r="15483"/>
    <row r="15484"/>
    <row r="15485"/>
    <row r="15486"/>
    <row r="15487"/>
    <row r="15488"/>
    <row r="15489"/>
    <row r="15490"/>
    <row r="15491"/>
    <row r="15492"/>
    <row r="15493"/>
    <row r="15494"/>
    <row r="15495"/>
    <row r="15496"/>
    <row r="15497"/>
    <row r="15498"/>
    <row r="15499"/>
    <row r="15500"/>
    <row r="15501"/>
    <row r="15502"/>
    <row r="15503"/>
    <row r="15504"/>
    <row r="15505"/>
    <row r="15506"/>
    <row r="15507"/>
    <row r="15508"/>
    <row r="15509"/>
    <row r="15510"/>
    <row r="15511"/>
    <row r="15512"/>
    <row r="15513"/>
    <row r="15514"/>
    <row r="15515"/>
    <row r="15516"/>
    <row r="15517"/>
    <row r="15518"/>
    <row r="15519"/>
    <row r="15520"/>
    <row r="15521"/>
    <row r="15522"/>
    <row r="15523"/>
    <row r="15524"/>
    <row r="15525"/>
    <row r="15526"/>
    <row r="15527"/>
    <row r="15528"/>
    <row r="15529"/>
    <row r="15530"/>
    <row r="15531"/>
    <row r="15532"/>
    <row r="15533"/>
    <row r="15534"/>
    <row r="15535"/>
    <row r="15536"/>
    <row r="15537"/>
    <row r="15538"/>
    <row r="15539"/>
    <row r="15540"/>
    <row r="15541"/>
    <row r="15542"/>
    <row r="15543"/>
    <row r="15544"/>
    <row r="15545"/>
    <row r="15546"/>
    <row r="15547"/>
    <row r="15548"/>
    <row r="15549"/>
    <row r="15550"/>
    <row r="15551"/>
    <row r="15552"/>
    <row r="15553"/>
    <row r="15554"/>
    <row r="15555"/>
    <row r="15556"/>
    <row r="15557"/>
    <row r="15558"/>
    <row r="15559"/>
    <row r="15560"/>
    <row r="15561"/>
    <row r="15562"/>
    <row r="15563"/>
    <row r="15564"/>
    <row r="15565"/>
    <row r="15566"/>
    <row r="15567"/>
    <row r="15568"/>
    <row r="15569"/>
    <row r="15570"/>
    <row r="15571"/>
    <row r="15572"/>
    <row r="15573"/>
    <row r="15574"/>
    <row r="15575"/>
    <row r="15576"/>
    <row r="15577"/>
    <row r="15578"/>
    <row r="15579"/>
    <row r="15580"/>
    <row r="15581"/>
    <row r="15582"/>
    <row r="15583"/>
    <row r="15584"/>
    <row r="15585"/>
    <row r="15586"/>
    <row r="15587"/>
    <row r="15588"/>
    <row r="15589"/>
    <row r="15590"/>
    <row r="15591"/>
    <row r="15592"/>
    <row r="15593"/>
    <row r="15594"/>
    <row r="15595"/>
    <row r="15596"/>
    <row r="15597"/>
    <row r="15598"/>
    <row r="15599"/>
    <row r="15600"/>
    <row r="15601"/>
    <row r="15602"/>
    <row r="15603"/>
    <row r="15604"/>
    <row r="15605"/>
    <row r="15606"/>
    <row r="15607"/>
    <row r="15608"/>
    <row r="15609"/>
    <row r="15610"/>
    <row r="15611"/>
    <row r="15612"/>
    <row r="15613"/>
    <row r="15614"/>
    <row r="15615"/>
    <row r="15616"/>
    <row r="15617"/>
    <row r="15618"/>
    <row r="15619"/>
    <row r="15620"/>
    <row r="15621"/>
    <row r="15622"/>
    <row r="15623"/>
    <row r="15624"/>
    <row r="15625"/>
    <row r="15626"/>
    <row r="15627"/>
    <row r="15628"/>
    <row r="15629"/>
    <row r="15630"/>
    <row r="15631"/>
    <row r="15632"/>
    <row r="15633"/>
    <row r="15634"/>
    <row r="15635"/>
    <row r="15636"/>
    <row r="15637"/>
    <row r="15638"/>
    <row r="15639"/>
    <row r="15640"/>
    <row r="15641"/>
    <row r="15642"/>
    <row r="15643"/>
    <row r="15644"/>
    <row r="15645"/>
    <row r="15646"/>
    <row r="15647"/>
    <row r="15648"/>
    <row r="15649"/>
    <row r="15650"/>
    <row r="15651"/>
    <row r="15652"/>
    <row r="15653"/>
    <row r="15654"/>
    <row r="15655"/>
    <row r="15656"/>
    <row r="15657"/>
    <row r="15658"/>
    <row r="15659"/>
    <row r="15660"/>
    <row r="15661"/>
    <row r="15662"/>
    <row r="15663"/>
    <row r="15664"/>
    <row r="15665"/>
    <row r="15666"/>
    <row r="15667"/>
    <row r="15668"/>
    <row r="15669"/>
    <row r="15670"/>
    <row r="15671"/>
    <row r="15672"/>
    <row r="15673"/>
    <row r="15674"/>
    <row r="15675"/>
    <row r="15676"/>
    <row r="15677"/>
    <row r="15678"/>
    <row r="15679"/>
    <row r="15680"/>
    <row r="15681"/>
    <row r="15682"/>
    <row r="15683"/>
    <row r="15684"/>
    <row r="15685"/>
    <row r="15686"/>
    <row r="15687"/>
    <row r="15688"/>
    <row r="15689"/>
    <row r="15690"/>
    <row r="15691"/>
    <row r="15692"/>
    <row r="15693"/>
    <row r="15694"/>
    <row r="15695"/>
    <row r="15696"/>
    <row r="15697"/>
    <row r="15698"/>
    <row r="15699"/>
    <row r="15700"/>
    <row r="15701"/>
    <row r="15702"/>
    <row r="15703"/>
    <row r="15704"/>
    <row r="15705"/>
    <row r="15706"/>
    <row r="15707"/>
    <row r="15708"/>
    <row r="15709"/>
    <row r="15710"/>
    <row r="15711"/>
    <row r="15712"/>
    <row r="15713"/>
    <row r="15714"/>
    <row r="15715"/>
    <row r="15716"/>
    <row r="15717"/>
    <row r="15718"/>
    <row r="15719"/>
    <row r="15720"/>
    <row r="15721"/>
    <row r="15722"/>
    <row r="15723"/>
    <row r="15724"/>
    <row r="15725"/>
    <row r="15726"/>
    <row r="15727"/>
    <row r="15728"/>
    <row r="15729"/>
    <row r="15730"/>
    <row r="15731"/>
    <row r="15732"/>
    <row r="15733"/>
    <row r="15734"/>
    <row r="15735"/>
    <row r="15736"/>
    <row r="15737"/>
    <row r="15738"/>
    <row r="15739"/>
    <row r="15740"/>
    <row r="15741"/>
    <row r="15742"/>
    <row r="15743"/>
    <row r="15744"/>
    <row r="15745"/>
    <row r="15746"/>
    <row r="15747"/>
    <row r="15748"/>
    <row r="15749"/>
    <row r="15750"/>
    <row r="15751"/>
    <row r="15752"/>
    <row r="15753"/>
    <row r="15754"/>
    <row r="15755"/>
    <row r="15756"/>
    <row r="15757"/>
    <row r="15758"/>
    <row r="15759"/>
    <row r="15760"/>
    <row r="15761"/>
    <row r="15762"/>
    <row r="15763"/>
    <row r="15764"/>
    <row r="15765"/>
    <row r="15766"/>
    <row r="15767"/>
    <row r="15768"/>
    <row r="15769"/>
    <row r="15770"/>
    <row r="15771"/>
    <row r="15772"/>
    <row r="15773"/>
    <row r="15774"/>
    <row r="15775"/>
    <row r="15776"/>
    <row r="15777"/>
    <row r="15778"/>
    <row r="15779"/>
    <row r="15780"/>
    <row r="15781"/>
    <row r="15782"/>
    <row r="15783"/>
    <row r="15784"/>
    <row r="15785"/>
    <row r="15786"/>
    <row r="15787"/>
    <row r="15788"/>
    <row r="15789"/>
    <row r="15790"/>
    <row r="15791"/>
    <row r="15792"/>
    <row r="15793"/>
    <row r="15794"/>
    <row r="15795"/>
    <row r="15796"/>
    <row r="15797"/>
    <row r="15798"/>
    <row r="15799"/>
    <row r="15800"/>
    <row r="15801"/>
    <row r="15802"/>
    <row r="15803"/>
    <row r="15804"/>
    <row r="15805"/>
    <row r="15806"/>
    <row r="15807"/>
    <row r="15808"/>
    <row r="15809"/>
    <row r="15810"/>
    <row r="15811"/>
    <row r="15812"/>
    <row r="15813"/>
    <row r="15814"/>
    <row r="15815"/>
    <row r="15816"/>
    <row r="15817"/>
    <row r="15818"/>
    <row r="15819"/>
    <row r="15820"/>
    <row r="15821"/>
    <row r="15822"/>
    <row r="15823"/>
    <row r="15824"/>
    <row r="15825"/>
    <row r="15826"/>
    <row r="15827"/>
    <row r="15828"/>
    <row r="15829"/>
    <row r="15830"/>
    <row r="15831"/>
    <row r="15832"/>
    <row r="15833"/>
    <row r="15834"/>
    <row r="15835"/>
    <row r="15836"/>
    <row r="15837"/>
    <row r="15838"/>
    <row r="15839"/>
    <row r="15840"/>
    <row r="15841"/>
    <row r="15842"/>
    <row r="15843"/>
    <row r="15844"/>
    <row r="15845"/>
    <row r="15846"/>
    <row r="15847"/>
    <row r="15848"/>
    <row r="15849"/>
    <row r="15850"/>
    <row r="15851"/>
    <row r="15852"/>
    <row r="15853"/>
    <row r="15854"/>
    <row r="15855"/>
    <row r="15856"/>
    <row r="15857"/>
    <row r="15858"/>
    <row r="15859"/>
    <row r="15860"/>
    <row r="15861"/>
    <row r="15862"/>
    <row r="15863"/>
    <row r="15864"/>
    <row r="15865"/>
    <row r="15866"/>
    <row r="15867"/>
    <row r="15868"/>
    <row r="15869"/>
    <row r="15870"/>
    <row r="15871"/>
    <row r="15872"/>
    <row r="15873"/>
    <row r="15874"/>
    <row r="15875"/>
    <row r="15876"/>
    <row r="15877"/>
    <row r="15878"/>
    <row r="15879"/>
    <row r="15880"/>
    <row r="15881"/>
    <row r="15882"/>
    <row r="15883"/>
    <row r="15884"/>
    <row r="15885"/>
    <row r="15886"/>
    <row r="15887"/>
    <row r="15888"/>
    <row r="15889"/>
    <row r="15890"/>
    <row r="15891"/>
    <row r="15892"/>
    <row r="15893"/>
    <row r="15894"/>
    <row r="15895"/>
    <row r="15896"/>
    <row r="15897"/>
    <row r="15898"/>
    <row r="15899"/>
    <row r="15900"/>
    <row r="15901"/>
    <row r="15902"/>
    <row r="15903"/>
    <row r="15904"/>
    <row r="15905"/>
    <row r="15906"/>
    <row r="15907"/>
    <row r="15908"/>
    <row r="15909"/>
    <row r="15910"/>
    <row r="15911"/>
    <row r="15912"/>
    <row r="15913"/>
    <row r="15914"/>
    <row r="15915"/>
    <row r="15916"/>
    <row r="15917"/>
    <row r="15918"/>
    <row r="15919"/>
    <row r="15920"/>
    <row r="15921"/>
    <row r="15922"/>
    <row r="15923"/>
    <row r="15924"/>
    <row r="15925"/>
    <row r="15926"/>
    <row r="15927"/>
    <row r="15928"/>
    <row r="15929"/>
    <row r="15930"/>
    <row r="15931"/>
    <row r="15932"/>
    <row r="15933"/>
    <row r="15934"/>
    <row r="15935"/>
    <row r="15936"/>
    <row r="15937"/>
    <row r="15938"/>
    <row r="15939"/>
    <row r="15940"/>
    <row r="15941"/>
    <row r="15942"/>
    <row r="15943"/>
    <row r="15944"/>
    <row r="15945"/>
    <row r="15946"/>
    <row r="15947"/>
    <row r="15948"/>
    <row r="15949"/>
    <row r="15950"/>
    <row r="15951"/>
    <row r="15952"/>
    <row r="15953"/>
    <row r="15954"/>
    <row r="15955"/>
    <row r="15956"/>
    <row r="15957"/>
    <row r="15958"/>
    <row r="15959"/>
    <row r="15960"/>
    <row r="15961"/>
    <row r="15962"/>
    <row r="15963"/>
    <row r="15964"/>
    <row r="15965"/>
    <row r="15966"/>
    <row r="15967"/>
    <row r="15968"/>
    <row r="15969"/>
    <row r="15970"/>
    <row r="15971"/>
    <row r="15972"/>
    <row r="15973"/>
    <row r="15974"/>
    <row r="15975"/>
    <row r="15976"/>
    <row r="15977"/>
    <row r="15978"/>
    <row r="15979"/>
    <row r="15980"/>
    <row r="15981"/>
    <row r="15982"/>
    <row r="15983"/>
    <row r="15984"/>
    <row r="15985"/>
    <row r="15986"/>
    <row r="15987"/>
    <row r="15988"/>
    <row r="15989"/>
    <row r="15990"/>
    <row r="15991"/>
    <row r="15992"/>
    <row r="15993"/>
    <row r="15994"/>
    <row r="15995"/>
    <row r="15996"/>
    <row r="15997"/>
    <row r="15998"/>
    <row r="15999"/>
    <row r="16000"/>
    <row r="16001"/>
    <row r="16002"/>
    <row r="16003"/>
    <row r="16004"/>
    <row r="16005"/>
    <row r="16006"/>
    <row r="16007"/>
    <row r="16008"/>
    <row r="16009"/>
    <row r="16010"/>
    <row r="16011"/>
    <row r="16012"/>
    <row r="16013"/>
    <row r="16014"/>
    <row r="16015"/>
    <row r="16016"/>
    <row r="16017"/>
    <row r="16018"/>
    <row r="16019"/>
    <row r="16020"/>
    <row r="16021"/>
    <row r="16022"/>
    <row r="16023"/>
    <row r="16024"/>
    <row r="16025"/>
    <row r="16026"/>
    <row r="16027"/>
    <row r="16028"/>
    <row r="16029"/>
    <row r="16030"/>
    <row r="16031"/>
    <row r="16032"/>
    <row r="16033"/>
    <row r="16034"/>
    <row r="16035"/>
    <row r="16036"/>
    <row r="16037"/>
    <row r="16038"/>
    <row r="16039"/>
    <row r="16040"/>
    <row r="16041"/>
    <row r="16042"/>
    <row r="16043"/>
    <row r="16044"/>
    <row r="16045"/>
    <row r="16046"/>
    <row r="16047"/>
    <row r="16048"/>
    <row r="16049"/>
    <row r="16050"/>
    <row r="16051"/>
    <row r="16052"/>
    <row r="16053"/>
    <row r="16054"/>
    <row r="16055"/>
    <row r="16056"/>
    <row r="16057"/>
    <row r="16058"/>
    <row r="16059"/>
    <row r="16060"/>
    <row r="16061"/>
    <row r="16062"/>
    <row r="16063"/>
    <row r="16064"/>
    <row r="16065"/>
    <row r="16066"/>
    <row r="16067"/>
    <row r="16068"/>
    <row r="16069"/>
    <row r="16070"/>
    <row r="16071"/>
    <row r="16072"/>
    <row r="16073"/>
    <row r="16074"/>
    <row r="16075"/>
    <row r="16076"/>
    <row r="16077"/>
    <row r="16078"/>
    <row r="16079"/>
    <row r="16080"/>
    <row r="16081"/>
    <row r="16082"/>
    <row r="16083"/>
    <row r="16084"/>
    <row r="16085"/>
    <row r="16086"/>
    <row r="16087"/>
    <row r="16088"/>
    <row r="16089"/>
    <row r="16090"/>
    <row r="16091"/>
    <row r="16092"/>
    <row r="16093"/>
    <row r="16094"/>
    <row r="16095"/>
    <row r="16096"/>
    <row r="16097"/>
    <row r="16098"/>
    <row r="16099"/>
    <row r="16100"/>
    <row r="16101"/>
    <row r="16102"/>
    <row r="16103"/>
    <row r="16104"/>
    <row r="16105"/>
    <row r="16106"/>
    <row r="16107"/>
    <row r="16108"/>
    <row r="16109"/>
    <row r="16110"/>
    <row r="16111"/>
    <row r="16112"/>
    <row r="16113"/>
    <row r="16114"/>
    <row r="16115"/>
    <row r="16116"/>
    <row r="16117"/>
    <row r="16118"/>
    <row r="16119"/>
    <row r="16120"/>
    <row r="16121"/>
    <row r="16122"/>
    <row r="16123"/>
    <row r="16124"/>
    <row r="16125"/>
    <row r="16126"/>
    <row r="16127"/>
    <row r="16128"/>
    <row r="16129"/>
    <row r="16130"/>
    <row r="16131"/>
    <row r="16132"/>
    <row r="16133"/>
    <row r="16134"/>
    <row r="16135"/>
    <row r="16136"/>
    <row r="16137"/>
    <row r="16138"/>
    <row r="16139"/>
    <row r="16140"/>
    <row r="16141"/>
    <row r="16142"/>
    <row r="16143"/>
    <row r="16144"/>
    <row r="16145"/>
    <row r="16146"/>
    <row r="16147"/>
    <row r="16148"/>
    <row r="16149"/>
    <row r="16150"/>
    <row r="16151"/>
    <row r="16152"/>
    <row r="16153"/>
    <row r="16154"/>
    <row r="16155"/>
    <row r="16156"/>
    <row r="16157"/>
    <row r="16158"/>
    <row r="16159"/>
    <row r="16160"/>
    <row r="16161"/>
    <row r="16162"/>
    <row r="16163"/>
    <row r="16164"/>
    <row r="16165"/>
    <row r="16166"/>
    <row r="16167"/>
    <row r="16168"/>
    <row r="16169"/>
    <row r="16170"/>
    <row r="16171"/>
    <row r="16172"/>
    <row r="16173"/>
    <row r="16174"/>
    <row r="16175"/>
    <row r="16176"/>
    <row r="16177"/>
    <row r="16178"/>
    <row r="16179"/>
    <row r="16180"/>
    <row r="16181"/>
    <row r="16182"/>
    <row r="16183"/>
    <row r="16184"/>
    <row r="16185"/>
    <row r="16186"/>
    <row r="16187"/>
    <row r="16188"/>
    <row r="16189"/>
    <row r="16190"/>
    <row r="16191"/>
    <row r="16192"/>
    <row r="16193"/>
    <row r="16194"/>
    <row r="16195"/>
    <row r="16196"/>
    <row r="16197"/>
    <row r="16198"/>
    <row r="16199"/>
    <row r="16200"/>
    <row r="16201"/>
    <row r="16202"/>
    <row r="16203"/>
    <row r="16204"/>
    <row r="16205"/>
    <row r="16206"/>
    <row r="16207"/>
    <row r="16208"/>
    <row r="16209"/>
    <row r="16210"/>
    <row r="16211"/>
    <row r="16212"/>
    <row r="16213"/>
    <row r="16214"/>
    <row r="16215"/>
    <row r="16216"/>
    <row r="16217"/>
    <row r="16218"/>
    <row r="16219"/>
    <row r="16220"/>
    <row r="16221"/>
    <row r="16222"/>
    <row r="16223"/>
    <row r="16224"/>
    <row r="16225"/>
    <row r="16226"/>
    <row r="16227"/>
    <row r="16228"/>
    <row r="16229"/>
    <row r="16230"/>
    <row r="16231"/>
    <row r="16232"/>
    <row r="16233"/>
    <row r="16234"/>
    <row r="16235"/>
    <row r="16236"/>
    <row r="16237"/>
    <row r="16238"/>
    <row r="16239"/>
    <row r="16240"/>
    <row r="16241"/>
    <row r="16242"/>
    <row r="16243"/>
    <row r="16244"/>
    <row r="16245"/>
    <row r="16246"/>
    <row r="16247"/>
    <row r="16248"/>
    <row r="16249"/>
    <row r="16250"/>
    <row r="16251"/>
    <row r="16252"/>
    <row r="16253"/>
    <row r="16254"/>
    <row r="16255"/>
    <row r="16256"/>
    <row r="16257"/>
    <row r="16258"/>
    <row r="16259"/>
    <row r="16260"/>
    <row r="16261"/>
    <row r="16262"/>
    <row r="16263"/>
    <row r="16264"/>
    <row r="16265"/>
    <row r="16266"/>
    <row r="16267"/>
    <row r="16268"/>
    <row r="16269"/>
    <row r="16270"/>
    <row r="16271"/>
    <row r="16272"/>
    <row r="16273"/>
    <row r="16274"/>
    <row r="16275"/>
    <row r="16276"/>
    <row r="16277"/>
    <row r="16278"/>
    <row r="16279"/>
    <row r="16280"/>
    <row r="16281"/>
    <row r="16282"/>
    <row r="16283"/>
    <row r="16284"/>
    <row r="16285"/>
    <row r="16286"/>
    <row r="16287"/>
    <row r="16288"/>
    <row r="16289"/>
    <row r="16290"/>
    <row r="16291"/>
    <row r="16292"/>
    <row r="16293"/>
    <row r="16294"/>
    <row r="16295"/>
    <row r="16296"/>
    <row r="16297"/>
    <row r="16298"/>
    <row r="16299"/>
    <row r="16300"/>
    <row r="16301"/>
    <row r="16302"/>
    <row r="16303"/>
    <row r="16304"/>
    <row r="16305"/>
    <row r="16306"/>
    <row r="16307"/>
    <row r="16308"/>
    <row r="16309"/>
    <row r="16310"/>
    <row r="16311"/>
    <row r="16312"/>
    <row r="16313"/>
    <row r="16314"/>
    <row r="16315"/>
    <row r="16316"/>
    <row r="16317"/>
    <row r="16318"/>
    <row r="16319"/>
    <row r="16320"/>
    <row r="16321"/>
    <row r="16322"/>
    <row r="16323"/>
    <row r="16324"/>
    <row r="16325"/>
    <row r="16326"/>
    <row r="16327"/>
    <row r="16328"/>
    <row r="16329"/>
    <row r="16330"/>
    <row r="16331"/>
    <row r="16332"/>
    <row r="16333"/>
    <row r="16334"/>
    <row r="16335"/>
    <row r="16336"/>
    <row r="16337"/>
    <row r="16338"/>
    <row r="16339"/>
    <row r="16340"/>
    <row r="16341"/>
    <row r="16342"/>
    <row r="16343"/>
    <row r="16344"/>
    <row r="16345"/>
    <row r="16346"/>
    <row r="16347"/>
    <row r="16348"/>
    <row r="16349"/>
    <row r="16350"/>
    <row r="16351"/>
    <row r="16352"/>
    <row r="16353"/>
    <row r="16354"/>
    <row r="16355"/>
    <row r="16356"/>
    <row r="16357"/>
    <row r="16358"/>
    <row r="16359"/>
    <row r="16360"/>
    <row r="16361"/>
    <row r="16362"/>
    <row r="16363"/>
    <row r="16364"/>
    <row r="16365"/>
    <row r="16366"/>
    <row r="16367"/>
    <row r="16368"/>
    <row r="16369"/>
    <row r="16370"/>
    <row r="16371"/>
    <row r="16372"/>
    <row r="16373"/>
    <row r="16374"/>
    <row r="16375"/>
    <row r="16376"/>
    <row r="16377"/>
    <row r="16378"/>
    <row r="16379"/>
    <row r="16380"/>
    <row r="16381"/>
    <row r="16382"/>
    <row r="16383"/>
    <row r="16384"/>
    <row r="16385"/>
    <row r="16386"/>
    <row r="16387"/>
    <row r="16388"/>
    <row r="16389"/>
    <row r="16390"/>
    <row r="16391"/>
    <row r="16392"/>
    <row r="16393"/>
    <row r="16394"/>
    <row r="16395"/>
    <row r="16396"/>
    <row r="16397"/>
    <row r="16398"/>
    <row r="16399"/>
    <row r="16400"/>
    <row r="16401"/>
    <row r="16402"/>
    <row r="16403"/>
    <row r="16404"/>
    <row r="16405"/>
    <row r="16406"/>
    <row r="16407"/>
    <row r="16408"/>
    <row r="16409"/>
    <row r="16410"/>
    <row r="16411"/>
    <row r="16412"/>
    <row r="16413"/>
    <row r="16414"/>
    <row r="16415"/>
    <row r="16416"/>
    <row r="16417"/>
    <row r="16418"/>
    <row r="16419"/>
    <row r="16420"/>
    <row r="16421"/>
    <row r="16422"/>
    <row r="16423"/>
    <row r="16424"/>
    <row r="16425"/>
    <row r="16426"/>
    <row r="16427"/>
    <row r="16428"/>
    <row r="16429"/>
    <row r="16430"/>
    <row r="16431"/>
    <row r="16432"/>
    <row r="16433"/>
    <row r="16434"/>
    <row r="16435"/>
    <row r="16436"/>
    <row r="16437"/>
    <row r="16438"/>
    <row r="16439"/>
    <row r="16440"/>
    <row r="16441"/>
    <row r="16442"/>
    <row r="16443"/>
    <row r="16444"/>
    <row r="16445"/>
    <row r="16446"/>
    <row r="16447"/>
    <row r="16448"/>
    <row r="16449"/>
    <row r="16450"/>
    <row r="16451"/>
    <row r="16452"/>
    <row r="16453"/>
    <row r="16454"/>
    <row r="16455"/>
    <row r="16456"/>
    <row r="16457"/>
    <row r="16458"/>
    <row r="16459"/>
    <row r="16460"/>
    <row r="16461"/>
    <row r="16462"/>
    <row r="16463"/>
    <row r="16464"/>
    <row r="16465"/>
    <row r="16466"/>
    <row r="16467"/>
    <row r="16468"/>
    <row r="16469"/>
    <row r="16470"/>
    <row r="16471"/>
    <row r="16472"/>
    <row r="16473"/>
    <row r="16474"/>
    <row r="16475"/>
    <row r="16476"/>
    <row r="16477"/>
    <row r="16478"/>
    <row r="16479"/>
    <row r="16480"/>
    <row r="16481"/>
    <row r="16482"/>
    <row r="16483"/>
    <row r="16484"/>
    <row r="16485"/>
    <row r="16486"/>
    <row r="16487"/>
    <row r="16488"/>
    <row r="16489"/>
    <row r="16490"/>
    <row r="16491"/>
    <row r="16492"/>
    <row r="16493"/>
    <row r="16494"/>
    <row r="16495"/>
    <row r="16496"/>
    <row r="16497"/>
    <row r="16498"/>
    <row r="16499"/>
    <row r="16500"/>
    <row r="16501"/>
    <row r="16502"/>
    <row r="16503"/>
    <row r="16504"/>
    <row r="16505"/>
    <row r="16506"/>
    <row r="16507"/>
    <row r="16508"/>
    <row r="16509"/>
    <row r="16510"/>
    <row r="16511"/>
    <row r="16512"/>
    <row r="16513"/>
    <row r="16514"/>
    <row r="16515"/>
    <row r="16516"/>
    <row r="16517"/>
    <row r="16518"/>
    <row r="16519"/>
    <row r="16520"/>
    <row r="16521"/>
    <row r="16522"/>
    <row r="16523"/>
    <row r="16524"/>
    <row r="16525"/>
    <row r="16526"/>
    <row r="16527"/>
    <row r="16528"/>
    <row r="16529"/>
    <row r="16530"/>
    <row r="16531"/>
    <row r="16532"/>
    <row r="16533"/>
    <row r="16534"/>
    <row r="16535"/>
    <row r="16536"/>
    <row r="16537"/>
    <row r="16538"/>
    <row r="16539"/>
    <row r="16540"/>
    <row r="16541"/>
    <row r="16542"/>
    <row r="16543"/>
    <row r="16544"/>
    <row r="16545"/>
    <row r="16546"/>
    <row r="16547"/>
    <row r="16548"/>
    <row r="16549"/>
    <row r="16550"/>
    <row r="16551"/>
    <row r="16552"/>
    <row r="16553"/>
    <row r="16554"/>
    <row r="16555"/>
    <row r="16556"/>
    <row r="16557"/>
    <row r="16558"/>
    <row r="16559"/>
    <row r="16560"/>
    <row r="16561"/>
    <row r="16562"/>
    <row r="16563"/>
    <row r="16564"/>
    <row r="16565"/>
    <row r="16566"/>
    <row r="16567"/>
    <row r="16568"/>
    <row r="16569"/>
    <row r="16570"/>
    <row r="16571"/>
    <row r="16572"/>
    <row r="16573"/>
    <row r="16574"/>
    <row r="16575"/>
    <row r="16576"/>
    <row r="16577"/>
    <row r="16578"/>
    <row r="16579"/>
    <row r="16580"/>
    <row r="16581"/>
    <row r="16582"/>
    <row r="16583"/>
    <row r="16584"/>
    <row r="16585"/>
    <row r="16586"/>
    <row r="16587"/>
    <row r="16588"/>
    <row r="16589"/>
    <row r="16590"/>
    <row r="16591"/>
    <row r="16592"/>
    <row r="16593"/>
    <row r="16594"/>
    <row r="16595"/>
    <row r="16596"/>
    <row r="16597"/>
    <row r="16598"/>
    <row r="16599"/>
    <row r="16600"/>
    <row r="16601"/>
    <row r="16602"/>
    <row r="16603"/>
    <row r="16604"/>
    <row r="16605"/>
    <row r="16606"/>
    <row r="16607"/>
    <row r="16608"/>
    <row r="16609"/>
    <row r="16610"/>
    <row r="16611"/>
    <row r="16612"/>
    <row r="16613"/>
    <row r="16614"/>
    <row r="16615"/>
    <row r="16616"/>
    <row r="16617"/>
    <row r="16618"/>
    <row r="16619"/>
    <row r="16620"/>
    <row r="16621"/>
    <row r="16622"/>
    <row r="16623"/>
    <row r="16624"/>
    <row r="16625"/>
    <row r="16626"/>
    <row r="16627"/>
    <row r="16628"/>
    <row r="16629"/>
    <row r="16630"/>
    <row r="16631"/>
    <row r="16632"/>
    <row r="16633"/>
    <row r="16634"/>
    <row r="16635"/>
    <row r="16636"/>
    <row r="16637"/>
    <row r="16638"/>
    <row r="16639"/>
    <row r="16640"/>
    <row r="16641"/>
    <row r="16642"/>
    <row r="16643"/>
    <row r="16644"/>
    <row r="16645"/>
    <row r="16646"/>
    <row r="16647"/>
    <row r="16648"/>
    <row r="16649"/>
    <row r="16650"/>
    <row r="16651"/>
    <row r="16652"/>
    <row r="16653"/>
    <row r="16654"/>
    <row r="16655"/>
    <row r="16656"/>
    <row r="16657"/>
    <row r="16658"/>
    <row r="16659"/>
    <row r="16660"/>
    <row r="16661"/>
    <row r="16662"/>
    <row r="16663"/>
    <row r="16664"/>
    <row r="16665"/>
    <row r="16666"/>
    <row r="16667"/>
    <row r="16668"/>
    <row r="16669"/>
    <row r="16670"/>
    <row r="16671"/>
    <row r="16672"/>
    <row r="16673"/>
    <row r="16674"/>
    <row r="16675"/>
    <row r="16676"/>
    <row r="16677"/>
    <row r="16678"/>
    <row r="16679"/>
    <row r="16680"/>
    <row r="16681"/>
    <row r="16682"/>
    <row r="16683"/>
    <row r="16684"/>
    <row r="16685"/>
    <row r="16686"/>
    <row r="16687"/>
    <row r="16688"/>
    <row r="16689"/>
    <row r="16690"/>
    <row r="16691"/>
    <row r="16692"/>
    <row r="16693"/>
    <row r="16694"/>
    <row r="16695"/>
    <row r="16696"/>
    <row r="16697"/>
    <row r="16698"/>
    <row r="16699"/>
    <row r="16700"/>
    <row r="16701"/>
    <row r="16702"/>
    <row r="16703"/>
    <row r="16704"/>
    <row r="16705"/>
    <row r="16706"/>
    <row r="16707"/>
    <row r="16708"/>
    <row r="16709"/>
    <row r="16710"/>
    <row r="16711"/>
    <row r="16712"/>
    <row r="16713"/>
    <row r="16714"/>
    <row r="16715"/>
    <row r="16716"/>
    <row r="16717"/>
    <row r="16718"/>
    <row r="16719"/>
    <row r="16720"/>
    <row r="16721"/>
    <row r="16722"/>
    <row r="16723"/>
    <row r="16724"/>
    <row r="16725"/>
    <row r="16726"/>
    <row r="16727"/>
    <row r="16728"/>
    <row r="16729"/>
    <row r="16730"/>
    <row r="16731"/>
    <row r="16732"/>
    <row r="16733"/>
    <row r="16734"/>
    <row r="16735"/>
    <row r="16736"/>
    <row r="16737"/>
    <row r="16738"/>
    <row r="16739"/>
    <row r="16740"/>
    <row r="16741"/>
    <row r="16742"/>
    <row r="16743"/>
    <row r="16744"/>
    <row r="16745"/>
    <row r="16746"/>
    <row r="16747"/>
    <row r="16748"/>
    <row r="16749"/>
    <row r="16750"/>
    <row r="16751"/>
    <row r="16752"/>
    <row r="16753"/>
    <row r="16754"/>
    <row r="16755"/>
    <row r="16756"/>
    <row r="16757"/>
    <row r="16758"/>
    <row r="16759"/>
    <row r="16760"/>
    <row r="16761"/>
    <row r="16762"/>
    <row r="16763"/>
    <row r="16764"/>
    <row r="16765"/>
    <row r="16766"/>
    <row r="16767"/>
    <row r="16768"/>
    <row r="16769"/>
    <row r="16770"/>
    <row r="16771"/>
    <row r="16772"/>
    <row r="16773"/>
    <row r="16774"/>
    <row r="16775"/>
    <row r="16776"/>
    <row r="16777"/>
    <row r="16778"/>
    <row r="16779"/>
    <row r="16780"/>
    <row r="16781"/>
    <row r="16782"/>
    <row r="16783"/>
    <row r="16784"/>
    <row r="16785"/>
    <row r="16786"/>
    <row r="16787"/>
    <row r="16788"/>
    <row r="16789"/>
    <row r="16790"/>
    <row r="16791"/>
    <row r="16792"/>
    <row r="16793"/>
    <row r="16794"/>
    <row r="16795"/>
    <row r="16796"/>
    <row r="16797"/>
    <row r="16798"/>
    <row r="16799"/>
    <row r="16800"/>
    <row r="16801"/>
    <row r="16802"/>
    <row r="16803"/>
    <row r="16804"/>
    <row r="16805"/>
    <row r="16806"/>
    <row r="16807"/>
    <row r="16808"/>
    <row r="16809"/>
    <row r="16810"/>
    <row r="16811"/>
    <row r="16812"/>
    <row r="16813"/>
    <row r="16814"/>
    <row r="16815"/>
    <row r="16816"/>
    <row r="16817"/>
    <row r="16818"/>
    <row r="16819"/>
    <row r="16820"/>
    <row r="16821"/>
    <row r="16822"/>
    <row r="16823"/>
    <row r="16824"/>
    <row r="16825"/>
    <row r="16826"/>
    <row r="16827"/>
    <row r="16828"/>
    <row r="16829"/>
    <row r="16830"/>
    <row r="16831"/>
    <row r="16832"/>
    <row r="16833"/>
    <row r="16834"/>
    <row r="16835"/>
    <row r="16836"/>
    <row r="16837"/>
    <row r="16838"/>
    <row r="16839"/>
    <row r="16840"/>
    <row r="16841"/>
    <row r="16842"/>
    <row r="16843"/>
    <row r="16844"/>
    <row r="16845"/>
    <row r="16846"/>
    <row r="16847"/>
    <row r="16848"/>
    <row r="16849"/>
    <row r="16850"/>
    <row r="16851"/>
    <row r="16852"/>
    <row r="16853"/>
    <row r="16854"/>
    <row r="16855"/>
    <row r="16856"/>
    <row r="16857"/>
    <row r="16858"/>
    <row r="16859"/>
    <row r="16860"/>
    <row r="16861"/>
    <row r="16862"/>
    <row r="16863"/>
    <row r="16864"/>
    <row r="16865"/>
    <row r="16866"/>
    <row r="16867"/>
    <row r="16868"/>
    <row r="16869"/>
    <row r="16870"/>
    <row r="16871"/>
    <row r="16872"/>
    <row r="16873"/>
    <row r="16874"/>
    <row r="16875"/>
    <row r="16876"/>
    <row r="16877"/>
    <row r="16878"/>
    <row r="16879"/>
    <row r="16880"/>
    <row r="16881"/>
    <row r="16882"/>
    <row r="16883"/>
    <row r="16884"/>
    <row r="16885"/>
    <row r="16886"/>
    <row r="16887"/>
    <row r="16888"/>
    <row r="16889"/>
    <row r="16890"/>
    <row r="16891"/>
    <row r="16892"/>
    <row r="16893"/>
    <row r="16894"/>
    <row r="16895"/>
    <row r="16896"/>
    <row r="16897"/>
    <row r="16898"/>
    <row r="16899"/>
    <row r="16900"/>
    <row r="16901"/>
    <row r="16902"/>
    <row r="16903"/>
    <row r="16904"/>
    <row r="16905"/>
    <row r="16906"/>
    <row r="16907"/>
    <row r="16908"/>
    <row r="16909"/>
    <row r="16910"/>
    <row r="16911"/>
    <row r="16912"/>
    <row r="16913"/>
    <row r="16914"/>
    <row r="16915"/>
    <row r="16916"/>
    <row r="16917"/>
    <row r="16918"/>
    <row r="16919"/>
    <row r="16920"/>
    <row r="16921"/>
    <row r="16922"/>
    <row r="16923"/>
    <row r="16924"/>
    <row r="16925"/>
    <row r="16926"/>
    <row r="16927"/>
    <row r="16928"/>
    <row r="16929"/>
    <row r="16930"/>
    <row r="16931"/>
    <row r="16932"/>
    <row r="16933"/>
    <row r="16934"/>
    <row r="16935"/>
    <row r="16936"/>
    <row r="16937"/>
    <row r="16938"/>
    <row r="16939"/>
    <row r="16940"/>
    <row r="16941"/>
    <row r="16942"/>
    <row r="16943"/>
    <row r="16944"/>
    <row r="16945"/>
    <row r="16946"/>
    <row r="16947"/>
    <row r="16948"/>
    <row r="16949"/>
    <row r="16950"/>
    <row r="16951"/>
    <row r="16952"/>
    <row r="16953"/>
    <row r="16954"/>
    <row r="16955"/>
    <row r="16956"/>
    <row r="16957"/>
    <row r="16958"/>
    <row r="16959"/>
    <row r="16960"/>
    <row r="16961"/>
    <row r="16962"/>
    <row r="16963"/>
    <row r="16964"/>
    <row r="16965"/>
    <row r="16966"/>
    <row r="16967"/>
    <row r="16968"/>
    <row r="16969"/>
    <row r="16970"/>
    <row r="16971"/>
    <row r="16972"/>
    <row r="16973"/>
    <row r="16974"/>
    <row r="16975"/>
    <row r="16976"/>
    <row r="16977"/>
    <row r="16978"/>
    <row r="16979"/>
    <row r="16980"/>
    <row r="16981"/>
    <row r="16982"/>
    <row r="16983"/>
    <row r="16984"/>
    <row r="16985"/>
    <row r="16986"/>
    <row r="16987"/>
    <row r="16988"/>
    <row r="16989"/>
    <row r="16990"/>
    <row r="16991"/>
    <row r="16992"/>
    <row r="16993"/>
    <row r="16994"/>
    <row r="16995"/>
    <row r="16996"/>
    <row r="16997"/>
    <row r="16998"/>
    <row r="16999"/>
    <row r="17000"/>
    <row r="17001"/>
    <row r="17002"/>
    <row r="17003"/>
    <row r="17004"/>
    <row r="17005"/>
    <row r="17006"/>
    <row r="17007"/>
    <row r="17008"/>
    <row r="17009"/>
    <row r="17010"/>
    <row r="17011"/>
    <row r="17012"/>
    <row r="17013"/>
    <row r="17014"/>
    <row r="17015"/>
    <row r="17016"/>
    <row r="17017"/>
    <row r="17018"/>
    <row r="17019"/>
    <row r="17020"/>
    <row r="17021"/>
    <row r="17022"/>
    <row r="17023"/>
    <row r="17024"/>
    <row r="17025"/>
    <row r="17026"/>
    <row r="17027"/>
    <row r="17028"/>
    <row r="17029"/>
    <row r="17030"/>
    <row r="17031"/>
    <row r="17032"/>
    <row r="17033"/>
    <row r="17034"/>
    <row r="17035"/>
    <row r="17036"/>
    <row r="17037"/>
    <row r="17038"/>
    <row r="17039"/>
    <row r="17040"/>
    <row r="17041"/>
    <row r="17042"/>
    <row r="17043"/>
    <row r="17044"/>
    <row r="17045"/>
    <row r="17046"/>
    <row r="17047"/>
    <row r="17048"/>
    <row r="17049"/>
    <row r="17050"/>
    <row r="17051"/>
    <row r="17052"/>
    <row r="17053"/>
    <row r="17054"/>
    <row r="17055"/>
    <row r="17056"/>
    <row r="17057"/>
    <row r="17058"/>
    <row r="17059"/>
    <row r="17060"/>
    <row r="17061"/>
    <row r="17062"/>
    <row r="17063"/>
    <row r="17064"/>
    <row r="17065"/>
    <row r="17066"/>
    <row r="17067"/>
    <row r="17068"/>
    <row r="17069"/>
    <row r="17070"/>
    <row r="17071"/>
    <row r="17072"/>
    <row r="17073"/>
    <row r="17074"/>
    <row r="17075"/>
    <row r="17076"/>
    <row r="17077"/>
    <row r="17078"/>
    <row r="17079"/>
    <row r="17080"/>
    <row r="17081"/>
    <row r="17082"/>
    <row r="17083"/>
    <row r="17084"/>
    <row r="17085"/>
    <row r="17086"/>
    <row r="17087"/>
    <row r="17088"/>
    <row r="17089"/>
    <row r="17090"/>
    <row r="17091"/>
    <row r="17092"/>
    <row r="17093"/>
    <row r="17094"/>
    <row r="17095"/>
    <row r="17096"/>
    <row r="17097"/>
    <row r="17098"/>
    <row r="17099"/>
    <row r="17100"/>
    <row r="17101"/>
    <row r="17102"/>
    <row r="17103"/>
    <row r="17104"/>
    <row r="17105"/>
    <row r="17106"/>
    <row r="17107"/>
    <row r="17108"/>
    <row r="17109"/>
    <row r="17110"/>
    <row r="17111"/>
    <row r="17112"/>
    <row r="17113"/>
    <row r="17114"/>
    <row r="17115"/>
    <row r="17116"/>
    <row r="17117"/>
    <row r="17118"/>
    <row r="17119"/>
    <row r="17120"/>
    <row r="17121"/>
    <row r="17122"/>
    <row r="17123"/>
    <row r="17124"/>
    <row r="17125"/>
    <row r="17126"/>
    <row r="17127"/>
    <row r="17128"/>
    <row r="17129"/>
    <row r="17130"/>
    <row r="17131"/>
    <row r="17132"/>
    <row r="17133"/>
    <row r="17134"/>
    <row r="17135"/>
    <row r="17136"/>
    <row r="17137"/>
    <row r="17138"/>
    <row r="17139"/>
    <row r="17140"/>
    <row r="17141"/>
    <row r="17142"/>
    <row r="17143"/>
    <row r="17144"/>
    <row r="17145"/>
    <row r="17146"/>
    <row r="17147"/>
    <row r="17148"/>
    <row r="17149"/>
    <row r="17150"/>
    <row r="17151"/>
    <row r="17152"/>
    <row r="17153"/>
    <row r="17154"/>
    <row r="17155"/>
    <row r="17156"/>
    <row r="17157"/>
    <row r="17158"/>
    <row r="17159"/>
    <row r="17160"/>
    <row r="17161"/>
    <row r="17162"/>
    <row r="17163"/>
    <row r="17164"/>
    <row r="17165"/>
    <row r="17166"/>
    <row r="17167"/>
    <row r="17168"/>
    <row r="17169"/>
    <row r="17170"/>
    <row r="17171"/>
    <row r="17172"/>
    <row r="17173"/>
    <row r="17174"/>
    <row r="17175"/>
    <row r="17176"/>
    <row r="17177"/>
    <row r="17178"/>
    <row r="17179"/>
    <row r="17180"/>
    <row r="17181"/>
    <row r="17182"/>
    <row r="17183"/>
    <row r="17184"/>
    <row r="17185"/>
    <row r="17186"/>
    <row r="17187"/>
    <row r="17188"/>
    <row r="17189"/>
    <row r="17190"/>
    <row r="17191"/>
    <row r="17192"/>
    <row r="17193"/>
    <row r="17194"/>
    <row r="17195"/>
    <row r="17196"/>
    <row r="17197"/>
    <row r="17198"/>
    <row r="17199"/>
    <row r="17200"/>
    <row r="17201"/>
    <row r="17202"/>
    <row r="17203"/>
    <row r="17204"/>
    <row r="17205"/>
    <row r="17206"/>
    <row r="17207"/>
    <row r="17208"/>
    <row r="17209"/>
    <row r="17210"/>
    <row r="17211"/>
    <row r="17212"/>
    <row r="17213"/>
    <row r="17214"/>
    <row r="17215"/>
    <row r="17216"/>
    <row r="17217"/>
    <row r="17218"/>
    <row r="17219"/>
    <row r="17220"/>
    <row r="17221"/>
    <row r="17222"/>
    <row r="17223"/>
    <row r="17224"/>
    <row r="17225"/>
    <row r="17226"/>
    <row r="17227"/>
    <row r="17228"/>
    <row r="17229"/>
    <row r="17230"/>
    <row r="17231"/>
    <row r="17232"/>
    <row r="17233"/>
    <row r="17234"/>
    <row r="17235"/>
    <row r="17236"/>
    <row r="17237"/>
    <row r="17238"/>
    <row r="17239"/>
    <row r="17240"/>
    <row r="17241"/>
    <row r="17242"/>
    <row r="17243"/>
    <row r="17244"/>
    <row r="17245"/>
    <row r="17246"/>
    <row r="17247"/>
    <row r="17248"/>
    <row r="17249"/>
    <row r="17250"/>
    <row r="17251"/>
    <row r="17252"/>
    <row r="17253"/>
    <row r="17254"/>
    <row r="17255"/>
    <row r="17256"/>
    <row r="17257"/>
    <row r="17258"/>
    <row r="17259"/>
    <row r="17260"/>
    <row r="17261"/>
    <row r="17262"/>
    <row r="17263"/>
    <row r="17264"/>
    <row r="17265"/>
    <row r="17266"/>
    <row r="17267"/>
    <row r="17268"/>
    <row r="17269"/>
    <row r="17270"/>
    <row r="17271"/>
    <row r="17272"/>
    <row r="17273"/>
    <row r="17274"/>
    <row r="17275"/>
    <row r="17276"/>
    <row r="17277"/>
    <row r="17278"/>
    <row r="17279"/>
    <row r="17280"/>
    <row r="17281"/>
    <row r="17282"/>
    <row r="17283"/>
    <row r="17284"/>
    <row r="17285"/>
    <row r="17286"/>
    <row r="17287"/>
    <row r="17288"/>
    <row r="17289"/>
    <row r="17290"/>
    <row r="17291"/>
    <row r="17292"/>
    <row r="17293"/>
    <row r="17294"/>
    <row r="17295"/>
    <row r="17296"/>
    <row r="17297"/>
    <row r="17298"/>
    <row r="17299"/>
    <row r="17300"/>
    <row r="17301"/>
    <row r="17302"/>
    <row r="17303"/>
    <row r="17304"/>
    <row r="17305"/>
    <row r="17306"/>
    <row r="17307"/>
    <row r="17308"/>
    <row r="17309"/>
    <row r="17310"/>
    <row r="17311"/>
    <row r="17312"/>
    <row r="17313"/>
    <row r="17314"/>
    <row r="17315"/>
    <row r="17316"/>
    <row r="17317"/>
    <row r="17318"/>
    <row r="17319"/>
    <row r="17320"/>
    <row r="17321"/>
    <row r="17322"/>
    <row r="17323"/>
    <row r="17324"/>
    <row r="17325"/>
    <row r="17326"/>
    <row r="17327"/>
    <row r="17328"/>
    <row r="17329"/>
    <row r="17330"/>
    <row r="17331"/>
    <row r="17332"/>
    <row r="17333"/>
    <row r="17334"/>
    <row r="17335"/>
    <row r="17336"/>
    <row r="17337"/>
    <row r="17338"/>
    <row r="17339"/>
    <row r="17340"/>
    <row r="17341"/>
    <row r="17342"/>
    <row r="17343"/>
    <row r="17344"/>
    <row r="17345"/>
    <row r="17346"/>
    <row r="17347"/>
    <row r="17348"/>
    <row r="17349"/>
    <row r="17350"/>
    <row r="17351"/>
    <row r="17352"/>
    <row r="17353"/>
    <row r="17354"/>
    <row r="17355"/>
    <row r="17356"/>
    <row r="17357"/>
    <row r="17358"/>
    <row r="17359"/>
    <row r="17360"/>
    <row r="17361"/>
    <row r="17362"/>
    <row r="17363"/>
    <row r="17364"/>
    <row r="17365"/>
    <row r="17366"/>
    <row r="17367"/>
    <row r="17368"/>
    <row r="17369"/>
    <row r="17370"/>
    <row r="17371"/>
    <row r="17372"/>
    <row r="17373"/>
    <row r="17374"/>
    <row r="17375"/>
    <row r="17376"/>
    <row r="17377"/>
    <row r="17378"/>
    <row r="17379"/>
    <row r="17380"/>
    <row r="17381"/>
    <row r="17382"/>
    <row r="17383"/>
    <row r="17384"/>
    <row r="17385"/>
    <row r="17386"/>
    <row r="17387"/>
    <row r="17388"/>
    <row r="17389"/>
    <row r="17390"/>
    <row r="17391"/>
    <row r="17392"/>
    <row r="17393"/>
    <row r="17394"/>
    <row r="17395"/>
    <row r="17396"/>
    <row r="17397"/>
    <row r="17398"/>
    <row r="17399"/>
    <row r="17400"/>
    <row r="17401"/>
    <row r="17402"/>
    <row r="17403"/>
    <row r="17404"/>
    <row r="17405"/>
    <row r="17406"/>
    <row r="17407"/>
    <row r="17408"/>
    <row r="17409"/>
    <row r="17410"/>
    <row r="17411"/>
    <row r="17412"/>
    <row r="17413"/>
    <row r="17414"/>
    <row r="17415"/>
    <row r="17416"/>
    <row r="17417"/>
    <row r="17418"/>
    <row r="17419"/>
    <row r="17420"/>
    <row r="17421"/>
    <row r="17422"/>
    <row r="17423"/>
    <row r="17424"/>
    <row r="17425"/>
    <row r="17426"/>
    <row r="17427"/>
    <row r="17428"/>
    <row r="17429"/>
    <row r="17430"/>
    <row r="17431"/>
    <row r="17432"/>
    <row r="17433"/>
    <row r="17434"/>
    <row r="17435"/>
    <row r="17436"/>
    <row r="17437"/>
    <row r="17438"/>
    <row r="17439"/>
    <row r="17440"/>
    <row r="17441"/>
    <row r="17442"/>
    <row r="17443"/>
    <row r="17444"/>
    <row r="17445"/>
    <row r="17446"/>
    <row r="17447"/>
    <row r="17448"/>
    <row r="17449"/>
    <row r="17450"/>
    <row r="17451"/>
    <row r="17452"/>
    <row r="17453"/>
    <row r="17454"/>
    <row r="17455"/>
    <row r="17456"/>
    <row r="17457"/>
    <row r="17458"/>
    <row r="17459"/>
    <row r="17460"/>
    <row r="17461"/>
    <row r="17462"/>
    <row r="17463"/>
    <row r="17464"/>
    <row r="17465"/>
    <row r="17466"/>
    <row r="17467"/>
    <row r="17468"/>
    <row r="17469"/>
    <row r="17470"/>
    <row r="17471"/>
    <row r="17472"/>
    <row r="17473"/>
    <row r="17474"/>
    <row r="17475"/>
    <row r="17476"/>
    <row r="17477"/>
    <row r="17478"/>
    <row r="17479"/>
    <row r="17480"/>
    <row r="17481"/>
    <row r="17482"/>
    <row r="17483"/>
    <row r="17484"/>
    <row r="17485"/>
    <row r="17486"/>
    <row r="17487"/>
    <row r="17488"/>
    <row r="17489"/>
    <row r="17490"/>
    <row r="17491"/>
    <row r="17492"/>
    <row r="17493"/>
    <row r="17494"/>
    <row r="17495"/>
    <row r="17496"/>
    <row r="17497"/>
    <row r="17498"/>
    <row r="17499"/>
    <row r="17500"/>
    <row r="17501"/>
    <row r="17502"/>
    <row r="17503"/>
    <row r="17504"/>
    <row r="17505"/>
    <row r="17506"/>
    <row r="17507"/>
    <row r="17508"/>
    <row r="17509"/>
    <row r="17510"/>
    <row r="17511"/>
    <row r="17512"/>
    <row r="17513"/>
    <row r="17514"/>
    <row r="17515"/>
    <row r="17516"/>
    <row r="17517"/>
    <row r="17518"/>
    <row r="17519"/>
    <row r="17520"/>
    <row r="17521"/>
    <row r="17522"/>
    <row r="17523"/>
    <row r="17524"/>
    <row r="17525"/>
    <row r="17526"/>
    <row r="17527"/>
    <row r="17528"/>
    <row r="17529"/>
    <row r="17530"/>
    <row r="17531"/>
    <row r="17532"/>
    <row r="17533"/>
    <row r="17534"/>
    <row r="17535"/>
    <row r="17536"/>
    <row r="17537"/>
    <row r="17538"/>
    <row r="17539"/>
    <row r="17540"/>
    <row r="17541"/>
    <row r="17542"/>
    <row r="17543"/>
    <row r="17544"/>
    <row r="17545"/>
    <row r="17546"/>
    <row r="17547"/>
    <row r="17548"/>
    <row r="17549"/>
    <row r="17550"/>
    <row r="17551"/>
    <row r="17552"/>
    <row r="17553"/>
    <row r="17554"/>
    <row r="17555"/>
    <row r="17556"/>
    <row r="17557"/>
    <row r="17558"/>
    <row r="17559"/>
    <row r="17560"/>
    <row r="17561"/>
    <row r="17562"/>
    <row r="17563"/>
    <row r="17564"/>
    <row r="17565"/>
    <row r="17566"/>
    <row r="17567"/>
    <row r="17568"/>
    <row r="17569"/>
    <row r="17570"/>
    <row r="17571"/>
    <row r="17572"/>
    <row r="17573"/>
    <row r="17574"/>
    <row r="17575"/>
    <row r="17576"/>
    <row r="17577"/>
    <row r="17578"/>
    <row r="17579"/>
    <row r="17580"/>
    <row r="17581"/>
    <row r="17582"/>
    <row r="17583"/>
    <row r="17584"/>
    <row r="17585"/>
    <row r="17586"/>
    <row r="17587"/>
    <row r="17588"/>
    <row r="17589"/>
    <row r="17590"/>
    <row r="17591"/>
    <row r="17592"/>
    <row r="17593"/>
    <row r="17594"/>
    <row r="17595"/>
    <row r="17596"/>
    <row r="17597"/>
    <row r="17598"/>
    <row r="17599"/>
    <row r="17600"/>
    <row r="17601"/>
    <row r="17602"/>
    <row r="17603"/>
    <row r="17604"/>
    <row r="17605"/>
    <row r="17606"/>
    <row r="17607"/>
    <row r="17608"/>
    <row r="17609"/>
    <row r="17610"/>
    <row r="17611"/>
    <row r="17612"/>
    <row r="17613"/>
    <row r="17614"/>
    <row r="17615"/>
    <row r="17616"/>
    <row r="17617"/>
    <row r="17618"/>
    <row r="17619"/>
    <row r="17620"/>
    <row r="17621"/>
    <row r="17622"/>
    <row r="17623"/>
    <row r="17624"/>
    <row r="17625"/>
    <row r="17626"/>
    <row r="17627"/>
    <row r="17628"/>
    <row r="17629"/>
    <row r="17630"/>
    <row r="17631"/>
    <row r="17632"/>
    <row r="17633"/>
    <row r="17634"/>
    <row r="17635"/>
    <row r="17636"/>
    <row r="17637"/>
    <row r="17638"/>
    <row r="17639"/>
    <row r="17640"/>
    <row r="17641"/>
    <row r="17642"/>
    <row r="17643"/>
    <row r="17644"/>
    <row r="17645"/>
    <row r="17646"/>
    <row r="17647"/>
    <row r="17648"/>
    <row r="17649"/>
    <row r="17650"/>
    <row r="17651"/>
    <row r="17652"/>
    <row r="17653"/>
    <row r="17654"/>
    <row r="17655"/>
    <row r="17656"/>
    <row r="17657"/>
    <row r="17658"/>
    <row r="17659"/>
    <row r="17660"/>
    <row r="17661"/>
    <row r="17662"/>
    <row r="17663"/>
    <row r="17664"/>
    <row r="17665"/>
    <row r="17666"/>
    <row r="17667"/>
    <row r="17668"/>
    <row r="17669"/>
    <row r="17670"/>
    <row r="17671"/>
    <row r="17672"/>
    <row r="17673"/>
    <row r="17674"/>
    <row r="17675"/>
    <row r="17676"/>
    <row r="17677"/>
    <row r="17678"/>
    <row r="17679"/>
    <row r="17680"/>
    <row r="17681"/>
    <row r="17682"/>
    <row r="17683"/>
    <row r="17684"/>
    <row r="17685"/>
    <row r="17686"/>
    <row r="17687"/>
    <row r="17688"/>
    <row r="17689"/>
    <row r="17690"/>
    <row r="17691"/>
    <row r="17692"/>
    <row r="17693"/>
    <row r="17694"/>
    <row r="17695"/>
    <row r="17696"/>
    <row r="17697"/>
    <row r="17698"/>
    <row r="17699"/>
    <row r="17700"/>
    <row r="17701"/>
    <row r="17702"/>
    <row r="17703"/>
    <row r="17704"/>
    <row r="17705"/>
    <row r="17706"/>
    <row r="17707"/>
    <row r="17708"/>
    <row r="17709"/>
    <row r="17710"/>
    <row r="17711"/>
    <row r="17712"/>
    <row r="17713"/>
    <row r="17714"/>
    <row r="17715"/>
    <row r="17716"/>
    <row r="17717"/>
    <row r="17718"/>
    <row r="17719"/>
    <row r="17720"/>
    <row r="17721"/>
    <row r="17722"/>
    <row r="17723"/>
    <row r="17724"/>
    <row r="17725"/>
    <row r="17726"/>
    <row r="17727"/>
    <row r="17728"/>
    <row r="17729"/>
    <row r="17730"/>
    <row r="17731"/>
    <row r="17732"/>
    <row r="17733"/>
    <row r="17734"/>
    <row r="17735"/>
    <row r="17736"/>
    <row r="17737"/>
    <row r="17738"/>
    <row r="17739"/>
    <row r="17740"/>
    <row r="17741"/>
    <row r="17742"/>
    <row r="17743"/>
    <row r="17744"/>
    <row r="17745"/>
    <row r="17746"/>
    <row r="17747"/>
    <row r="17748"/>
    <row r="17749"/>
    <row r="17750"/>
    <row r="17751"/>
    <row r="17752"/>
    <row r="17753"/>
    <row r="17754"/>
    <row r="17755"/>
    <row r="17756"/>
    <row r="17757"/>
    <row r="17758"/>
    <row r="17759"/>
    <row r="17760"/>
    <row r="17761"/>
    <row r="17762"/>
    <row r="17763"/>
    <row r="17764"/>
    <row r="17765"/>
    <row r="17766"/>
    <row r="17767"/>
    <row r="17768"/>
    <row r="17769"/>
    <row r="17770"/>
    <row r="17771"/>
    <row r="17772"/>
    <row r="17773"/>
    <row r="17774"/>
    <row r="17775"/>
    <row r="17776"/>
    <row r="17777"/>
    <row r="17778"/>
    <row r="17779"/>
    <row r="17780"/>
    <row r="17781"/>
    <row r="17782"/>
    <row r="17783"/>
    <row r="17784"/>
    <row r="17785"/>
    <row r="17786"/>
    <row r="17787"/>
    <row r="17788"/>
    <row r="17789"/>
    <row r="17790"/>
    <row r="17791"/>
    <row r="17792"/>
    <row r="17793"/>
    <row r="17794"/>
    <row r="17795"/>
    <row r="17796"/>
    <row r="17797"/>
    <row r="17798"/>
    <row r="17799"/>
    <row r="17800"/>
    <row r="17801"/>
    <row r="17802"/>
    <row r="17803"/>
    <row r="17804"/>
    <row r="17805"/>
    <row r="17806"/>
    <row r="17807"/>
    <row r="17808"/>
    <row r="17809"/>
    <row r="17810"/>
    <row r="17811"/>
    <row r="17812"/>
    <row r="17813"/>
    <row r="17814"/>
    <row r="17815"/>
    <row r="17816"/>
    <row r="17817"/>
    <row r="17818"/>
    <row r="17819"/>
    <row r="17820"/>
    <row r="17821"/>
    <row r="17822"/>
    <row r="17823"/>
    <row r="17824"/>
    <row r="17825"/>
    <row r="17826"/>
    <row r="17827"/>
    <row r="17828"/>
    <row r="17829"/>
    <row r="17830"/>
    <row r="17831"/>
    <row r="17832"/>
    <row r="17833"/>
    <row r="17834"/>
    <row r="17835"/>
    <row r="17836"/>
    <row r="17837"/>
    <row r="17838"/>
    <row r="17839"/>
    <row r="17840"/>
    <row r="17841"/>
    <row r="17842"/>
    <row r="17843"/>
    <row r="17844"/>
    <row r="17845"/>
    <row r="17846"/>
    <row r="17847"/>
    <row r="17848"/>
    <row r="17849"/>
    <row r="17850"/>
    <row r="17851"/>
    <row r="17852"/>
    <row r="17853"/>
    <row r="17854"/>
    <row r="17855"/>
    <row r="17856"/>
    <row r="17857"/>
    <row r="17858"/>
    <row r="17859"/>
    <row r="17860"/>
    <row r="17861"/>
    <row r="17862"/>
    <row r="17863"/>
    <row r="17864"/>
    <row r="17865"/>
    <row r="17866"/>
    <row r="17867"/>
    <row r="17868"/>
    <row r="17869"/>
    <row r="17870"/>
    <row r="17871"/>
    <row r="17872"/>
    <row r="17873"/>
    <row r="17874"/>
    <row r="17875"/>
    <row r="17876"/>
    <row r="17877"/>
    <row r="17878"/>
    <row r="17879"/>
    <row r="17880"/>
    <row r="17881"/>
    <row r="17882"/>
    <row r="17883"/>
    <row r="17884"/>
    <row r="17885"/>
    <row r="17886"/>
    <row r="17887"/>
    <row r="17888"/>
    <row r="17889"/>
    <row r="17890"/>
    <row r="17891"/>
    <row r="17892"/>
    <row r="17893"/>
    <row r="17894"/>
    <row r="17895"/>
    <row r="17896"/>
    <row r="17897"/>
    <row r="17898"/>
    <row r="17899"/>
    <row r="17900"/>
    <row r="17901"/>
    <row r="17902"/>
    <row r="17903"/>
    <row r="17904"/>
    <row r="17905"/>
    <row r="17906"/>
    <row r="17907"/>
    <row r="17908"/>
    <row r="17909"/>
    <row r="17910"/>
    <row r="17911"/>
    <row r="17912"/>
    <row r="17913"/>
    <row r="17914"/>
    <row r="17915"/>
    <row r="17916"/>
    <row r="17917"/>
    <row r="17918"/>
    <row r="17919"/>
    <row r="17920"/>
    <row r="17921"/>
    <row r="17922"/>
    <row r="17923"/>
    <row r="17924"/>
    <row r="17925"/>
    <row r="17926"/>
    <row r="17927"/>
    <row r="17928"/>
    <row r="17929"/>
    <row r="17930"/>
    <row r="17931"/>
    <row r="17932"/>
    <row r="17933"/>
    <row r="17934"/>
    <row r="17935"/>
    <row r="17936"/>
    <row r="17937"/>
    <row r="17938"/>
    <row r="17939"/>
    <row r="17940"/>
    <row r="17941"/>
    <row r="17942"/>
    <row r="17943"/>
    <row r="17944"/>
    <row r="17945"/>
    <row r="17946"/>
    <row r="17947"/>
    <row r="17948"/>
    <row r="17949"/>
    <row r="17950"/>
    <row r="17951"/>
    <row r="17952"/>
    <row r="17953"/>
    <row r="17954"/>
    <row r="17955"/>
    <row r="17956"/>
    <row r="17957"/>
    <row r="17958"/>
    <row r="17959"/>
    <row r="17960"/>
    <row r="17961"/>
    <row r="17962"/>
    <row r="17963"/>
    <row r="17964"/>
    <row r="17965"/>
    <row r="17966"/>
    <row r="17967"/>
    <row r="17968"/>
    <row r="17969"/>
    <row r="17970"/>
    <row r="17971"/>
    <row r="17972"/>
    <row r="17973"/>
    <row r="17974"/>
    <row r="17975"/>
    <row r="17976"/>
    <row r="17977"/>
    <row r="17978"/>
    <row r="17979"/>
    <row r="17980"/>
    <row r="17981"/>
    <row r="17982"/>
    <row r="17983"/>
    <row r="17984"/>
    <row r="17985"/>
    <row r="17986"/>
    <row r="17987"/>
    <row r="17988"/>
    <row r="17989"/>
    <row r="17990"/>
    <row r="17991"/>
    <row r="17992"/>
    <row r="17993"/>
    <row r="17994"/>
    <row r="17995"/>
    <row r="17996"/>
    <row r="17997"/>
    <row r="17998"/>
    <row r="17999"/>
    <row r="18000"/>
    <row r="18001"/>
    <row r="18002"/>
    <row r="18003"/>
    <row r="18004"/>
    <row r="18005"/>
    <row r="18006"/>
    <row r="18007"/>
    <row r="18008"/>
    <row r="18009"/>
    <row r="18010"/>
    <row r="18011"/>
    <row r="18012"/>
    <row r="18013"/>
    <row r="18014"/>
    <row r="18015"/>
    <row r="18016"/>
    <row r="18017"/>
    <row r="18018"/>
    <row r="18019"/>
    <row r="18020"/>
    <row r="18021"/>
    <row r="18022"/>
    <row r="18023"/>
    <row r="18024"/>
    <row r="18025"/>
    <row r="18026"/>
    <row r="18027"/>
    <row r="18028"/>
    <row r="18029"/>
    <row r="18030"/>
    <row r="18031"/>
    <row r="18032"/>
    <row r="18033"/>
    <row r="18034"/>
    <row r="18035"/>
    <row r="18036"/>
    <row r="18037"/>
    <row r="18038"/>
    <row r="18039"/>
    <row r="18040"/>
    <row r="18041"/>
    <row r="18042"/>
    <row r="18043"/>
    <row r="18044"/>
    <row r="18045"/>
    <row r="18046"/>
    <row r="18047"/>
    <row r="18048"/>
    <row r="18049"/>
    <row r="18050"/>
    <row r="18051"/>
    <row r="18052"/>
    <row r="18053"/>
    <row r="18054"/>
    <row r="18055"/>
    <row r="18056"/>
    <row r="18057"/>
    <row r="18058"/>
    <row r="18059"/>
    <row r="18060"/>
    <row r="18061"/>
    <row r="18062"/>
    <row r="18063"/>
    <row r="18064"/>
    <row r="18065"/>
    <row r="18066"/>
    <row r="18067"/>
    <row r="18068"/>
    <row r="18069"/>
    <row r="18070"/>
    <row r="18071"/>
    <row r="18072"/>
    <row r="18073"/>
    <row r="18074"/>
    <row r="18075"/>
    <row r="18076"/>
    <row r="18077"/>
    <row r="18078"/>
    <row r="18079"/>
    <row r="18080"/>
    <row r="18081"/>
    <row r="18082"/>
    <row r="18083"/>
    <row r="18084"/>
    <row r="18085"/>
    <row r="18086"/>
    <row r="18087"/>
    <row r="18088"/>
    <row r="18089"/>
    <row r="18090"/>
    <row r="18091"/>
    <row r="18092"/>
    <row r="18093"/>
    <row r="18094"/>
    <row r="18095"/>
    <row r="18096"/>
    <row r="18097"/>
    <row r="18098"/>
    <row r="18099"/>
    <row r="18100"/>
    <row r="18101"/>
    <row r="18102"/>
    <row r="18103"/>
    <row r="18104"/>
    <row r="18105"/>
    <row r="18106"/>
    <row r="18107"/>
    <row r="18108"/>
    <row r="18109"/>
    <row r="18110"/>
    <row r="18111"/>
    <row r="18112"/>
    <row r="18113"/>
    <row r="18114"/>
    <row r="18115"/>
    <row r="18116"/>
    <row r="18117"/>
    <row r="18118"/>
    <row r="18119"/>
    <row r="18120"/>
    <row r="18121"/>
    <row r="18122"/>
    <row r="18123"/>
    <row r="18124"/>
    <row r="18125"/>
    <row r="18126"/>
    <row r="18127"/>
    <row r="18128"/>
    <row r="18129"/>
    <row r="18130"/>
    <row r="18131"/>
    <row r="18132"/>
    <row r="18133"/>
    <row r="18134"/>
    <row r="18135"/>
    <row r="18136"/>
    <row r="18137"/>
    <row r="18138"/>
    <row r="18139"/>
    <row r="18140"/>
    <row r="18141"/>
    <row r="18142"/>
    <row r="18143"/>
    <row r="18144"/>
    <row r="18145"/>
    <row r="18146"/>
    <row r="18147"/>
    <row r="18148"/>
    <row r="18149"/>
    <row r="18150"/>
    <row r="18151"/>
    <row r="18152"/>
    <row r="18153"/>
    <row r="18154"/>
    <row r="18155"/>
    <row r="18156"/>
    <row r="18157"/>
    <row r="18158"/>
    <row r="18159"/>
    <row r="18160"/>
    <row r="18161"/>
    <row r="18162"/>
    <row r="18163"/>
    <row r="18164"/>
    <row r="18165"/>
    <row r="18166"/>
    <row r="18167"/>
    <row r="18168"/>
    <row r="18169"/>
    <row r="18170"/>
    <row r="18171"/>
    <row r="18172"/>
    <row r="18173"/>
    <row r="18174"/>
    <row r="18175"/>
    <row r="18176"/>
    <row r="18177"/>
    <row r="18178"/>
    <row r="18179"/>
    <row r="18180"/>
    <row r="18181"/>
    <row r="18182"/>
    <row r="18183"/>
    <row r="18184"/>
    <row r="18185"/>
    <row r="18186"/>
    <row r="18187"/>
    <row r="18188"/>
    <row r="18189"/>
    <row r="18190"/>
    <row r="18191"/>
    <row r="18192"/>
    <row r="18193"/>
    <row r="18194"/>
    <row r="18195"/>
    <row r="18196"/>
    <row r="18197"/>
    <row r="18198"/>
    <row r="18199"/>
    <row r="18200"/>
    <row r="18201"/>
    <row r="18202"/>
    <row r="18203"/>
    <row r="18204"/>
    <row r="18205"/>
    <row r="18206"/>
    <row r="18207"/>
    <row r="18208"/>
    <row r="18209"/>
    <row r="18210"/>
    <row r="18211"/>
    <row r="18212"/>
    <row r="18213"/>
    <row r="18214"/>
    <row r="18215"/>
    <row r="18216"/>
    <row r="18217"/>
    <row r="18218"/>
    <row r="18219"/>
    <row r="18220"/>
    <row r="18221"/>
    <row r="18222"/>
    <row r="18223"/>
    <row r="18224"/>
    <row r="18225"/>
    <row r="18226"/>
    <row r="18227"/>
    <row r="18228"/>
    <row r="18229"/>
    <row r="18230"/>
    <row r="18231"/>
    <row r="18232"/>
    <row r="18233"/>
    <row r="18234"/>
    <row r="18235"/>
    <row r="18236"/>
    <row r="18237"/>
    <row r="18238"/>
    <row r="18239"/>
    <row r="18240"/>
    <row r="18241"/>
    <row r="18242"/>
    <row r="18243"/>
    <row r="18244"/>
    <row r="18245"/>
    <row r="18246"/>
    <row r="18247"/>
    <row r="18248"/>
    <row r="18249"/>
    <row r="18250"/>
    <row r="18251"/>
    <row r="18252"/>
    <row r="18253"/>
    <row r="18254"/>
    <row r="18255"/>
    <row r="18256"/>
    <row r="18257"/>
    <row r="18258"/>
    <row r="18259"/>
    <row r="18260"/>
    <row r="18261"/>
    <row r="18262"/>
    <row r="18263"/>
    <row r="18264"/>
    <row r="18265"/>
    <row r="18266"/>
    <row r="18267"/>
    <row r="18268"/>
    <row r="18269"/>
    <row r="18270"/>
    <row r="18271"/>
    <row r="18272"/>
    <row r="18273"/>
    <row r="18274"/>
    <row r="18275"/>
    <row r="18276"/>
    <row r="18277"/>
    <row r="18278"/>
    <row r="18279"/>
    <row r="18280"/>
    <row r="18281"/>
    <row r="18282"/>
    <row r="18283"/>
    <row r="18284"/>
    <row r="18285"/>
    <row r="18286"/>
    <row r="18287"/>
    <row r="18288"/>
    <row r="18289"/>
    <row r="18290"/>
    <row r="18291"/>
    <row r="18292"/>
    <row r="18293"/>
    <row r="18294"/>
    <row r="18295"/>
    <row r="18296"/>
    <row r="18297"/>
    <row r="18298"/>
    <row r="18299"/>
    <row r="18300"/>
    <row r="18301"/>
    <row r="18302"/>
    <row r="18303"/>
    <row r="18304"/>
    <row r="18305"/>
    <row r="18306"/>
    <row r="18307"/>
    <row r="18308"/>
    <row r="18309"/>
    <row r="18310"/>
    <row r="18311"/>
    <row r="18312"/>
    <row r="18313"/>
    <row r="18314"/>
    <row r="18315"/>
    <row r="18316"/>
    <row r="18317"/>
    <row r="18318"/>
    <row r="18319"/>
    <row r="18320"/>
    <row r="18321"/>
    <row r="18322"/>
    <row r="18323"/>
    <row r="18324"/>
    <row r="18325"/>
    <row r="18326"/>
    <row r="18327"/>
    <row r="18328"/>
    <row r="18329"/>
    <row r="18330"/>
    <row r="18331"/>
    <row r="18332"/>
    <row r="18333"/>
    <row r="18334"/>
    <row r="18335"/>
    <row r="18336"/>
    <row r="18337"/>
    <row r="18338"/>
    <row r="18339"/>
    <row r="18340"/>
    <row r="18341"/>
    <row r="18342"/>
    <row r="18343"/>
    <row r="18344"/>
    <row r="18345"/>
    <row r="18346"/>
    <row r="18347"/>
    <row r="18348"/>
    <row r="18349"/>
    <row r="18350"/>
    <row r="18351"/>
    <row r="18352"/>
    <row r="18353"/>
    <row r="18354"/>
    <row r="18355"/>
    <row r="18356"/>
    <row r="18357"/>
    <row r="18358"/>
    <row r="18359"/>
    <row r="18360"/>
    <row r="18361"/>
    <row r="18362"/>
    <row r="18363"/>
    <row r="18364"/>
    <row r="18365"/>
    <row r="18366"/>
    <row r="18367"/>
    <row r="18368"/>
    <row r="18369"/>
    <row r="18370"/>
    <row r="18371"/>
    <row r="18372"/>
    <row r="18373"/>
    <row r="18374"/>
    <row r="18375"/>
    <row r="18376"/>
    <row r="18377"/>
    <row r="18378"/>
    <row r="18379"/>
    <row r="18380"/>
    <row r="18381"/>
    <row r="18382"/>
    <row r="18383"/>
    <row r="18384"/>
    <row r="18385"/>
    <row r="18386"/>
    <row r="18387"/>
    <row r="18388"/>
    <row r="18389"/>
    <row r="18390"/>
    <row r="18391"/>
    <row r="18392"/>
    <row r="18393"/>
    <row r="18394"/>
    <row r="18395"/>
    <row r="18396"/>
    <row r="18397"/>
    <row r="18398"/>
    <row r="18399"/>
    <row r="18400"/>
    <row r="18401"/>
    <row r="18402"/>
    <row r="18403"/>
    <row r="18404"/>
    <row r="18405"/>
    <row r="18406"/>
    <row r="18407"/>
    <row r="18408"/>
    <row r="18409"/>
    <row r="18410"/>
    <row r="18411"/>
    <row r="18412"/>
    <row r="18413"/>
    <row r="18414"/>
    <row r="18415"/>
    <row r="18416"/>
    <row r="18417"/>
    <row r="18418"/>
    <row r="18419"/>
    <row r="18420"/>
    <row r="18421"/>
    <row r="18422"/>
    <row r="18423"/>
    <row r="18424"/>
    <row r="18425"/>
    <row r="18426"/>
    <row r="18427"/>
    <row r="18428"/>
    <row r="18429"/>
    <row r="18430"/>
    <row r="18431"/>
    <row r="18432"/>
    <row r="18433"/>
    <row r="18434"/>
    <row r="18435"/>
    <row r="18436"/>
    <row r="18437"/>
    <row r="18438"/>
    <row r="18439"/>
    <row r="18440"/>
    <row r="18441"/>
    <row r="18442"/>
    <row r="18443"/>
    <row r="18444"/>
    <row r="18445"/>
    <row r="18446"/>
    <row r="18447"/>
    <row r="18448"/>
    <row r="18449"/>
    <row r="18450"/>
    <row r="18451"/>
    <row r="18452"/>
    <row r="18453"/>
    <row r="18454"/>
    <row r="18455"/>
    <row r="18456"/>
    <row r="18457"/>
    <row r="18458"/>
    <row r="18459"/>
    <row r="18460"/>
    <row r="18461"/>
    <row r="18462"/>
    <row r="18463"/>
    <row r="18464"/>
    <row r="18465"/>
    <row r="18466"/>
    <row r="18467"/>
    <row r="18468"/>
    <row r="18469"/>
    <row r="18470"/>
    <row r="18471"/>
    <row r="18472"/>
    <row r="18473"/>
    <row r="18474"/>
    <row r="18475"/>
    <row r="18476"/>
    <row r="18477"/>
    <row r="18478"/>
    <row r="18479"/>
    <row r="18480"/>
    <row r="18481"/>
    <row r="18482"/>
    <row r="18483"/>
    <row r="18484"/>
    <row r="18485"/>
    <row r="18486"/>
    <row r="18487"/>
    <row r="18488"/>
    <row r="18489"/>
    <row r="18490"/>
    <row r="18491"/>
    <row r="18492"/>
    <row r="18493"/>
    <row r="18494"/>
    <row r="18495"/>
    <row r="18496"/>
    <row r="18497"/>
    <row r="18498"/>
    <row r="18499"/>
    <row r="18500"/>
    <row r="18501"/>
    <row r="18502"/>
    <row r="18503"/>
    <row r="18504"/>
    <row r="18505"/>
    <row r="18506"/>
    <row r="18507"/>
    <row r="18508"/>
    <row r="18509"/>
    <row r="18510"/>
    <row r="18511"/>
    <row r="18512"/>
    <row r="18513"/>
    <row r="18514"/>
    <row r="18515"/>
    <row r="18516"/>
    <row r="18517"/>
    <row r="18518"/>
    <row r="18519"/>
    <row r="18520"/>
    <row r="18521"/>
    <row r="18522"/>
    <row r="18523"/>
    <row r="18524"/>
    <row r="18525"/>
    <row r="18526"/>
    <row r="18527"/>
    <row r="18528"/>
    <row r="18529"/>
    <row r="18530"/>
    <row r="18531"/>
    <row r="18532"/>
    <row r="18533"/>
    <row r="18534"/>
    <row r="18535"/>
    <row r="18536"/>
    <row r="18537"/>
    <row r="18538"/>
    <row r="18539"/>
    <row r="18540"/>
    <row r="18541"/>
    <row r="18542"/>
    <row r="18543"/>
    <row r="18544"/>
    <row r="18545"/>
    <row r="18546"/>
    <row r="18547"/>
    <row r="18548"/>
    <row r="18549"/>
    <row r="18550"/>
    <row r="18551"/>
    <row r="18552"/>
    <row r="18553"/>
    <row r="18554"/>
    <row r="18555"/>
    <row r="18556"/>
    <row r="18557"/>
    <row r="18558"/>
    <row r="18559"/>
    <row r="18560"/>
    <row r="18561"/>
    <row r="18562"/>
    <row r="18563"/>
    <row r="18564"/>
    <row r="18565"/>
    <row r="18566"/>
    <row r="18567"/>
    <row r="18568"/>
    <row r="18569"/>
    <row r="18570"/>
    <row r="18571"/>
    <row r="18572"/>
    <row r="18573"/>
    <row r="18574"/>
    <row r="18575"/>
    <row r="18576"/>
    <row r="18577"/>
    <row r="18578"/>
    <row r="18579"/>
    <row r="18580"/>
    <row r="18581"/>
    <row r="18582"/>
    <row r="18583"/>
    <row r="18584"/>
    <row r="18585"/>
    <row r="18586"/>
    <row r="18587"/>
    <row r="18588"/>
    <row r="18589"/>
    <row r="18590"/>
    <row r="18591"/>
    <row r="18592"/>
    <row r="18593"/>
    <row r="18594"/>
    <row r="18595"/>
    <row r="18596"/>
    <row r="18597"/>
    <row r="18598"/>
    <row r="18599"/>
    <row r="18600"/>
    <row r="18601"/>
    <row r="18602"/>
    <row r="18603"/>
    <row r="18604"/>
    <row r="18605"/>
    <row r="18606"/>
    <row r="18607"/>
    <row r="18608"/>
    <row r="18609"/>
    <row r="18610"/>
    <row r="18611"/>
    <row r="18612"/>
    <row r="18613"/>
    <row r="18614"/>
    <row r="18615"/>
    <row r="18616"/>
    <row r="18617"/>
    <row r="18618"/>
    <row r="18619"/>
    <row r="18620"/>
    <row r="18621"/>
    <row r="18622"/>
    <row r="18623"/>
    <row r="18624"/>
    <row r="18625"/>
    <row r="18626"/>
    <row r="18627"/>
    <row r="18628"/>
    <row r="18629"/>
    <row r="18630"/>
    <row r="18631"/>
    <row r="18632"/>
    <row r="18633"/>
    <row r="18634"/>
    <row r="18635"/>
    <row r="18636"/>
    <row r="18637"/>
    <row r="18638"/>
    <row r="18639"/>
    <row r="18640"/>
    <row r="18641"/>
    <row r="18642"/>
    <row r="18643"/>
    <row r="18644"/>
    <row r="18645"/>
    <row r="18646"/>
    <row r="18647"/>
    <row r="18648"/>
    <row r="18649"/>
    <row r="18650"/>
    <row r="18651"/>
    <row r="18652"/>
    <row r="18653"/>
    <row r="18654"/>
    <row r="18655"/>
    <row r="18656"/>
    <row r="18657"/>
    <row r="18658"/>
    <row r="18659"/>
    <row r="18660"/>
    <row r="18661"/>
    <row r="18662"/>
    <row r="18663"/>
    <row r="18664"/>
    <row r="18665"/>
    <row r="18666"/>
    <row r="18667"/>
    <row r="18668"/>
    <row r="18669"/>
    <row r="18670"/>
    <row r="18671"/>
    <row r="18672"/>
    <row r="18673"/>
    <row r="18674"/>
    <row r="18675"/>
    <row r="18676"/>
    <row r="18677"/>
    <row r="18678"/>
    <row r="18679"/>
    <row r="18680"/>
    <row r="18681"/>
    <row r="18682"/>
    <row r="18683"/>
    <row r="18684"/>
    <row r="18685"/>
    <row r="18686"/>
    <row r="18687"/>
    <row r="18688"/>
    <row r="18689"/>
    <row r="18690"/>
    <row r="18691"/>
    <row r="18692"/>
    <row r="18693"/>
    <row r="18694"/>
    <row r="18695"/>
    <row r="18696"/>
    <row r="18697"/>
    <row r="18698"/>
    <row r="18699"/>
    <row r="18700"/>
    <row r="18701"/>
    <row r="18702"/>
    <row r="18703"/>
    <row r="18704"/>
    <row r="18705"/>
    <row r="18706"/>
    <row r="18707"/>
    <row r="18708"/>
    <row r="18709"/>
    <row r="18710"/>
    <row r="18711"/>
    <row r="18712"/>
    <row r="18713"/>
    <row r="18714"/>
    <row r="18715"/>
    <row r="18716"/>
    <row r="18717"/>
    <row r="18718"/>
    <row r="18719"/>
    <row r="18720"/>
    <row r="18721"/>
    <row r="18722"/>
    <row r="18723"/>
    <row r="18724"/>
    <row r="18725"/>
    <row r="18726"/>
    <row r="18727"/>
    <row r="18728"/>
    <row r="18729"/>
    <row r="18730"/>
    <row r="18731"/>
    <row r="18732"/>
    <row r="18733"/>
    <row r="18734"/>
    <row r="18735"/>
    <row r="18736"/>
    <row r="18737"/>
    <row r="18738"/>
    <row r="18739"/>
    <row r="18740"/>
    <row r="18741"/>
    <row r="18742"/>
    <row r="18743"/>
    <row r="18744"/>
    <row r="18745"/>
    <row r="18746"/>
    <row r="18747"/>
    <row r="18748"/>
    <row r="18749"/>
    <row r="18750"/>
    <row r="18751"/>
    <row r="18752"/>
    <row r="18753"/>
    <row r="18754"/>
    <row r="18755"/>
    <row r="18756"/>
    <row r="18757"/>
    <row r="18758"/>
    <row r="18759"/>
    <row r="18760"/>
    <row r="18761"/>
    <row r="18762"/>
    <row r="18763"/>
    <row r="18764"/>
    <row r="18765"/>
    <row r="18766"/>
    <row r="18767"/>
    <row r="18768"/>
    <row r="18769"/>
    <row r="18770"/>
    <row r="18771"/>
    <row r="18772"/>
    <row r="18773"/>
    <row r="18774"/>
    <row r="18775"/>
    <row r="18776"/>
    <row r="18777"/>
    <row r="18778"/>
    <row r="18779"/>
    <row r="18780"/>
    <row r="18781"/>
    <row r="18782"/>
    <row r="18783"/>
    <row r="18784"/>
    <row r="18785"/>
    <row r="18786"/>
    <row r="18787"/>
    <row r="18788"/>
    <row r="18789"/>
    <row r="18790"/>
    <row r="18791"/>
    <row r="18792"/>
    <row r="18793"/>
    <row r="18794"/>
    <row r="18795"/>
    <row r="18796"/>
    <row r="18797"/>
    <row r="18798"/>
    <row r="18799"/>
    <row r="18800"/>
    <row r="18801"/>
    <row r="18802"/>
    <row r="18803"/>
    <row r="18804"/>
    <row r="18805"/>
    <row r="18806"/>
    <row r="18807"/>
    <row r="18808"/>
    <row r="18809"/>
    <row r="18810"/>
    <row r="18811"/>
    <row r="18812"/>
    <row r="18813"/>
    <row r="18814"/>
    <row r="18815"/>
    <row r="18816"/>
    <row r="18817"/>
    <row r="18818"/>
    <row r="18819"/>
    <row r="18820"/>
    <row r="18821"/>
    <row r="18822"/>
    <row r="18823"/>
    <row r="18824"/>
    <row r="18825"/>
    <row r="18826"/>
    <row r="18827"/>
    <row r="18828"/>
    <row r="18829"/>
    <row r="18830"/>
    <row r="18831"/>
    <row r="18832"/>
    <row r="18833"/>
    <row r="18834"/>
    <row r="18835"/>
    <row r="18836"/>
    <row r="18837"/>
    <row r="18838"/>
    <row r="18839"/>
    <row r="18840"/>
    <row r="18841"/>
    <row r="18842"/>
    <row r="18843"/>
    <row r="18844"/>
    <row r="18845"/>
    <row r="18846"/>
    <row r="18847"/>
    <row r="18848"/>
    <row r="18849"/>
    <row r="18850"/>
    <row r="18851"/>
    <row r="18852"/>
    <row r="18853"/>
    <row r="18854"/>
    <row r="18855"/>
    <row r="18856"/>
    <row r="18857"/>
    <row r="18858"/>
    <row r="18859"/>
    <row r="18860"/>
    <row r="18861"/>
    <row r="18862"/>
    <row r="18863"/>
    <row r="18864"/>
    <row r="18865"/>
    <row r="18866"/>
    <row r="18867"/>
    <row r="18868"/>
    <row r="18869"/>
    <row r="18870"/>
    <row r="18871"/>
    <row r="18872"/>
    <row r="18873"/>
    <row r="18874"/>
    <row r="18875"/>
    <row r="18876"/>
    <row r="18877"/>
    <row r="18878"/>
    <row r="18879"/>
    <row r="18880"/>
    <row r="18881"/>
    <row r="18882"/>
    <row r="18883"/>
    <row r="18884"/>
    <row r="18885"/>
    <row r="18886"/>
    <row r="18887"/>
    <row r="18888"/>
    <row r="18889"/>
    <row r="18890"/>
    <row r="18891"/>
    <row r="18892"/>
    <row r="18893"/>
    <row r="18894"/>
    <row r="18895"/>
    <row r="18896"/>
    <row r="18897"/>
    <row r="18898"/>
    <row r="18899"/>
    <row r="18900"/>
    <row r="18901"/>
    <row r="18902"/>
    <row r="18903"/>
    <row r="18904"/>
    <row r="18905"/>
    <row r="18906"/>
    <row r="18907"/>
    <row r="18908"/>
    <row r="18909"/>
    <row r="18910"/>
    <row r="18911"/>
    <row r="18912"/>
    <row r="18913"/>
    <row r="18914"/>
    <row r="18915"/>
    <row r="18916"/>
    <row r="18917"/>
    <row r="18918"/>
    <row r="18919"/>
    <row r="18920"/>
    <row r="18921"/>
    <row r="18922"/>
    <row r="18923"/>
    <row r="18924"/>
    <row r="18925"/>
    <row r="18926"/>
    <row r="18927"/>
    <row r="18928"/>
    <row r="18929"/>
    <row r="18930"/>
    <row r="18931"/>
    <row r="18932"/>
    <row r="18933"/>
    <row r="18934"/>
    <row r="18935"/>
    <row r="18936"/>
    <row r="18937"/>
    <row r="18938"/>
    <row r="18939"/>
    <row r="18940"/>
    <row r="18941"/>
    <row r="18942"/>
    <row r="18943"/>
    <row r="18944"/>
    <row r="18945"/>
    <row r="18946"/>
    <row r="18947"/>
    <row r="18948"/>
    <row r="18949"/>
    <row r="18950"/>
    <row r="18951"/>
    <row r="18952"/>
    <row r="18953"/>
    <row r="18954"/>
    <row r="18955"/>
    <row r="18956"/>
    <row r="18957"/>
    <row r="18958"/>
    <row r="18959"/>
    <row r="18960"/>
    <row r="18961"/>
    <row r="18962"/>
    <row r="18963"/>
    <row r="18964"/>
    <row r="18965"/>
    <row r="18966"/>
    <row r="18967"/>
    <row r="18968"/>
    <row r="18969"/>
    <row r="18970"/>
    <row r="18971"/>
    <row r="18972"/>
    <row r="18973"/>
    <row r="18974"/>
    <row r="18975"/>
    <row r="18976"/>
    <row r="18977"/>
    <row r="18978"/>
    <row r="18979"/>
    <row r="18980"/>
    <row r="18981"/>
    <row r="18982"/>
    <row r="18983"/>
    <row r="18984"/>
    <row r="18985"/>
    <row r="18986"/>
    <row r="18987"/>
    <row r="18988"/>
    <row r="18989"/>
    <row r="18990"/>
    <row r="18991"/>
    <row r="18992"/>
    <row r="18993"/>
    <row r="18994"/>
    <row r="18995"/>
    <row r="18996"/>
    <row r="18997"/>
    <row r="18998"/>
    <row r="18999"/>
    <row r="19000"/>
    <row r="19001"/>
    <row r="19002"/>
    <row r="19003"/>
    <row r="19004"/>
    <row r="19005"/>
    <row r="19006"/>
    <row r="19007"/>
    <row r="19008"/>
    <row r="19009"/>
    <row r="19010"/>
    <row r="19011"/>
    <row r="19012"/>
    <row r="19013"/>
    <row r="19014"/>
    <row r="19015"/>
    <row r="19016"/>
    <row r="19017"/>
    <row r="19018"/>
    <row r="19019"/>
    <row r="19020"/>
    <row r="19021"/>
    <row r="19022"/>
    <row r="19023"/>
    <row r="19024"/>
    <row r="19025"/>
    <row r="19026"/>
    <row r="19027"/>
    <row r="19028"/>
    <row r="19029"/>
    <row r="19030"/>
    <row r="19031"/>
    <row r="19032"/>
    <row r="19033"/>
    <row r="19034"/>
    <row r="19035"/>
    <row r="19036"/>
    <row r="19037"/>
    <row r="19038"/>
    <row r="19039"/>
    <row r="19040"/>
    <row r="19041"/>
    <row r="19042"/>
    <row r="19043"/>
    <row r="19044"/>
    <row r="19045"/>
    <row r="19046"/>
    <row r="19047"/>
    <row r="19048"/>
    <row r="19049"/>
    <row r="19050"/>
    <row r="19051"/>
    <row r="19052"/>
    <row r="19053"/>
    <row r="19054"/>
    <row r="19055"/>
    <row r="19056"/>
    <row r="19057"/>
    <row r="19058"/>
    <row r="19059"/>
    <row r="19060"/>
    <row r="19061"/>
    <row r="19062"/>
    <row r="19063"/>
    <row r="19064"/>
    <row r="19065"/>
    <row r="19066"/>
    <row r="19067"/>
    <row r="19068"/>
    <row r="19069"/>
    <row r="19070"/>
    <row r="19071"/>
    <row r="19072"/>
    <row r="19073"/>
    <row r="19074"/>
    <row r="19075"/>
    <row r="19076"/>
    <row r="19077"/>
    <row r="19078"/>
    <row r="19079"/>
    <row r="19080"/>
    <row r="19081"/>
    <row r="19082"/>
    <row r="19083"/>
    <row r="19084"/>
    <row r="19085"/>
    <row r="19086"/>
    <row r="19087"/>
    <row r="19088"/>
    <row r="19089"/>
    <row r="19090"/>
    <row r="19091"/>
    <row r="19092"/>
    <row r="19093"/>
    <row r="19094"/>
    <row r="19095"/>
    <row r="19096"/>
    <row r="19097"/>
    <row r="19098"/>
    <row r="19099"/>
    <row r="19100"/>
    <row r="19101"/>
    <row r="19102"/>
    <row r="19103"/>
    <row r="19104"/>
    <row r="19105"/>
    <row r="19106"/>
    <row r="19107"/>
    <row r="19108"/>
    <row r="19109"/>
    <row r="19110"/>
    <row r="19111"/>
    <row r="19112"/>
    <row r="19113"/>
    <row r="19114"/>
    <row r="19115"/>
    <row r="19116"/>
    <row r="19117"/>
    <row r="19118"/>
    <row r="19119"/>
    <row r="19120"/>
    <row r="19121"/>
    <row r="19122"/>
    <row r="19123"/>
    <row r="19124"/>
    <row r="19125"/>
    <row r="19126"/>
    <row r="19127"/>
    <row r="19128"/>
    <row r="19129"/>
    <row r="19130"/>
    <row r="19131"/>
    <row r="19132"/>
    <row r="19133"/>
    <row r="19134"/>
    <row r="19135"/>
    <row r="19136"/>
    <row r="19137"/>
    <row r="19138"/>
    <row r="19139"/>
    <row r="19140"/>
    <row r="19141"/>
    <row r="19142"/>
    <row r="19143"/>
    <row r="19144"/>
    <row r="19145"/>
    <row r="19146"/>
    <row r="19147"/>
    <row r="19148"/>
    <row r="19149"/>
    <row r="19150"/>
    <row r="19151"/>
    <row r="19152"/>
    <row r="19153"/>
    <row r="19154"/>
    <row r="19155"/>
    <row r="19156"/>
    <row r="19157"/>
    <row r="19158"/>
    <row r="19159"/>
    <row r="19160"/>
    <row r="19161"/>
    <row r="19162"/>
    <row r="19163"/>
    <row r="19164"/>
    <row r="19165"/>
    <row r="19166"/>
    <row r="19167"/>
    <row r="19168"/>
    <row r="19169"/>
    <row r="19170"/>
    <row r="19171"/>
    <row r="19172"/>
    <row r="19173"/>
    <row r="19174"/>
    <row r="19175"/>
    <row r="19176"/>
    <row r="19177"/>
    <row r="19178"/>
    <row r="19179"/>
    <row r="19180"/>
    <row r="19181"/>
    <row r="19182"/>
    <row r="19183"/>
    <row r="19184"/>
    <row r="19185"/>
    <row r="19186"/>
    <row r="19187"/>
    <row r="19188"/>
    <row r="19189"/>
    <row r="19190"/>
    <row r="19191"/>
    <row r="19192"/>
    <row r="19193"/>
    <row r="19194"/>
    <row r="19195"/>
    <row r="19196"/>
    <row r="19197"/>
    <row r="19198"/>
    <row r="19199"/>
    <row r="19200"/>
    <row r="19201"/>
    <row r="19202"/>
    <row r="19203"/>
    <row r="19204"/>
    <row r="19205"/>
    <row r="19206"/>
    <row r="19207"/>
    <row r="19208"/>
    <row r="19209"/>
    <row r="19210"/>
    <row r="19211"/>
    <row r="19212"/>
    <row r="19213"/>
    <row r="19214"/>
    <row r="19215"/>
    <row r="19216"/>
    <row r="19217"/>
    <row r="19218"/>
    <row r="19219"/>
    <row r="19220"/>
    <row r="19221"/>
    <row r="19222"/>
    <row r="19223"/>
    <row r="19224"/>
    <row r="19225"/>
    <row r="19226"/>
    <row r="19227"/>
    <row r="19228"/>
    <row r="19229"/>
    <row r="19230"/>
    <row r="19231"/>
    <row r="19232"/>
    <row r="19233"/>
    <row r="19234"/>
    <row r="19235"/>
    <row r="19236"/>
    <row r="19237"/>
    <row r="19238"/>
    <row r="19239"/>
    <row r="19240"/>
    <row r="19241"/>
    <row r="19242"/>
    <row r="19243"/>
    <row r="19244"/>
    <row r="19245"/>
    <row r="19246"/>
    <row r="19247"/>
    <row r="19248"/>
    <row r="19249"/>
    <row r="19250"/>
    <row r="19251"/>
    <row r="19252"/>
    <row r="19253"/>
    <row r="19254"/>
    <row r="19255"/>
    <row r="19256"/>
    <row r="19257"/>
    <row r="19258"/>
    <row r="19259"/>
    <row r="19260"/>
    <row r="19261"/>
    <row r="19262"/>
    <row r="19263"/>
    <row r="19264"/>
    <row r="19265"/>
    <row r="19266"/>
    <row r="19267"/>
    <row r="19268"/>
    <row r="19269"/>
    <row r="19270"/>
    <row r="19271"/>
    <row r="19272"/>
    <row r="19273"/>
    <row r="19274"/>
    <row r="19275"/>
    <row r="19276"/>
    <row r="19277"/>
    <row r="19278"/>
    <row r="19279"/>
    <row r="19280"/>
    <row r="19281"/>
    <row r="19282"/>
    <row r="19283"/>
    <row r="19284"/>
    <row r="19285"/>
    <row r="19286"/>
    <row r="19287"/>
    <row r="19288"/>
    <row r="19289"/>
    <row r="19290"/>
    <row r="19291"/>
    <row r="19292"/>
    <row r="19293"/>
    <row r="19294"/>
    <row r="19295"/>
    <row r="19296"/>
    <row r="19297"/>
    <row r="19298"/>
    <row r="19299"/>
    <row r="19300"/>
    <row r="19301"/>
    <row r="19302"/>
    <row r="19303"/>
    <row r="19304"/>
    <row r="19305"/>
    <row r="19306"/>
    <row r="19307"/>
    <row r="19308"/>
    <row r="19309"/>
    <row r="19310"/>
    <row r="19311"/>
    <row r="19312"/>
    <row r="19313"/>
    <row r="19314"/>
    <row r="19315"/>
    <row r="19316"/>
    <row r="19317"/>
    <row r="19318"/>
    <row r="19319"/>
    <row r="19320"/>
    <row r="19321"/>
    <row r="19322"/>
    <row r="19323"/>
    <row r="19324"/>
    <row r="19325"/>
    <row r="19326"/>
    <row r="19327"/>
    <row r="19328"/>
    <row r="19329"/>
    <row r="19330"/>
    <row r="19331"/>
    <row r="19332"/>
    <row r="19333"/>
    <row r="19334"/>
    <row r="19335"/>
    <row r="19336"/>
    <row r="19337"/>
    <row r="19338"/>
    <row r="19339"/>
    <row r="19340"/>
    <row r="19341"/>
    <row r="19342"/>
    <row r="19343"/>
    <row r="19344"/>
    <row r="19345"/>
    <row r="19346"/>
    <row r="19347"/>
    <row r="19348"/>
    <row r="19349"/>
    <row r="19350"/>
    <row r="19351"/>
    <row r="19352"/>
    <row r="19353"/>
    <row r="19354"/>
    <row r="19355"/>
    <row r="19356"/>
    <row r="19357"/>
    <row r="19358"/>
    <row r="19359"/>
    <row r="19360"/>
    <row r="19361"/>
    <row r="19362"/>
    <row r="19363"/>
    <row r="19364"/>
    <row r="19365"/>
    <row r="19366"/>
    <row r="19367"/>
    <row r="19368"/>
    <row r="19369"/>
    <row r="19370"/>
    <row r="19371"/>
    <row r="19372"/>
    <row r="19373"/>
    <row r="19374"/>
    <row r="19375"/>
    <row r="19376"/>
    <row r="19377"/>
    <row r="19378"/>
    <row r="19379"/>
    <row r="19380"/>
    <row r="19381"/>
    <row r="19382"/>
    <row r="19383"/>
    <row r="19384"/>
    <row r="19385"/>
    <row r="19386"/>
    <row r="19387"/>
    <row r="19388"/>
    <row r="19389"/>
    <row r="19390"/>
    <row r="19391"/>
    <row r="19392"/>
    <row r="19393"/>
    <row r="19394"/>
    <row r="19395"/>
    <row r="19396"/>
    <row r="19397"/>
    <row r="19398"/>
    <row r="19399"/>
    <row r="19400"/>
    <row r="19401"/>
    <row r="19402"/>
    <row r="19403"/>
    <row r="19404"/>
    <row r="19405"/>
    <row r="19406"/>
    <row r="19407"/>
    <row r="19408"/>
    <row r="19409"/>
    <row r="19410"/>
    <row r="19411"/>
    <row r="19412"/>
    <row r="19413"/>
    <row r="19414"/>
    <row r="19415"/>
    <row r="19416"/>
    <row r="19417"/>
    <row r="19418"/>
    <row r="19419"/>
    <row r="19420"/>
    <row r="19421"/>
    <row r="19422"/>
    <row r="19423"/>
    <row r="19424"/>
    <row r="19425"/>
    <row r="19426"/>
    <row r="19427"/>
    <row r="19428"/>
    <row r="19429"/>
    <row r="19430"/>
    <row r="19431"/>
    <row r="19432"/>
    <row r="19433"/>
    <row r="19434"/>
    <row r="19435"/>
    <row r="19436"/>
    <row r="19437"/>
    <row r="19438"/>
    <row r="19439"/>
    <row r="19440"/>
    <row r="19441"/>
    <row r="19442"/>
    <row r="19443"/>
    <row r="19444"/>
    <row r="19445"/>
    <row r="19446"/>
    <row r="19447"/>
    <row r="19448"/>
    <row r="19449"/>
    <row r="19450"/>
    <row r="19451"/>
    <row r="19452"/>
    <row r="19453"/>
    <row r="19454"/>
    <row r="19455"/>
    <row r="19456"/>
    <row r="19457"/>
    <row r="19458"/>
    <row r="19459"/>
    <row r="19460"/>
    <row r="19461"/>
    <row r="19462"/>
    <row r="19463"/>
    <row r="19464"/>
    <row r="19465"/>
    <row r="19466"/>
    <row r="19467"/>
    <row r="19468"/>
    <row r="19469"/>
    <row r="19470"/>
    <row r="19471"/>
    <row r="19472"/>
    <row r="19473"/>
    <row r="19474"/>
    <row r="19475"/>
    <row r="19476"/>
    <row r="19477"/>
    <row r="19478"/>
    <row r="19479"/>
    <row r="19480"/>
    <row r="19481"/>
    <row r="19482"/>
    <row r="19483"/>
    <row r="19484"/>
    <row r="19485"/>
    <row r="19486"/>
    <row r="19487"/>
    <row r="19488"/>
    <row r="19489"/>
    <row r="19490"/>
    <row r="19491"/>
    <row r="19492"/>
    <row r="19493"/>
    <row r="19494"/>
    <row r="19495"/>
    <row r="19496"/>
    <row r="19497"/>
    <row r="19498"/>
    <row r="19499"/>
    <row r="19500"/>
    <row r="19501"/>
    <row r="19502"/>
    <row r="19503"/>
    <row r="19504"/>
    <row r="19505"/>
    <row r="19506"/>
    <row r="19507"/>
    <row r="19508"/>
    <row r="19509"/>
    <row r="19510"/>
    <row r="19511"/>
    <row r="19512"/>
    <row r="19513"/>
    <row r="19514"/>
    <row r="19515"/>
    <row r="19516"/>
    <row r="19517"/>
    <row r="19518"/>
    <row r="19519"/>
    <row r="19520"/>
    <row r="19521"/>
    <row r="19522"/>
    <row r="19523"/>
    <row r="19524"/>
    <row r="19525"/>
    <row r="19526"/>
    <row r="19527"/>
    <row r="19528"/>
    <row r="19529"/>
    <row r="19530"/>
    <row r="19531"/>
    <row r="19532"/>
    <row r="19533"/>
    <row r="19534"/>
    <row r="19535"/>
    <row r="19536"/>
    <row r="19537"/>
    <row r="19538"/>
    <row r="19539"/>
    <row r="19540"/>
    <row r="19541"/>
    <row r="19542"/>
    <row r="19543"/>
    <row r="19544"/>
    <row r="19545"/>
    <row r="19546"/>
    <row r="19547"/>
    <row r="19548"/>
    <row r="19549"/>
    <row r="19550"/>
    <row r="19551"/>
    <row r="19552"/>
    <row r="19553"/>
    <row r="19554"/>
    <row r="19555"/>
    <row r="19556"/>
    <row r="19557"/>
    <row r="19558"/>
    <row r="19559"/>
    <row r="19560"/>
    <row r="19561"/>
    <row r="19562"/>
    <row r="19563"/>
    <row r="19564"/>
    <row r="19565"/>
    <row r="19566"/>
    <row r="19567"/>
    <row r="19568"/>
    <row r="19569"/>
    <row r="19570"/>
    <row r="19571"/>
    <row r="19572"/>
    <row r="19573"/>
    <row r="19574"/>
    <row r="19575"/>
    <row r="19576"/>
    <row r="19577"/>
    <row r="19578"/>
    <row r="19579"/>
    <row r="19580"/>
    <row r="19581"/>
    <row r="19582"/>
    <row r="19583"/>
    <row r="19584"/>
    <row r="19585"/>
    <row r="19586"/>
    <row r="19587"/>
    <row r="19588"/>
    <row r="19589"/>
    <row r="19590"/>
    <row r="19591"/>
    <row r="19592"/>
    <row r="19593"/>
    <row r="19594"/>
    <row r="19595"/>
    <row r="19596"/>
    <row r="19597"/>
    <row r="19598"/>
    <row r="19599"/>
    <row r="19600"/>
    <row r="19601"/>
    <row r="19602"/>
    <row r="19603"/>
    <row r="19604"/>
    <row r="19605"/>
    <row r="19606"/>
    <row r="19607"/>
    <row r="19608"/>
    <row r="19609"/>
    <row r="19610"/>
    <row r="19611"/>
    <row r="19612"/>
    <row r="19613"/>
    <row r="19614"/>
    <row r="19615"/>
    <row r="19616"/>
    <row r="19617"/>
    <row r="19618"/>
    <row r="19619"/>
    <row r="19620"/>
    <row r="19621"/>
    <row r="19622"/>
    <row r="19623"/>
    <row r="19624"/>
    <row r="19625"/>
    <row r="19626"/>
    <row r="19627"/>
    <row r="19628"/>
    <row r="19629"/>
    <row r="19630"/>
    <row r="19631"/>
    <row r="19632"/>
    <row r="19633"/>
    <row r="19634"/>
    <row r="19635"/>
    <row r="19636"/>
    <row r="19637"/>
    <row r="19638"/>
    <row r="19639"/>
    <row r="19640"/>
    <row r="19641"/>
    <row r="19642"/>
    <row r="19643"/>
    <row r="19644"/>
    <row r="19645"/>
    <row r="19646"/>
    <row r="19647"/>
    <row r="19648"/>
    <row r="19649"/>
    <row r="19650"/>
    <row r="19651"/>
    <row r="19652"/>
    <row r="19653"/>
    <row r="19654"/>
    <row r="19655"/>
    <row r="19656"/>
    <row r="19657"/>
    <row r="19658"/>
    <row r="19659"/>
    <row r="19660"/>
    <row r="19661"/>
    <row r="19662"/>
    <row r="19663"/>
    <row r="19664"/>
    <row r="19665"/>
    <row r="19666"/>
    <row r="19667"/>
    <row r="19668"/>
    <row r="19669"/>
    <row r="19670"/>
    <row r="19671"/>
    <row r="19672"/>
    <row r="19673"/>
    <row r="19674"/>
    <row r="19675"/>
    <row r="19676"/>
    <row r="19677"/>
    <row r="19678"/>
    <row r="19679"/>
    <row r="19680"/>
    <row r="19681"/>
    <row r="19682"/>
    <row r="19683"/>
    <row r="19684"/>
    <row r="19685"/>
    <row r="19686"/>
    <row r="19687"/>
    <row r="19688"/>
    <row r="19689"/>
    <row r="19690"/>
    <row r="19691"/>
    <row r="19692"/>
    <row r="19693"/>
    <row r="19694"/>
    <row r="19695"/>
    <row r="19696"/>
    <row r="19697"/>
    <row r="19698"/>
    <row r="19699"/>
    <row r="19700"/>
    <row r="19701"/>
    <row r="19702"/>
    <row r="19703"/>
    <row r="19704"/>
    <row r="19705"/>
    <row r="19706"/>
    <row r="19707"/>
    <row r="19708"/>
    <row r="19709"/>
    <row r="19710"/>
    <row r="19711"/>
    <row r="19712"/>
    <row r="19713"/>
    <row r="19714"/>
    <row r="19715"/>
    <row r="19716"/>
    <row r="19717"/>
    <row r="19718"/>
    <row r="19719"/>
    <row r="19720"/>
    <row r="19721"/>
    <row r="19722"/>
    <row r="19723"/>
    <row r="19724"/>
    <row r="19725"/>
    <row r="19726"/>
    <row r="19727"/>
    <row r="19728"/>
    <row r="19729"/>
    <row r="19730"/>
    <row r="19731"/>
    <row r="19732"/>
    <row r="19733"/>
    <row r="19734"/>
    <row r="19735"/>
    <row r="19736"/>
    <row r="19737"/>
    <row r="19738"/>
    <row r="19739"/>
    <row r="19740"/>
    <row r="19741"/>
    <row r="19742"/>
    <row r="19743"/>
    <row r="19744"/>
    <row r="19745"/>
    <row r="19746"/>
    <row r="19747"/>
    <row r="19748"/>
    <row r="19749"/>
    <row r="19750"/>
    <row r="19751"/>
    <row r="19752"/>
    <row r="19753"/>
    <row r="19754"/>
    <row r="19755"/>
    <row r="19756"/>
    <row r="19757"/>
    <row r="19758"/>
    <row r="19759"/>
    <row r="19760"/>
    <row r="19761"/>
    <row r="19762"/>
    <row r="19763"/>
    <row r="19764"/>
    <row r="19765"/>
    <row r="19766"/>
    <row r="19767"/>
    <row r="19768"/>
    <row r="19769"/>
    <row r="19770"/>
    <row r="19771"/>
    <row r="19772"/>
    <row r="19773"/>
    <row r="19774"/>
    <row r="19775"/>
    <row r="19776"/>
    <row r="19777"/>
    <row r="19778"/>
    <row r="19779"/>
    <row r="19780"/>
    <row r="19781"/>
    <row r="19782"/>
    <row r="19783"/>
    <row r="19784"/>
    <row r="19785"/>
    <row r="19786"/>
    <row r="19787"/>
    <row r="19788"/>
    <row r="19789"/>
    <row r="19790"/>
    <row r="19791"/>
    <row r="19792"/>
    <row r="19793"/>
    <row r="19794"/>
    <row r="19795"/>
    <row r="19796"/>
    <row r="19797"/>
    <row r="19798"/>
    <row r="19799"/>
    <row r="19800"/>
    <row r="19801"/>
    <row r="19802"/>
    <row r="19803"/>
    <row r="19804"/>
    <row r="19805"/>
    <row r="19806"/>
    <row r="19807"/>
    <row r="19808"/>
    <row r="19809"/>
    <row r="19810"/>
    <row r="19811"/>
    <row r="19812"/>
    <row r="19813"/>
    <row r="19814"/>
    <row r="19815"/>
    <row r="19816"/>
    <row r="19817"/>
    <row r="19818"/>
    <row r="19819"/>
    <row r="19820"/>
    <row r="19821"/>
    <row r="19822"/>
    <row r="19823"/>
    <row r="19824"/>
    <row r="19825"/>
    <row r="19826"/>
    <row r="19827"/>
    <row r="19828"/>
    <row r="19829"/>
    <row r="19830"/>
    <row r="19831"/>
    <row r="19832"/>
    <row r="19833"/>
    <row r="19834"/>
    <row r="19835"/>
    <row r="19836"/>
    <row r="19837"/>
    <row r="19838"/>
    <row r="19839"/>
    <row r="19840"/>
    <row r="19841"/>
    <row r="19842"/>
    <row r="19843"/>
    <row r="19844"/>
    <row r="19845"/>
    <row r="19846"/>
    <row r="19847"/>
    <row r="19848"/>
    <row r="19849"/>
    <row r="19850"/>
    <row r="19851"/>
    <row r="19852"/>
    <row r="19853"/>
    <row r="19854"/>
    <row r="19855"/>
    <row r="19856"/>
    <row r="19857"/>
    <row r="19858"/>
    <row r="19859"/>
    <row r="19860"/>
    <row r="19861"/>
    <row r="19862"/>
    <row r="19863"/>
    <row r="19864"/>
    <row r="19865"/>
    <row r="19866"/>
    <row r="19867"/>
    <row r="19868"/>
    <row r="19869"/>
    <row r="19870"/>
    <row r="19871"/>
    <row r="19872"/>
    <row r="19873"/>
    <row r="19874"/>
    <row r="19875"/>
    <row r="19876"/>
    <row r="19877"/>
    <row r="19878"/>
    <row r="19879"/>
    <row r="19880"/>
    <row r="19881"/>
    <row r="19882"/>
    <row r="19883"/>
    <row r="19884"/>
    <row r="19885"/>
    <row r="19886"/>
    <row r="19887"/>
    <row r="19888"/>
    <row r="19889"/>
    <row r="19890"/>
    <row r="19891"/>
    <row r="19892"/>
    <row r="19893"/>
    <row r="19894"/>
    <row r="19895"/>
    <row r="19896"/>
    <row r="19897"/>
    <row r="19898"/>
    <row r="19899"/>
    <row r="19900"/>
    <row r="19901"/>
    <row r="19902"/>
    <row r="19903"/>
    <row r="19904"/>
    <row r="19905"/>
    <row r="19906"/>
    <row r="19907"/>
    <row r="19908"/>
    <row r="19909"/>
    <row r="19910"/>
    <row r="19911"/>
    <row r="19912"/>
    <row r="19913"/>
    <row r="19914"/>
    <row r="19915"/>
    <row r="19916"/>
    <row r="19917"/>
    <row r="19918"/>
    <row r="19919"/>
    <row r="19920"/>
    <row r="19921"/>
    <row r="19922"/>
    <row r="19923"/>
    <row r="19924"/>
    <row r="19925"/>
    <row r="19926"/>
    <row r="19927"/>
    <row r="19928"/>
    <row r="19929"/>
    <row r="19930"/>
    <row r="19931"/>
    <row r="19932"/>
    <row r="19933"/>
    <row r="19934"/>
    <row r="19935"/>
    <row r="19936"/>
    <row r="19937"/>
    <row r="19938"/>
    <row r="19939"/>
    <row r="19940"/>
    <row r="19941"/>
    <row r="19942"/>
    <row r="19943"/>
    <row r="19944"/>
    <row r="19945"/>
    <row r="19946"/>
    <row r="19947"/>
    <row r="19948"/>
    <row r="19949"/>
    <row r="19950"/>
    <row r="19951"/>
    <row r="19952"/>
    <row r="19953"/>
    <row r="19954"/>
    <row r="19955"/>
    <row r="19956"/>
    <row r="19957"/>
    <row r="19958"/>
    <row r="19959"/>
    <row r="19960"/>
    <row r="19961"/>
    <row r="19962"/>
    <row r="19963"/>
    <row r="19964"/>
    <row r="19965"/>
    <row r="19966"/>
    <row r="19967"/>
    <row r="19968"/>
    <row r="19969"/>
    <row r="19970"/>
    <row r="19971"/>
    <row r="19972"/>
    <row r="19973"/>
    <row r="19974"/>
    <row r="19975"/>
    <row r="19976"/>
    <row r="19977"/>
    <row r="19978"/>
    <row r="19979"/>
    <row r="19980"/>
    <row r="19981"/>
    <row r="19982"/>
    <row r="19983"/>
    <row r="19984"/>
    <row r="19985"/>
    <row r="19986"/>
    <row r="19987"/>
    <row r="19988"/>
    <row r="19989"/>
    <row r="19990"/>
    <row r="19991"/>
    <row r="19992"/>
    <row r="19993"/>
    <row r="19994"/>
    <row r="19995"/>
    <row r="19996"/>
    <row r="19997"/>
    <row r="19998"/>
    <row r="19999"/>
    <row r="20000"/>
    <row r="20001"/>
    <row r="20002"/>
    <row r="20003"/>
    <row r="20004"/>
    <row r="20005"/>
    <row r="20006"/>
    <row r="20007"/>
    <row r="20008"/>
    <row r="20009"/>
    <row r="20010"/>
    <row r="20011"/>
    <row r="20012"/>
    <row r="20013"/>
    <row r="20014"/>
    <row r="20015"/>
    <row r="20016"/>
    <row r="20017"/>
    <row r="20018"/>
    <row r="20019"/>
    <row r="20020"/>
    <row r="20021"/>
    <row r="20022"/>
    <row r="20023"/>
    <row r="20024"/>
    <row r="20025"/>
    <row r="20026"/>
    <row r="20027"/>
    <row r="20028"/>
    <row r="20029"/>
    <row r="20030"/>
    <row r="20031"/>
    <row r="20032"/>
    <row r="20033"/>
    <row r="20034"/>
    <row r="20035"/>
    <row r="20036"/>
    <row r="20037"/>
    <row r="20038"/>
    <row r="20039"/>
    <row r="20040"/>
    <row r="20041"/>
    <row r="20042"/>
    <row r="20043"/>
    <row r="20044"/>
    <row r="20045"/>
    <row r="20046"/>
    <row r="20047"/>
    <row r="20048"/>
    <row r="20049"/>
    <row r="20050"/>
    <row r="20051"/>
    <row r="20052"/>
    <row r="20053"/>
    <row r="20054"/>
    <row r="20055"/>
    <row r="20056"/>
    <row r="20057"/>
    <row r="20058"/>
    <row r="20059"/>
    <row r="20060"/>
    <row r="20061"/>
    <row r="20062"/>
    <row r="20063"/>
    <row r="20064"/>
    <row r="20065"/>
    <row r="20066"/>
    <row r="20067"/>
    <row r="20068"/>
    <row r="20069"/>
    <row r="20070"/>
    <row r="20071"/>
    <row r="20072"/>
    <row r="20073"/>
    <row r="20074"/>
    <row r="20075"/>
    <row r="20076"/>
    <row r="20077"/>
    <row r="20078"/>
    <row r="20079"/>
    <row r="20080"/>
    <row r="20081"/>
    <row r="20082"/>
    <row r="20083"/>
    <row r="20084"/>
    <row r="20085"/>
    <row r="20086"/>
    <row r="20087"/>
    <row r="20088"/>
    <row r="20089"/>
    <row r="20090"/>
    <row r="20091"/>
    <row r="20092"/>
    <row r="20093"/>
    <row r="20094"/>
    <row r="20095"/>
    <row r="20096"/>
    <row r="20097"/>
    <row r="20098"/>
    <row r="20099"/>
    <row r="20100"/>
    <row r="20101"/>
    <row r="20102"/>
    <row r="20103"/>
    <row r="20104"/>
    <row r="20105"/>
    <row r="20106"/>
    <row r="20107"/>
    <row r="20108"/>
    <row r="20109"/>
    <row r="20110"/>
    <row r="20111"/>
    <row r="20112"/>
    <row r="20113"/>
    <row r="20114"/>
    <row r="20115"/>
    <row r="20116"/>
    <row r="20117"/>
    <row r="20118"/>
    <row r="20119"/>
    <row r="20120"/>
    <row r="20121"/>
    <row r="20122"/>
    <row r="20123"/>
    <row r="20124"/>
    <row r="20125"/>
    <row r="20126"/>
    <row r="20127"/>
    <row r="20128"/>
    <row r="20129"/>
    <row r="20130"/>
    <row r="20131"/>
    <row r="20132"/>
    <row r="20133"/>
    <row r="20134"/>
    <row r="20135"/>
    <row r="20136"/>
    <row r="20137"/>
    <row r="20138"/>
    <row r="20139"/>
    <row r="20140"/>
    <row r="20141"/>
    <row r="20142"/>
    <row r="20143"/>
    <row r="20144"/>
    <row r="20145"/>
    <row r="20146"/>
    <row r="20147"/>
    <row r="20148"/>
    <row r="20149"/>
    <row r="20150"/>
    <row r="20151"/>
    <row r="20152"/>
    <row r="20153"/>
    <row r="20154"/>
    <row r="20155"/>
    <row r="20156"/>
    <row r="20157"/>
    <row r="20158"/>
    <row r="20159"/>
    <row r="20160"/>
    <row r="20161"/>
    <row r="20162"/>
    <row r="20163"/>
    <row r="20164"/>
    <row r="20165"/>
    <row r="20166"/>
    <row r="20167"/>
    <row r="20168"/>
    <row r="20169"/>
    <row r="20170"/>
    <row r="20171"/>
    <row r="20172"/>
    <row r="20173"/>
    <row r="20174"/>
    <row r="20175"/>
    <row r="20176"/>
    <row r="20177"/>
    <row r="20178"/>
    <row r="20179"/>
    <row r="20180"/>
    <row r="20181"/>
    <row r="20182"/>
    <row r="20183"/>
    <row r="20184"/>
    <row r="20185"/>
    <row r="20186"/>
    <row r="20187"/>
    <row r="20188"/>
    <row r="20189"/>
    <row r="20190"/>
    <row r="20191"/>
    <row r="20192"/>
    <row r="20193"/>
    <row r="20194"/>
    <row r="20195"/>
    <row r="20196"/>
    <row r="20197"/>
    <row r="20198"/>
    <row r="20199"/>
    <row r="20200"/>
    <row r="20201"/>
    <row r="20202"/>
    <row r="20203"/>
    <row r="20204"/>
    <row r="20205"/>
    <row r="20206"/>
    <row r="20207"/>
    <row r="20208"/>
    <row r="20209"/>
    <row r="20210"/>
    <row r="20211"/>
    <row r="20212"/>
    <row r="20213"/>
    <row r="20214"/>
    <row r="20215"/>
    <row r="20216"/>
    <row r="20217"/>
    <row r="20218"/>
    <row r="20219"/>
    <row r="20220"/>
    <row r="20221"/>
    <row r="20222"/>
    <row r="20223"/>
    <row r="20224"/>
    <row r="20225"/>
    <row r="20226"/>
    <row r="20227"/>
    <row r="20228"/>
    <row r="20229"/>
    <row r="20230"/>
    <row r="20231"/>
    <row r="20232"/>
    <row r="20233"/>
    <row r="20234"/>
    <row r="20235"/>
    <row r="20236"/>
    <row r="20237"/>
    <row r="20238"/>
    <row r="20239"/>
    <row r="20240"/>
    <row r="20241"/>
    <row r="20242"/>
    <row r="20243"/>
    <row r="20244"/>
    <row r="20245"/>
    <row r="20246"/>
    <row r="20247"/>
    <row r="20248"/>
    <row r="20249"/>
    <row r="20250"/>
    <row r="20251"/>
    <row r="20252"/>
    <row r="20253"/>
    <row r="20254"/>
    <row r="20255"/>
    <row r="20256"/>
    <row r="20257"/>
    <row r="20258"/>
    <row r="20259"/>
    <row r="20260"/>
    <row r="20261"/>
    <row r="20262"/>
    <row r="20263"/>
    <row r="20264"/>
    <row r="20265"/>
    <row r="20266"/>
    <row r="20267"/>
    <row r="20268"/>
    <row r="20269"/>
    <row r="20270"/>
    <row r="20271"/>
    <row r="20272"/>
    <row r="20273"/>
    <row r="20274"/>
    <row r="20275"/>
    <row r="20276"/>
    <row r="20277"/>
    <row r="20278"/>
    <row r="20279"/>
    <row r="20280"/>
    <row r="20281"/>
    <row r="20282"/>
    <row r="20283"/>
    <row r="20284"/>
    <row r="20285"/>
    <row r="20286"/>
    <row r="20287"/>
    <row r="20288"/>
    <row r="20289"/>
    <row r="20290"/>
    <row r="20291"/>
    <row r="20292"/>
    <row r="20293"/>
    <row r="20294"/>
    <row r="20295"/>
    <row r="20296"/>
    <row r="20297"/>
    <row r="20298"/>
    <row r="20299"/>
    <row r="20300"/>
    <row r="20301"/>
    <row r="20302"/>
    <row r="20303"/>
    <row r="20304"/>
    <row r="20305"/>
    <row r="20306"/>
    <row r="20307"/>
    <row r="20308"/>
    <row r="20309"/>
    <row r="20310"/>
    <row r="20311"/>
    <row r="20312"/>
    <row r="20313"/>
    <row r="20314"/>
    <row r="20315"/>
    <row r="20316"/>
    <row r="20317"/>
    <row r="20318"/>
    <row r="20319"/>
    <row r="20320"/>
    <row r="20321"/>
    <row r="20322"/>
    <row r="20323"/>
    <row r="20324"/>
    <row r="20325"/>
    <row r="20326"/>
    <row r="20327"/>
    <row r="20328"/>
    <row r="20329"/>
    <row r="20330"/>
    <row r="20331"/>
    <row r="20332"/>
    <row r="20333"/>
    <row r="20334"/>
    <row r="20335"/>
    <row r="20336"/>
    <row r="20337"/>
    <row r="20338"/>
    <row r="20339"/>
    <row r="20340"/>
    <row r="20341"/>
    <row r="20342"/>
    <row r="20343"/>
    <row r="20344"/>
    <row r="20345"/>
    <row r="20346"/>
    <row r="20347"/>
    <row r="20348"/>
    <row r="20349"/>
    <row r="20350"/>
    <row r="20351"/>
    <row r="20352"/>
    <row r="20353"/>
    <row r="20354"/>
    <row r="20355"/>
    <row r="20356"/>
    <row r="20357"/>
    <row r="20358"/>
    <row r="20359"/>
    <row r="20360"/>
    <row r="20361"/>
    <row r="20362"/>
    <row r="20363"/>
    <row r="20364"/>
    <row r="20365"/>
    <row r="20366"/>
    <row r="20367"/>
    <row r="20368"/>
    <row r="20369"/>
    <row r="20370"/>
    <row r="20371"/>
    <row r="20372"/>
    <row r="20373"/>
    <row r="20374"/>
    <row r="20375"/>
    <row r="20376"/>
    <row r="20377"/>
    <row r="20378"/>
    <row r="20379"/>
    <row r="20380"/>
    <row r="20381"/>
    <row r="20382"/>
    <row r="20383"/>
    <row r="20384"/>
    <row r="20385"/>
    <row r="20386"/>
    <row r="20387"/>
    <row r="20388"/>
    <row r="20389"/>
    <row r="20390"/>
    <row r="20391"/>
    <row r="20392"/>
    <row r="20393"/>
    <row r="20394"/>
    <row r="20395"/>
    <row r="20396"/>
    <row r="20397"/>
    <row r="20398"/>
    <row r="20399"/>
    <row r="20400"/>
    <row r="20401"/>
    <row r="20402"/>
    <row r="20403"/>
    <row r="20404"/>
    <row r="20405"/>
    <row r="20406"/>
    <row r="20407"/>
    <row r="20408"/>
    <row r="20409"/>
    <row r="20410"/>
    <row r="20411"/>
    <row r="20412"/>
    <row r="20413"/>
    <row r="20414"/>
    <row r="20415"/>
    <row r="20416"/>
    <row r="20417"/>
    <row r="20418"/>
    <row r="20419"/>
    <row r="20420"/>
    <row r="20421"/>
    <row r="20422"/>
    <row r="20423"/>
    <row r="20424"/>
    <row r="20425"/>
    <row r="20426"/>
    <row r="20427"/>
    <row r="20428"/>
    <row r="20429"/>
    <row r="20430"/>
    <row r="20431"/>
    <row r="20432"/>
    <row r="20433"/>
    <row r="20434"/>
    <row r="20435"/>
    <row r="20436"/>
    <row r="20437"/>
    <row r="20438"/>
    <row r="20439"/>
    <row r="20440"/>
    <row r="20441"/>
    <row r="20442"/>
    <row r="20443"/>
    <row r="20444"/>
    <row r="20445"/>
    <row r="20446"/>
    <row r="20447"/>
    <row r="20448"/>
    <row r="20449"/>
    <row r="20450"/>
    <row r="20451"/>
    <row r="20452"/>
    <row r="20453"/>
    <row r="20454"/>
    <row r="20455"/>
    <row r="20456"/>
    <row r="20457"/>
    <row r="20458"/>
    <row r="20459"/>
    <row r="20460"/>
    <row r="20461"/>
    <row r="20462"/>
    <row r="20463"/>
    <row r="20464"/>
    <row r="20465"/>
    <row r="20466"/>
    <row r="20467"/>
    <row r="20468"/>
    <row r="20469"/>
    <row r="20470"/>
    <row r="20471"/>
    <row r="20472"/>
    <row r="20473"/>
    <row r="20474"/>
    <row r="20475"/>
    <row r="20476"/>
    <row r="20477"/>
    <row r="20478"/>
    <row r="20479"/>
    <row r="20480"/>
    <row r="20481"/>
    <row r="20482"/>
    <row r="20483"/>
    <row r="20484"/>
    <row r="20485"/>
    <row r="20486"/>
    <row r="20487"/>
    <row r="20488"/>
    <row r="20489"/>
    <row r="20490"/>
    <row r="20491"/>
    <row r="20492"/>
    <row r="20493"/>
    <row r="20494"/>
    <row r="20495"/>
    <row r="20496"/>
    <row r="20497"/>
    <row r="20498"/>
    <row r="20499"/>
    <row r="20500"/>
    <row r="20501"/>
    <row r="20502"/>
    <row r="20503"/>
    <row r="20504"/>
    <row r="20505"/>
    <row r="20506"/>
    <row r="20507"/>
    <row r="20508"/>
    <row r="20509"/>
    <row r="20510"/>
    <row r="20511"/>
    <row r="20512"/>
    <row r="20513"/>
    <row r="20514"/>
    <row r="20515"/>
    <row r="20516"/>
    <row r="20517"/>
    <row r="20518"/>
    <row r="20519"/>
    <row r="20520"/>
    <row r="20521"/>
    <row r="20522"/>
    <row r="20523"/>
    <row r="20524"/>
    <row r="20525"/>
    <row r="20526"/>
    <row r="20527"/>
    <row r="20528"/>
    <row r="20529"/>
    <row r="20530"/>
    <row r="20531"/>
    <row r="20532"/>
    <row r="20533"/>
    <row r="20534"/>
    <row r="20535"/>
    <row r="20536"/>
    <row r="20537"/>
    <row r="20538"/>
    <row r="20539"/>
    <row r="20540"/>
    <row r="20541"/>
    <row r="20542"/>
    <row r="20543"/>
    <row r="20544"/>
    <row r="20545"/>
    <row r="20546"/>
    <row r="20547"/>
    <row r="20548"/>
    <row r="20549"/>
    <row r="20550"/>
    <row r="20551"/>
    <row r="20552"/>
    <row r="20553"/>
    <row r="20554"/>
    <row r="20555"/>
    <row r="20556"/>
    <row r="20557"/>
    <row r="20558"/>
    <row r="20559"/>
    <row r="20560"/>
    <row r="20561"/>
    <row r="20562"/>
    <row r="20563"/>
    <row r="20564"/>
    <row r="20565"/>
    <row r="20566"/>
    <row r="20567"/>
    <row r="20568"/>
    <row r="20569"/>
    <row r="20570"/>
    <row r="20571"/>
    <row r="20572"/>
    <row r="20573"/>
    <row r="20574"/>
    <row r="20575"/>
    <row r="20576"/>
    <row r="20577"/>
    <row r="20578"/>
    <row r="20579"/>
    <row r="20580"/>
    <row r="20581"/>
    <row r="20582"/>
    <row r="20583"/>
    <row r="20584"/>
    <row r="20585"/>
    <row r="20586"/>
    <row r="20587"/>
    <row r="20588"/>
    <row r="20589"/>
    <row r="20590"/>
    <row r="20591"/>
    <row r="20592"/>
    <row r="20593"/>
    <row r="20594"/>
    <row r="20595"/>
    <row r="20596"/>
    <row r="20597"/>
    <row r="20598"/>
    <row r="20599"/>
    <row r="20600"/>
    <row r="20601"/>
    <row r="20602"/>
    <row r="20603"/>
    <row r="20604"/>
    <row r="20605"/>
    <row r="20606"/>
    <row r="20607"/>
    <row r="20608"/>
    <row r="20609"/>
    <row r="20610"/>
    <row r="20611"/>
    <row r="20612"/>
    <row r="20613"/>
    <row r="20614"/>
    <row r="20615"/>
    <row r="20616"/>
    <row r="20617"/>
    <row r="20618"/>
    <row r="20619"/>
    <row r="20620"/>
    <row r="20621"/>
    <row r="20622"/>
    <row r="20623"/>
    <row r="20624"/>
    <row r="20625"/>
    <row r="20626"/>
    <row r="20627"/>
    <row r="20628"/>
    <row r="20629"/>
    <row r="20630"/>
    <row r="20631"/>
    <row r="20632"/>
    <row r="20633"/>
    <row r="20634"/>
    <row r="20635"/>
    <row r="20636"/>
    <row r="20637"/>
    <row r="20638"/>
    <row r="20639"/>
    <row r="20640"/>
    <row r="20641"/>
    <row r="20642"/>
    <row r="20643"/>
    <row r="20644"/>
    <row r="20645"/>
    <row r="20646"/>
    <row r="20647"/>
    <row r="20648"/>
    <row r="20649"/>
    <row r="20650"/>
    <row r="20651"/>
    <row r="20652"/>
    <row r="20653"/>
    <row r="20654"/>
    <row r="20655"/>
    <row r="20656"/>
    <row r="20657"/>
    <row r="20658"/>
    <row r="20659"/>
    <row r="20660"/>
    <row r="20661"/>
    <row r="20662"/>
    <row r="20663"/>
    <row r="20664"/>
    <row r="20665"/>
    <row r="20666"/>
    <row r="20667"/>
    <row r="20668"/>
    <row r="20669"/>
    <row r="20670"/>
    <row r="20671"/>
    <row r="20672"/>
    <row r="20673"/>
    <row r="20674"/>
    <row r="20675"/>
    <row r="20676"/>
    <row r="20677"/>
    <row r="20678"/>
    <row r="20679"/>
    <row r="20680"/>
    <row r="20681"/>
    <row r="20682"/>
    <row r="20683"/>
    <row r="20684"/>
    <row r="20685"/>
    <row r="20686"/>
    <row r="20687"/>
    <row r="20688"/>
    <row r="20689"/>
    <row r="20690"/>
    <row r="20691"/>
    <row r="20692"/>
    <row r="20693"/>
    <row r="20694"/>
    <row r="20695"/>
    <row r="20696"/>
    <row r="20697"/>
    <row r="20698"/>
    <row r="20699"/>
    <row r="20700"/>
    <row r="20701"/>
    <row r="20702"/>
    <row r="20703"/>
    <row r="20704"/>
    <row r="20705"/>
    <row r="20706"/>
    <row r="20707"/>
    <row r="20708"/>
    <row r="20709"/>
    <row r="20710"/>
    <row r="20711"/>
    <row r="20712"/>
    <row r="20713"/>
    <row r="20714"/>
    <row r="20715"/>
    <row r="20716"/>
    <row r="20717"/>
    <row r="20718"/>
    <row r="20719"/>
    <row r="20720"/>
    <row r="20721"/>
    <row r="20722"/>
    <row r="20723"/>
    <row r="20724"/>
    <row r="20725"/>
    <row r="20726"/>
    <row r="20727"/>
    <row r="20728"/>
    <row r="20729"/>
    <row r="20730"/>
    <row r="20731"/>
    <row r="20732"/>
    <row r="20733"/>
    <row r="20734"/>
    <row r="20735"/>
    <row r="20736"/>
    <row r="20737"/>
    <row r="20738"/>
    <row r="20739"/>
    <row r="20740"/>
    <row r="20741"/>
    <row r="20742"/>
    <row r="20743"/>
    <row r="20744"/>
    <row r="20745"/>
    <row r="20746"/>
    <row r="20747"/>
    <row r="20748"/>
    <row r="20749"/>
    <row r="20750"/>
    <row r="20751"/>
    <row r="20752"/>
    <row r="20753"/>
    <row r="20754"/>
    <row r="20755"/>
    <row r="20756"/>
    <row r="20757"/>
    <row r="20758"/>
    <row r="20759"/>
    <row r="20760"/>
    <row r="20761"/>
    <row r="20762"/>
    <row r="20763"/>
    <row r="20764"/>
    <row r="20765"/>
    <row r="20766"/>
    <row r="20767"/>
    <row r="20768"/>
    <row r="20769"/>
    <row r="20770"/>
    <row r="20771"/>
    <row r="20772"/>
    <row r="20773"/>
    <row r="20774"/>
    <row r="20775"/>
    <row r="20776"/>
    <row r="20777"/>
    <row r="20778"/>
    <row r="20779"/>
    <row r="20780"/>
    <row r="20781"/>
    <row r="20782"/>
    <row r="20783"/>
    <row r="20784"/>
    <row r="20785"/>
    <row r="20786"/>
    <row r="20787"/>
    <row r="20788"/>
    <row r="20789"/>
    <row r="20790"/>
    <row r="20791"/>
    <row r="20792"/>
    <row r="20793"/>
    <row r="20794"/>
    <row r="20795"/>
    <row r="20796"/>
    <row r="20797"/>
    <row r="20798"/>
    <row r="20799"/>
    <row r="20800"/>
    <row r="20801"/>
    <row r="20802"/>
    <row r="20803"/>
    <row r="20804"/>
    <row r="20805"/>
    <row r="20806"/>
    <row r="20807"/>
    <row r="20808"/>
    <row r="20809"/>
    <row r="20810"/>
    <row r="20811"/>
    <row r="20812"/>
    <row r="20813"/>
    <row r="20814"/>
    <row r="20815"/>
    <row r="20816"/>
    <row r="20817"/>
    <row r="20818"/>
    <row r="20819"/>
    <row r="20820"/>
    <row r="20821"/>
    <row r="20822"/>
    <row r="20823"/>
    <row r="20824"/>
    <row r="20825"/>
    <row r="20826"/>
    <row r="20827"/>
    <row r="20828"/>
    <row r="20829"/>
    <row r="20830"/>
    <row r="20831"/>
    <row r="20832"/>
    <row r="20833"/>
    <row r="20834"/>
    <row r="20835"/>
    <row r="20836"/>
    <row r="20837"/>
    <row r="20838"/>
    <row r="20839"/>
    <row r="20840"/>
    <row r="20841"/>
    <row r="20842"/>
    <row r="20843"/>
    <row r="20844"/>
    <row r="20845"/>
    <row r="20846"/>
    <row r="20847"/>
    <row r="20848"/>
    <row r="20849"/>
    <row r="20850"/>
    <row r="20851"/>
    <row r="20852"/>
    <row r="20853"/>
    <row r="20854"/>
    <row r="20855"/>
    <row r="20856"/>
    <row r="20857"/>
    <row r="20858"/>
    <row r="20859"/>
    <row r="20860"/>
    <row r="20861"/>
    <row r="20862"/>
    <row r="20863"/>
    <row r="20864"/>
    <row r="20865"/>
    <row r="20866"/>
    <row r="20867"/>
    <row r="20868"/>
    <row r="20869"/>
    <row r="20870"/>
    <row r="20871"/>
    <row r="20872"/>
    <row r="20873"/>
    <row r="20874"/>
    <row r="20875"/>
    <row r="20876"/>
    <row r="20877"/>
    <row r="20878"/>
    <row r="20879"/>
    <row r="20880"/>
    <row r="20881"/>
    <row r="20882"/>
    <row r="20883"/>
    <row r="20884"/>
    <row r="20885"/>
    <row r="20886"/>
    <row r="20887"/>
    <row r="20888"/>
    <row r="20889"/>
    <row r="20890"/>
    <row r="20891"/>
    <row r="20892"/>
    <row r="20893"/>
    <row r="20894"/>
    <row r="20895"/>
    <row r="20896"/>
    <row r="20897"/>
    <row r="20898"/>
    <row r="20899"/>
    <row r="20900"/>
    <row r="20901"/>
    <row r="20902"/>
    <row r="20903"/>
    <row r="20904"/>
    <row r="20905"/>
    <row r="20906"/>
    <row r="20907"/>
    <row r="20908"/>
    <row r="20909"/>
    <row r="20910"/>
    <row r="20911"/>
    <row r="20912"/>
    <row r="20913"/>
    <row r="20914"/>
    <row r="20915"/>
    <row r="20916"/>
    <row r="20917"/>
    <row r="20918"/>
    <row r="20919"/>
    <row r="20920"/>
    <row r="20921"/>
    <row r="20922"/>
    <row r="20923"/>
    <row r="20924"/>
    <row r="20925"/>
    <row r="20926"/>
    <row r="20927"/>
    <row r="20928"/>
    <row r="20929"/>
    <row r="20930"/>
    <row r="20931"/>
    <row r="20932"/>
    <row r="20933"/>
    <row r="20934"/>
    <row r="20935"/>
    <row r="20936"/>
    <row r="20937"/>
    <row r="20938"/>
    <row r="20939"/>
    <row r="20940"/>
    <row r="20941"/>
    <row r="20942"/>
    <row r="20943"/>
    <row r="20944"/>
    <row r="20945"/>
    <row r="20946"/>
    <row r="20947"/>
    <row r="20948"/>
    <row r="20949"/>
    <row r="20950"/>
    <row r="20951"/>
    <row r="20952"/>
    <row r="20953"/>
    <row r="20954"/>
    <row r="20955"/>
    <row r="20956"/>
    <row r="20957"/>
    <row r="20958"/>
    <row r="20959"/>
    <row r="20960"/>
    <row r="20961"/>
    <row r="20962"/>
    <row r="20963"/>
    <row r="20964"/>
    <row r="20965"/>
    <row r="20966"/>
    <row r="20967"/>
    <row r="20968"/>
    <row r="20969"/>
    <row r="20970"/>
    <row r="20971"/>
    <row r="20972"/>
    <row r="20973"/>
    <row r="20974"/>
    <row r="20975"/>
    <row r="20976"/>
    <row r="20977"/>
    <row r="20978"/>
    <row r="20979"/>
    <row r="20980"/>
    <row r="20981"/>
    <row r="20982"/>
    <row r="20983"/>
    <row r="20984"/>
    <row r="20985"/>
    <row r="20986"/>
    <row r="20987"/>
    <row r="20988"/>
    <row r="20989"/>
    <row r="20990"/>
    <row r="20991"/>
    <row r="20992"/>
    <row r="20993"/>
    <row r="20994"/>
    <row r="20995"/>
    <row r="20996"/>
    <row r="20997"/>
    <row r="20998"/>
    <row r="20999"/>
    <row r="21000"/>
    <row r="21001"/>
    <row r="21002"/>
    <row r="21003"/>
    <row r="21004"/>
    <row r="21005"/>
    <row r="21006"/>
    <row r="21007"/>
    <row r="21008"/>
    <row r="21009"/>
    <row r="21010"/>
    <row r="21011"/>
    <row r="21012"/>
    <row r="21013"/>
    <row r="21014"/>
    <row r="21015"/>
    <row r="21016"/>
    <row r="21017"/>
    <row r="21018"/>
    <row r="21019"/>
    <row r="21020"/>
    <row r="21021"/>
    <row r="21022"/>
    <row r="21023"/>
    <row r="21024"/>
    <row r="21025"/>
    <row r="21026"/>
    <row r="21027"/>
    <row r="21028"/>
    <row r="21029"/>
    <row r="21030"/>
    <row r="21031"/>
    <row r="21032"/>
    <row r="21033"/>
    <row r="21034"/>
    <row r="21035"/>
    <row r="21036"/>
    <row r="21037"/>
    <row r="21038"/>
    <row r="21039"/>
    <row r="21040"/>
    <row r="21041"/>
    <row r="21042"/>
    <row r="21043"/>
    <row r="21044"/>
    <row r="21045"/>
    <row r="21046"/>
    <row r="21047"/>
    <row r="21048"/>
    <row r="21049"/>
    <row r="21050"/>
    <row r="21051"/>
    <row r="21052"/>
    <row r="21053"/>
    <row r="21054"/>
    <row r="21055"/>
    <row r="21056"/>
    <row r="21057"/>
    <row r="21058"/>
    <row r="21059"/>
    <row r="21060"/>
    <row r="21061"/>
    <row r="21062"/>
    <row r="21063"/>
    <row r="21064"/>
    <row r="21065"/>
    <row r="21066"/>
    <row r="21067"/>
    <row r="21068"/>
    <row r="21069"/>
    <row r="21070"/>
    <row r="21071"/>
    <row r="21072"/>
    <row r="21073"/>
    <row r="21074"/>
    <row r="21075"/>
    <row r="21076"/>
    <row r="21077"/>
    <row r="21078"/>
    <row r="21079"/>
    <row r="21080"/>
    <row r="21081"/>
    <row r="21082"/>
    <row r="21083"/>
    <row r="21084"/>
    <row r="21085"/>
    <row r="21086"/>
    <row r="21087"/>
    <row r="21088"/>
    <row r="21089"/>
    <row r="21090"/>
    <row r="21091"/>
    <row r="21092"/>
    <row r="21093"/>
    <row r="21094"/>
    <row r="21095"/>
    <row r="21096"/>
    <row r="21097"/>
    <row r="21098"/>
    <row r="21099"/>
    <row r="21100"/>
    <row r="21101"/>
    <row r="21102"/>
    <row r="21103"/>
    <row r="21104"/>
    <row r="21105"/>
    <row r="21106"/>
    <row r="21107"/>
    <row r="21108"/>
    <row r="21109"/>
    <row r="21110"/>
    <row r="21111"/>
    <row r="21112"/>
    <row r="21113"/>
    <row r="21114"/>
    <row r="21115"/>
    <row r="21116"/>
    <row r="21117"/>
    <row r="21118"/>
    <row r="21119"/>
    <row r="21120"/>
    <row r="21121"/>
    <row r="21122"/>
    <row r="21123"/>
    <row r="21124"/>
    <row r="21125"/>
    <row r="21126"/>
    <row r="21127"/>
    <row r="21128"/>
    <row r="21129"/>
    <row r="21130"/>
    <row r="21131"/>
    <row r="21132"/>
    <row r="21133"/>
    <row r="21134"/>
    <row r="21135"/>
    <row r="21136"/>
    <row r="21137"/>
    <row r="21138"/>
    <row r="21139"/>
    <row r="21140"/>
    <row r="21141"/>
    <row r="21142"/>
    <row r="21143"/>
    <row r="21144"/>
    <row r="21145"/>
    <row r="21146"/>
    <row r="21147"/>
    <row r="21148"/>
    <row r="21149"/>
    <row r="21150"/>
    <row r="21151"/>
    <row r="21152"/>
    <row r="21153"/>
    <row r="21154"/>
    <row r="21155"/>
    <row r="21156"/>
    <row r="21157"/>
    <row r="21158"/>
    <row r="21159"/>
    <row r="21160"/>
    <row r="21161"/>
    <row r="21162"/>
    <row r="21163"/>
    <row r="21164"/>
    <row r="21165"/>
    <row r="21166"/>
    <row r="21167"/>
    <row r="21168"/>
    <row r="21169"/>
    <row r="21170"/>
    <row r="21171"/>
    <row r="21172"/>
    <row r="21173"/>
    <row r="21174"/>
    <row r="21175"/>
    <row r="21176"/>
    <row r="21177"/>
    <row r="21178"/>
    <row r="21179"/>
    <row r="21180"/>
    <row r="21181"/>
    <row r="21182"/>
    <row r="21183"/>
    <row r="21184"/>
    <row r="21185"/>
    <row r="21186"/>
    <row r="21187"/>
    <row r="21188"/>
    <row r="21189"/>
    <row r="21190"/>
    <row r="21191"/>
    <row r="21192"/>
    <row r="21193"/>
    <row r="21194"/>
    <row r="21195"/>
    <row r="21196"/>
    <row r="21197"/>
    <row r="21198"/>
    <row r="21199"/>
    <row r="21200"/>
    <row r="21201"/>
    <row r="21202"/>
    <row r="21203"/>
    <row r="21204"/>
    <row r="21205"/>
    <row r="21206"/>
    <row r="21207"/>
    <row r="21208"/>
    <row r="21209"/>
    <row r="21210"/>
    <row r="21211"/>
    <row r="21212"/>
    <row r="21213"/>
    <row r="21214"/>
    <row r="21215"/>
    <row r="21216"/>
    <row r="21217"/>
    <row r="21218"/>
    <row r="21219"/>
    <row r="21220"/>
    <row r="21221"/>
    <row r="21222"/>
    <row r="21223"/>
    <row r="21224"/>
    <row r="21225"/>
    <row r="21226"/>
    <row r="21227"/>
    <row r="21228"/>
    <row r="21229"/>
    <row r="21230"/>
    <row r="21231"/>
    <row r="21232"/>
    <row r="21233"/>
    <row r="21234"/>
    <row r="21235"/>
    <row r="21236"/>
    <row r="21237"/>
    <row r="21238"/>
    <row r="21239"/>
    <row r="21240"/>
    <row r="21241"/>
    <row r="21242"/>
    <row r="21243"/>
    <row r="21244"/>
    <row r="21245"/>
    <row r="21246"/>
    <row r="21247"/>
    <row r="21248"/>
    <row r="21249"/>
    <row r="21250"/>
    <row r="21251"/>
    <row r="21252"/>
    <row r="21253"/>
    <row r="21254"/>
    <row r="21255"/>
    <row r="21256"/>
    <row r="21257"/>
    <row r="21258"/>
    <row r="21259"/>
    <row r="21260"/>
    <row r="21261"/>
    <row r="21262"/>
    <row r="21263"/>
    <row r="21264"/>
    <row r="21265"/>
    <row r="21266"/>
    <row r="21267"/>
    <row r="21268"/>
    <row r="21269"/>
    <row r="21270"/>
    <row r="21271"/>
    <row r="21272"/>
    <row r="21273"/>
    <row r="21274"/>
    <row r="21275"/>
    <row r="21276"/>
    <row r="21277"/>
    <row r="21278"/>
    <row r="21279"/>
    <row r="21280"/>
    <row r="21281"/>
    <row r="21282"/>
    <row r="21283"/>
    <row r="21284"/>
    <row r="21285"/>
    <row r="21286"/>
    <row r="21287"/>
    <row r="21288"/>
    <row r="21289"/>
    <row r="21290"/>
    <row r="21291"/>
    <row r="21292"/>
    <row r="21293"/>
    <row r="21294"/>
    <row r="21295"/>
    <row r="21296"/>
    <row r="21297"/>
    <row r="21298"/>
    <row r="21299"/>
    <row r="21300"/>
    <row r="21301"/>
    <row r="21302"/>
    <row r="21303"/>
    <row r="21304"/>
    <row r="21305"/>
    <row r="21306"/>
    <row r="21307"/>
    <row r="21308"/>
    <row r="21309"/>
    <row r="21310"/>
    <row r="21311"/>
    <row r="21312"/>
    <row r="21313"/>
    <row r="21314"/>
    <row r="21315"/>
    <row r="21316"/>
    <row r="21317"/>
    <row r="21318"/>
    <row r="21319"/>
    <row r="21320"/>
    <row r="21321"/>
    <row r="21322"/>
    <row r="21323"/>
    <row r="21324"/>
    <row r="21325"/>
    <row r="21326"/>
    <row r="21327"/>
    <row r="21328"/>
    <row r="21329"/>
    <row r="21330"/>
    <row r="21331"/>
    <row r="21332"/>
    <row r="21333"/>
    <row r="21334"/>
    <row r="21335"/>
    <row r="21336"/>
    <row r="21337"/>
    <row r="21338"/>
    <row r="21339"/>
    <row r="21340"/>
    <row r="21341"/>
    <row r="21342"/>
    <row r="21343"/>
    <row r="21344"/>
    <row r="21345"/>
    <row r="21346"/>
    <row r="21347"/>
    <row r="21348"/>
    <row r="21349"/>
    <row r="21350"/>
    <row r="21351"/>
    <row r="21352"/>
    <row r="21353"/>
    <row r="21354"/>
    <row r="21355"/>
    <row r="21356"/>
    <row r="21357"/>
    <row r="21358"/>
    <row r="21359"/>
    <row r="21360"/>
    <row r="21361"/>
    <row r="21362"/>
    <row r="21363"/>
    <row r="21364"/>
    <row r="21365"/>
    <row r="21366"/>
    <row r="21367"/>
    <row r="21368"/>
    <row r="21369"/>
    <row r="21370"/>
    <row r="21371"/>
    <row r="21372"/>
    <row r="21373"/>
    <row r="21374"/>
    <row r="21375"/>
    <row r="21376"/>
    <row r="21377"/>
    <row r="21378"/>
    <row r="21379"/>
    <row r="21380"/>
    <row r="21381"/>
    <row r="21382"/>
    <row r="21383"/>
    <row r="21384"/>
    <row r="21385"/>
    <row r="21386"/>
    <row r="21387"/>
    <row r="21388"/>
    <row r="21389"/>
    <row r="21390"/>
    <row r="21391"/>
    <row r="21392"/>
    <row r="21393"/>
    <row r="21394"/>
    <row r="21395"/>
    <row r="21396"/>
    <row r="21397"/>
    <row r="21398"/>
    <row r="21399"/>
    <row r="21400"/>
    <row r="21401"/>
    <row r="21402"/>
    <row r="21403"/>
    <row r="21404"/>
    <row r="21405"/>
    <row r="21406"/>
    <row r="21407"/>
    <row r="21408"/>
    <row r="21409"/>
    <row r="21410"/>
    <row r="21411"/>
    <row r="21412"/>
    <row r="21413"/>
    <row r="21414"/>
    <row r="21415"/>
    <row r="21416"/>
    <row r="21417"/>
    <row r="21418"/>
    <row r="21419"/>
    <row r="21420"/>
    <row r="21421"/>
    <row r="21422"/>
    <row r="21423"/>
    <row r="21424"/>
    <row r="21425"/>
    <row r="21426"/>
    <row r="21427"/>
    <row r="21428"/>
    <row r="21429"/>
    <row r="21430"/>
    <row r="21431"/>
    <row r="21432"/>
    <row r="21433"/>
    <row r="21434"/>
    <row r="21435"/>
    <row r="21436"/>
    <row r="21437"/>
    <row r="21438"/>
    <row r="21439"/>
    <row r="21440"/>
    <row r="21441"/>
    <row r="21442"/>
    <row r="21443"/>
    <row r="21444"/>
    <row r="21445"/>
    <row r="21446"/>
    <row r="21447"/>
    <row r="21448"/>
    <row r="21449"/>
    <row r="21450"/>
    <row r="21451"/>
    <row r="21452"/>
    <row r="21453"/>
    <row r="21454"/>
    <row r="21455"/>
    <row r="21456"/>
    <row r="21457"/>
    <row r="21458"/>
    <row r="21459"/>
    <row r="21460"/>
    <row r="21461"/>
    <row r="21462"/>
    <row r="21463"/>
    <row r="21464"/>
    <row r="21465"/>
    <row r="21466"/>
    <row r="21467"/>
    <row r="21468"/>
    <row r="21469"/>
    <row r="21470"/>
    <row r="21471"/>
    <row r="21472"/>
    <row r="21473"/>
    <row r="21474"/>
    <row r="21475"/>
    <row r="21476"/>
    <row r="21477"/>
    <row r="21478"/>
    <row r="21479"/>
    <row r="21480"/>
    <row r="21481"/>
    <row r="21482"/>
    <row r="21483"/>
    <row r="21484"/>
    <row r="21485"/>
    <row r="21486"/>
    <row r="21487"/>
    <row r="21488"/>
    <row r="21489"/>
    <row r="21490"/>
    <row r="21491"/>
    <row r="21492"/>
    <row r="21493"/>
    <row r="21494"/>
    <row r="21495"/>
    <row r="21496"/>
    <row r="21497"/>
    <row r="21498"/>
    <row r="21499"/>
    <row r="21500"/>
    <row r="21501"/>
    <row r="21502"/>
    <row r="21503"/>
    <row r="21504"/>
    <row r="21505"/>
    <row r="21506"/>
    <row r="21507"/>
    <row r="21508"/>
    <row r="21509"/>
    <row r="21510"/>
    <row r="21511"/>
    <row r="21512"/>
    <row r="21513"/>
    <row r="21514"/>
    <row r="21515"/>
    <row r="21516"/>
    <row r="21517"/>
    <row r="21518"/>
    <row r="21519"/>
    <row r="21520"/>
    <row r="21521"/>
    <row r="21522"/>
    <row r="21523"/>
    <row r="21524"/>
    <row r="21525"/>
    <row r="21526"/>
    <row r="21527"/>
    <row r="21528"/>
    <row r="21529"/>
    <row r="21530"/>
    <row r="21531"/>
    <row r="21532"/>
    <row r="21533"/>
    <row r="21534"/>
    <row r="21535"/>
    <row r="21536"/>
    <row r="21537"/>
    <row r="21538"/>
    <row r="21539"/>
    <row r="21540"/>
    <row r="21541"/>
    <row r="21542"/>
    <row r="21543"/>
    <row r="21544"/>
    <row r="21545"/>
    <row r="21546"/>
    <row r="21547"/>
    <row r="21548"/>
    <row r="21549"/>
    <row r="21550"/>
    <row r="21551"/>
    <row r="21552"/>
    <row r="21553"/>
    <row r="21554"/>
    <row r="21555"/>
    <row r="21556"/>
    <row r="21557"/>
    <row r="21558"/>
    <row r="21559"/>
    <row r="21560"/>
    <row r="21561"/>
    <row r="21562"/>
    <row r="21563"/>
    <row r="21564"/>
    <row r="21565"/>
    <row r="21566"/>
    <row r="21567"/>
    <row r="21568"/>
    <row r="21569"/>
    <row r="21570"/>
    <row r="21571"/>
    <row r="21572"/>
    <row r="21573"/>
    <row r="21574"/>
    <row r="21575"/>
    <row r="21576"/>
    <row r="21577"/>
    <row r="21578"/>
    <row r="21579"/>
    <row r="21580"/>
    <row r="21581"/>
    <row r="21582"/>
    <row r="21583"/>
    <row r="21584"/>
    <row r="21585"/>
    <row r="21586"/>
    <row r="21587"/>
    <row r="21588"/>
    <row r="21589"/>
    <row r="21590"/>
    <row r="21591"/>
    <row r="21592"/>
    <row r="21593"/>
    <row r="21594"/>
    <row r="21595"/>
    <row r="21596"/>
    <row r="21597"/>
    <row r="21598"/>
    <row r="21599"/>
    <row r="21600"/>
    <row r="21601"/>
    <row r="21602"/>
    <row r="21603"/>
    <row r="21604"/>
    <row r="21605"/>
    <row r="21606"/>
    <row r="21607"/>
    <row r="21608"/>
    <row r="21609"/>
    <row r="21610"/>
    <row r="21611"/>
    <row r="21612"/>
    <row r="21613"/>
    <row r="21614"/>
    <row r="21615"/>
    <row r="21616"/>
    <row r="21617"/>
    <row r="21618"/>
    <row r="21619"/>
    <row r="21620"/>
    <row r="21621"/>
    <row r="21622"/>
    <row r="21623"/>
    <row r="21624"/>
    <row r="21625"/>
    <row r="21626"/>
    <row r="21627"/>
    <row r="21628"/>
    <row r="21629"/>
    <row r="21630"/>
    <row r="21631"/>
    <row r="21632"/>
    <row r="21633"/>
    <row r="21634"/>
    <row r="21635"/>
    <row r="21636"/>
    <row r="21637"/>
    <row r="21638"/>
    <row r="21639"/>
    <row r="21640"/>
    <row r="21641"/>
    <row r="21642"/>
    <row r="21643"/>
    <row r="21644"/>
    <row r="21645"/>
    <row r="21646"/>
    <row r="21647"/>
    <row r="21648"/>
    <row r="21649"/>
    <row r="21650"/>
    <row r="21651"/>
    <row r="21652"/>
    <row r="21653"/>
    <row r="21654"/>
    <row r="21655"/>
    <row r="21656"/>
    <row r="21657"/>
    <row r="21658"/>
    <row r="21659"/>
    <row r="21660"/>
    <row r="21661"/>
    <row r="21662"/>
    <row r="21663"/>
    <row r="21664"/>
    <row r="21665"/>
    <row r="21666"/>
    <row r="21667"/>
    <row r="21668"/>
    <row r="21669"/>
    <row r="21670"/>
    <row r="21671"/>
    <row r="21672"/>
    <row r="21673"/>
    <row r="21674"/>
    <row r="21675"/>
    <row r="21676"/>
    <row r="21677"/>
    <row r="21678"/>
    <row r="21679"/>
    <row r="21680"/>
    <row r="21681"/>
    <row r="21682"/>
    <row r="21683"/>
    <row r="21684"/>
    <row r="21685"/>
    <row r="21686"/>
    <row r="21687"/>
    <row r="21688"/>
    <row r="21689"/>
    <row r="21690"/>
    <row r="21691"/>
    <row r="21692"/>
    <row r="21693"/>
    <row r="21694"/>
    <row r="21695"/>
    <row r="21696"/>
    <row r="21697"/>
    <row r="21698"/>
    <row r="21699"/>
    <row r="21700"/>
    <row r="21701"/>
    <row r="21702"/>
    <row r="21703"/>
    <row r="21704"/>
    <row r="21705"/>
    <row r="21706"/>
    <row r="21707"/>
    <row r="21708"/>
    <row r="21709"/>
    <row r="21710"/>
    <row r="21711"/>
    <row r="21712"/>
    <row r="21713"/>
    <row r="21714"/>
    <row r="21715"/>
    <row r="21716"/>
    <row r="21717"/>
    <row r="21718"/>
    <row r="21719"/>
    <row r="21720"/>
    <row r="21721"/>
    <row r="21722"/>
    <row r="21723"/>
    <row r="21724"/>
    <row r="21725"/>
    <row r="21726"/>
    <row r="21727"/>
    <row r="21728"/>
    <row r="21729"/>
    <row r="21730"/>
    <row r="21731"/>
    <row r="21732"/>
    <row r="21733"/>
    <row r="21734"/>
    <row r="21735"/>
    <row r="21736"/>
    <row r="21737"/>
    <row r="21738"/>
    <row r="21739"/>
    <row r="21740"/>
    <row r="21741"/>
    <row r="21742"/>
    <row r="21743"/>
    <row r="21744"/>
    <row r="21745"/>
    <row r="21746"/>
    <row r="21747"/>
    <row r="21748"/>
    <row r="21749"/>
    <row r="21750"/>
    <row r="21751"/>
    <row r="21752"/>
    <row r="21753"/>
    <row r="21754"/>
    <row r="21755"/>
    <row r="21756"/>
    <row r="21757"/>
    <row r="21758"/>
    <row r="21759"/>
    <row r="21760"/>
    <row r="21761"/>
    <row r="21762"/>
    <row r="21763"/>
    <row r="21764"/>
    <row r="21765"/>
    <row r="21766"/>
    <row r="21767"/>
    <row r="21768"/>
    <row r="21769"/>
    <row r="21770"/>
    <row r="21771"/>
    <row r="21772"/>
    <row r="21773"/>
    <row r="21774"/>
    <row r="21775"/>
    <row r="21776"/>
    <row r="21777"/>
    <row r="21778"/>
    <row r="21779"/>
    <row r="21780"/>
    <row r="21781"/>
    <row r="21782"/>
    <row r="21783"/>
    <row r="21784"/>
    <row r="21785"/>
    <row r="21786"/>
    <row r="21787"/>
    <row r="21788"/>
    <row r="21789"/>
    <row r="21790"/>
    <row r="21791"/>
    <row r="21792"/>
    <row r="21793"/>
    <row r="21794"/>
    <row r="21795"/>
    <row r="21796"/>
    <row r="21797"/>
    <row r="21798"/>
    <row r="21799"/>
    <row r="21800"/>
    <row r="21801"/>
    <row r="21802"/>
    <row r="21803"/>
    <row r="21804"/>
    <row r="21805"/>
    <row r="21806"/>
    <row r="21807"/>
    <row r="21808"/>
    <row r="21809"/>
    <row r="21810"/>
    <row r="21811"/>
    <row r="21812"/>
    <row r="21813"/>
    <row r="21814"/>
    <row r="21815"/>
    <row r="21816"/>
    <row r="21817"/>
    <row r="21818"/>
    <row r="21819"/>
    <row r="21820"/>
    <row r="21821"/>
    <row r="21822"/>
    <row r="21823"/>
    <row r="21824"/>
    <row r="21825"/>
    <row r="21826"/>
    <row r="21827"/>
    <row r="21828"/>
    <row r="21829"/>
    <row r="21830"/>
    <row r="21831"/>
    <row r="21832"/>
    <row r="21833"/>
    <row r="21834"/>
    <row r="21835"/>
    <row r="21836"/>
    <row r="21837"/>
    <row r="21838"/>
    <row r="21839"/>
    <row r="21840"/>
    <row r="21841"/>
    <row r="21842"/>
    <row r="21843"/>
    <row r="21844"/>
    <row r="21845"/>
    <row r="21846"/>
    <row r="21847"/>
    <row r="21848"/>
    <row r="21849"/>
    <row r="21850"/>
    <row r="21851"/>
    <row r="21852"/>
    <row r="21853"/>
    <row r="21854"/>
    <row r="21855"/>
    <row r="21856"/>
    <row r="21857"/>
    <row r="21858"/>
    <row r="21859"/>
    <row r="21860"/>
    <row r="21861"/>
    <row r="21862"/>
    <row r="21863"/>
    <row r="21864"/>
    <row r="21865"/>
    <row r="21866"/>
    <row r="21867"/>
    <row r="21868"/>
    <row r="21869"/>
    <row r="21870"/>
    <row r="21871"/>
    <row r="21872"/>
    <row r="21873"/>
    <row r="21874"/>
    <row r="21875"/>
    <row r="21876"/>
    <row r="21877"/>
    <row r="21878"/>
    <row r="21879"/>
    <row r="21880"/>
    <row r="21881"/>
    <row r="21882"/>
    <row r="21883"/>
    <row r="21884"/>
    <row r="21885"/>
    <row r="21886"/>
    <row r="21887"/>
    <row r="21888"/>
    <row r="21889"/>
    <row r="21890"/>
    <row r="21891"/>
    <row r="21892"/>
    <row r="21893"/>
    <row r="21894"/>
    <row r="21895"/>
    <row r="21896"/>
    <row r="21897"/>
    <row r="21898"/>
    <row r="21899"/>
    <row r="21900"/>
    <row r="21901"/>
    <row r="21902"/>
    <row r="21903"/>
    <row r="21904"/>
    <row r="21905"/>
    <row r="21906"/>
    <row r="21907"/>
    <row r="21908"/>
    <row r="21909"/>
    <row r="21910"/>
    <row r="21911"/>
    <row r="21912"/>
    <row r="21913"/>
    <row r="21914"/>
    <row r="21915"/>
    <row r="21916"/>
    <row r="21917"/>
    <row r="21918"/>
    <row r="21919"/>
    <row r="21920"/>
    <row r="21921"/>
    <row r="21922"/>
    <row r="21923"/>
    <row r="21924"/>
    <row r="21925"/>
    <row r="21926"/>
    <row r="21927"/>
    <row r="21928"/>
    <row r="21929"/>
    <row r="21930"/>
    <row r="21931"/>
    <row r="21932"/>
    <row r="21933"/>
    <row r="21934"/>
    <row r="21935"/>
    <row r="21936"/>
    <row r="21937"/>
    <row r="21938"/>
    <row r="21939"/>
    <row r="21940"/>
    <row r="21941"/>
    <row r="21942"/>
    <row r="21943"/>
    <row r="21944"/>
    <row r="21945"/>
    <row r="21946"/>
    <row r="21947"/>
    <row r="21948"/>
    <row r="21949"/>
    <row r="21950"/>
    <row r="21951"/>
    <row r="21952"/>
    <row r="21953"/>
    <row r="21954"/>
    <row r="21955"/>
    <row r="21956"/>
    <row r="21957"/>
    <row r="21958"/>
    <row r="21959"/>
    <row r="21960"/>
    <row r="21961"/>
    <row r="21962"/>
    <row r="21963"/>
    <row r="21964"/>
    <row r="21965"/>
    <row r="21966"/>
    <row r="21967"/>
    <row r="21968"/>
    <row r="21969"/>
    <row r="21970"/>
    <row r="21971"/>
    <row r="21972"/>
    <row r="21973"/>
    <row r="21974"/>
    <row r="21975"/>
    <row r="21976"/>
    <row r="21977"/>
    <row r="21978"/>
    <row r="21979"/>
    <row r="21980"/>
    <row r="21981"/>
    <row r="21982"/>
    <row r="21983"/>
    <row r="21984"/>
    <row r="21985"/>
    <row r="21986"/>
    <row r="21987"/>
    <row r="21988"/>
    <row r="21989"/>
    <row r="21990"/>
    <row r="21991"/>
    <row r="21992"/>
    <row r="21993"/>
    <row r="21994"/>
    <row r="21995"/>
    <row r="21996"/>
    <row r="21997"/>
    <row r="21998"/>
    <row r="21999"/>
    <row r="22000"/>
    <row r="22001"/>
    <row r="22002"/>
    <row r="22003"/>
    <row r="22004"/>
    <row r="22005"/>
    <row r="22006"/>
    <row r="22007"/>
    <row r="22008"/>
    <row r="22009"/>
    <row r="22010"/>
    <row r="22011"/>
    <row r="22012"/>
    <row r="22013"/>
    <row r="22014"/>
    <row r="22015"/>
    <row r="22016"/>
    <row r="22017"/>
    <row r="22018"/>
    <row r="22019"/>
    <row r="22020"/>
    <row r="22021"/>
    <row r="22022"/>
    <row r="22023"/>
    <row r="22024"/>
    <row r="22025"/>
    <row r="22026"/>
    <row r="22027"/>
    <row r="22028"/>
    <row r="22029"/>
    <row r="22030"/>
    <row r="22031"/>
    <row r="22032"/>
    <row r="22033"/>
    <row r="22034"/>
    <row r="22035"/>
    <row r="22036"/>
    <row r="22037"/>
    <row r="22038"/>
    <row r="22039"/>
    <row r="22040"/>
    <row r="22041"/>
    <row r="22042"/>
    <row r="22043"/>
    <row r="22044"/>
    <row r="22045"/>
    <row r="22046"/>
    <row r="22047"/>
    <row r="22048"/>
    <row r="22049"/>
    <row r="22050"/>
    <row r="22051"/>
    <row r="22052"/>
    <row r="22053"/>
    <row r="22054"/>
    <row r="22055"/>
    <row r="22056"/>
    <row r="22057"/>
    <row r="22058"/>
    <row r="22059"/>
    <row r="22060"/>
    <row r="22061"/>
    <row r="22062"/>
    <row r="22063"/>
    <row r="22064"/>
    <row r="22065"/>
    <row r="22066"/>
    <row r="22067"/>
    <row r="22068"/>
    <row r="22069"/>
    <row r="22070"/>
    <row r="22071"/>
    <row r="22072"/>
    <row r="22073"/>
    <row r="22074"/>
    <row r="22075"/>
    <row r="22076"/>
    <row r="22077"/>
    <row r="22078"/>
    <row r="22079"/>
    <row r="22080"/>
    <row r="22081"/>
    <row r="22082"/>
    <row r="22083"/>
    <row r="22084"/>
    <row r="22085"/>
    <row r="22086"/>
    <row r="22087"/>
    <row r="22088"/>
    <row r="22089"/>
    <row r="22090"/>
    <row r="22091"/>
    <row r="22092"/>
    <row r="22093"/>
    <row r="22094"/>
    <row r="22095"/>
    <row r="22096"/>
    <row r="22097"/>
    <row r="22098"/>
    <row r="22099"/>
    <row r="22100"/>
    <row r="22101"/>
    <row r="22102"/>
    <row r="22103"/>
    <row r="22104"/>
    <row r="22105"/>
    <row r="22106"/>
    <row r="22107"/>
    <row r="22108"/>
    <row r="22109"/>
    <row r="22110"/>
    <row r="22111"/>
    <row r="22112"/>
    <row r="22113"/>
    <row r="22114"/>
    <row r="22115"/>
    <row r="22116"/>
    <row r="22117"/>
    <row r="22118"/>
    <row r="22119"/>
    <row r="22120"/>
    <row r="22121"/>
    <row r="22122"/>
    <row r="22123"/>
    <row r="22124"/>
    <row r="22125"/>
    <row r="22126"/>
    <row r="22127"/>
    <row r="22128"/>
    <row r="22129"/>
    <row r="22130"/>
    <row r="22131"/>
    <row r="22132"/>
    <row r="22133"/>
    <row r="22134"/>
    <row r="22135"/>
    <row r="22136"/>
    <row r="22137"/>
    <row r="22138"/>
    <row r="22139"/>
    <row r="22140"/>
    <row r="22141"/>
    <row r="22142"/>
    <row r="22143"/>
    <row r="22144"/>
    <row r="22145"/>
    <row r="22146"/>
    <row r="22147"/>
    <row r="22148"/>
    <row r="22149"/>
    <row r="22150"/>
    <row r="22151"/>
    <row r="22152"/>
    <row r="22153"/>
    <row r="22154"/>
    <row r="22155"/>
    <row r="22156"/>
    <row r="22157"/>
    <row r="22158"/>
    <row r="22159"/>
    <row r="22160"/>
    <row r="22161"/>
    <row r="22162"/>
    <row r="22163"/>
    <row r="22164"/>
    <row r="22165"/>
    <row r="22166"/>
    <row r="22167"/>
    <row r="22168"/>
    <row r="22169"/>
    <row r="22170"/>
    <row r="22171"/>
    <row r="22172"/>
    <row r="22173"/>
    <row r="22174"/>
    <row r="22175"/>
    <row r="22176"/>
    <row r="22177"/>
    <row r="22178"/>
    <row r="22179"/>
    <row r="22180"/>
    <row r="22181"/>
    <row r="22182"/>
    <row r="22183"/>
    <row r="22184"/>
    <row r="22185"/>
    <row r="22186"/>
    <row r="22187"/>
    <row r="22188"/>
    <row r="22189"/>
    <row r="22190"/>
    <row r="22191"/>
    <row r="22192"/>
    <row r="22193"/>
    <row r="22194"/>
    <row r="22195"/>
    <row r="22196"/>
    <row r="22197"/>
    <row r="22198"/>
    <row r="22199"/>
    <row r="22200"/>
    <row r="22201"/>
    <row r="22202"/>
    <row r="22203"/>
    <row r="22204"/>
    <row r="22205"/>
    <row r="22206"/>
    <row r="22207"/>
    <row r="22208"/>
    <row r="22209"/>
    <row r="22210"/>
    <row r="22211"/>
    <row r="22212"/>
    <row r="22213"/>
    <row r="22214"/>
    <row r="22215"/>
    <row r="22216"/>
    <row r="22217"/>
    <row r="22218"/>
    <row r="22219"/>
    <row r="22220"/>
    <row r="22221"/>
    <row r="22222"/>
    <row r="22223"/>
    <row r="22224"/>
    <row r="22225"/>
    <row r="22226"/>
    <row r="22227"/>
    <row r="22228"/>
    <row r="22229"/>
    <row r="22230"/>
    <row r="22231"/>
    <row r="22232"/>
    <row r="22233"/>
    <row r="22234"/>
    <row r="22235"/>
    <row r="22236"/>
    <row r="22237"/>
    <row r="22238"/>
    <row r="22239"/>
    <row r="22240"/>
    <row r="22241"/>
    <row r="22242"/>
    <row r="22243"/>
    <row r="22244"/>
    <row r="22245"/>
    <row r="22246"/>
    <row r="22247"/>
    <row r="22248"/>
    <row r="22249"/>
    <row r="22250"/>
    <row r="22251"/>
    <row r="22252"/>
    <row r="22253"/>
    <row r="22254"/>
    <row r="22255"/>
    <row r="22256"/>
    <row r="22257"/>
    <row r="22258"/>
    <row r="22259"/>
    <row r="22260"/>
    <row r="22261"/>
    <row r="22262"/>
    <row r="22263"/>
    <row r="22264"/>
    <row r="22265"/>
    <row r="22266"/>
    <row r="22267"/>
    <row r="22268"/>
    <row r="22269"/>
    <row r="22270"/>
    <row r="22271"/>
    <row r="22272"/>
    <row r="22273"/>
    <row r="22274"/>
    <row r="22275"/>
    <row r="22276"/>
    <row r="22277"/>
    <row r="22278"/>
    <row r="22279"/>
    <row r="22280"/>
    <row r="22281"/>
    <row r="22282"/>
    <row r="22283"/>
    <row r="22284"/>
    <row r="22285"/>
    <row r="22286"/>
    <row r="22287"/>
    <row r="22288"/>
    <row r="22289"/>
    <row r="22290"/>
    <row r="22291"/>
    <row r="22292"/>
    <row r="22293"/>
    <row r="22294"/>
    <row r="22295"/>
    <row r="22296"/>
    <row r="22297"/>
    <row r="22298"/>
    <row r="22299"/>
    <row r="22300"/>
    <row r="22301"/>
    <row r="22302"/>
    <row r="22303"/>
    <row r="22304"/>
    <row r="22305"/>
    <row r="22306"/>
    <row r="22307"/>
    <row r="22308"/>
    <row r="22309"/>
    <row r="22310"/>
    <row r="22311"/>
    <row r="22312"/>
    <row r="22313"/>
    <row r="22314"/>
    <row r="22315"/>
    <row r="22316"/>
    <row r="22317"/>
    <row r="22318"/>
    <row r="22319"/>
    <row r="22320"/>
    <row r="22321"/>
    <row r="22322"/>
    <row r="22323"/>
    <row r="22324"/>
    <row r="22325"/>
    <row r="22326"/>
    <row r="22327"/>
    <row r="22328"/>
    <row r="22329"/>
    <row r="22330"/>
    <row r="22331"/>
    <row r="22332"/>
    <row r="22333"/>
    <row r="22334"/>
    <row r="22335"/>
    <row r="22336"/>
    <row r="22337"/>
    <row r="22338"/>
    <row r="22339"/>
    <row r="22340"/>
    <row r="22341"/>
    <row r="22342"/>
    <row r="22343"/>
    <row r="22344"/>
    <row r="22345"/>
    <row r="22346"/>
    <row r="22347"/>
    <row r="22348"/>
    <row r="22349"/>
    <row r="22350"/>
    <row r="22351"/>
    <row r="22352"/>
    <row r="22353"/>
    <row r="22354"/>
    <row r="22355"/>
    <row r="22356"/>
    <row r="22357"/>
    <row r="22358"/>
    <row r="22359"/>
    <row r="22360"/>
    <row r="22361"/>
    <row r="22362"/>
    <row r="22363"/>
    <row r="22364"/>
    <row r="22365"/>
    <row r="22366"/>
    <row r="22367"/>
    <row r="22368"/>
    <row r="22369"/>
    <row r="22370"/>
    <row r="22371"/>
    <row r="22372"/>
    <row r="22373"/>
    <row r="22374"/>
    <row r="22375"/>
    <row r="22376"/>
    <row r="22377"/>
    <row r="22378"/>
    <row r="22379"/>
    <row r="22380"/>
    <row r="22381"/>
    <row r="22382"/>
    <row r="22383"/>
    <row r="22384"/>
    <row r="22385"/>
    <row r="22386"/>
    <row r="22387"/>
    <row r="22388"/>
    <row r="22389"/>
    <row r="22390"/>
    <row r="22391"/>
    <row r="22392"/>
    <row r="22393"/>
    <row r="22394"/>
    <row r="22395"/>
    <row r="22396"/>
    <row r="22397"/>
    <row r="22398"/>
    <row r="22399"/>
    <row r="22400"/>
    <row r="22401"/>
    <row r="22402"/>
    <row r="22403"/>
    <row r="22404"/>
    <row r="22405"/>
    <row r="22406"/>
    <row r="22407"/>
    <row r="22408"/>
    <row r="22409"/>
    <row r="22410"/>
    <row r="22411"/>
    <row r="22412"/>
    <row r="22413"/>
    <row r="22414"/>
    <row r="22415"/>
    <row r="22416"/>
    <row r="22417"/>
    <row r="22418"/>
    <row r="22419"/>
    <row r="22420"/>
    <row r="22421"/>
    <row r="22422"/>
    <row r="22423"/>
    <row r="22424"/>
    <row r="22425"/>
    <row r="22426"/>
    <row r="22427"/>
    <row r="22428"/>
    <row r="22429"/>
    <row r="22430"/>
    <row r="22431"/>
    <row r="22432"/>
    <row r="22433"/>
    <row r="22434"/>
    <row r="22435"/>
    <row r="22436"/>
    <row r="22437"/>
    <row r="22438"/>
    <row r="22439"/>
    <row r="22440"/>
    <row r="22441"/>
    <row r="22442"/>
    <row r="22443"/>
    <row r="22444"/>
    <row r="22445"/>
    <row r="22446"/>
    <row r="22447"/>
    <row r="22448"/>
    <row r="22449"/>
    <row r="22450"/>
    <row r="22451"/>
    <row r="22452"/>
    <row r="22453"/>
    <row r="22454"/>
    <row r="22455"/>
    <row r="22456"/>
    <row r="22457"/>
    <row r="22458"/>
    <row r="22459"/>
    <row r="22460"/>
    <row r="22461"/>
    <row r="22462"/>
    <row r="22463"/>
    <row r="22464"/>
    <row r="22465"/>
    <row r="22466"/>
    <row r="22467"/>
    <row r="22468"/>
    <row r="22469"/>
    <row r="22470"/>
    <row r="22471"/>
    <row r="22472"/>
    <row r="22473"/>
    <row r="22474"/>
    <row r="22475"/>
    <row r="22476"/>
    <row r="22477"/>
    <row r="22478"/>
    <row r="22479"/>
    <row r="22480"/>
    <row r="22481"/>
    <row r="22482"/>
    <row r="22483"/>
    <row r="22484"/>
    <row r="22485"/>
    <row r="22486"/>
    <row r="22487"/>
    <row r="22488"/>
    <row r="22489"/>
    <row r="22490"/>
    <row r="22491"/>
    <row r="22492"/>
    <row r="22493"/>
    <row r="22494"/>
    <row r="22495"/>
    <row r="22496"/>
    <row r="22497"/>
    <row r="22498"/>
    <row r="22499"/>
    <row r="22500"/>
    <row r="22501"/>
    <row r="22502"/>
    <row r="22503"/>
    <row r="22504"/>
    <row r="22505"/>
    <row r="22506"/>
    <row r="22507"/>
    <row r="22508"/>
    <row r="22509"/>
    <row r="22510"/>
    <row r="22511"/>
    <row r="22512"/>
    <row r="22513"/>
    <row r="22514"/>
    <row r="22515"/>
    <row r="22516"/>
    <row r="22517"/>
    <row r="22518"/>
    <row r="22519"/>
    <row r="22520"/>
    <row r="22521"/>
    <row r="22522"/>
    <row r="22523"/>
    <row r="22524"/>
    <row r="22525"/>
    <row r="22526"/>
    <row r="22527"/>
    <row r="22528"/>
    <row r="22529"/>
    <row r="22530"/>
    <row r="22531"/>
    <row r="22532"/>
    <row r="22533"/>
    <row r="22534"/>
    <row r="22535"/>
    <row r="22536"/>
    <row r="22537"/>
    <row r="22538"/>
    <row r="22539"/>
    <row r="22540"/>
    <row r="22541"/>
    <row r="22542"/>
    <row r="22543"/>
    <row r="22544"/>
    <row r="22545"/>
    <row r="22546"/>
    <row r="22547"/>
    <row r="22548"/>
    <row r="22549"/>
    <row r="22550"/>
    <row r="22551"/>
    <row r="22552"/>
    <row r="22553"/>
    <row r="22554"/>
    <row r="22555"/>
    <row r="22556"/>
    <row r="22557"/>
    <row r="22558"/>
    <row r="22559"/>
    <row r="22560"/>
    <row r="22561"/>
    <row r="22562"/>
    <row r="22563"/>
    <row r="22564"/>
    <row r="22565"/>
    <row r="22566"/>
    <row r="22567"/>
    <row r="22568"/>
    <row r="22569"/>
    <row r="22570"/>
    <row r="22571"/>
    <row r="22572"/>
    <row r="22573"/>
    <row r="22574"/>
    <row r="22575"/>
    <row r="22576"/>
    <row r="22577"/>
    <row r="22578"/>
    <row r="22579"/>
    <row r="22580"/>
    <row r="22581"/>
    <row r="22582"/>
    <row r="22583"/>
    <row r="22584"/>
    <row r="22585"/>
    <row r="22586"/>
    <row r="22587"/>
    <row r="22588"/>
    <row r="22589"/>
    <row r="22590"/>
    <row r="22591"/>
    <row r="22592"/>
    <row r="22593"/>
    <row r="22594"/>
    <row r="22595"/>
    <row r="22596"/>
    <row r="22597"/>
    <row r="22598"/>
    <row r="22599"/>
    <row r="22600"/>
    <row r="22601"/>
    <row r="22602"/>
    <row r="22603"/>
    <row r="22604"/>
    <row r="22605"/>
    <row r="22606"/>
    <row r="22607"/>
    <row r="22608"/>
    <row r="22609"/>
    <row r="22610"/>
    <row r="22611"/>
    <row r="22612"/>
    <row r="22613"/>
    <row r="22614"/>
    <row r="22615"/>
    <row r="22616"/>
    <row r="22617"/>
    <row r="22618"/>
    <row r="22619"/>
    <row r="22620"/>
    <row r="22621"/>
    <row r="22622"/>
    <row r="22623"/>
    <row r="22624"/>
    <row r="22625"/>
    <row r="22626"/>
    <row r="22627"/>
    <row r="22628"/>
    <row r="22629"/>
    <row r="22630"/>
    <row r="22631"/>
    <row r="22632"/>
    <row r="22633"/>
    <row r="22634"/>
    <row r="22635"/>
    <row r="22636"/>
    <row r="22637"/>
    <row r="22638"/>
    <row r="22639"/>
    <row r="22640"/>
    <row r="22641"/>
    <row r="22642"/>
    <row r="22643"/>
    <row r="22644"/>
    <row r="22645"/>
    <row r="22646"/>
    <row r="22647"/>
    <row r="22648"/>
    <row r="22649"/>
    <row r="22650"/>
    <row r="22651"/>
    <row r="22652"/>
    <row r="22653"/>
    <row r="22654"/>
    <row r="22655"/>
    <row r="22656"/>
    <row r="22657"/>
    <row r="22658"/>
    <row r="22659"/>
    <row r="22660"/>
    <row r="22661"/>
    <row r="22662"/>
    <row r="22663"/>
    <row r="22664"/>
    <row r="22665"/>
    <row r="22666"/>
    <row r="22667"/>
    <row r="22668"/>
    <row r="22669"/>
    <row r="22670"/>
    <row r="22671"/>
    <row r="22672"/>
    <row r="22673"/>
    <row r="22674"/>
    <row r="22675"/>
    <row r="22676"/>
    <row r="22677"/>
    <row r="22678"/>
    <row r="22679"/>
    <row r="22680"/>
    <row r="22681"/>
    <row r="22682"/>
    <row r="22683"/>
    <row r="22684"/>
    <row r="22685"/>
    <row r="22686"/>
    <row r="22687"/>
    <row r="22688"/>
    <row r="22689"/>
    <row r="22690"/>
    <row r="22691"/>
    <row r="22692"/>
    <row r="22693"/>
    <row r="22694"/>
    <row r="22695"/>
    <row r="22696"/>
    <row r="22697"/>
    <row r="22698"/>
    <row r="22699"/>
    <row r="22700"/>
    <row r="22701"/>
    <row r="22702"/>
    <row r="22703"/>
    <row r="22704"/>
    <row r="22705"/>
    <row r="22706"/>
    <row r="22707"/>
    <row r="22708"/>
    <row r="22709"/>
    <row r="22710"/>
    <row r="22711"/>
    <row r="22712"/>
    <row r="22713"/>
    <row r="22714"/>
    <row r="22715"/>
    <row r="22716"/>
    <row r="22717"/>
    <row r="22718"/>
    <row r="22719"/>
    <row r="22720"/>
    <row r="22721"/>
    <row r="22722"/>
    <row r="22723"/>
    <row r="22724"/>
    <row r="22725"/>
    <row r="22726"/>
    <row r="22727"/>
    <row r="22728"/>
    <row r="22729"/>
    <row r="22730"/>
    <row r="22731"/>
    <row r="22732"/>
    <row r="22733"/>
    <row r="22734"/>
    <row r="22735"/>
    <row r="22736"/>
    <row r="22737"/>
    <row r="22738"/>
    <row r="22739"/>
    <row r="22740"/>
    <row r="22741"/>
    <row r="22742"/>
    <row r="22743"/>
    <row r="22744"/>
    <row r="22745"/>
    <row r="22746"/>
    <row r="22747"/>
    <row r="22748"/>
    <row r="22749"/>
    <row r="22750"/>
    <row r="22751"/>
    <row r="22752"/>
    <row r="22753"/>
    <row r="22754"/>
    <row r="22755"/>
    <row r="22756"/>
    <row r="22757"/>
    <row r="22758"/>
    <row r="22759"/>
    <row r="22760"/>
    <row r="22761"/>
    <row r="22762"/>
    <row r="22763"/>
    <row r="22764"/>
    <row r="22765"/>
    <row r="22766"/>
    <row r="22767"/>
    <row r="22768"/>
    <row r="22769"/>
    <row r="22770"/>
    <row r="22771"/>
    <row r="22772"/>
    <row r="22773"/>
    <row r="22774"/>
    <row r="22775"/>
    <row r="22776"/>
    <row r="22777"/>
    <row r="22778"/>
    <row r="22779"/>
    <row r="22780"/>
    <row r="22781"/>
    <row r="22782"/>
    <row r="22783"/>
    <row r="22784"/>
    <row r="22785"/>
    <row r="22786"/>
    <row r="22787"/>
    <row r="22788"/>
    <row r="22789"/>
    <row r="22790"/>
    <row r="22791"/>
    <row r="22792"/>
    <row r="22793"/>
    <row r="22794"/>
    <row r="22795"/>
    <row r="22796"/>
    <row r="22797"/>
    <row r="22798"/>
    <row r="22799"/>
    <row r="22800"/>
    <row r="22801"/>
    <row r="22802"/>
    <row r="22803"/>
    <row r="22804"/>
    <row r="22805"/>
    <row r="22806"/>
    <row r="22807"/>
    <row r="22808"/>
    <row r="22809"/>
    <row r="22810"/>
    <row r="22811"/>
    <row r="22812"/>
    <row r="22813"/>
    <row r="22814"/>
    <row r="22815"/>
    <row r="22816"/>
    <row r="22817"/>
    <row r="22818"/>
    <row r="22819"/>
    <row r="22820"/>
    <row r="22821"/>
    <row r="22822"/>
    <row r="22823"/>
    <row r="22824"/>
    <row r="22825"/>
    <row r="22826"/>
    <row r="22827"/>
    <row r="22828"/>
    <row r="22829"/>
    <row r="22830"/>
    <row r="22831"/>
    <row r="22832"/>
    <row r="22833"/>
    <row r="22834"/>
    <row r="22835"/>
    <row r="22836"/>
    <row r="22837"/>
    <row r="22838"/>
    <row r="22839"/>
    <row r="22840"/>
    <row r="22841"/>
    <row r="22842"/>
    <row r="22843"/>
    <row r="22844"/>
    <row r="22845"/>
    <row r="22846"/>
    <row r="22847"/>
    <row r="22848"/>
    <row r="22849"/>
    <row r="22850"/>
    <row r="22851"/>
    <row r="22852"/>
    <row r="22853"/>
    <row r="22854"/>
    <row r="22855"/>
    <row r="22856"/>
    <row r="22857"/>
    <row r="22858"/>
    <row r="22859"/>
    <row r="22860"/>
    <row r="22861"/>
    <row r="22862"/>
    <row r="22863"/>
    <row r="22864"/>
    <row r="22865"/>
    <row r="22866"/>
    <row r="22867"/>
    <row r="22868"/>
    <row r="22869"/>
    <row r="22870"/>
    <row r="22871"/>
    <row r="22872"/>
    <row r="22873"/>
    <row r="22874"/>
    <row r="22875"/>
    <row r="22876"/>
    <row r="22877"/>
    <row r="22878"/>
    <row r="22879"/>
    <row r="22880"/>
    <row r="22881"/>
    <row r="22882"/>
    <row r="22883"/>
    <row r="22884"/>
    <row r="22885"/>
    <row r="22886"/>
    <row r="22887"/>
    <row r="22888"/>
    <row r="22889"/>
    <row r="22890"/>
    <row r="22891"/>
    <row r="22892"/>
    <row r="22893"/>
    <row r="22894"/>
    <row r="22895"/>
    <row r="22896"/>
    <row r="22897"/>
    <row r="22898"/>
    <row r="22899"/>
    <row r="22900"/>
    <row r="22901"/>
    <row r="22902"/>
    <row r="22903"/>
    <row r="22904"/>
    <row r="22905"/>
    <row r="22906"/>
    <row r="22907"/>
    <row r="22908"/>
    <row r="22909"/>
    <row r="22910"/>
    <row r="22911"/>
    <row r="22912"/>
    <row r="22913"/>
    <row r="22914"/>
    <row r="22915"/>
    <row r="22916"/>
    <row r="22917"/>
    <row r="22918"/>
    <row r="22919"/>
    <row r="22920"/>
    <row r="22921"/>
    <row r="22922"/>
    <row r="22923"/>
    <row r="22924"/>
    <row r="22925"/>
    <row r="22926"/>
    <row r="22927"/>
    <row r="22928"/>
    <row r="22929"/>
    <row r="22930"/>
    <row r="22931"/>
    <row r="22932"/>
    <row r="22933"/>
    <row r="22934"/>
    <row r="22935"/>
    <row r="22936"/>
    <row r="22937"/>
    <row r="22938"/>
    <row r="22939"/>
    <row r="22940"/>
    <row r="22941"/>
    <row r="22942"/>
    <row r="22943"/>
    <row r="22944"/>
    <row r="22945"/>
    <row r="22946"/>
    <row r="22947"/>
    <row r="22948"/>
    <row r="22949"/>
    <row r="22950"/>
    <row r="22951"/>
    <row r="22952"/>
    <row r="22953"/>
    <row r="22954"/>
    <row r="22955"/>
    <row r="22956"/>
    <row r="22957"/>
    <row r="22958"/>
    <row r="22959"/>
    <row r="22960"/>
    <row r="22961"/>
    <row r="22962"/>
    <row r="22963"/>
    <row r="22964"/>
    <row r="22965"/>
    <row r="22966"/>
    <row r="22967"/>
    <row r="22968"/>
    <row r="22969"/>
    <row r="22970"/>
    <row r="22971"/>
    <row r="22972"/>
    <row r="22973"/>
    <row r="22974"/>
    <row r="22975"/>
    <row r="22976"/>
    <row r="22977"/>
    <row r="22978"/>
    <row r="22979"/>
    <row r="22980"/>
    <row r="22981"/>
    <row r="22982"/>
    <row r="22983"/>
    <row r="22984"/>
    <row r="22985"/>
    <row r="22986"/>
    <row r="22987"/>
    <row r="22988"/>
    <row r="22989"/>
    <row r="22990"/>
    <row r="22991"/>
    <row r="22992"/>
    <row r="22993"/>
    <row r="22994"/>
    <row r="22995"/>
    <row r="22996"/>
    <row r="22997"/>
    <row r="22998"/>
    <row r="22999"/>
    <row r="23000"/>
    <row r="23001"/>
    <row r="23002"/>
    <row r="23003"/>
    <row r="23004"/>
    <row r="23005"/>
    <row r="23006"/>
    <row r="23007"/>
    <row r="23008"/>
    <row r="23009"/>
    <row r="23010"/>
    <row r="23011"/>
    <row r="23012"/>
    <row r="23013"/>
    <row r="23014"/>
    <row r="23015"/>
    <row r="23016"/>
    <row r="23017"/>
    <row r="23018"/>
    <row r="23019"/>
    <row r="23020"/>
    <row r="23021"/>
    <row r="23022"/>
    <row r="23023"/>
    <row r="23024"/>
    <row r="23025"/>
    <row r="23026"/>
    <row r="23027"/>
    <row r="23028"/>
    <row r="23029"/>
    <row r="23030"/>
    <row r="23031"/>
    <row r="23032"/>
    <row r="23033"/>
    <row r="23034"/>
    <row r="23035"/>
    <row r="23036"/>
    <row r="23037"/>
    <row r="23038"/>
    <row r="23039"/>
    <row r="23040"/>
    <row r="23041"/>
    <row r="23042"/>
    <row r="23043"/>
    <row r="23044"/>
    <row r="23045"/>
    <row r="23046"/>
    <row r="23047"/>
    <row r="23048"/>
    <row r="23049"/>
    <row r="23050"/>
    <row r="23051"/>
    <row r="23052"/>
    <row r="23053"/>
    <row r="23054"/>
    <row r="23055"/>
    <row r="23056"/>
    <row r="23057"/>
    <row r="23058"/>
    <row r="23059"/>
    <row r="23060"/>
    <row r="23061"/>
    <row r="23062"/>
    <row r="23063"/>
    <row r="23064"/>
    <row r="23065"/>
    <row r="23066"/>
    <row r="23067"/>
    <row r="23068"/>
    <row r="23069"/>
    <row r="23070"/>
    <row r="23071"/>
    <row r="23072"/>
    <row r="23073"/>
    <row r="23074"/>
    <row r="23075"/>
    <row r="23076"/>
    <row r="23077"/>
    <row r="23078"/>
    <row r="23079"/>
    <row r="23080"/>
    <row r="23081"/>
    <row r="23082"/>
    <row r="23083"/>
    <row r="23084"/>
    <row r="23085"/>
    <row r="23086"/>
    <row r="23087"/>
    <row r="23088"/>
    <row r="23089"/>
    <row r="23090"/>
    <row r="23091"/>
    <row r="23092"/>
    <row r="23093"/>
    <row r="23094"/>
    <row r="23095"/>
    <row r="23096"/>
    <row r="23097"/>
    <row r="23098"/>
    <row r="23099"/>
    <row r="23100"/>
    <row r="23101"/>
    <row r="23102"/>
    <row r="23103"/>
    <row r="23104"/>
    <row r="23105"/>
    <row r="23106"/>
    <row r="23107"/>
    <row r="23108"/>
    <row r="23109"/>
    <row r="23110"/>
    <row r="23111"/>
    <row r="23112"/>
    <row r="23113"/>
    <row r="23114"/>
    <row r="23115"/>
    <row r="23116"/>
    <row r="23117"/>
    <row r="23118"/>
    <row r="23119"/>
    <row r="23120"/>
    <row r="23121"/>
    <row r="23122"/>
    <row r="23123"/>
    <row r="23124"/>
    <row r="23125"/>
    <row r="23126"/>
    <row r="23127"/>
    <row r="23128"/>
    <row r="23129"/>
    <row r="23130"/>
    <row r="23131"/>
    <row r="23132"/>
    <row r="23133"/>
    <row r="23134"/>
    <row r="23135"/>
    <row r="23136"/>
    <row r="23137"/>
    <row r="23138"/>
    <row r="23139"/>
    <row r="23140"/>
    <row r="23141"/>
    <row r="23142"/>
    <row r="23143"/>
    <row r="23144"/>
    <row r="23145"/>
    <row r="23146"/>
    <row r="23147"/>
    <row r="23148"/>
    <row r="23149"/>
    <row r="23150"/>
    <row r="23151"/>
    <row r="23152"/>
    <row r="23153"/>
    <row r="23154"/>
    <row r="23155"/>
    <row r="23156"/>
    <row r="23157"/>
    <row r="23158"/>
    <row r="23159"/>
    <row r="23160"/>
    <row r="23161"/>
    <row r="23162"/>
    <row r="23163"/>
    <row r="23164"/>
    <row r="23165"/>
    <row r="23166"/>
    <row r="23167"/>
    <row r="23168"/>
    <row r="23169"/>
    <row r="23170"/>
    <row r="23171"/>
    <row r="23172"/>
    <row r="23173"/>
    <row r="23174"/>
    <row r="23175"/>
    <row r="23176"/>
    <row r="23177"/>
    <row r="23178"/>
    <row r="23179"/>
    <row r="23180"/>
    <row r="23181"/>
    <row r="23182"/>
    <row r="23183"/>
    <row r="23184"/>
    <row r="23185"/>
    <row r="23186"/>
    <row r="23187"/>
    <row r="23188"/>
    <row r="23189"/>
    <row r="23190"/>
    <row r="23191"/>
    <row r="23192"/>
    <row r="23193"/>
    <row r="23194"/>
    <row r="23195"/>
    <row r="23196"/>
    <row r="23197"/>
    <row r="23198"/>
    <row r="23199"/>
    <row r="23200"/>
    <row r="23201"/>
    <row r="23202"/>
    <row r="23203"/>
    <row r="23204"/>
    <row r="23205"/>
    <row r="23206"/>
    <row r="23207"/>
    <row r="23208"/>
    <row r="23209"/>
    <row r="23210"/>
    <row r="23211"/>
    <row r="23212"/>
    <row r="23213"/>
    <row r="23214"/>
    <row r="23215"/>
    <row r="23216"/>
    <row r="23217"/>
    <row r="23218"/>
    <row r="23219"/>
    <row r="23220"/>
    <row r="23221"/>
    <row r="23222"/>
    <row r="23223"/>
    <row r="23224"/>
    <row r="23225"/>
    <row r="23226"/>
    <row r="23227"/>
    <row r="23228"/>
    <row r="23229"/>
    <row r="23230"/>
    <row r="23231"/>
    <row r="23232"/>
    <row r="23233"/>
    <row r="23234"/>
    <row r="23235"/>
    <row r="23236"/>
    <row r="23237"/>
    <row r="23238"/>
    <row r="23239"/>
    <row r="23240"/>
    <row r="23241"/>
    <row r="23242"/>
    <row r="23243"/>
    <row r="23244"/>
    <row r="23245"/>
    <row r="23246"/>
    <row r="23247"/>
    <row r="23248"/>
    <row r="23249"/>
    <row r="23250"/>
    <row r="23251"/>
    <row r="23252"/>
    <row r="23253"/>
    <row r="23254"/>
    <row r="23255"/>
    <row r="23256"/>
    <row r="23257"/>
    <row r="23258"/>
    <row r="23259"/>
    <row r="23260"/>
    <row r="23261"/>
    <row r="23262"/>
    <row r="23263"/>
    <row r="23264"/>
    <row r="23265"/>
    <row r="23266"/>
    <row r="23267"/>
    <row r="23268"/>
    <row r="23269"/>
    <row r="23270"/>
    <row r="23271"/>
    <row r="23272"/>
    <row r="23273"/>
    <row r="23274"/>
    <row r="23275"/>
    <row r="23276"/>
    <row r="23277"/>
    <row r="23278"/>
    <row r="23279"/>
    <row r="23280"/>
    <row r="23281"/>
    <row r="23282"/>
    <row r="23283"/>
    <row r="23284"/>
    <row r="23285"/>
    <row r="23286"/>
    <row r="23287"/>
    <row r="23288"/>
    <row r="23289"/>
    <row r="23290"/>
    <row r="23291"/>
    <row r="23292"/>
    <row r="23293"/>
    <row r="23294"/>
    <row r="23295"/>
    <row r="23296"/>
    <row r="23297"/>
    <row r="23298"/>
    <row r="23299"/>
    <row r="23300"/>
    <row r="23301"/>
    <row r="23302"/>
    <row r="23303"/>
    <row r="23304"/>
    <row r="23305"/>
    <row r="23306"/>
    <row r="23307"/>
    <row r="23308"/>
    <row r="23309"/>
    <row r="23310"/>
    <row r="23311"/>
    <row r="23312"/>
    <row r="23313"/>
    <row r="23314"/>
    <row r="23315"/>
    <row r="23316"/>
    <row r="23317"/>
    <row r="23318"/>
    <row r="23319"/>
    <row r="23320"/>
    <row r="23321"/>
    <row r="23322"/>
    <row r="23323"/>
    <row r="23324"/>
    <row r="23325"/>
    <row r="23326"/>
    <row r="23327"/>
    <row r="23328"/>
    <row r="23329"/>
    <row r="23330"/>
    <row r="23331"/>
    <row r="23332"/>
    <row r="23333"/>
    <row r="23334"/>
    <row r="23335"/>
    <row r="23336"/>
    <row r="23337"/>
    <row r="23338"/>
    <row r="23339"/>
    <row r="23340"/>
    <row r="23341"/>
    <row r="23342"/>
    <row r="23343"/>
    <row r="23344"/>
    <row r="23345"/>
    <row r="23346"/>
    <row r="23347"/>
    <row r="23348"/>
    <row r="23349"/>
    <row r="23350"/>
    <row r="23351"/>
    <row r="23352"/>
    <row r="23353"/>
    <row r="23354"/>
    <row r="23355"/>
    <row r="23356"/>
    <row r="23357"/>
    <row r="23358"/>
    <row r="23359"/>
    <row r="23360"/>
    <row r="23361"/>
    <row r="23362"/>
    <row r="23363"/>
    <row r="23364"/>
    <row r="23365"/>
    <row r="23366"/>
    <row r="23367"/>
    <row r="23368"/>
    <row r="23369"/>
    <row r="23370"/>
    <row r="23371"/>
    <row r="23372"/>
    <row r="23373"/>
    <row r="23374"/>
    <row r="23375"/>
    <row r="23376"/>
    <row r="23377"/>
    <row r="23378"/>
    <row r="23379"/>
    <row r="23380"/>
    <row r="23381"/>
    <row r="23382"/>
    <row r="23383"/>
    <row r="23384"/>
    <row r="23385"/>
    <row r="23386"/>
    <row r="23387"/>
    <row r="23388"/>
    <row r="23389"/>
    <row r="23390"/>
    <row r="23391"/>
    <row r="23392"/>
    <row r="23393"/>
    <row r="23394"/>
    <row r="23395"/>
    <row r="23396"/>
    <row r="23397"/>
    <row r="23398"/>
    <row r="23399"/>
    <row r="23400"/>
    <row r="23401"/>
    <row r="23402"/>
    <row r="23403"/>
    <row r="23404"/>
    <row r="23405"/>
    <row r="23406"/>
    <row r="23407"/>
    <row r="23408"/>
    <row r="23409"/>
    <row r="23410"/>
    <row r="23411"/>
    <row r="23412"/>
    <row r="23413"/>
    <row r="23414"/>
    <row r="23415"/>
    <row r="23416"/>
    <row r="23417"/>
    <row r="23418"/>
    <row r="23419"/>
    <row r="23420"/>
    <row r="23421"/>
    <row r="23422"/>
    <row r="23423"/>
    <row r="23424"/>
    <row r="23425"/>
    <row r="23426"/>
    <row r="23427"/>
    <row r="23428"/>
    <row r="23429"/>
    <row r="23430"/>
    <row r="23431"/>
    <row r="23432"/>
    <row r="23433"/>
    <row r="23434"/>
    <row r="23435"/>
    <row r="23436"/>
    <row r="23437"/>
    <row r="23438"/>
    <row r="23439"/>
    <row r="23440"/>
    <row r="23441"/>
    <row r="23442"/>
    <row r="23443"/>
    <row r="23444"/>
    <row r="23445"/>
    <row r="23446"/>
    <row r="23447"/>
    <row r="23448"/>
    <row r="23449"/>
    <row r="23450"/>
    <row r="23451"/>
    <row r="23452"/>
    <row r="23453"/>
    <row r="23454"/>
    <row r="23455"/>
    <row r="23456"/>
    <row r="23457"/>
    <row r="23458"/>
    <row r="23459"/>
    <row r="23460"/>
    <row r="23461"/>
    <row r="23462"/>
    <row r="23463"/>
    <row r="23464"/>
    <row r="23465"/>
    <row r="23466"/>
    <row r="23467"/>
    <row r="23468"/>
    <row r="23469"/>
    <row r="23470"/>
    <row r="23471"/>
    <row r="23472"/>
    <row r="23473"/>
    <row r="23474"/>
    <row r="23475"/>
    <row r="23476"/>
    <row r="23477"/>
    <row r="23478"/>
    <row r="23479"/>
    <row r="23480"/>
    <row r="23481"/>
    <row r="23482"/>
    <row r="23483"/>
    <row r="23484"/>
    <row r="23485"/>
    <row r="23486"/>
    <row r="23487"/>
    <row r="23488"/>
    <row r="23489"/>
    <row r="23490"/>
    <row r="23491"/>
    <row r="23492"/>
    <row r="23493"/>
    <row r="23494"/>
    <row r="23495"/>
    <row r="23496"/>
    <row r="23497"/>
    <row r="23498"/>
    <row r="23499"/>
    <row r="23500"/>
    <row r="23501"/>
    <row r="23502"/>
    <row r="23503"/>
    <row r="23504"/>
    <row r="23505"/>
    <row r="23506"/>
    <row r="23507"/>
    <row r="23508"/>
    <row r="23509"/>
    <row r="23510"/>
    <row r="23511"/>
    <row r="23512"/>
    <row r="23513"/>
    <row r="23514"/>
    <row r="23515"/>
    <row r="23516"/>
    <row r="23517"/>
    <row r="23518"/>
    <row r="23519"/>
    <row r="23520"/>
    <row r="23521"/>
    <row r="23522"/>
    <row r="23523"/>
    <row r="23524"/>
    <row r="23525"/>
    <row r="23526"/>
    <row r="23527"/>
    <row r="23528"/>
    <row r="23529"/>
    <row r="23530"/>
    <row r="23531"/>
    <row r="23532"/>
    <row r="23533"/>
    <row r="23534"/>
    <row r="23535"/>
    <row r="23536"/>
    <row r="23537"/>
    <row r="23538"/>
    <row r="23539"/>
    <row r="23540"/>
    <row r="23541"/>
    <row r="23542"/>
    <row r="23543"/>
    <row r="23544"/>
    <row r="23545"/>
    <row r="23546"/>
    <row r="23547"/>
    <row r="23548"/>
    <row r="23549"/>
    <row r="23550"/>
    <row r="23551"/>
    <row r="23552"/>
    <row r="23553"/>
    <row r="23554"/>
    <row r="23555"/>
    <row r="23556"/>
    <row r="23557"/>
    <row r="23558"/>
    <row r="23559"/>
    <row r="23560"/>
    <row r="23561"/>
    <row r="23562"/>
    <row r="23563"/>
    <row r="23564"/>
    <row r="23565"/>
    <row r="23566"/>
    <row r="23567"/>
    <row r="23568"/>
    <row r="23569"/>
    <row r="23570"/>
    <row r="23571"/>
    <row r="23572"/>
    <row r="23573"/>
    <row r="23574"/>
    <row r="23575"/>
    <row r="23576"/>
    <row r="23577"/>
    <row r="23578"/>
    <row r="23579"/>
    <row r="23580"/>
    <row r="23581"/>
    <row r="23582"/>
    <row r="23583"/>
    <row r="23584"/>
    <row r="23585"/>
    <row r="23586"/>
    <row r="23587"/>
    <row r="23588"/>
    <row r="23589"/>
    <row r="23590"/>
    <row r="23591"/>
    <row r="23592"/>
    <row r="23593"/>
    <row r="23594"/>
    <row r="23595"/>
    <row r="23596"/>
    <row r="23597"/>
    <row r="23598"/>
    <row r="23599"/>
    <row r="23600"/>
    <row r="23601"/>
    <row r="23602"/>
    <row r="23603"/>
    <row r="23604"/>
    <row r="23605"/>
    <row r="23606"/>
    <row r="23607"/>
    <row r="23608"/>
    <row r="23609"/>
    <row r="23610"/>
    <row r="23611"/>
    <row r="23612"/>
    <row r="23613"/>
    <row r="23614"/>
    <row r="23615"/>
    <row r="23616"/>
    <row r="23617"/>
    <row r="23618"/>
    <row r="23619"/>
    <row r="23620"/>
    <row r="23621"/>
    <row r="23622"/>
    <row r="23623"/>
    <row r="23624"/>
    <row r="23625"/>
    <row r="23626"/>
    <row r="23627"/>
    <row r="23628"/>
    <row r="23629"/>
    <row r="23630"/>
    <row r="23631"/>
    <row r="23632"/>
    <row r="23633"/>
    <row r="23634"/>
    <row r="23635"/>
    <row r="23636"/>
    <row r="23637"/>
    <row r="23638"/>
    <row r="23639"/>
    <row r="23640"/>
    <row r="23641"/>
    <row r="23642"/>
    <row r="23643"/>
    <row r="23644"/>
    <row r="23645"/>
    <row r="23646"/>
    <row r="23647"/>
    <row r="23648"/>
    <row r="23649"/>
    <row r="23650"/>
    <row r="23651"/>
    <row r="23652"/>
    <row r="23653"/>
    <row r="23654"/>
    <row r="23655"/>
    <row r="23656"/>
    <row r="23657"/>
    <row r="23658"/>
    <row r="23659"/>
    <row r="23660"/>
    <row r="23661"/>
    <row r="23662"/>
    <row r="23663"/>
    <row r="23664"/>
    <row r="23665"/>
    <row r="23666"/>
    <row r="23667"/>
    <row r="23668"/>
    <row r="23669"/>
    <row r="23670"/>
    <row r="23671"/>
    <row r="23672"/>
    <row r="23673"/>
    <row r="23674"/>
    <row r="23675"/>
    <row r="23676"/>
    <row r="23677"/>
    <row r="23678"/>
    <row r="23679"/>
    <row r="23680"/>
    <row r="23681"/>
    <row r="23682"/>
    <row r="23683"/>
    <row r="23684"/>
    <row r="23685"/>
    <row r="23686"/>
    <row r="23687"/>
    <row r="23688"/>
    <row r="23689"/>
    <row r="23690"/>
    <row r="23691"/>
    <row r="23692"/>
    <row r="23693"/>
    <row r="23694"/>
    <row r="23695"/>
    <row r="23696"/>
    <row r="23697"/>
    <row r="23698"/>
    <row r="23699"/>
    <row r="23700"/>
    <row r="23701"/>
    <row r="23702"/>
    <row r="23703"/>
    <row r="23704"/>
    <row r="23705"/>
    <row r="23706"/>
    <row r="23707"/>
    <row r="23708"/>
    <row r="23709"/>
    <row r="23710"/>
    <row r="23711"/>
    <row r="23712"/>
    <row r="23713"/>
    <row r="23714"/>
    <row r="23715"/>
    <row r="23716"/>
    <row r="23717"/>
    <row r="23718"/>
    <row r="23719"/>
    <row r="23720"/>
    <row r="23721"/>
    <row r="23722"/>
    <row r="23723"/>
    <row r="23724"/>
    <row r="23725"/>
    <row r="23726"/>
    <row r="23727"/>
    <row r="23728"/>
    <row r="23729"/>
    <row r="23730"/>
    <row r="23731"/>
    <row r="23732"/>
    <row r="23733"/>
    <row r="23734"/>
    <row r="23735"/>
    <row r="23736"/>
    <row r="23737"/>
    <row r="23738"/>
    <row r="23739"/>
    <row r="23740"/>
    <row r="23741"/>
    <row r="23742"/>
    <row r="23743"/>
    <row r="23744"/>
    <row r="23745"/>
    <row r="23746"/>
    <row r="23747"/>
    <row r="23748"/>
    <row r="23749"/>
    <row r="23750"/>
    <row r="23751"/>
    <row r="23752"/>
    <row r="23753"/>
    <row r="23754"/>
    <row r="23755"/>
    <row r="23756"/>
    <row r="23757"/>
    <row r="23758"/>
    <row r="23759"/>
    <row r="23760"/>
    <row r="23761"/>
    <row r="23762"/>
    <row r="23763"/>
    <row r="23764"/>
    <row r="23765"/>
    <row r="23766"/>
    <row r="23767"/>
    <row r="23768"/>
    <row r="23769"/>
    <row r="23770"/>
    <row r="23771"/>
    <row r="23772"/>
    <row r="23773"/>
    <row r="23774"/>
    <row r="23775"/>
    <row r="23776"/>
    <row r="23777"/>
    <row r="23778"/>
    <row r="23779"/>
    <row r="23780"/>
    <row r="23781"/>
    <row r="23782"/>
    <row r="23783"/>
    <row r="23784"/>
    <row r="23785"/>
    <row r="23786"/>
    <row r="23787"/>
    <row r="23788"/>
    <row r="23789"/>
    <row r="23790"/>
    <row r="23791"/>
    <row r="23792"/>
    <row r="23793"/>
    <row r="23794"/>
    <row r="23795"/>
    <row r="23796"/>
    <row r="23797"/>
    <row r="23798"/>
    <row r="23799"/>
    <row r="23800"/>
    <row r="23801"/>
    <row r="23802"/>
    <row r="23803"/>
    <row r="23804"/>
    <row r="23805"/>
    <row r="23806"/>
    <row r="23807"/>
    <row r="23808"/>
    <row r="23809"/>
    <row r="23810"/>
    <row r="23811"/>
    <row r="23812"/>
    <row r="23813"/>
    <row r="23814"/>
    <row r="23815"/>
    <row r="23816"/>
    <row r="23817"/>
    <row r="23818"/>
    <row r="23819"/>
    <row r="23820"/>
    <row r="23821"/>
    <row r="23822"/>
    <row r="23823"/>
    <row r="23824"/>
    <row r="23825"/>
    <row r="23826"/>
    <row r="23827"/>
    <row r="23828"/>
    <row r="23829"/>
    <row r="23830"/>
    <row r="23831"/>
    <row r="23832"/>
    <row r="23833"/>
    <row r="23834"/>
    <row r="23835"/>
    <row r="23836"/>
    <row r="23837"/>
    <row r="23838"/>
    <row r="23839"/>
    <row r="23840"/>
    <row r="23841"/>
    <row r="23842"/>
    <row r="23843"/>
    <row r="23844"/>
    <row r="23845"/>
    <row r="23846"/>
    <row r="23847"/>
    <row r="23848"/>
    <row r="23849"/>
    <row r="23850"/>
    <row r="23851"/>
    <row r="23852"/>
    <row r="23853"/>
    <row r="23854"/>
    <row r="23855"/>
    <row r="23856"/>
    <row r="23857"/>
    <row r="23858"/>
    <row r="23859"/>
    <row r="23860"/>
    <row r="23861"/>
    <row r="23862"/>
    <row r="23863"/>
    <row r="23864"/>
    <row r="23865"/>
    <row r="23866"/>
    <row r="23867"/>
    <row r="23868"/>
    <row r="23869"/>
    <row r="23870"/>
    <row r="23871"/>
    <row r="23872"/>
    <row r="23873"/>
    <row r="23874"/>
    <row r="23875"/>
    <row r="23876"/>
    <row r="23877"/>
    <row r="23878"/>
    <row r="23879"/>
    <row r="23880"/>
    <row r="23881"/>
    <row r="23882"/>
    <row r="23883"/>
    <row r="23884"/>
    <row r="23885"/>
    <row r="23886"/>
    <row r="23887"/>
    <row r="23888"/>
    <row r="23889"/>
    <row r="23890"/>
    <row r="23891"/>
    <row r="23892"/>
    <row r="23893"/>
    <row r="23894"/>
    <row r="23895"/>
    <row r="23896"/>
    <row r="23897"/>
    <row r="23898"/>
    <row r="23899"/>
    <row r="23900"/>
    <row r="23901"/>
    <row r="23902"/>
    <row r="23903"/>
    <row r="23904"/>
    <row r="23905"/>
    <row r="23906"/>
    <row r="23907"/>
    <row r="23908"/>
    <row r="23909"/>
    <row r="23910"/>
    <row r="23911"/>
    <row r="23912"/>
    <row r="23913"/>
    <row r="23914"/>
    <row r="23915"/>
    <row r="23916"/>
    <row r="23917"/>
    <row r="23918"/>
    <row r="23919"/>
    <row r="23920"/>
    <row r="23921"/>
    <row r="23922"/>
    <row r="23923"/>
    <row r="23924"/>
    <row r="23925"/>
    <row r="23926"/>
    <row r="23927"/>
    <row r="23928"/>
    <row r="23929"/>
    <row r="23930"/>
    <row r="23931"/>
    <row r="23932"/>
    <row r="23933"/>
    <row r="23934"/>
    <row r="23935"/>
    <row r="23936"/>
    <row r="23937"/>
    <row r="23938"/>
    <row r="23939"/>
    <row r="23940"/>
    <row r="23941"/>
    <row r="23942"/>
    <row r="23943"/>
    <row r="23944"/>
    <row r="23945"/>
    <row r="23946"/>
    <row r="23947"/>
    <row r="23948"/>
    <row r="23949"/>
    <row r="23950"/>
    <row r="23951"/>
    <row r="23952"/>
    <row r="23953"/>
    <row r="23954"/>
    <row r="23955"/>
    <row r="23956"/>
    <row r="23957"/>
    <row r="23958"/>
    <row r="23959"/>
    <row r="23960"/>
    <row r="23961"/>
    <row r="23962"/>
    <row r="23963"/>
    <row r="23964"/>
    <row r="23965"/>
    <row r="23966"/>
    <row r="23967"/>
    <row r="23968"/>
    <row r="23969"/>
    <row r="23970"/>
    <row r="23971"/>
    <row r="23972"/>
    <row r="23973"/>
    <row r="23974"/>
    <row r="23975"/>
    <row r="23976"/>
    <row r="23977"/>
    <row r="23978"/>
    <row r="23979"/>
    <row r="23980"/>
    <row r="23981"/>
    <row r="23982"/>
    <row r="23983"/>
    <row r="23984"/>
    <row r="23985"/>
    <row r="23986"/>
    <row r="23987"/>
    <row r="23988"/>
    <row r="23989"/>
    <row r="23990"/>
    <row r="23991"/>
    <row r="23992"/>
    <row r="23993"/>
    <row r="23994"/>
    <row r="23995"/>
    <row r="23996"/>
    <row r="23997"/>
    <row r="23998"/>
    <row r="23999"/>
    <row r="24000"/>
    <row r="24001"/>
    <row r="24002"/>
    <row r="24003"/>
    <row r="24004"/>
    <row r="24005"/>
    <row r="24006"/>
    <row r="24007"/>
    <row r="24008"/>
    <row r="24009"/>
    <row r="24010"/>
    <row r="24011"/>
    <row r="24012"/>
    <row r="24013"/>
    <row r="24014"/>
    <row r="24015"/>
    <row r="24016"/>
    <row r="24017"/>
    <row r="24018"/>
    <row r="24019"/>
    <row r="24020"/>
    <row r="24021"/>
    <row r="24022"/>
    <row r="24023"/>
    <row r="24024"/>
    <row r="24025"/>
    <row r="24026"/>
    <row r="24027"/>
    <row r="24028"/>
    <row r="24029"/>
    <row r="24030"/>
    <row r="24031"/>
    <row r="24032"/>
    <row r="24033"/>
    <row r="24034"/>
    <row r="24035"/>
    <row r="24036"/>
    <row r="24037"/>
    <row r="24038"/>
    <row r="24039"/>
    <row r="24040"/>
    <row r="24041"/>
    <row r="24042"/>
    <row r="24043"/>
    <row r="24044"/>
    <row r="24045"/>
    <row r="24046"/>
    <row r="24047"/>
    <row r="24048"/>
    <row r="24049"/>
    <row r="24050"/>
    <row r="24051"/>
    <row r="24052"/>
    <row r="24053"/>
    <row r="24054"/>
    <row r="24055"/>
    <row r="24056"/>
    <row r="24057"/>
    <row r="24058"/>
    <row r="24059"/>
    <row r="24060"/>
    <row r="24061"/>
    <row r="24062"/>
    <row r="24063"/>
    <row r="24064"/>
    <row r="24065"/>
    <row r="24066"/>
    <row r="24067"/>
    <row r="24068"/>
    <row r="24069"/>
    <row r="24070"/>
    <row r="24071"/>
    <row r="24072"/>
    <row r="24073"/>
    <row r="24074"/>
    <row r="24075"/>
    <row r="24076"/>
    <row r="24077"/>
    <row r="24078"/>
    <row r="24079"/>
    <row r="24080"/>
    <row r="24081"/>
    <row r="24082"/>
    <row r="24083"/>
    <row r="24084"/>
    <row r="24085"/>
    <row r="24086"/>
    <row r="24087"/>
    <row r="24088"/>
    <row r="24089"/>
    <row r="24090"/>
    <row r="24091"/>
    <row r="24092"/>
    <row r="24093"/>
    <row r="24094"/>
    <row r="24095"/>
    <row r="24096"/>
    <row r="24097"/>
    <row r="24098"/>
    <row r="24099"/>
    <row r="24100"/>
    <row r="24101"/>
    <row r="24102"/>
    <row r="24103"/>
    <row r="24104"/>
    <row r="24105"/>
    <row r="24106"/>
    <row r="24107"/>
    <row r="24108"/>
    <row r="24109"/>
    <row r="24110"/>
    <row r="24111"/>
    <row r="24112"/>
    <row r="24113"/>
    <row r="24114"/>
    <row r="24115"/>
    <row r="24116"/>
    <row r="24117"/>
    <row r="24118"/>
    <row r="24119"/>
    <row r="24120"/>
    <row r="24121"/>
    <row r="24122"/>
    <row r="24123"/>
    <row r="24124"/>
    <row r="24125"/>
    <row r="24126"/>
    <row r="24127"/>
    <row r="24128"/>
    <row r="24129"/>
    <row r="24130"/>
    <row r="24131"/>
    <row r="24132"/>
    <row r="24133"/>
    <row r="24134"/>
    <row r="24135"/>
    <row r="24136"/>
    <row r="24137"/>
    <row r="24138"/>
    <row r="24139"/>
    <row r="24140"/>
    <row r="24141"/>
    <row r="24142"/>
    <row r="24143"/>
    <row r="24144"/>
    <row r="24145"/>
    <row r="24146"/>
    <row r="24147"/>
    <row r="24148"/>
    <row r="24149"/>
    <row r="24150"/>
    <row r="24151"/>
    <row r="24152"/>
    <row r="24153"/>
    <row r="24154"/>
    <row r="24155"/>
    <row r="24156"/>
    <row r="24157"/>
    <row r="24158"/>
    <row r="24159"/>
    <row r="24160"/>
    <row r="24161"/>
    <row r="24162"/>
    <row r="24163"/>
    <row r="24164"/>
    <row r="24165"/>
    <row r="24166"/>
    <row r="24167"/>
    <row r="24168"/>
    <row r="24169"/>
    <row r="24170"/>
    <row r="24171"/>
    <row r="24172"/>
    <row r="24173"/>
    <row r="24174"/>
    <row r="24175"/>
    <row r="24176"/>
    <row r="24177"/>
    <row r="24178"/>
    <row r="24179"/>
    <row r="24180"/>
    <row r="24181"/>
    <row r="24182"/>
    <row r="24183"/>
    <row r="24184"/>
    <row r="24185"/>
    <row r="24186"/>
    <row r="24187"/>
    <row r="24188"/>
    <row r="24189"/>
    <row r="24190"/>
    <row r="24191"/>
    <row r="24192"/>
    <row r="24193"/>
    <row r="24194"/>
    <row r="24195"/>
    <row r="24196"/>
    <row r="24197"/>
    <row r="24198"/>
    <row r="24199"/>
    <row r="24200"/>
    <row r="24201"/>
    <row r="24202"/>
    <row r="24203"/>
    <row r="24204"/>
    <row r="24205"/>
    <row r="24206"/>
    <row r="24207"/>
    <row r="24208"/>
    <row r="24209"/>
    <row r="24210"/>
    <row r="24211"/>
    <row r="24212"/>
    <row r="24213"/>
    <row r="24214"/>
    <row r="24215"/>
    <row r="24216"/>
    <row r="24217"/>
    <row r="24218"/>
    <row r="24219"/>
    <row r="24220"/>
    <row r="24221"/>
    <row r="24222"/>
    <row r="24223"/>
    <row r="24224"/>
    <row r="24225"/>
    <row r="24226"/>
    <row r="24227"/>
    <row r="24228"/>
    <row r="24229"/>
    <row r="24230"/>
    <row r="24231"/>
    <row r="24232"/>
    <row r="24233"/>
    <row r="24234"/>
    <row r="24235"/>
    <row r="24236"/>
    <row r="24237"/>
    <row r="24238"/>
    <row r="24239"/>
    <row r="24240"/>
    <row r="24241"/>
    <row r="24242"/>
    <row r="24243"/>
    <row r="24244"/>
    <row r="24245"/>
    <row r="24246"/>
    <row r="24247"/>
    <row r="24248"/>
    <row r="24249"/>
    <row r="24250"/>
    <row r="24251"/>
    <row r="24252"/>
    <row r="24253"/>
    <row r="24254"/>
    <row r="24255"/>
    <row r="24256"/>
    <row r="24257"/>
    <row r="24258"/>
    <row r="24259"/>
    <row r="24260"/>
    <row r="24261"/>
    <row r="24262"/>
    <row r="24263"/>
    <row r="24264"/>
    <row r="24265"/>
    <row r="24266"/>
    <row r="24267"/>
    <row r="24268"/>
    <row r="24269"/>
    <row r="24270"/>
    <row r="24271"/>
    <row r="24272"/>
    <row r="24273"/>
    <row r="24274"/>
    <row r="24275"/>
    <row r="24276"/>
    <row r="24277"/>
    <row r="24278"/>
    <row r="24279"/>
    <row r="24280"/>
    <row r="24281"/>
    <row r="24282"/>
    <row r="24283"/>
    <row r="24284"/>
    <row r="24285"/>
    <row r="24286"/>
    <row r="24287"/>
    <row r="24288"/>
    <row r="24289"/>
    <row r="24290"/>
    <row r="24291"/>
    <row r="24292"/>
    <row r="24293"/>
    <row r="24294"/>
    <row r="24295"/>
    <row r="24296"/>
    <row r="24297"/>
    <row r="24298"/>
    <row r="24299"/>
    <row r="24300"/>
    <row r="24301"/>
    <row r="24302"/>
    <row r="24303"/>
    <row r="24304"/>
    <row r="24305"/>
    <row r="24306"/>
    <row r="24307"/>
    <row r="24308"/>
    <row r="24309"/>
    <row r="24310"/>
    <row r="24311"/>
    <row r="24312"/>
    <row r="24313"/>
    <row r="24314"/>
    <row r="24315"/>
    <row r="24316"/>
    <row r="24317"/>
    <row r="24318"/>
    <row r="24319"/>
    <row r="24320"/>
    <row r="24321"/>
    <row r="24322"/>
    <row r="24323"/>
    <row r="24324"/>
    <row r="24325"/>
    <row r="24326"/>
    <row r="24327"/>
    <row r="24328"/>
    <row r="24329"/>
    <row r="24330"/>
    <row r="24331"/>
    <row r="24332"/>
    <row r="24333"/>
    <row r="24334"/>
    <row r="24335"/>
    <row r="24336"/>
    <row r="24337"/>
    <row r="24338"/>
    <row r="24339"/>
    <row r="24340"/>
    <row r="24341"/>
    <row r="24342"/>
    <row r="24343"/>
    <row r="24344"/>
    <row r="24345"/>
    <row r="24346"/>
    <row r="24347"/>
    <row r="24348"/>
    <row r="24349"/>
    <row r="24350"/>
    <row r="24351"/>
    <row r="24352"/>
    <row r="24353"/>
    <row r="24354"/>
    <row r="24355"/>
    <row r="24356"/>
    <row r="24357"/>
    <row r="24358"/>
    <row r="24359"/>
    <row r="24360"/>
    <row r="24361"/>
    <row r="24362"/>
    <row r="24363"/>
    <row r="24364"/>
    <row r="24365"/>
    <row r="24366"/>
    <row r="24367"/>
    <row r="24368"/>
    <row r="24369"/>
    <row r="24370"/>
    <row r="24371"/>
    <row r="24372"/>
    <row r="24373"/>
    <row r="24374"/>
    <row r="24375"/>
    <row r="24376"/>
    <row r="24377"/>
    <row r="24378"/>
    <row r="24379"/>
    <row r="24380"/>
    <row r="24381"/>
    <row r="24382"/>
    <row r="24383"/>
    <row r="24384"/>
    <row r="24385"/>
    <row r="24386"/>
    <row r="24387"/>
    <row r="24388"/>
    <row r="24389"/>
    <row r="24390"/>
    <row r="24391"/>
    <row r="24392"/>
    <row r="24393"/>
    <row r="24394"/>
    <row r="24395"/>
    <row r="24396"/>
    <row r="24397"/>
    <row r="24398"/>
    <row r="24399"/>
    <row r="24400"/>
    <row r="24401"/>
    <row r="24402"/>
    <row r="24403"/>
    <row r="24404"/>
    <row r="24405"/>
    <row r="24406"/>
    <row r="24407"/>
    <row r="24408"/>
    <row r="24409"/>
    <row r="24410"/>
    <row r="24411"/>
    <row r="24412"/>
    <row r="24413"/>
    <row r="24414"/>
    <row r="24415"/>
    <row r="24416"/>
    <row r="24417"/>
    <row r="24418"/>
    <row r="24419"/>
    <row r="24420"/>
    <row r="24421"/>
    <row r="24422"/>
    <row r="24423"/>
    <row r="24424"/>
    <row r="24425"/>
    <row r="24426"/>
    <row r="24427"/>
    <row r="24428"/>
    <row r="24429"/>
    <row r="24430"/>
    <row r="24431"/>
    <row r="24432"/>
    <row r="24433"/>
    <row r="24434"/>
    <row r="24435"/>
    <row r="24436"/>
    <row r="24437"/>
    <row r="24438"/>
    <row r="24439"/>
    <row r="24440"/>
    <row r="24441"/>
    <row r="24442"/>
    <row r="24443"/>
    <row r="24444"/>
    <row r="24445"/>
    <row r="24446"/>
    <row r="24447"/>
    <row r="24448"/>
    <row r="24449"/>
    <row r="24450"/>
    <row r="24451"/>
    <row r="24452"/>
    <row r="24453"/>
    <row r="24454"/>
    <row r="24455"/>
    <row r="24456"/>
    <row r="24457"/>
    <row r="24458"/>
    <row r="24459"/>
    <row r="24460"/>
    <row r="24461"/>
    <row r="24462"/>
    <row r="24463"/>
    <row r="24464"/>
    <row r="24465"/>
    <row r="24466"/>
    <row r="24467"/>
    <row r="24468"/>
    <row r="24469"/>
    <row r="24470"/>
    <row r="24471"/>
    <row r="24472"/>
    <row r="24473"/>
    <row r="24474"/>
    <row r="24475"/>
    <row r="24476"/>
    <row r="24477"/>
    <row r="24478"/>
    <row r="24479"/>
    <row r="24480"/>
    <row r="24481"/>
    <row r="24482"/>
    <row r="24483"/>
    <row r="24484"/>
    <row r="24485"/>
    <row r="24486"/>
    <row r="24487"/>
    <row r="24488"/>
    <row r="24489"/>
    <row r="24490"/>
    <row r="24491"/>
    <row r="24492"/>
    <row r="24493"/>
    <row r="24494"/>
    <row r="24495"/>
    <row r="24496"/>
    <row r="24497"/>
    <row r="24498"/>
    <row r="24499"/>
    <row r="24500"/>
    <row r="24501"/>
    <row r="24502"/>
    <row r="24503"/>
    <row r="24504"/>
    <row r="24505"/>
    <row r="24506"/>
    <row r="24507"/>
    <row r="24508"/>
    <row r="24509"/>
    <row r="24510"/>
    <row r="24511"/>
    <row r="24512"/>
    <row r="24513"/>
    <row r="24514"/>
    <row r="24515"/>
    <row r="24516"/>
    <row r="24517"/>
    <row r="24518"/>
    <row r="24519"/>
    <row r="24520"/>
    <row r="24521"/>
    <row r="24522"/>
    <row r="24523"/>
    <row r="24524"/>
    <row r="24525"/>
    <row r="24526"/>
    <row r="24527"/>
    <row r="24528"/>
    <row r="24529"/>
    <row r="24530"/>
    <row r="24531"/>
    <row r="24532"/>
    <row r="24533"/>
    <row r="24534"/>
    <row r="24535"/>
    <row r="24536"/>
    <row r="24537"/>
    <row r="24538"/>
    <row r="24539"/>
    <row r="24540"/>
    <row r="24541"/>
    <row r="24542"/>
    <row r="24543"/>
    <row r="24544"/>
    <row r="24545"/>
    <row r="24546"/>
    <row r="24547"/>
    <row r="24548"/>
    <row r="24549"/>
    <row r="24550"/>
    <row r="24551"/>
    <row r="24552"/>
    <row r="24553"/>
    <row r="24554"/>
    <row r="24555"/>
    <row r="24556"/>
    <row r="24557"/>
    <row r="24558"/>
    <row r="24559"/>
    <row r="24560"/>
    <row r="24561"/>
    <row r="24562"/>
    <row r="24563"/>
    <row r="24564"/>
    <row r="24565"/>
    <row r="24566"/>
    <row r="24567"/>
    <row r="24568"/>
    <row r="24569"/>
    <row r="24570"/>
    <row r="24571"/>
    <row r="24572"/>
    <row r="24573"/>
    <row r="24574"/>
    <row r="24575"/>
    <row r="24576"/>
    <row r="24577"/>
    <row r="24578"/>
    <row r="24579"/>
    <row r="24580"/>
    <row r="24581"/>
    <row r="24582"/>
    <row r="24583"/>
    <row r="24584"/>
    <row r="24585"/>
    <row r="24586"/>
    <row r="24587"/>
    <row r="24588"/>
    <row r="24589"/>
    <row r="24590"/>
    <row r="24591"/>
    <row r="24592"/>
    <row r="24593"/>
    <row r="24594"/>
    <row r="24595"/>
    <row r="24596"/>
    <row r="24597"/>
    <row r="24598"/>
    <row r="24599"/>
    <row r="24600"/>
    <row r="24601"/>
    <row r="24602"/>
    <row r="24603"/>
    <row r="24604"/>
    <row r="24605"/>
    <row r="24606"/>
    <row r="24607"/>
    <row r="24608"/>
    <row r="24609"/>
    <row r="24610"/>
    <row r="24611"/>
    <row r="24612"/>
    <row r="24613"/>
    <row r="24614"/>
    <row r="24615"/>
    <row r="24616"/>
    <row r="24617"/>
    <row r="24618"/>
    <row r="24619"/>
    <row r="24620"/>
    <row r="24621"/>
    <row r="24622"/>
    <row r="24623"/>
    <row r="24624"/>
    <row r="24625"/>
    <row r="24626"/>
    <row r="24627"/>
    <row r="24628"/>
    <row r="24629"/>
    <row r="24630"/>
    <row r="24631"/>
    <row r="24632"/>
    <row r="24633"/>
    <row r="24634"/>
    <row r="24635"/>
    <row r="24636"/>
    <row r="24637"/>
    <row r="24638"/>
    <row r="24639"/>
    <row r="24640"/>
    <row r="24641"/>
    <row r="24642"/>
    <row r="24643"/>
    <row r="24644"/>
    <row r="24645"/>
    <row r="24646"/>
    <row r="24647"/>
    <row r="24648"/>
    <row r="24649"/>
    <row r="24650"/>
    <row r="24651"/>
    <row r="24652"/>
    <row r="24653"/>
    <row r="24654"/>
    <row r="24655"/>
    <row r="24656"/>
    <row r="24657"/>
    <row r="24658"/>
    <row r="24659"/>
    <row r="24660"/>
    <row r="24661"/>
    <row r="24662"/>
    <row r="24663"/>
    <row r="24664"/>
    <row r="24665"/>
    <row r="24666"/>
    <row r="24667"/>
    <row r="24668"/>
    <row r="24669"/>
    <row r="24670"/>
    <row r="24671"/>
    <row r="24672"/>
    <row r="24673"/>
    <row r="24674"/>
    <row r="24675"/>
    <row r="24676"/>
    <row r="24677"/>
    <row r="24678"/>
    <row r="24679"/>
    <row r="24680"/>
    <row r="24681"/>
    <row r="24682"/>
    <row r="24683"/>
    <row r="24684"/>
    <row r="24685"/>
    <row r="24686"/>
    <row r="24687"/>
    <row r="24688"/>
    <row r="24689"/>
    <row r="24690"/>
    <row r="24691"/>
    <row r="24692"/>
    <row r="24693"/>
    <row r="24694"/>
    <row r="24695"/>
    <row r="24696"/>
    <row r="24697"/>
    <row r="24698"/>
    <row r="24699"/>
    <row r="24700"/>
    <row r="24701"/>
    <row r="24702"/>
    <row r="24703"/>
    <row r="24704"/>
    <row r="24705"/>
    <row r="24706"/>
    <row r="24707"/>
    <row r="24708"/>
    <row r="24709"/>
    <row r="24710"/>
    <row r="24711"/>
    <row r="24712"/>
    <row r="24713"/>
    <row r="24714"/>
    <row r="24715"/>
    <row r="24716"/>
    <row r="24717"/>
    <row r="24718"/>
    <row r="24719"/>
    <row r="24720"/>
    <row r="24721"/>
    <row r="24722"/>
    <row r="24723"/>
    <row r="24724"/>
    <row r="24725"/>
    <row r="24726"/>
    <row r="24727"/>
    <row r="24728"/>
    <row r="24729"/>
    <row r="24730"/>
    <row r="24731"/>
    <row r="24732"/>
    <row r="24733"/>
    <row r="24734"/>
    <row r="24735"/>
    <row r="24736"/>
    <row r="24737"/>
    <row r="24738"/>
    <row r="24739"/>
    <row r="24740"/>
    <row r="24741"/>
    <row r="24742"/>
    <row r="24743"/>
    <row r="24744"/>
    <row r="24745"/>
    <row r="24746"/>
    <row r="24747"/>
    <row r="24748"/>
    <row r="24749"/>
    <row r="24750"/>
    <row r="24751"/>
    <row r="24752"/>
    <row r="24753"/>
    <row r="24754"/>
    <row r="24755"/>
    <row r="24756"/>
    <row r="24757"/>
    <row r="24758"/>
    <row r="24759"/>
    <row r="24760"/>
    <row r="24761"/>
    <row r="24762"/>
    <row r="24763"/>
    <row r="24764"/>
    <row r="24765"/>
    <row r="24766"/>
    <row r="24767"/>
    <row r="24768"/>
    <row r="24769"/>
    <row r="24770"/>
    <row r="24771"/>
    <row r="24772"/>
    <row r="24773"/>
    <row r="24774"/>
    <row r="24775"/>
    <row r="24776"/>
    <row r="24777"/>
    <row r="24778"/>
    <row r="24779"/>
    <row r="24780"/>
    <row r="24781"/>
    <row r="24782"/>
    <row r="24783"/>
    <row r="24784"/>
    <row r="24785"/>
    <row r="24786"/>
    <row r="24787"/>
    <row r="24788"/>
    <row r="24789"/>
    <row r="24790"/>
    <row r="24791"/>
    <row r="24792"/>
    <row r="24793"/>
    <row r="24794"/>
    <row r="24795"/>
    <row r="24796"/>
    <row r="24797"/>
    <row r="24798"/>
    <row r="24799"/>
    <row r="24800"/>
    <row r="24801"/>
    <row r="24802"/>
    <row r="24803"/>
    <row r="24804"/>
    <row r="24805"/>
    <row r="24806"/>
    <row r="24807"/>
    <row r="24808"/>
    <row r="24809"/>
    <row r="24810"/>
    <row r="24811"/>
    <row r="24812"/>
    <row r="24813"/>
    <row r="24814"/>
    <row r="24815"/>
    <row r="24816"/>
    <row r="24817"/>
    <row r="24818"/>
    <row r="24819"/>
    <row r="24820"/>
    <row r="24821"/>
    <row r="24822"/>
    <row r="24823"/>
    <row r="24824"/>
    <row r="24825"/>
    <row r="24826"/>
    <row r="24827"/>
    <row r="24828"/>
    <row r="24829"/>
    <row r="24830"/>
    <row r="24831"/>
    <row r="24832"/>
    <row r="24833"/>
    <row r="24834"/>
    <row r="24835"/>
    <row r="24836"/>
    <row r="24837"/>
    <row r="24838"/>
    <row r="24839"/>
    <row r="24840"/>
    <row r="24841"/>
    <row r="24842"/>
    <row r="24843"/>
    <row r="24844"/>
    <row r="24845"/>
    <row r="24846"/>
    <row r="24847"/>
    <row r="24848"/>
    <row r="24849"/>
    <row r="24850"/>
    <row r="24851"/>
    <row r="24852"/>
    <row r="24853"/>
    <row r="24854"/>
    <row r="24855"/>
    <row r="24856"/>
    <row r="24857"/>
    <row r="24858"/>
    <row r="24859"/>
    <row r="24860"/>
    <row r="24861"/>
    <row r="24862"/>
    <row r="24863"/>
    <row r="24864"/>
    <row r="24865"/>
    <row r="24866"/>
    <row r="24867"/>
    <row r="24868"/>
    <row r="24869"/>
    <row r="24870"/>
    <row r="24871"/>
    <row r="24872"/>
    <row r="24873"/>
    <row r="24874"/>
    <row r="24875"/>
    <row r="24876"/>
    <row r="24877"/>
    <row r="24878"/>
    <row r="24879"/>
    <row r="24880"/>
    <row r="24881"/>
    <row r="24882"/>
    <row r="24883"/>
    <row r="24884"/>
    <row r="24885"/>
    <row r="24886"/>
    <row r="24887"/>
    <row r="24888"/>
    <row r="24889"/>
    <row r="24890"/>
    <row r="24891"/>
    <row r="24892"/>
    <row r="24893"/>
    <row r="24894"/>
    <row r="24895"/>
    <row r="24896"/>
    <row r="24897"/>
    <row r="24898"/>
    <row r="24899"/>
    <row r="24900"/>
    <row r="24901"/>
    <row r="24902"/>
    <row r="24903"/>
    <row r="24904"/>
    <row r="24905"/>
    <row r="24906"/>
    <row r="24907"/>
    <row r="24908"/>
    <row r="24909"/>
    <row r="24910"/>
    <row r="24911"/>
    <row r="24912"/>
    <row r="24913"/>
    <row r="24914"/>
    <row r="24915"/>
    <row r="24916"/>
    <row r="24917"/>
    <row r="24918"/>
    <row r="24919"/>
    <row r="24920"/>
    <row r="24921"/>
    <row r="24922"/>
    <row r="24923"/>
    <row r="24924"/>
    <row r="24925"/>
    <row r="24926"/>
    <row r="24927"/>
    <row r="24928"/>
    <row r="24929"/>
    <row r="24930"/>
    <row r="24931"/>
    <row r="24932"/>
    <row r="24933"/>
    <row r="24934"/>
    <row r="24935"/>
    <row r="24936"/>
    <row r="24937"/>
    <row r="24938"/>
    <row r="24939"/>
    <row r="24940"/>
    <row r="24941"/>
    <row r="24942"/>
    <row r="24943"/>
    <row r="24944"/>
    <row r="24945"/>
    <row r="24946"/>
    <row r="24947"/>
    <row r="24948"/>
    <row r="24949"/>
    <row r="24950"/>
    <row r="24951"/>
    <row r="24952"/>
    <row r="24953"/>
    <row r="24954"/>
    <row r="24955"/>
    <row r="24956"/>
    <row r="24957"/>
    <row r="24958"/>
    <row r="24959"/>
    <row r="24960"/>
    <row r="24961"/>
    <row r="24962"/>
    <row r="24963"/>
    <row r="24964"/>
    <row r="24965"/>
    <row r="24966"/>
    <row r="24967"/>
    <row r="24968"/>
    <row r="24969"/>
    <row r="24970"/>
    <row r="24971"/>
    <row r="24972"/>
    <row r="24973"/>
    <row r="24974"/>
    <row r="24975"/>
    <row r="24976"/>
    <row r="24977"/>
    <row r="24978"/>
    <row r="24979"/>
    <row r="24980"/>
    <row r="24981"/>
    <row r="24982"/>
    <row r="24983"/>
    <row r="24984"/>
    <row r="24985"/>
    <row r="24986"/>
    <row r="24987"/>
    <row r="24988"/>
    <row r="24989"/>
    <row r="24990"/>
    <row r="24991"/>
    <row r="24992"/>
    <row r="24993"/>
    <row r="24994"/>
    <row r="24995"/>
    <row r="24996"/>
    <row r="24997"/>
    <row r="24998"/>
    <row r="24999"/>
    <row r="25000"/>
    <row r="25001"/>
    <row r="25002"/>
    <row r="25003"/>
    <row r="25004"/>
    <row r="25005"/>
    <row r="25006"/>
    <row r="25007"/>
    <row r="25008"/>
    <row r="25009"/>
    <row r="25010"/>
    <row r="25011"/>
    <row r="25012"/>
    <row r="25013"/>
    <row r="25014"/>
    <row r="25015"/>
    <row r="25016"/>
    <row r="25017"/>
    <row r="25018"/>
    <row r="25019"/>
    <row r="25020"/>
    <row r="25021"/>
    <row r="25022"/>
    <row r="25023"/>
    <row r="25024"/>
    <row r="25025"/>
    <row r="25026"/>
    <row r="25027"/>
    <row r="25028"/>
    <row r="25029"/>
    <row r="25030"/>
    <row r="25031"/>
    <row r="25032"/>
    <row r="25033"/>
    <row r="25034"/>
    <row r="25035"/>
    <row r="25036"/>
    <row r="25037"/>
    <row r="25038"/>
    <row r="25039"/>
    <row r="25040"/>
    <row r="25041"/>
    <row r="25042"/>
    <row r="25043"/>
    <row r="25044"/>
    <row r="25045"/>
    <row r="25046"/>
    <row r="25047"/>
    <row r="25048"/>
    <row r="25049"/>
    <row r="25050"/>
    <row r="25051"/>
    <row r="25052"/>
    <row r="25053"/>
    <row r="25054"/>
    <row r="25055"/>
    <row r="25056"/>
    <row r="25057"/>
    <row r="25058"/>
    <row r="25059"/>
    <row r="25060"/>
    <row r="25061"/>
    <row r="25062"/>
    <row r="25063"/>
    <row r="25064"/>
    <row r="25065"/>
    <row r="25066"/>
    <row r="25067"/>
    <row r="25068"/>
    <row r="25069"/>
    <row r="25070"/>
    <row r="25071"/>
    <row r="25072"/>
    <row r="25073"/>
    <row r="25074"/>
    <row r="25075"/>
    <row r="25076"/>
    <row r="25077"/>
    <row r="25078"/>
    <row r="25079"/>
    <row r="25080"/>
    <row r="25081"/>
    <row r="25082"/>
    <row r="25083"/>
    <row r="25084"/>
    <row r="25085"/>
    <row r="25086"/>
    <row r="25087"/>
    <row r="25088"/>
    <row r="25089"/>
    <row r="25090"/>
    <row r="25091"/>
    <row r="25092"/>
    <row r="25093"/>
    <row r="25094"/>
    <row r="25095"/>
    <row r="25096"/>
    <row r="25097"/>
    <row r="25098"/>
    <row r="25099"/>
    <row r="25100"/>
    <row r="25101"/>
    <row r="25102"/>
    <row r="25103"/>
    <row r="25104"/>
    <row r="25105"/>
    <row r="25106"/>
    <row r="25107"/>
    <row r="25108"/>
    <row r="25109"/>
    <row r="25110"/>
    <row r="25111"/>
    <row r="25112"/>
    <row r="25113"/>
    <row r="25114"/>
    <row r="25115"/>
    <row r="25116"/>
    <row r="25117"/>
    <row r="25118"/>
    <row r="25119"/>
    <row r="25120"/>
    <row r="25121"/>
    <row r="25122"/>
    <row r="25123"/>
    <row r="25124"/>
    <row r="25125"/>
    <row r="25126"/>
    <row r="25127"/>
    <row r="25128"/>
    <row r="25129"/>
    <row r="25130"/>
    <row r="25131"/>
    <row r="25132"/>
    <row r="25133"/>
    <row r="25134"/>
    <row r="25135"/>
    <row r="25136"/>
    <row r="25137"/>
    <row r="25138"/>
    <row r="25139"/>
    <row r="25140"/>
    <row r="25141"/>
    <row r="25142"/>
    <row r="25143"/>
    <row r="25144"/>
    <row r="25145"/>
    <row r="25146"/>
    <row r="25147"/>
    <row r="25148"/>
    <row r="25149"/>
    <row r="25150"/>
    <row r="25151"/>
    <row r="25152"/>
    <row r="25153"/>
    <row r="25154"/>
    <row r="25155"/>
    <row r="25156"/>
    <row r="25157"/>
    <row r="25158"/>
    <row r="25159"/>
    <row r="25160"/>
    <row r="25161"/>
    <row r="25162"/>
    <row r="25163"/>
    <row r="25164"/>
    <row r="25165"/>
    <row r="25166"/>
    <row r="25167"/>
    <row r="25168"/>
    <row r="25169"/>
    <row r="25170"/>
    <row r="25171"/>
    <row r="25172"/>
    <row r="25173"/>
    <row r="25174"/>
    <row r="25175"/>
    <row r="25176"/>
    <row r="25177"/>
    <row r="25178"/>
    <row r="25179"/>
    <row r="25180"/>
    <row r="25181"/>
    <row r="25182"/>
    <row r="25183"/>
    <row r="25184"/>
    <row r="25185"/>
    <row r="25186"/>
    <row r="25187"/>
    <row r="25188"/>
    <row r="25189"/>
    <row r="25190"/>
    <row r="25191"/>
    <row r="25192"/>
    <row r="25193"/>
    <row r="25194"/>
    <row r="25195"/>
    <row r="25196"/>
    <row r="25197"/>
    <row r="25198"/>
    <row r="25199"/>
    <row r="25200"/>
    <row r="25201"/>
    <row r="25202"/>
    <row r="25203"/>
    <row r="25204"/>
    <row r="25205"/>
    <row r="25206"/>
    <row r="25207"/>
    <row r="25208"/>
    <row r="25209"/>
    <row r="25210"/>
    <row r="25211"/>
    <row r="25212"/>
    <row r="25213"/>
    <row r="25214"/>
    <row r="25215"/>
    <row r="25216"/>
    <row r="25217"/>
    <row r="25218"/>
    <row r="25219"/>
    <row r="25220"/>
    <row r="25221"/>
    <row r="25222"/>
    <row r="25223"/>
    <row r="25224"/>
    <row r="25225"/>
    <row r="25226"/>
    <row r="25227"/>
    <row r="25228"/>
    <row r="25229"/>
    <row r="25230"/>
    <row r="25231"/>
    <row r="25232"/>
    <row r="25233"/>
    <row r="25234"/>
    <row r="25235"/>
    <row r="25236"/>
    <row r="25237"/>
    <row r="25238"/>
    <row r="25239"/>
    <row r="25240"/>
    <row r="25241"/>
    <row r="25242"/>
    <row r="25243"/>
    <row r="25244"/>
    <row r="25245"/>
    <row r="25246"/>
    <row r="25247"/>
    <row r="25248"/>
    <row r="25249"/>
    <row r="25250"/>
    <row r="25251"/>
    <row r="25252"/>
    <row r="25253"/>
    <row r="25254"/>
    <row r="25255"/>
    <row r="25256"/>
    <row r="25257"/>
    <row r="25258"/>
    <row r="25259"/>
    <row r="25260"/>
    <row r="25261"/>
    <row r="25262"/>
    <row r="25263"/>
    <row r="25264"/>
    <row r="25265"/>
    <row r="25266"/>
    <row r="25267"/>
    <row r="25268"/>
    <row r="25269"/>
    <row r="25270"/>
    <row r="25271"/>
    <row r="25272"/>
    <row r="25273"/>
    <row r="25274"/>
    <row r="25275"/>
    <row r="25276"/>
    <row r="25277"/>
    <row r="25278"/>
    <row r="25279"/>
    <row r="25280"/>
    <row r="25281"/>
    <row r="25282"/>
    <row r="25283"/>
    <row r="25284"/>
    <row r="25285"/>
    <row r="25286"/>
    <row r="25287"/>
    <row r="25288"/>
    <row r="25289"/>
    <row r="25290"/>
    <row r="25291"/>
    <row r="25292"/>
    <row r="25293"/>
    <row r="25294"/>
    <row r="25295"/>
    <row r="25296"/>
    <row r="25297"/>
    <row r="25298"/>
    <row r="25299"/>
    <row r="25300"/>
    <row r="25301"/>
    <row r="25302"/>
    <row r="25303"/>
    <row r="25304"/>
    <row r="25305"/>
    <row r="25306"/>
    <row r="25307"/>
    <row r="25308"/>
    <row r="25309"/>
    <row r="25310"/>
    <row r="25311"/>
    <row r="25312"/>
    <row r="25313"/>
    <row r="25314"/>
    <row r="25315"/>
    <row r="25316"/>
    <row r="25317"/>
    <row r="25318"/>
    <row r="25319"/>
    <row r="25320"/>
    <row r="25321"/>
    <row r="25322"/>
    <row r="25323"/>
    <row r="25324"/>
    <row r="25325"/>
    <row r="25326"/>
    <row r="25327"/>
    <row r="25328"/>
    <row r="25329"/>
    <row r="25330"/>
    <row r="25331"/>
    <row r="25332"/>
    <row r="25333"/>
    <row r="25334"/>
    <row r="25335"/>
    <row r="25336"/>
    <row r="25337"/>
    <row r="25338"/>
    <row r="25339"/>
    <row r="25340"/>
    <row r="25341"/>
    <row r="25342"/>
    <row r="25343"/>
    <row r="25344"/>
    <row r="25345"/>
    <row r="25346"/>
    <row r="25347"/>
    <row r="25348"/>
    <row r="25349"/>
    <row r="25350"/>
    <row r="25351"/>
    <row r="25352"/>
    <row r="25353"/>
    <row r="25354"/>
    <row r="25355"/>
    <row r="25356"/>
    <row r="25357"/>
    <row r="25358"/>
    <row r="25359"/>
    <row r="25360"/>
    <row r="25361"/>
    <row r="25362"/>
    <row r="25363"/>
    <row r="25364"/>
    <row r="25365"/>
    <row r="25366"/>
    <row r="25367"/>
    <row r="25368"/>
    <row r="25369"/>
    <row r="25370"/>
    <row r="25371"/>
    <row r="25372"/>
    <row r="25373"/>
    <row r="25374"/>
    <row r="25375"/>
    <row r="25376"/>
    <row r="25377"/>
    <row r="25378"/>
    <row r="25379"/>
    <row r="25380"/>
    <row r="25381"/>
    <row r="25382"/>
    <row r="25383"/>
    <row r="25384"/>
    <row r="25385"/>
    <row r="25386"/>
    <row r="25387"/>
    <row r="25388"/>
    <row r="25389"/>
    <row r="25390"/>
    <row r="25391"/>
    <row r="25392"/>
    <row r="25393"/>
    <row r="25394"/>
    <row r="25395"/>
    <row r="25396"/>
    <row r="25397"/>
    <row r="25398"/>
    <row r="25399"/>
    <row r="25400"/>
    <row r="25401"/>
    <row r="25402"/>
    <row r="25403"/>
    <row r="25404"/>
    <row r="25405"/>
    <row r="25406"/>
    <row r="25407"/>
    <row r="25408"/>
    <row r="25409"/>
    <row r="25410"/>
    <row r="25411"/>
    <row r="25412"/>
    <row r="25413"/>
    <row r="25414"/>
    <row r="25415"/>
    <row r="25416"/>
    <row r="25417"/>
    <row r="25418"/>
    <row r="25419"/>
    <row r="25420"/>
    <row r="25421"/>
    <row r="25422"/>
    <row r="25423"/>
    <row r="25424"/>
    <row r="25425"/>
    <row r="25426"/>
    <row r="25427"/>
    <row r="25428"/>
    <row r="25429"/>
    <row r="25430"/>
    <row r="25431"/>
    <row r="25432"/>
    <row r="25433"/>
    <row r="25434"/>
    <row r="25435"/>
    <row r="25436"/>
    <row r="25437"/>
    <row r="25438"/>
    <row r="25439"/>
    <row r="25440"/>
    <row r="25441"/>
    <row r="25442"/>
    <row r="25443"/>
    <row r="25444"/>
    <row r="25445"/>
    <row r="25446"/>
    <row r="25447"/>
    <row r="25448"/>
    <row r="25449"/>
    <row r="25450"/>
    <row r="25451"/>
    <row r="25452"/>
    <row r="25453"/>
    <row r="25454"/>
    <row r="25455"/>
    <row r="25456"/>
    <row r="25457"/>
    <row r="25458"/>
    <row r="25459"/>
    <row r="25460"/>
    <row r="25461"/>
    <row r="25462"/>
    <row r="25463"/>
    <row r="25464"/>
    <row r="25465"/>
    <row r="25466"/>
    <row r="25467"/>
    <row r="25468"/>
    <row r="25469"/>
    <row r="25470"/>
    <row r="25471"/>
    <row r="25472"/>
    <row r="25473"/>
    <row r="25474"/>
    <row r="25475"/>
    <row r="25476"/>
    <row r="25477"/>
    <row r="25478"/>
    <row r="25479"/>
    <row r="25480"/>
    <row r="25481"/>
    <row r="25482"/>
    <row r="25483"/>
    <row r="25484"/>
    <row r="25485"/>
    <row r="25486"/>
    <row r="25487"/>
    <row r="25488"/>
    <row r="25489"/>
    <row r="25490"/>
    <row r="25491"/>
    <row r="25492"/>
    <row r="25493"/>
    <row r="25494"/>
    <row r="25495"/>
    <row r="25496"/>
    <row r="25497"/>
    <row r="25498"/>
    <row r="25499"/>
    <row r="25500"/>
    <row r="25501"/>
    <row r="25502"/>
    <row r="25503"/>
    <row r="25504"/>
    <row r="25505"/>
    <row r="25506"/>
    <row r="25507"/>
    <row r="25508"/>
    <row r="25509"/>
    <row r="25510"/>
    <row r="25511"/>
    <row r="25512"/>
    <row r="25513"/>
    <row r="25514"/>
    <row r="25515"/>
    <row r="25516"/>
    <row r="25517"/>
    <row r="25518"/>
    <row r="25519"/>
    <row r="25520"/>
    <row r="25521"/>
    <row r="25522"/>
    <row r="25523"/>
    <row r="25524"/>
    <row r="25525"/>
    <row r="25526"/>
    <row r="25527"/>
    <row r="25528"/>
    <row r="25529"/>
    <row r="25530"/>
    <row r="25531"/>
    <row r="25532"/>
    <row r="25533"/>
    <row r="25534"/>
    <row r="25535"/>
    <row r="25536"/>
    <row r="25537"/>
    <row r="25538"/>
    <row r="25539"/>
    <row r="25540"/>
    <row r="25541"/>
    <row r="25542"/>
    <row r="25543"/>
    <row r="25544"/>
    <row r="25545"/>
    <row r="25546"/>
    <row r="25547"/>
    <row r="25548"/>
    <row r="25549"/>
    <row r="25550"/>
    <row r="25551"/>
    <row r="25552"/>
    <row r="25553"/>
    <row r="25554"/>
    <row r="25555"/>
    <row r="25556"/>
    <row r="25557"/>
    <row r="25558"/>
    <row r="25559"/>
    <row r="25560"/>
    <row r="25561"/>
    <row r="25562"/>
    <row r="25563"/>
    <row r="25564"/>
    <row r="25565"/>
    <row r="25566"/>
    <row r="25567"/>
    <row r="25568"/>
    <row r="25569"/>
    <row r="25570"/>
    <row r="25571"/>
    <row r="25572"/>
    <row r="25573"/>
    <row r="25574"/>
    <row r="25575"/>
    <row r="25576"/>
    <row r="25577"/>
    <row r="25578"/>
    <row r="25579"/>
    <row r="25580"/>
    <row r="25581"/>
    <row r="25582"/>
    <row r="25583"/>
    <row r="25584"/>
    <row r="25585"/>
    <row r="25586"/>
    <row r="25587"/>
    <row r="25588"/>
    <row r="25589"/>
    <row r="25590"/>
    <row r="25591"/>
    <row r="25592"/>
    <row r="25593"/>
    <row r="25594"/>
    <row r="25595"/>
    <row r="25596"/>
    <row r="25597"/>
    <row r="25598"/>
    <row r="25599"/>
    <row r="25600"/>
    <row r="25601"/>
    <row r="25602"/>
    <row r="25603"/>
    <row r="25604"/>
    <row r="25605"/>
    <row r="25606"/>
    <row r="25607"/>
    <row r="25608"/>
    <row r="25609"/>
    <row r="25610"/>
    <row r="25611"/>
    <row r="25612"/>
    <row r="25613"/>
    <row r="25614"/>
    <row r="25615"/>
    <row r="25616"/>
    <row r="25617"/>
    <row r="25618"/>
    <row r="25619"/>
    <row r="25620"/>
    <row r="25621"/>
    <row r="25622"/>
    <row r="25623"/>
    <row r="25624"/>
    <row r="25625"/>
    <row r="25626"/>
    <row r="25627"/>
    <row r="25628"/>
    <row r="25629"/>
    <row r="25630"/>
    <row r="25631"/>
    <row r="25632"/>
    <row r="25633"/>
    <row r="25634"/>
    <row r="25635"/>
    <row r="25636"/>
    <row r="25637"/>
    <row r="25638"/>
    <row r="25639"/>
    <row r="25640"/>
    <row r="25641"/>
    <row r="25642"/>
    <row r="25643"/>
    <row r="25644"/>
    <row r="25645"/>
    <row r="25646"/>
    <row r="25647"/>
    <row r="25648"/>
    <row r="25649"/>
    <row r="25650"/>
    <row r="25651"/>
    <row r="25652"/>
    <row r="25653"/>
    <row r="25654"/>
    <row r="25655"/>
    <row r="25656"/>
    <row r="25657"/>
    <row r="25658"/>
    <row r="25659"/>
    <row r="25660"/>
    <row r="25661"/>
    <row r="25662"/>
    <row r="25663"/>
    <row r="25664"/>
    <row r="25665"/>
    <row r="25666"/>
    <row r="25667"/>
    <row r="25668"/>
    <row r="25669"/>
    <row r="25670"/>
    <row r="25671"/>
    <row r="25672"/>
    <row r="25673"/>
    <row r="25674"/>
    <row r="25675"/>
    <row r="25676"/>
    <row r="25677"/>
    <row r="25678"/>
    <row r="25679"/>
    <row r="25680"/>
    <row r="25681"/>
    <row r="25682"/>
    <row r="25683"/>
    <row r="25684"/>
    <row r="25685"/>
    <row r="25686"/>
    <row r="25687"/>
    <row r="25688"/>
    <row r="25689"/>
    <row r="25690"/>
    <row r="25691"/>
    <row r="25692"/>
    <row r="25693"/>
    <row r="25694"/>
    <row r="25695"/>
    <row r="25696"/>
    <row r="25697"/>
    <row r="25698"/>
    <row r="25699"/>
    <row r="25700"/>
    <row r="25701"/>
    <row r="25702"/>
    <row r="25703"/>
    <row r="25704"/>
    <row r="25705"/>
    <row r="25706"/>
    <row r="25707"/>
    <row r="25708"/>
    <row r="25709"/>
    <row r="25710"/>
    <row r="25711"/>
    <row r="25712"/>
    <row r="25713"/>
    <row r="25714"/>
    <row r="25715"/>
    <row r="25716"/>
    <row r="25717"/>
    <row r="25718"/>
    <row r="25719"/>
    <row r="25720"/>
    <row r="25721"/>
    <row r="25722"/>
    <row r="25723"/>
    <row r="25724"/>
    <row r="25725"/>
    <row r="25726"/>
    <row r="25727"/>
    <row r="25728"/>
    <row r="25729"/>
    <row r="25730"/>
    <row r="25731"/>
    <row r="25732"/>
    <row r="25733"/>
    <row r="25734"/>
    <row r="25735"/>
    <row r="25736"/>
    <row r="25737"/>
    <row r="25738"/>
    <row r="25739"/>
    <row r="25740"/>
    <row r="25741"/>
    <row r="25742"/>
    <row r="25743"/>
    <row r="25744"/>
    <row r="25745"/>
    <row r="25746"/>
    <row r="25747"/>
    <row r="25748"/>
    <row r="25749"/>
    <row r="25750"/>
    <row r="25751"/>
    <row r="25752"/>
    <row r="25753"/>
    <row r="25754"/>
    <row r="25755"/>
    <row r="25756"/>
    <row r="25757"/>
    <row r="25758"/>
    <row r="25759"/>
    <row r="25760"/>
    <row r="25761"/>
    <row r="25762"/>
    <row r="25763"/>
    <row r="25764"/>
    <row r="25765"/>
    <row r="25766"/>
    <row r="25767"/>
    <row r="25768"/>
    <row r="25769"/>
    <row r="25770"/>
    <row r="25771"/>
    <row r="25772"/>
    <row r="25773"/>
    <row r="25774"/>
    <row r="25775"/>
    <row r="25776"/>
    <row r="25777"/>
    <row r="25778"/>
    <row r="25779"/>
    <row r="25780"/>
    <row r="25781"/>
    <row r="25782"/>
    <row r="25783"/>
    <row r="25784"/>
    <row r="25785"/>
    <row r="25786"/>
    <row r="25787"/>
    <row r="25788"/>
    <row r="25789"/>
    <row r="25790"/>
    <row r="25791"/>
    <row r="25792"/>
    <row r="25793"/>
    <row r="25794"/>
    <row r="25795"/>
    <row r="25796"/>
    <row r="25797"/>
    <row r="25798"/>
    <row r="25799"/>
    <row r="25800"/>
    <row r="25801"/>
    <row r="25802"/>
    <row r="25803"/>
    <row r="25804"/>
    <row r="25805"/>
    <row r="25806"/>
    <row r="25807"/>
    <row r="25808"/>
    <row r="25809"/>
    <row r="25810"/>
    <row r="25811"/>
    <row r="25812"/>
    <row r="25813"/>
    <row r="25814"/>
    <row r="25815"/>
    <row r="25816"/>
    <row r="25817"/>
    <row r="25818"/>
    <row r="25819"/>
    <row r="25820"/>
    <row r="25821"/>
    <row r="25822"/>
    <row r="25823"/>
    <row r="25824"/>
    <row r="25825"/>
    <row r="25826"/>
    <row r="25827"/>
    <row r="25828"/>
    <row r="25829"/>
    <row r="25830"/>
    <row r="25831"/>
    <row r="25832"/>
    <row r="25833"/>
    <row r="25834"/>
    <row r="25835"/>
    <row r="25836"/>
    <row r="25837"/>
    <row r="25838"/>
    <row r="25839"/>
    <row r="25840"/>
    <row r="25841"/>
    <row r="25842"/>
    <row r="25843"/>
    <row r="25844"/>
    <row r="25845"/>
    <row r="25846"/>
    <row r="25847"/>
    <row r="25848"/>
    <row r="25849"/>
    <row r="25850"/>
    <row r="25851"/>
    <row r="25852"/>
    <row r="25853"/>
    <row r="25854"/>
    <row r="25855"/>
    <row r="25856"/>
    <row r="25857"/>
    <row r="25858"/>
    <row r="25859"/>
    <row r="25860"/>
    <row r="25861"/>
    <row r="25862"/>
    <row r="25863"/>
    <row r="25864"/>
    <row r="25865"/>
    <row r="25866"/>
    <row r="25867"/>
    <row r="25868"/>
    <row r="25869"/>
    <row r="25870"/>
    <row r="25871"/>
    <row r="25872"/>
    <row r="25873"/>
    <row r="25874"/>
    <row r="25875"/>
    <row r="25876"/>
    <row r="25877"/>
    <row r="25878"/>
    <row r="25879"/>
    <row r="25880"/>
    <row r="25881"/>
    <row r="25882"/>
    <row r="25883"/>
    <row r="25884"/>
    <row r="25885"/>
    <row r="25886"/>
    <row r="25887"/>
    <row r="25888"/>
    <row r="25889"/>
    <row r="25890"/>
    <row r="25891"/>
    <row r="25892"/>
    <row r="25893"/>
    <row r="25894"/>
    <row r="25895"/>
    <row r="25896"/>
    <row r="25897"/>
    <row r="25898"/>
    <row r="25899"/>
    <row r="25900"/>
    <row r="25901"/>
    <row r="25902"/>
    <row r="25903"/>
    <row r="25904"/>
    <row r="25905"/>
    <row r="25906"/>
    <row r="25907"/>
    <row r="25908"/>
    <row r="25909"/>
    <row r="25910"/>
    <row r="25911"/>
    <row r="25912"/>
    <row r="25913"/>
    <row r="25914"/>
    <row r="25915"/>
    <row r="25916"/>
    <row r="25917"/>
    <row r="25918"/>
    <row r="25919"/>
    <row r="25920"/>
    <row r="25921"/>
    <row r="25922"/>
    <row r="25923"/>
    <row r="25924"/>
    <row r="25925"/>
    <row r="25926"/>
    <row r="25927"/>
    <row r="25928"/>
    <row r="25929"/>
    <row r="25930"/>
    <row r="25931"/>
    <row r="25932"/>
    <row r="25933"/>
    <row r="25934"/>
    <row r="25935"/>
    <row r="25936"/>
    <row r="25937"/>
    <row r="25938"/>
    <row r="25939"/>
    <row r="25940"/>
    <row r="25941"/>
    <row r="25942"/>
    <row r="25943"/>
    <row r="25944"/>
    <row r="25945"/>
    <row r="25946"/>
    <row r="25947"/>
    <row r="25948"/>
    <row r="25949"/>
    <row r="25950"/>
    <row r="25951"/>
    <row r="25952"/>
    <row r="25953"/>
    <row r="25954"/>
    <row r="25955"/>
    <row r="25956"/>
    <row r="25957"/>
    <row r="25958"/>
    <row r="25959"/>
    <row r="25960"/>
    <row r="25961"/>
    <row r="25962"/>
    <row r="25963"/>
    <row r="25964"/>
    <row r="25965"/>
    <row r="25966"/>
    <row r="25967"/>
    <row r="25968"/>
    <row r="25969"/>
    <row r="25970"/>
    <row r="25971"/>
    <row r="25972"/>
    <row r="25973"/>
    <row r="25974"/>
    <row r="25975"/>
    <row r="25976"/>
    <row r="25977"/>
    <row r="25978"/>
    <row r="25979"/>
    <row r="25980"/>
    <row r="25981"/>
    <row r="25982"/>
    <row r="25983"/>
    <row r="25984"/>
    <row r="25985"/>
    <row r="25986"/>
    <row r="25987"/>
    <row r="25988"/>
    <row r="25989"/>
    <row r="25990"/>
    <row r="25991"/>
    <row r="25992"/>
    <row r="25993"/>
    <row r="25994"/>
    <row r="25995"/>
    <row r="25996"/>
    <row r="25997"/>
    <row r="25998"/>
    <row r="25999"/>
    <row r="26000"/>
    <row r="26001"/>
    <row r="26002"/>
    <row r="26003"/>
    <row r="26004"/>
    <row r="26005"/>
    <row r="26006"/>
    <row r="26007"/>
    <row r="26008"/>
    <row r="26009"/>
    <row r="26010"/>
    <row r="26011"/>
    <row r="26012"/>
    <row r="26013"/>
    <row r="26014"/>
    <row r="26015"/>
    <row r="26016"/>
    <row r="26017"/>
    <row r="26018"/>
    <row r="26019"/>
    <row r="26020"/>
    <row r="26021"/>
    <row r="26022"/>
    <row r="26023"/>
    <row r="26024"/>
    <row r="26025"/>
    <row r="26026"/>
    <row r="26027"/>
    <row r="26028"/>
    <row r="26029"/>
    <row r="26030"/>
    <row r="26031"/>
    <row r="26032"/>
    <row r="26033"/>
    <row r="26034"/>
    <row r="26035"/>
    <row r="26036"/>
    <row r="26037"/>
    <row r="26038"/>
    <row r="26039"/>
    <row r="26040"/>
    <row r="26041"/>
    <row r="26042"/>
    <row r="26043"/>
    <row r="26044"/>
    <row r="26045"/>
    <row r="26046"/>
    <row r="26047"/>
    <row r="26048"/>
    <row r="26049"/>
    <row r="26050"/>
    <row r="26051"/>
    <row r="26052"/>
    <row r="26053"/>
    <row r="26054"/>
    <row r="26055"/>
    <row r="26056"/>
    <row r="26057"/>
    <row r="26058"/>
    <row r="26059"/>
    <row r="26060"/>
    <row r="26061"/>
    <row r="26062"/>
    <row r="26063"/>
    <row r="26064"/>
    <row r="26065"/>
    <row r="26066"/>
    <row r="26067"/>
    <row r="26068"/>
    <row r="26069"/>
    <row r="26070"/>
    <row r="26071"/>
    <row r="26072"/>
    <row r="26073"/>
    <row r="26074"/>
    <row r="26075"/>
    <row r="26076"/>
    <row r="26077"/>
    <row r="26078"/>
    <row r="26079"/>
    <row r="26080"/>
    <row r="26081"/>
    <row r="26082"/>
    <row r="26083"/>
    <row r="26084"/>
    <row r="26085"/>
    <row r="26086"/>
    <row r="26087"/>
    <row r="26088"/>
    <row r="26089"/>
    <row r="26090"/>
    <row r="26091"/>
    <row r="26092"/>
    <row r="26093"/>
    <row r="26094"/>
    <row r="26095"/>
    <row r="26096"/>
    <row r="26097"/>
    <row r="26098"/>
    <row r="26099"/>
    <row r="26100"/>
    <row r="26101"/>
    <row r="26102"/>
    <row r="26103"/>
    <row r="26104"/>
    <row r="26105"/>
    <row r="26106"/>
    <row r="26107"/>
    <row r="26108"/>
    <row r="26109"/>
    <row r="26110"/>
    <row r="26111"/>
    <row r="26112"/>
    <row r="26113"/>
    <row r="26114"/>
    <row r="26115"/>
    <row r="26116"/>
    <row r="26117"/>
    <row r="26118"/>
    <row r="26119"/>
    <row r="26120"/>
    <row r="26121"/>
    <row r="26122"/>
    <row r="26123"/>
    <row r="26124"/>
    <row r="26125"/>
    <row r="26126"/>
    <row r="26127"/>
    <row r="26128"/>
    <row r="26129"/>
    <row r="26130"/>
    <row r="26131"/>
    <row r="26132"/>
    <row r="26133"/>
    <row r="26134"/>
    <row r="26135"/>
    <row r="26136"/>
    <row r="26137"/>
    <row r="26138"/>
    <row r="26139"/>
    <row r="26140"/>
    <row r="26141"/>
    <row r="26142"/>
    <row r="26143"/>
    <row r="26144"/>
    <row r="26145"/>
    <row r="26146"/>
    <row r="26147"/>
    <row r="26148"/>
    <row r="26149"/>
    <row r="26150"/>
    <row r="26151"/>
    <row r="26152"/>
    <row r="26153"/>
    <row r="26154"/>
    <row r="26155"/>
    <row r="26156"/>
    <row r="26157"/>
    <row r="26158"/>
    <row r="26159"/>
    <row r="26160"/>
    <row r="26161"/>
    <row r="26162"/>
    <row r="26163"/>
    <row r="26164"/>
    <row r="26165"/>
    <row r="26166"/>
    <row r="26167"/>
    <row r="26168"/>
    <row r="26169"/>
    <row r="26170"/>
    <row r="26171"/>
    <row r="26172"/>
    <row r="26173"/>
    <row r="26174"/>
    <row r="26175"/>
    <row r="26176"/>
    <row r="26177"/>
    <row r="26178"/>
    <row r="26179"/>
    <row r="26180"/>
    <row r="26181"/>
    <row r="26182"/>
    <row r="26183"/>
    <row r="26184"/>
    <row r="26185"/>
    <row r="26186"/>
    <row r="26187"/>
    <row r="26188"/>
    <row r="26189"/>
    <row r="26190"/>
    <row r="26191"/>
    <row r="26192"/>
    <row r="26193"/>
    <row r="26194"/>
    <row r="26195"/>
    <row r="26196"/>
    <row r="26197"/>
    <row r="26198"/>
    <row r="26199"/>
    <row r="26200"/>
    <row r="26201"/>
    <row r="26202"/>
    <row r="26203"/>
    <row r="26204"/>
    <row r="26205"/>
    <row r="26206"/>
    <row r="26207"/>
    <row r="26208"/>
    <row r="26209"/>
    <row r="26210"/>
    <row r="26211"/>
    <row r="26212"/>
    <row r="26213"/>
    <row r="26214"/>
    <row r="26215"/>
    <row r="26216"/>
    <row r="26217"/>
    <row r="26218"/>
    <row r="26219"/>
    <row r="26220"/>
    <row r="26221"/>
    <row r="26222"/>
    <row r="26223"/>
    <row r="26224"/>
    <row r="26225"/>
    <row r="26226"/>
    <row r="26227"/>
    <row r="26228"/>
    <row r="26229"/>
    <row r="26230"/>
    <row r="26231"/>
    <row r="26232"/>
    <row r="26233"/>
    <row r="26234"/>
    <row r="26235"/>
    <row r="26236"/>
    <row r="26237"/>
    <row r="26238"/>
    <row r="26239"/>
    <row r="26240"/>
    <row r="26241"/>
    <row r="26242"/>
    <row r="26243"/>
    <row r="26244"/>
    <row r="26245"/>
    <row r="26246"/>
    <row r="26247"/>
    <row r="26248"/>
    <row r="26249"/>
    <row r="26250"/>
    <row r="26251"/>
    <row r="26252"/>
    <row r="26253"/>
    <row r="26254"/>
    <row r="26255"/>
    <row r="26256"/>
    <row r="26257"/>
    <row r="26258"/>
    <row r="26259"/>
    <row r="26260"/>
    <row r="26261"/>
    <row r="26262"/>
    <row r="26263"/>
    <row r="26264"/>
    <row r="26265"/>
    <row r="26266"/>
    <row r="26267"/>
    <row r="26268"/>
    <row r="26269"/>
    <row r="26270"/>
    <row r="26271"/>
    <row r="26272"/>
    <row r="26273"/>
    <row r="26274"/>
    <row r="26275"/>
    <row r="26276"/>
    <row r="26277"/>
    <row r="26278"/>
    <row r="26279"/>
    <row r="26280"/>
    <row r="26281"/>
    <row r="26282"/>
    <row r="26283"/>
    <row r="26284"/>
    <row r="26285"/>
    <row r="26286"/>
    <row r="26287"/>
    <row r="26288"/>
    <row r="26289"/>
    <row r="26290"/>
    <row r="26291"/>
    <row r="26292"/>
    <row r="26293"/>
    <row r="26294"/>
    <row r="26295"/>
    <row r="26296"/>
    <row r="26297"/>
    <row r="26298"/>
    <row r="26299"/>
    <row r="26300"/>
    <row r="26301"/>
    <row r="26302"/>
    <row r="26303"/>
    <row r="26304"/>
    <row r="26305"/>
    <row r="26306"/>
    <row r="26307"/>
    <row r="26308"/>
    <row r="26309"/>
    <row r="26310"/>
    <row r="26311"/>
    <row r="26312"/>
    <row r="26313"/>
    <row r="26314"/>
    <row r="26315"/>
    <row r="26316"/>
    <row r="26317"/>
    <row r="26318"/>
    <row r="26319"/>
    <row r="26320"/>
    <row r="26321"/>
    <row r="26322"/>
    <row r="26323"/>
    <row r="26324"/>
    <row r="26325"/>
    <row r="26326"/>
    <row r="26327"/>
    <row r="26328"/>
    <row r="26329"/>
    <row r="26330"/>
    <row r="26331"/>
    <row r="26332"/>
    <row r="26333"/>
    <row r="26334"/>
    <row r="26335"/>
    <row r="26336"/>
    <row r="26337"/>
    <row r="26338"/>
    <row r="26339"/>
    <row r="26340"/>
    <row r="26341"/>
    <row r="26342"/>
    <row r="26343"/>
    <row r="26344"/>
    <row r="26345"/>
    <row r="26346"/>
    <row r="26347"/>
    <row r="26348"/>
    <row r="26349"/>
    <row r="26350"/>
    <row r="26351"/>
    <row r="26352"/>
    <row r="26353"/>
    <row r="26354"/>
    <row r="26355"/>
    <row r="26356"/>
    <row r="26357"/>
    <row r="26358"/>
    <row r="26359"/>
    <row r="26360"/>
    <row r="26361"/>
    <row r="26362"/>
    <row r="26363"/>
    <row r="26364"/>
    <row r="26365"/>
    <row r="26366"/>
    <row r="26367"/>
    <row r="26368"/>
    <row r="26369"/>
    <row r="26370"/>
    <row r="26371"/>
    <row r="26372"/>
    <row r="26373"/>
    <row r="26374"/>
    <row r="26375"/>
    <row r="26376"/>
    <row r="26377"/>
    <row r="26378"/>
    <row r="26379"/>
    <row r="26380"/>
    <row r="26381"/>
    <row r="26382"/>
    <row r="26383"/>
    <row r="26384"/>
    <row r="26385"/>
    <row r="26386"/>
    <row r="26387"/>
    <row r="26388"/>
    <row r="26389"/>
    <row r="26390"/>
    <row r="26391"/>
    <row r="26392"/>
    <row r="26393"/>
    <row r="26394"/>
    <row r="26395"/>
    <row r="26396"/>
    <row r="26397"/>
    <row r="26398"/>
    <row r="26399"/>
    <row r="26400"/>
    <row r="26401"/>
    <row r="26402"/>
    <row r="26403"/>
    <row r="26404"/>
    <row r="26405"/>
    <row r="26406"/>
    <row r="26407"/>
    <row r="26408"/>
    <row r="26409"/>
    <row r="26410"/>
    <row r="26411"/>
    <row r="26412"/>
    <row r="26413"/>
    <row r="26414"/>
    <row r="26415"/>
    <row r="26416"/>
    <row r="26417"/>
    <row r="26418"/>
    <row r="26419"/>
    <row r="26420"/>
    <row r="26421"/>
    <row r="26422"/>
    <row r="26423"/>
    <row r="26424"/>
    <row r="26425"/>
    <row r="26426"/>
    <row r="26427"/>
    <row r="26428"/>
    <row r="26429"/>
    <row r="26430"/>
    <row r="26431"/>
    <row r="26432"/>
    <row r="26433"/>
    <row r="26434"/>
    <row r="26435"/>
    <row r="26436"/>
    <row r="26437"/>
    <row r="26438"/>
    <row r="26439"/>
    <row r="26440"/>
    <row r="26441"/>
    <row r="26442"/>
    <row r="26443"/>
    <row r="26444"/>
    <row r="26445"/>
    <row r="26446"/>
    <row r="26447"/>
    <row r="26448"/>
    <row r="26449"/>
    <row r="26450"/>
    <row r="26451"/>
    <row r="26452"/>
    <row r="26453"/>
    <row r="26454"/>
    <row r="26455"/>
    <row r="26456"/>
    <row r="26457"/>
    <row r="26458"/>
    <row r="26459"/>
    <row r="26460"/>
    <row r="26461"/>
    <row r="26462"/>
    <row r="26463"/>
    <row r="26464"/>
    <row r="26465"/>
    <row r="26466"/>
    <row r="26467"/>
    <row r="26468"/>
    <row r="26469"/>
    <row r="26470"/>
    <row r="26471"/>
    <row r="26472"/>
    <row r="26473"/>
    <row r="26474"/>
    <row r="26475"/>
    <row r="26476"/>
    <row r="26477"/>
    <row r="26478"/>
    <row r="26479"/>
    <row r="26480"/>
    <row r="26481"/>
    <row r="26482"/>
    <row r="26483"/>
    <row r="26484"/>
    <row r="26485"/>
    <row r="26486"/>
    <row r="26487"/>
    <row r="26488"/>
    <row r="26489"/>
    <row r="26490"/>
    <row r="26491"/>
    <row r="26492"/>
    <row r="26493"/>
    <row r="26494"/>
    <row r="26495"/>
    <row r="26496"/>
    <row r="26497"/>
    <row r="26498"/>
    <row r="26499"/>
    <row r="26500"/>
    <row r="26501"/>
    <row r="26502"/>
    <row r="26503"/>
    <row r="26504"/>
    <row r="26505"/>
    <row r="26506"/>
    <row r="26507"/>
    <row r="26508"/>
    <row r="26509"/>
    <row r="26510"/>
    <row r="26511"/>
    <row r="26512"/>
    <row r="26513"/>
    <row r="26514"/>
    <row r="26515"/>
    <row r="26516"/>
    <row r="26517"/>
    <row r="26518"/>
    <row r="26519"/>
    <row r="26520"/>
    <row r="26521"/>
    <row r="26522"/>
    <row r="26523"/>
    <row r="26524"/>
    <row r="26525"/>
    <row r="26526"/>
    <row r="26527"/>
    <row r="26528"/>
    <row r="26529"/>
    <row r="26530"/>
    <row r="26531"/>
    <row r="26532"/>
    <row r="26533"/>
    <row r="26534"/>
    <row r="26535"/>
    <row r="26536"/>
    <row r="26537"/>
    <row r="26538"/>
    <row r="26539"/>
    <row r="26540"/>
    <row r="26541"/>
    <row r="26542"/>
    <row r="26543"/>
    <row r="26544"/>
    <row r="26545"/>
    <row r="26546"/>
    <row r="26547"/>
    <row r="26548"/>
    <row r="26549"/>
    <row r="26550"/>
    <row r="26551"/>
    <row r="26552"/>
    <row r="26553"/>
    <row r="26554"/>
    <row r="26555"/>
    <row r="26556"/>
    <row r="26557"/>
    <row r="26558"/>
    <row r="26559"/>
    <row r="26560"/>
    <row r="26561"/>
    <row r="26562"/>
    <row r="26563"/>
    <row r="26564"/>
    <row r="26565"/>
    <row r="26566"/>
    <row r="26567"/>
    <row r="26568"/>
    <row r="26569"/>
    <row r="26570"/>
    <row r="26571"/>
    <row r="26572"/>
    <row r="26573"/>
    <row r="26574"/>
    <row r="26575"/>
    <row r="26576"/>
    <row r="26577"/>
    <row r="26578"/>
    <row r="26579"/>
    <row r="26580"/>
    <row r="26581"/>
    <row r="26582"/>
    <row r="26583"/>
    <row r="26584"/>
    <row r="26585"/>
    <row r="26586"/>
    <row r="26587"/>
    <row r="26588"/>
    <row r="26589"/>
    <row r="26590"/>
    <row r="26591"/>
    <row r="26592"/>
    <row r="26593"/>
    <row r="26594"/>
    <row r="26595"/>
    <row r="26596"/>
    <row r="26597"/>
    <row r="26598"/>
    <row r="26599"/>
    <row r="26600"/>
    <row r="26601"/>
    <row r="26602"/>
    <row r="26603"/>
    <row r="26604"/>
    <row r="26605"/>
    <row r="26606"/>
    <row r="26607"/>
    <row r="26608"/>
    <row r="26609"/>
    <row r="26610"/>
    <row r="26611"/>
    <row r="26612"/>
    <row r="26613"/>
    <row r="26614"/>
    <row r="26615"/>
    <row r="26616"/>
    <row r="26617"/>
    <row r="26618"/>
    <row r="26619"/>
    <row r="26620"/>
    <row r="26621"/>
    <row r="26622"/>
    <row r="26623"/>
    <row r="26624"/>
    <row r="26625"/>
    <row r="26626"/>
    <row r="26627"/>
    <row r="26628"/>
    <row r="26629"/>
    <row r="26630"/>
    <row r="26631"/>
    <row r="26632"/>
    <row r="26633"/>
    <row r="26634"/>
    <row r="26635"/>
    <row r="26636"/>
    <row r="26637"/>
    <row r="26638"/>
    <row r="26639"/>
    <row r="26640"/>
    <row r="26641"/>
    <row r="26642"/>
    <row r="26643"/>
    <row r="26644"/>
    <row r="26645"/>
    <row r="26646"/>
    <row r="26647"/>
    <row r="26648"/>
    <row r="26649"/>
    <row r="26650"/>
    <row r="26651"/>
    <row r="26652"/>
    <row r="26653"/>
    <row r="26654"/>
    <row r="26655"/>
    <row r="26656"/>
    <row r="26657"/>
    <row r="26658"/>
    <row r="26659"/>
    <row r="26660"/>
    <row r="26661"/>
    <row r="26662"/>
    <row r="26663"/>
    <row r="26664"/>
    <row r="26665"/>
    <row r="26666"/>
    <row r="26667"/>
    <row r="26668"/>
    <row r="26669"/>
    <row r="26670"/>
    <row r="26671"/>
    <row r="26672"/>
    <row r="26673"/>
    <row r="26674"/>
    <row r="26675"/>
    <row r="26676"/>
    <row r="26677"/>
    <row r="26678"/>
    <row r="26679"/>
    <row r="26680"/>
    <row r="26681"/>
    <row r="26682"/>
    <row r="26683"/>
    <row r="26684"/>
    <row r="26685"/>
    <row r="26686"/>
    <row r="26687"/>
    <row r="26688"/>
    <row r="26689"/>
    <row r="26690"/>
    <row r="26691"/>
    <row r="26692"/>
    <row r="26693"/>
    <row r="26694"/>
    <row r="26695"/>
    <row r="26696"/>
    <row r="26697"/>
    <row r="26698"/>
    <row r="26699"/>
    <row r="26700"/>
    <row r="26701"/>
    <row r="26702"/>
    <row r="26703"/>
    <row r="26704"/>
    <row r="26705"/>
    <row r="26706"/>
    <row r="26707"/>
    <row r="26708"/>
    <row r="26709"/>
    <row r="26710"/>
    <row r="26711"/>
    <row r="26712"/>
    <row r="26713"/>
    <row r="26714"/>
    <row r="26715"/>
    <row r="26716"/>
    <row r="26717"/>
    <row r="26718"/>
    <row r="26719"/>
    <row r="26720"/>
    <row r="26721"/>
    <row r="26722"/>
    <row r="26723"/>
    <row r="26724"/>
    <row r="26725"/>
    <row r="26726"/>
    <row r="26727"/>
    <row r="26728"/>
    <row r="26729"/>
    <row r="26730"/>
    <row r="26731"/>
    <row r="26732"/>
    <row r="26733"/>
    <row r="26734"/>
    <row r="26735"/>
    <row r="26736"/>
    <row r="26737"/>
    <row r="26738"/>
    <row r="26739"/>
    <row r="26740"/>
    <row r="26741"/>
    <row r="26742"/>
    <row r="26743"/>
    <row r="26744"/>
    <row r="26745"/>
    <row r="26746"/>
    <row r="26747"/>
    <row r="26748"/>
    <row r="26749"/>
    <row r="26750"/>
    <row r="26751"/>
    <row r="26752"/>
    <row r="26753"/>
    <row r="26754"/>
    <row r="26755"/>
    <row r="26756"/>
    <row r="26757"/>
    <row r="26758"/>
    <row r="26759"/>
    <row r="26760"/>
    <row r="26761"/>
    <row r="26762"/>
    <row r="26763"/>
    <row r="26764"/>
    <row r="26765"/>
    <row r="26766"/>
    <row r="26767"/>
    <row r="26768"/>
    <row r="26769"/>
    <row r="26770"/>
    <row r="26771"/>
    <row r="26772"/>
    <row r="26773"/>
    <row r="26774"/>
    <row r="26775"/>
    <row r="26776"/>
    <row r="26777"/>
    <row r="26778"/>
    <row r="26779"/>
    <row r="26780"/>
    <row r="26781"/>
    <row r="26782"/>
    <row r="26783"/>
    <row r="26784"/>
    <row r="26785"/>
    <row r="26786"/>
    <row r="26787"/>
    <row r="26788"/>
    <row r="26789"/>
    <row r="26790"/>
    <row r="26791"/>
    <row r="26792"/>
    <row r="26793"/>
    <row r="26794"/>
    <row r="26795"/>
    <row r="26796"/>
    <row r="26797"/>
    <row r="26798"/>
    <row r="26799"/>
    <row r="26800"/>
    <row r="26801"/>
    <row r="26802"/>
    <row r="26803"/>
    <row r="26804"/>
    <row r="26805"/>
    <row r="26806"/>
    <row r="26807"/>
    <row r="26808"/>
    <row r="26809"/>
    <row r="26810"/>
    <row r="26811"/>
    <row r="26812"/>
    <row r="26813"/>
    <row r="26814"/>
    <row r="26815"/>
    <row r="26816"/>
    <row r="26817"/>
    <row r="26818"/>
    <row r="26819"/>
    <row r="26820"/>
    <row r="26821"/>
    <row r="26822"/>
    <row r="26823"/>
    <row r="26824"/>
    <row r="26825"/>
    <row r="26826"/>
    <row r="26827"/>
    <row r="26828"/>
    <row r="26829"/>
    <row r="26830"/>
    <row r="26831"/>
    <row r="26832"/>
    <row r="26833"/>
    <row r="26834"/>
    <row r="26835"/>
    <row r="26836"/>
    <row r="26837"/>
    <row r="26838"/>
    <row r="26839"/>
    <row r="26840"/>
    <row r="26841"/>
    <row r="26842"/>
    <row r="26843"/>
    <row r="26844"/>
    <row r="26845"/>
    <row r="26846"/>
    <row r="26847"/>
    <row r="26848"/>
    <row r="26849"/>
    <row r="26850"/>
    <row r="26851"/>
    <row r="26852"/>
    <row r="26853"/>
    <row r="26854"/>
    <row r="26855"/>
    <row r="26856"/>
    <row r="26857"/>
    <row r="26858"/>
    <row r="26859"/>
    <row r="26860"/>
    <row r="26861"/>
    <row r="26862"/>
    <row r="26863"/>
    <row r="26864"/>
    <row r="26865"/>
    <row r="26866"/>
    <row r="26867"/>
    <row r="26868"/>
    <row r="26869"/>
    <row r="26870"/>
    <row r="26871"/>
    <row r="26872"/>
    <row r="26873"/>
    <row r="26874"/>
    <row r="26875"/>
    <row r="26876"/>
    <row r="26877"/>
    <row r="26878"/>
    <row r="26879"/>
    <row r="26880"/>
    <row r="26881"/>
    <row r="26882"/>
    <row r="26883"/>
    <row r="26884"/>
    <row r="26885"/>
    <row r="26886"/>
    <row r="26887"/>
    <row r="26888"/>
    <row r="26889"/>
    <row r="26890"/>
    <row r="26891"/>
    <row r="26892"/>
    <row r="26893"/>
    <row r="26894"/>
    <row r="26895"/>
    <row r="26896"/>
    <row r="26897"/>
    <row r="26898"/>
    <row r="26899"/>
    <row r="26900"/>
    <row r="26901"/>
    <row r="26902"/>
    <row r="26903"/>
    <row r="26904"/>
    <row r="26905"/>
    <row r="26906"/>
    <row r="26907"/>
    <row r="26908"/>
    <row r="26909"/>
    <row r="26910"/>
    <row r="26911"/>
    <row r="26912"/>
    <row r="26913"/>
    <row r="26914"/>
    <row r="26915"/>
    <row r="26916"/>
    <row r="26917"/>
    <row r="26918"/>
    <row r="26919"/>
    <row r="26920"/>
    <row r="26921"/>
    <row r="26922"/>
    <row r="26923"/>
    <row r="26924"/>
    <row r="26925"/>
    <row r="26926"/>
    <row r="26927"/>
    <row r="26928"/>
    <row r="26929"/>
    <row r="26930"/>
    <row r="26931"/>
    <row r="26932"/>
    <row r="26933"/>
    <row r="26934"/>
    <row r="26935"/>
    <row r="26936"/>
    <row r="26937"/>
    <row r="26938"/>
    <row r="26939"/>
    <row r="26940"/>
    <row r="26941"/>
    <row r="26942"/>
    <row r="26943"/>
    <row r="26944"/>
    <row r="26945"/>
    <row r="26946"/>
    <row r="26947"/>
    <row r="26948"/>
    <row r="26949"/>
    <row r="26950"/>
    <row r="26951"/>
    <row r="26952"/>
    <row r="26953"/>
    <row r="26954"/>
    <row r="26955"/>
    <row r="26956"/>
    <row r="26957"/>
    <row r="26958"/>
    <row r="26959"/>
    <row r="26960"/>
    <row r="26961"/>
    <row r="26962"/>
    <row r="26963"/>
    <row r="26964"/>
    <row r="26965"/>
    <row r="26966"/>
    <row r="26967"/>
    <row r="26968"/>
    <row r="26969"/>
    <row r="26970"/>
    <row r="26971"/>
    <row r="26972"/>
    <row r="26973"/>
    <row r="26974"/>
    <row r="26975"/>
    <row r="26976"/>
    <row r="26977"/>
    <row r="26978"/>
    <row r="26979"/>
    <row r="26980"/>
    <row r="26981"/>
    <row r="26982"/>
    <row r="26983"/>
    <row r="26984"/>
    <row r="26985"/>
    <row r="26986"/>
    <row r="26987"/>
    <row r="26988"/>
    <row r="26989"/>
    <row r="26990"/>
    <row r="26991"/>
    <row r="26992"/>
    <row r="26993"/>
    <row r="26994"/>
    <row r="26995"/>
    <row r="26996"/>
    <row r="26997"/>
    <row r="26998"/>
    <row r="26999"/>
    <row r="27000"/>
    <row r="27001"/>
    <row r="27002"/>
    <row r="27003"/>
    <row r="27004"/>
    <row r="27005"/>
    <row r="27006"/>
    <row r="27007"/>
    <row r="27008"/>
    <row r="27009"/>
    <row r="27010"/>
    <row r="27011"/>
    <row r="27012"/>
    <row r="27013"/>
    <row r="27014"/>
    <row r="27015"/>
    <row r="27016"/>
    <row r="27017"/>
    <row r="27018"/>
    <row r="27019"/>
    <row r="27020"/>
    <row r="27021"/>
    <row r="27022"/>
    <row r="27023"/>
    <row r="27024"/>
    <row r="27025"/>
    <row r="27026"/>
    <row r="27027"/>
    <row r="27028"/>
    <row r="27029"/>
    <row r="27030"/>
    <row r="27031"/>
    <row r="27032"/>
    <row r="27033"/>
    <row r="27034"/>
    <row r="27035"/>
    <row r="27036"/>
    <row r="27037"/>
    <row r="27038"/>
    <row r="27039"/>
    <row r="27040"/>
    <row r="27041"/>
    <row r="27042"/>
    <row r="27043"/>
    <row r="27044"/>
    <row r="27045"/>
    <row r="27046"/>
    <row r="27047"/>
    <row r="27048"/>
    <row r="27049"/>
    <row r="27050"/>
    <row r="27051"/>
    <row r="27052"/>
    <row r="27053"/>
    <row r="27054"/>
    <row r="27055"/>
    <row r="27056"/>
    <row r="27057"/>
    <row r="27058"/>
    <row r="27059"/>
    <row r="27060"/>
    <row r="27061"/>
    <row r="27062"/>
    <row r="27063"/>
    <row r="27064"/>
    <row r="27065"/>
    <row r="27066"/>
    <row r="27067"/>
    <row r="27068"/>
    <row r="27069"/>
    <row r="27070"/>
    <row r="27071"/>
    <row r="27072"/>
    <row r="27073"/>
    <row r="27074"/>
    <row r="27075"/>
    <row r="27076"/>
    <row r="27077"/>
    <row r="27078"/>
    <row r="27079"/>
    <row r="27080"/>
    <row r="27081"/>
    <row r="27082"/>
    <row r="27083"/>
    <row r="27084"/>
    <row r="27085"/>
    <row r="27086"/>
    <row r="27087"/>
    <row r="27088"/>
    <row r="27089"/>
    <row r="27090"/>
    <row r="27091"/>
    <row r="27092"/>
    <row r="27093"/>
    <row r="27094"/>
    <row r="27095"/>
    <row r="27096"/>
    <row r="27097"/>
    <row r="27098"/>
    <row r="27099"/>
    <row r="27100"/>
    <row r="27101"/>
    <row r="27102"/>
    <row r="27103"/>
    <row r="27104"/>
    <row r="27105"/>
    <row r="27106"/>
    <row r="27107"/>
    <row r="27108"/>
    <row r="27109"/>
    <row r="27110"/>
    <row r="27111"/>
    <row r="27112"/>
    <row r="27113"/>
    <row r="27114"/>
    <row r="27115"/>
    <row r="27116"/>
    <row r="27117"/>
    <row r="27118"/>
    <row r="27119"/>
    <row r="27120"/>
    <row r="27121"/>
    <row r="27122"/>
    <row r="27123"/>
    <row r="27124"/>
    <row r="27125"/>
    <row r="27126"/>
    <row r="27127"/>
    <row r="27128"/>
    <row r="27129"/>
    <row r="27130"/>
    <row r="27131"/>
    <row r="27132"/>
    <row r="27133"/>
    <row r="27134"/>
    <row r="27135"/>
    <row r="27136"/>
    <row r="27137"/>
    <row r="27138"/>
    <row r="27139"/>
    <row r="27140"/>
    <row r="27141"/>
    <row r="27142"/>
    <row r="27143"/>
    <row r="27144"/>
    <row r="27145"/>
    <row r="27146"/>
    <row r="27147"/>
    <row r="27148"/>
    <row r="27149"/>
    <row r="27150"/>
    <row r="27151"/>
    <row r="27152"/>
    <row r="27153"/>
    <row r="27154"/>
    <row r="27155"/>
    <row r="27156"/>
    <row r="27157"/>
    <row r="27158"/>
    <row r="27159"/>
    <row r="27160"/>
    <row r="27161"/>
    <row r="27162"/>
    <row r="27163"/>
    <row r="27164"/>
    <row r="27165"/>
    <row r="27166"/>
    <row r="27167"/>
    <row r="27168"/>
    <row r="27169"/>
    <row r="27170"/>
    <row r="27171"/>
    <row r="27172"/>
    <row r="27173"/>
    <row r="27174"/>
    <row r="27175"/>
    <row r="27176"/>
    <row r="27177"/>
    <row r="27178"/>
    <row r="27179"/>
    <row r="27180"/>
    <row r="27181"/>
    <row r="27182"/>
    <row r="27183"/>
    <row r="27184"/>
    <row r="27185"/>
    <row r="27186"/>
    <row r="27187"/>
    <row r="27188"/>
    <row r="27189"/>
    <row r="27190"/>
    <row r="27191"/>
    <row r="27192"/>
    <row r="27193"/>
    <row r="27194"/>
    <row r="27195"/>
    <row r="27196"/>
    <row r="27197"/>
    <row r="27198"/>
    <row r="27199"/>
    <row r="27200"/>
    <row r="27201"/>
    <row r="27202"/>
    <row r="27203"/>
    <row r="27204"/>
    <row r="27205"/>
    <row r="27206"/>
    <row r="27207"/>
    <row r="27208"/>
    <row r="27209"/>
    <row r="27210"/>
    <row r="27211"/>
    <row r="27212"/>
    <row r="27213"/>
    <row r="27214"/>
    <row r="27215"/>
    <row r="27216"/>
    <row r="27217"/>
    <row r="27218"/>
    <row r="27219"/>
    <row r="27220"/>
    <row r="27221"/>
    <row r="27222"/>
    <row r="27223"/>
    <row r="27224"/>
    <row r="27225"/>
    <row r="27226"/>
    <row r="27227"/>
    <row r="27228"/>
    <row r="27229"/>
    <row r="27230"/>
    <row r="27231"/>
    <row r="27232"/>
    <row r="27233"/>
    <row r="27234"/>
    <row r="27235"/>
    <row r="27236"/>
    <row r="27237"/>
    <row r="27238"/>
    <row r="27239"/>
    <row r="27240"/>
    <row r="27241"/>
    <row r="27242"/>
    <row r="27243"/>
    <row r="27244"/>
    <row r="27245"/>
    <row r="27246"/>
    <row r="27247"/>
    <row r="27248"/>
    <row r="27249"/>
    <row r="27250"/>
    <row r="27251"/>
    <row r="27252"/>
    <row r="27253"/>
    <row r="27254"/>
    <row r="27255"/>
    <row r="27256"/>
    <row r="27257"/>
    <row r="27258"/>
    <row r="27259"/>
    <row r="27260"/>
    <row r="27261"/>
    <row r="27262"/>
    <row r="27263"/>
    <row r="27264"/>
    <row r="27265"/>
    <row r="27266"/>
    <row r="27267"/>
    <row r="27268"/>
    <row r="27269"/>
    <row r="27270"/>
    <row r="27271"/>
    <row r="27272"/>
    <row r="27273"/>
    <row r="27274"/>
    <row r="27275"/>
    <row r="27276"/>
    <row r="27277"/>
    <row r="27278"/>
    <row r="27279"/>
    <row r="27280"/>
    <row r="27281"/>
    <row r="27282"/>
    <row r="27283"/>
    <row r="27284"/>
    <row r="27285"/>
    <row r="27286"/>
    <row r="27287"/>
    <row r="27288"/>
    <row r="27289"/>
    <row r="27290"/>
    <row r="27291"/>
    <row r="27292"/>
    <row r="27293"/>
    <row r="27294"/>
    <row r="27295"/>
    <row r="27296"/>
    <row r="27297"/>
    <row r="27298"/>
    <row r="27299"/>
    <row r="27300"/>
    <row r="27301"/>
    <row r="27302"/>
    <row r="27303"/>
    <row r="27304"/>
    <row r="27305"/>
    <row r="27306"/>
    <row r="27307"/>
    <row r="27308"/>
    <row r="27309"/>
    <row r="27310"/>
    <row r="27311"/>
    <row r="27312"/>
    <row r="27313"/>
    <row r="27314"/>
    <row r="27315"/>
    <row r="27316"/>
    <row r="27317"/>
    <row r="27318"/>
    <row r="27319"/>
    <row r="27320"/>
    <row r="27321"/>
    <row r="27322"/>
    <row r="27323"/>
    <row r="27324"/>
    <row r="27325"/>
    <row r="27326"/>
    <row r="27327"/>
    <row r="27328"/>
    <row r="27329"/>
    <row r="27330"/>
    <row r="27331"/>
    <row r="27332"/>
    <row r="27333"/>
    <row r="27334"/>
    <row r="27335"/>
    <row r="27336"/>
    <row r="27337"/>
    <row r="27338"/>
    <row r="27339"/>
    <row r="27340"/>
    <row r="27341"/>
    <row r="27342"/>
    <row r="27343"/>
    <row r="27344"/>
    <row r="27345"/>
    <row r="27346"/>
    <row r="27347"/>
    <row r="27348"/>
    <row r="27349"/>
    <row r="27350"/>
    <row r="27351"/>
    <row r="27352"/>
    <row r="27353"/>
    <row r="27354"/>
    <row r="27355"/>
    <row r="27356"/>
    <row r="27357"/>
    <row r="27358"/>
    <row r="27359"/>
    <row r="27360"/>
    <row r="27361"/>
    <row r="27362"/>
    <row r="27363"/>
    <row r="27364"/>
    <row r="27365"/>
    <row r="27366"/>
    <row r="27367"/>
    <row r="27368"/>
    <row r="27369"/>
    <row r="27370"/>
    <row r="27371"/>
    <row r="27372"/>
    <row r="27373"/>
    <row r="27374"/>
    <row r="27375"/>
    <row r="27376"/>
    <row r="27377"/>
    <row r="27378"/>
    <row r="27379"/>
    <row r="27380"/>
    <row r="27381"/>
    <row r="27382"/>
    <row r="27383"/>
    <row r="27384"/>
    <row r="27385"/>
    <row r="27386"/>
    <row r="27387"/>
    <row r="27388"/>
    <row r="27389"/>
    <row r="27390"/>
    <row r="27391"/>
    <row r="27392"/>
    <row r="27393"/>
    <row r="27394"/>
    <row r="27395"/>
    <row r="27396"/>
    <row r="27397"/>
    <row r="27398"/>
    <row r="27399"/>
    <row r="27400"/>
    <row r="27401"/>
    <row r="27402"/>
    <row r="27403"/>
    <row r="27404"/>
    <row r="27405"/>
    <row r="27406"/>
    <row r="27407"/>
    <row r="27408"/>
    <row r="27409"/>
    <row r="27410"/>
    <row r="27411"/>
    <row r="27412"/>
    <row r="27413"/>
    <row r="27414"/>
    <row r="27415"/>
    <row r="27416"/>
    <row r="27417"/>
    <row r="27418"/>
    <row r="27419"/>
    <row r="27420"/>
    <row r="27421"/>
    <row r="27422"/>
    <row r="27423"/>
    <row r="27424"/>
    <row r="27425"/>
    <row r="27426"/>
    <row r="27427"/>
    <row r="27428"/>
    <row r="27429"/>
    <row r="27430"/>
    <row r="27431"/>
    <row r="27432"/>
    <row r="27433"/>
    <row r="27434"/>
    <row r="27435"/>
    <row r="27436"/>
    <row r="27437"/>
    <row r="27438"/>
    <row r="27439"/>
    <row r="27440"/>
    <row r="27441"/>
    <row r="27442"/>
    <row r="27443"/>
    <row r="27444"/>
    <row r="27445"/>
    <row r="27446"/>
    <row r="27447"/>
    <row r="27448"/>
    <row r="27449"/>
    <row r="27450"/>
    <row r="27451"/>
    <row r="27452"/>
    <row r="27453"/>
    <row r="27454"/>
    <row r="27455"/>
    <row r="27456"/>
    <row r="27457"/>
    <row r="27458"/>
    <row r="27459"/>
    <row r="27460"/>
    <row r="27461"/>
    <row r="27462"/>
    <row r="27463"/>
    <row r="27464"/>
    <row r="27465"/>
    <row r="27466"/>
    <row r="27467"/>
    <row r="27468"/>
    <row r="27469"/>
    <row r="27470"/>
    <row r="27471"/>
    <row r="27472"/>
    <row r="27473"/>
    <row r="27474"/>
    <row r="27475"/>
    <row r="27476"/>
    <row r="27477"/>
    <row r="27478"/>
    <row r="27479"/>
    <row r="27480"/>
    <row r="27481"/>
    <row r="27482"/>
    <row r="27483"/>
    <row r="27484"/>
    <row r="27485"/>
    <row r="27486"/>
    <row r="27487"/>
    <row r="27488"/>
    <row r="27489"/>
    <row r="27490"/>
    <row r="27491"/>
    <row r="27492"/>
    <row r="27493"/>
    <row r="27494"/>
    <row r="27495"/>
    <row r="27496"/>
    <row r="27497"/>
    <row r="27498"/>
    <row r="27499"/>
    <row r="27500"/>
    <row r="27501"/>
    <row r="27502"/>
    <row r="27503"/>
    <row r="27504"/>
    <row r="27505"/>
    <row r="27506"/>
    <row r="27507"/>
    <row r="27508"/>
    <row r="27509"/>
    <row r="27510"/>
    <row r="27511"/>
    <row r="27512"/>
    <row r="27513"/>
    <row r="27514"/>
    <row r="27515"/>
    <row r="27516"/>
    <row r="27517"/>
    <row r="27518"/>
    <row r="27519"/>
    <row r="27520"/>
    <row r="27521"/>
    <row r="27522"/>
    <row r="27523"/>
    <row r="27524"/>
    <row r="27525"/>
    <row r="27526"/>
    <row r="27527"/>
    <row r="27528"/>
    <row r="27529"/>
    <row r="27530"/>
    <row r="27531"/>
    <row r="27532"/>
    <row r="27533"/>
    <row r="27534"/>
    <row r="27535"/>
    <row r="27536"/>
    <row r="27537"/>
    <row r="27538"/>
    <row r="27539"/>
    <row r="27540"/>
    <row r="27541"/>
    <row r="27542"/>
    <row r="27543"/>
    <row r="27544"/>
    <row r="27545"/>
    <row r="27546"/>
    <row r="27547"/>
    <row r="27548"/>
    <row r="27549"/>
    <row r="27550"/>
    <row r="27551"/>
    <row r="27552"/>
    <row r="27553"/>
    <row r="27554"/>
    <row r="27555"/>
    <row r="27556"/>
    <row r="27557"/>
    <row r="27558"/>
    <row r="27559"/>
    <row r="27560"/>
    <row r="27561"/>
    <row r="27562"/>
    <row r="27563"/>
    <row r="27564"/>
    <row r="27565"/>
    <row r="27566"/>
    <row r="27567"/>
    <row r="27568"/>
    <row r="27569"/>
    <row r="27570"/>
    <row r="27571"/>
    <row r="27572"/>
    <row r="27573"/>
    <row r="27574"/>
    <row r="27575"/>
    <row r="27576"/>
    <row r="27577"/>
    <row r="27578"/>
    <row r="27579"/>
    <row r="27580"/>
    <row r="27581"/>
    <row r="27582"/>
    <row r="27583"/>
    <row r="27584"/>
    <row r="27585"/>
    <row r="27586"/>
    <row r="27587"/>
    <row r="27588"/>
    <row r="27589"/>
    <row r="27590"/>
    <row r="27591"/>
    <row r="27592"/>
    <row r="27593"/>
    <row r="27594"/>
    <row r="27595"/>
    <row r="27596"/>
    <row r="27597"/>
    <row r="27598"/>
    <row r="27599"/>
    <row r="27600"/>
    <row r="27601"/>
    <row r="27602"/>
    <row r="27603"/>
    <row r="27604"/>
    <row r="27605"/>
    <row r="27606"/>
    <row r="27607"/>
    <row r="27608"/>
    <row r="27609"/>
    <row r="27610"/>
    <row r="27611"/>
    <row r="27612"/>
    <row r="27613"/>
    <row r="27614"/>
    <row r="27615"/>
    <row r="27616"/>
    <row r="27617"/>
    <row r="27618"/>
    <row r="27619"/>
    <row r="27620"/>
    <row r="27621"/>
    <row r="27622"/>
    <row r="27623"/>
    <row r="27624"/>
    <row r="27625"/>
    <row r="27626"/>
    <row r="27627"/>
    <row r="27628"/>
    <row r="27629"/>
    <row r="27630"/>
    <row r="27631"/>
    <row r="27632"/>
    <row r="27633"/>
    <row r="27634"/>
    <row r="27635"/>
    <row r="27636"/>
    <row r="27637"/>
    <row r="27638"/>
    <row r="27639"/>
    <row r="27640"/>
    <row r="27641"/>
    <row r="27642"/>
    <row r="27643"/>
    <row r="27644"/>
    <row r="27645"/>
    <row r="27646"/>
    <row r="27647"/>
    <row r="27648"/>
    <row r="27649"/>
    <row r="27650"/>
    <row r="27651"/>
    <row r="27652"/>
    <row r="27653"/>
    <row r="27654"/>
    <row r="27655"/>
    <row r="27656"/>
    <row r="27657"/>
    <row r="27658"/>
    <row r="27659"/>
    <row r="27660"/>
    <row r="27661"/>
    <row r="27662"/>
    <row r="27663"/>
    <row r="27664"/>
    <row r="27665"/>
    <row r="27666"/>
    <row r="27667"/>
    <row r="27668"/>
    <row r="27669"/>
    <row r="27670"/>
    <row r="27671"/>
    <row r="27672"/>
    <row r="27673"/>
    <row r="27674"/>
    <row r="27675"/>
    <row r="27676"/>
    <row r="27677"/>
    <row r="27678"/>
    <row r="27679"/>
    <row r="27680"/>
    <row r="27681"/>
    <row r="27682"/>
    <row r="27683"/>
    <row r="27684"/>
    <row r="27685"/>
    <row r="27686"/>
    <row r="27687"/>
    <row r="27688"/>
    <row r="27689"/>
    <row r="27690"/>
    <row r="27691"/>
    <row r="27692"/>
    <row r="27693"/>
    <row r="27694"/>
    <row r="27695"/>
    <row r="27696"/>
    <row r="27697"/>
    <row r="27698"/>
    <row r="27699"/>
    <row r="27700"/>
    <row r="27701"/>
    <row r="27702"/>
    <row r="27703"/>
    <row r="27704"/>
    <row r="27705"/>
    <row r="27706"/>
    <row r="27707"/>
    <row r="27708"/>
    <row r="27709"/>
    <row r="27710"/>
    <row r="27711"/>
    <row r="27712"/>
    <row r="27713"/>
    <row r="27714"/>
    <row r="27715"/>
    <row r="27716"/>
    <row r="27717"/>
    <row r="27718"/>
    <row r="27719"/>
    <row r="27720"/>
    <row r="27721"/>
    <row r="27722"/>
    <row r="27723"/>
    <row r="27724"/>
    <row r="27725"/>
    <row r="27726"/>
    <row r="27727"/>
    <row r="27728"/>
    <row r="27729"/>
    <row r="27730"/>
    <row r="27731"/>
    <row r="27732"/>
    <row r="27733"/>
    <row r="27734"/>
    <row r="27735"/>
    <row r="27736"/>
    <row r="27737"/>
    <row r="27738"/>
    <row r="27739"/>
    <row r="27740"/>
    <row r="27741"/>
    <row r="27742"/>
    <row r="27743"/>
    <row r="27744"/>
    <row r="27745"/>
    <row r="27746"/>
    <row r="27747"/>
    <row r="27748"/>
    <row r="27749"/>
    <row r="27750"/>
    <row r="27751"/>
    <row r="27752"/>
    <row r="27753"/>
    <row r="27754"/>
    <row r="27755"/>
    <row r="27756"/>
    <row r="27757"/>
    <row r="27758"/>
    <row r="27759"/>
    <row r="27760"/>
    <row r="27761"/>
    <row r="27762"/>
    <row r="27763"/>
    <row r="27764"/>
    <row r="27765"/>
    <row r="27766"/>
    <row r="27767"/>
    <row r="27768"/>
    <row r="27769"/>
    <row r="27770"/>
    <row r="27771"/>
    <row r="27772"/>
    <row r="27773"/>
    <row r="27774"/>
    <row r="27775"/>
    <row r="27776"/>
    <row r="27777"/>
    <row r="27778"/>
    <row r="27779"/>
    <row r="27780"/>
    <row r="27781"/>
    <row r="27782"/>
    <row r="27783"/>
    <row r="27784"/>
    <row r="27785"/>
    <row r="27786"/>
    <row r="27787"/>
    <row r="27788"/>
    <row r="27789"/>
    <row r="27790"/>
    <row r="27791"/>
    <row r="27792"/>
    <row r="27793"/>
    <row r="27794"/>
    <row r="27795"/>
    <row r="27796"/>
    <row r="27797"/>
    <row r="27798"/>
    <row r="27799"/>
    <row r="27800"/>
    <row r="27801"/>
    <row r="27802"/>
    <row r="27803"/>
    <row r="27804"/>
    <row r="27805"/>
    <row r="27806"/>
    <row r="27807"/>
    <row r="27808"/>
    <row r="27809"/>
    <row r="27810"/>
    <row r="27811"/>
    <row r="27812"/>
    <row r="27813"/>
    <row r="27814"/>
    <row r="27815"/>
    <row r="27816"/>
    <row r="27817"/>
    <row r="27818"/>
    <row r="27819"/>
    <row r="27820"/>
    <row r="27821"/>
    <row r="27822"/>
    <row r="27823"/>
    <row r="27824"/>
    <row r="27825"/>
    <row r="27826"/>
    <row r="27827"/>
    <row r="27828"/>
    <row r="27829"/>
    <row r="27830"/>
    <row r="27831"/>
    <row r="27832"/>
    <row r="27833"/>
    <row r="27834"/>
    <row r="27835"/>
    <row r="27836"/>
    <row r="27837"/>
    <row r="27838"/>
    <row r="27839"/>
    <row r="27840"/>
    <row r="27841"/>
    <row r="27842"/>
    <row r="27843"/>
    <row r="27844"/>
    <row r="27845"/>
    <row r="27846"/>
    <row r="27847"/>
    <row r="27848"/>
    <row r="27849"/>
    <row r="27850"/>
    <row r="27851"/>
    <row r="27852"/>
    <row r="27853"/>
    <row r="27854"/>
    <row r="27855"/>
    <row r="27856"/>
    <row r="27857"/>
    <row r="27858"/>
    <row r="27859"/>
    <row r="27860"/>
    <row r="27861"/>
    <row r="27862"/>
    <row r="27863"/>
    <row r="27864"/>
    <row r="27865"/>
    <row r="27866"/>
    <row r="27867"/>
    <row r="27868"/>
    <row r="27869"/>
    <row r="27870"/>
    <row r="27871"/>
    <row r="27872"/>
    <row r="27873"/>
    <row r="27874"/>
    <row r="27875"/>
    <row r="27876"/>
    <row r="27877"/>
    <row r="27878"/>
    <row r="27879"/>
    <row r="27880"/>
    <row r="27881"/>
    <row r="27882"/>
    <row r="27883"/>
    <row r="27884"/>
    <row r="27885"/>
    <row r="27886"/>
    <row r="27887"/>
    <row r="27888"/>
    <row r="27889"/>
    <row r="27890"/>
    <row r="27891"/>
    <row r="27892"/>
    <row r="27893"/>
    <row r="27894"/>
    <row r="27895"/>
    <row r="27896"/>
    <row r="27897"/>
    <row r="27898"/>
    <row r="27899"/>
    <row r="27900"/>
    <row r="27901"/>
    <row r="27902"/>
    <row r="27903"/>
    <row r="27904"/>
    <row r="27905"/>
    <row r="27906"/>
    <row r="27907"/>
    <row r="27908"/>
    <row r="27909"/>
    <row r="27910"/>
    <row r="27911"/>
    <row r="27912"/>
    <row r="27913"/>
    <row r="27914"/>
    <row r="27915"/>
    <row r="27916"/>
    <row r="27917"/>
    <row r="27918"/>
    <row r="27919"/>
    <row r="27920"/>
    <row r="27921"/>
    <row r="27922"/>
    <row r="27923"/>
    <row r="27924"/>
    <row r="27925"/>
    <row r="27926"/>
    <row r="27927"/>
    <row r="27928"/>
    <row r="27929"/>
    <row r="27930"/>
    <row r="27931"/>
    <row r="27932"/>
    <row r="27933"/>
    <row r="27934"/>
    <row r="27935"/>
    <row r="27936"/>
    <row r="27937"/>
    <row r="27938"/>
    <row r="27939"/>
    <row r="27940"/>
    <row r="27941"/>
    <row r="27942"/>
    <row r="27943"/>
    <row r="27944"/>
    <row r="27945"/>
    <row r="27946"/>
    <row r="27947"/>
    <row r="27948"/>
    <row r="27949"/>
    <row r="27950"/>
    <row r="27951"/>
    <row r="27952"/>
    <row r="27953"/>
    <row r="27954"/>
    <row r="27955"/>
    <row r="27956"/>
    <row r="27957"/>
    <row r="27958"/>
    <row r="27959"/>
    <row r="27960"/>
    <row r="27961"/>
    <row r="27962"/>
    <row r="27963"/>
    <row r="27964"/>
    <row r="27965"/>
    <row r="27966"/>
    <row r="27967"/>
    <row r="27968"/>
    <row r="27969"/>
    <row r="27970"/>
    <row r="27971"/>
    <row r="27972"/>
    <row r="27973"/>
    <row r="27974"/>
    <row r="27975"/>
    <row r="27976"/>
    <row r="27977"/>
    <row r="27978"/>
    <row r="27979"/>
    <row r="27980"/>
    <row r="27981"/>
    <row r="27982"/>
    <row r="27983"/>
    <row r="27984"/>
    <row r="27985"/>
    <row r="27986"/>
    <row r="27987"/>
    <row r="27988"/>
    <row r="27989"/>
    <row r="27990"/>
    <row r="27991"/>
    <row r="27992"/>
    <row r="27993"/>
    <row r="27994"/>
    <row r="27995"/>
    <row r="27996"/>
    <row r="27997"/>
    <row r="27998"/>
    <row r="27999"/>
    <row r="28000"/>
    <row r="28001"/>
    <row r="28002"/>
    <row r="28003"/>
    <row r="28004"/>
    <row r="28005"/>
    <row r="28006"/>
    <row r="28007"/>
    <row r="28008"/>
    <row r="28009"/>
    <row r="28010"/>
    <row r="28011"/>
    <row r="28012"/>
    <row r="28013"/>
    <row r="28014"/>
    <row r="28015"/>
    <row r="28016"/>
    <row r="28017"/>
    <row r="28018"/>
    <row r="28019"/>
    <row r="28020"/>
    <row r="28021"/>
    <row r="28022"/>
    <row r="28023"/>
    <row r="28024"/>
    <row r="28025"/>
    <row r="28026"/>
    <row r="28027"/>
    <row r="28028"/>
    <row r="28029"/>
    <row r="28030"/>
    <row r="28031"/>
    <row r="28032"/>
    <row r="28033"/>
    <row r="28034"/>
    <row r="28035"/>
    <row r="28036"/>
    <row r="28037"/>
    <row r="28038"/>
    <row r="28039"/>
    <row r="28040"/>
    <row r="28041"/>
    <row r="28042"/>
    <row r="28043"/>
    <row r="28044"/>
    <row r="28045"/>
    <row r="28046"/>
    <row r="28047"/>
    <row r="28048"/>
    <row r="28049"/>
    <row r="28050"/>
    <row r="28051"/>
    <row r="28052"/>
    <row r="28053"/>
    <row r="28054"/>
    <row r="28055"/>
    <row r="28056"/>
    <row r="28057"/>
    <row r="28058"/>
    <row r="28059"/>
    <row r="28060"/>
    <row r="28061"/>
    <row r="28062"/>
    <row r="28063"/>
    <row r="28064"/>
    <row r="28065"/>
    <row r="28066"/>
    <row r="28067"/>
    <row r="28068"/>
    <row r="28069"/>
    <row r="28070"/>
    <row r="28071"/>
    <row r="28072"/>
    <row r="28073"/>
    <row r="28074"/>
    <row r="28075"/>
    <row r="28076"/>
    <row r="28077"/>
    <row r="28078"/>
    <row r="28079"/>
    <row r="28080"/>
    <row r="28081"/>
    <row r="28082"/>
    <row r="28083"/>
    <row r="28084"/>
    <row r="28085"/>
    <row r="28086"/>
    <row r="28087"/>
    <row r="28088"/>
    <row r="28089"/>
    <row r="28090"/>
    <row r="28091"/>
    <row r="28092"/>
    <row r="28093"/>
    <row r="28094"/>
    <row r="28095"/>
    <row r="28096"/>
    <row r="28097"/>
    <row r="28098"/>
    <row r="28099"/>
    <row r="28100"/>
    <row r="28101"/>
    <row r="28102"/>
    <row r="28103"/>
    <row r="28104"/>
    <row r="28105"/>
    <row r="28106"/>
    <row r="28107"/>
    <row r="28108"/>
    <row r="28109"/>
    <row r="28110"/>
    <row r="28111"/>
    <row r="28112"/>
    <row r="28113"/>
    <row r="28114"/>
    <row r="28115"/>
    <row r="28116"/>
    <row r="28117"/>
    <row r="28118"/>
    <row r="28119"/>
    <row r="28120"/>
    <row r="28121"/>
    <row r="28122"/>
    <row r="28123"/>
    <row r="28124"/>
    <row r="28125"/>
    <row r="28126"/>
    <row r="28127"/>
    <row r="28128"/>
    <row r="28129"/>
    <row r="28130"/>
    <row r="28131"/>
    <row r="28132"/>
    <row r="28133"/>
    <row r="28134"/>
    <row r="28135"/>
    <row r="28136"/>
    <row r="28137"/>
    <row r="28138"/>
    <row r="28139"/>
    <row r="28140"/>
    <row r="28141"/>
    <row r="28142"/>
    <row r="28143"/>
    <row r="28144"/>
    <row r="28145"/>
    <row r="28146"/>
    <row r="28147"/>
    <row r="28148"/>
    <row r="28149"/>
    <row r="28150"/>
    <row r="28151"/>
    <row r="28152"/>
    <row r="28153"/>
    <row r="28154"/>
    <row r="28155"/>
    <row r="28156"/>
    <row r="28157"/>
    <row r="28158"/>
    <row r="28159"/>
    <row r="28160"/>
    <row r="28161"/>
    <row r="28162"/>
    <row r="28163"/>
    <row r="28164"/>
    <row r="28165"/>
    <row r="28166"/>
    <row r="28167"/>
    <row r="28168"/>
    <row r="28169"/>
    <row r="28170"/>
    <row r="28171"/>
    <row r="28172"/>
    <row r="28173"/>
    <row r="28174"/>
    <row r="28175"/>
    <row r="28176"/>
    <row r="28177"/>
    <row r="28178"/>
    <row r="28179"/>
    <row r="28180"/>
    <row r="28181"/>
    <row r="28182"/>
    <row r="28183"/>
    <row r="28184"/>
    <row r="28185"/>
    <row r="28186"/>
    <row r="28187"/>
    <row r="28188"/>
    <row r="28189"/>
    <row r="28190"/>
    <row r="28191"/>
    <row r="28192"/>
    <row r="28193"/>
    <row r="28194"/>
    <row r="28195"/>
    <row r="28196"/>
    <row r="28197"/>
    <row r="28198"/>
    <row r="28199"/>
    <row r="28200"/>
    <row r="28201"/>
    <row r="28202"/>
    <row r="28203"/>
    <row r="28204"/>
    <row r="28205"/>
    <row r="28206"/>
    <row r="28207"/>
    <row r="28208"/>
    <row r="28209"/>
    <row r="28210"/>
    <row r="28211"/>
    <row r="28212"/>
    <row r="28213"/>
    <row r="28214"/>
    <row r="28215"/>
    <row r="28216"/>
    <row r="28217"/>
    <row r="28218"/>
    <row r="28219"/>
    <row r="28220"/>
    <row r="28221"/>
    <row r="28222"/>
    <row r="28223"/>
    <row r="28224"/>
    <row r="28225"/>
    <row r="28226"/>
    <row r="28227"/>
    <row r="28228"/>
    <row r="28229"/>
    <row r="28230"/>
    <row r="28231"/>
    <row r="28232"/>
    <row r="28233"/>
    <row r="28234"/>
    <row r="28235"/>
    <row r="28236"/>
    <row r="28237"/>
    <row r="28238"/>
    <row r="28239"/>
    <row r="28240"/>
    <row r="28241"/>
    <row r="28242"/>
    <row r="28243"/>
    <row r="28244"/>
    <row r="28245"/>
    <row r="28246"/>
    <row r="28247"/>
    <row r="28248"/>
    <row r="28249"/>
    <row r="28250"/>
    <row r="28251"/>
    <row r="28252"/>
    <row r="28253"/>
    <row r="28254"/>
    <row r="28255"/>
    <row r="28256"/>
    <row r="28257"/>
    <row r="28258"/>
    <row r="28259"/>
    <row r="28260"/>
    <row r="28261"/>
    <row r="28262"/>
    <row r="28263"/>
    <row r="28264"/>
    <row r="28265"/>
    <row r="28266"/>
    <row r="28267"/>
    <row r="28268"/>
    <row r="28269"/>
    <row r="28270"/>
    <row r="28271"/>
    <row r="28272"/>
    <row r="28273"/>
    <row r="28274"/>
    <row r="28275"/>
    <row r="28276"/>
    <row r="28277"/>
    <row r="28278"/>
    <row r="28279"/>
    <row r="28280"/>
    <row r="28281"/>
    <row r="28282"/>
    <row r="28283"/>
    <row r="28284"/>
    <row r="28285"/>
    <row r="28286"/>
    <row r="28287"/>
    <row r="28288"/>
    <row r="28289"/>
    <row r="28290"/>
    <row r="28291"/>
    <row r="28292"/>
    <row r="28293"/>
    <row r="28294"/>
    <row r="28295"/>
    <row r="28296"/>
    <row r="28297"/>
    <row r="28298"/>
    <row r="28299"/>
    <row r="28300"/>
    <row r="28301"/>
    <row r="28302"/>
    <row r="28303"/>
    <row r="28304"/>
    <row r="28305"/>
    <row r="28306"/>
    <row r="28307"/>
    <row r="28308"/>
    <row r="28309"/>
    <row r="28310"/>
    <row r="28311"/>
    <row r="28312"/>
    <row r="28313"/>
    <row r="28314"/>
    <row r="28315"/>
    <row r="28316"/>
    <row r="28317"/>
    <row r="28318"/>
    <row r="28319"/>
    <row r="28320"/>
    <row r="28321"/>
    <row r="28322"/>
    <row r="28323"/>
    <row r="28324"/>
    <row r="28325"/>
    <row r="28326"/>
    <row r="28327"/>
    <row r="28328"/>
    <row r="28329"/>
    <row r="28330"/>
    <row r="28331"/>
    <row r="28332"/>
    <row r="28333"/>
    <row r="28334"/>
    <row r="28335"/>
    <row r="28336"/>
    <row r="28337"/>
    <row r="28338"/>
    <row r="28339"/>
    <row r="28340"/>
    <row r="28341"/>
    <row r="28342"/>
    <row r="28343"/>
    <row r="28344"/>
    <row r="28345"/>
    <row r="28346"/>
    <row r="28347"/>
    <row r="28348"/>
    <row r="28349"/>
    <row r="28350"/>
    <row r="28351"/>
    <row r="28352"/>
    <row r="28353"/>
    <row r="28354"/>
    <row r="28355"/>
    <row r="28356"/>
    <row r="28357"/>
    <row r="28358"/>
    <row r="28359"/>
    <row r="28360"/>
    <row r="28361"/>
    <row r="28362"/>
    <row r="28363"/>
    <row r="28364"/>
    <row r="28365"/>
    <row r="28366"/>
    <row r="28367"/>
    <row r="28368"/>
    <row r="28369"/>
    <row r="28370"/>
    <row r="28371"/>
    <row r="28372"/>
    <row r="28373"/>
    <row r="28374"/>
    <row r="28375"/>
    <row r="28376"/>
    <row r="28377"/>
    <row r="28378"/>
    <row r="28379"/>
    <row r="28380"/>
    <row r="28381"/>
    <row r="28382"/>
    <row r="28383"/>
    <row r="28384"/>
    <row r="28385"/>
    <row r="28386"/>
    <row r="28387"/>
    <row r="28388"/>
    <row r="28389"/>
    <row r="28390"/>
    <row r="28391"/>
    <row r="28392"/>
    <row r="28393"/>
    <row r="28394"/>
    <row r="28395"/>
    <row r="28396"/>
    <row r="28397"/>
    <row r="28398"/>
    <row r="28399"/>
    <row r="28400"/>
    <row r="28401"/>
    <row r="28402"/>
    <row r="28403"/>
    <row r="28404"/>
    <row r="28405"/>
    <row r="28406"/>
    <row r="28407"/>
    <row r="28408"/>
    <row r="28409"/>
    <row r="28410"/>
    <row r="28411"/>
    <row r="28412"/>
    <row r="28413"/>
    <row r="28414"/>
    <row r="28415"/>
    <row r="28416"/>
    <row r="28417"/>
    <row r="28418"/>
    <row r="28419"/>
    <row r="28420"/>
    <row r="28421"/>
    <row r="28422"/>
    <row r="28423"/>
    <row r="28424"/>
    <row r="28425"/>
    <row r="28426"/>
    <row r="28427"/>
    <row r="28428"/>
    <row r="28429"/>
    <row r="28430"/>
    <row r="28431"/>
    <row r="28432"/>
    <row r="28433"/>
    <row r="28434"/>
    <row r="28435"/>
    <row r="28436"/>
    <row r="28437"/>
    <row r="28438"/>
    <row r="28439"/>
    <row r="28440"/>
    <row r="28441"/>
    <row r="28442"/>
    <row r="28443"/>
    <row r="28444"/>
    <row r="28445"/>
    <row r="28446"/>
    <row r="28447"/>
    <row r="28448"/>
    <row r="28449"/>
    <row r="28450"/>
    <row r="28451"/>
    <row r="28452"/>
    <row r="28453"/>
    <row r="28454"/>
    <row r="28455"/>
    <row r="28456"/>
    <row r="28457"/>
    <row r="28458"/>
    <row r="28459"/>
    <row r="28460"/>
    <row r="28461"/>
    <row r="28462"/>
    <row r="28463"/>
    <row r="28464"/>
    <row r="28465"/>
    <row r="28466"/>
    <row r="28467"/>
    <row r="28468"/>
    <row r="28469"/>
    <row r="28470"/>
    <row r="28471"/>
    <row r="28472"/>
    <row r="28473"/>
    <row r="28474"/>
    <row r="28475"/>
    <row r="28476"/>
    <row r="28477"/>
    <row r="28478"/>
    <row r="28479"/>
    <row r="28480"/>
    <row r="28481"/>
    <row r="28482"/>
    <row r="28483"/>
    <row r="28484"/>
    <row r="28485"/>
    <row r="28486"/>
    <row r="28487"/>
    <row r="28488"/>
    <row r="28489"/>
    <row r="28490"/>
    <row r="28491"/>
    <row r="28492"/>
    <row r="28493"/>
    <row r="28494"/>
    <row r="28495"/>
    <row r="28496"/>
    <row r="28497"/>
    <row r="28498"/>
    <row r="28499"/>
    <row r="28500"/>
    <row r="28501"/>
    <row r="28502"/>
    <row r="28503"/>
    <row r="28504"/>
    <row r="28505"/>
    <row r="28506"/>
    <row r="28507"/>
    <row r="28508"/>
    <row r="28509"/>
    <row r="28510"/>
    <row r="28511"/>
    <row r="28512"/>
    <row r="28513"/>
    <row r="28514"/>
    <row r="28515"/>
    <row r="28516"/>
    <row r="28517"/>
    <row r="28518"/>
    <row r="28519"/>
    <row r="28520"/>
    <row r="28521"/>
    <row r="28522"/>
    <row r="28523"/>
    <row r="28524"/>
    <row r="28525"/>
    <row r="28526"/>
    <row r="28527"/>
    <row r="28528"/>
    <row r="28529"/>
    <row r="28530"/>
    <row r="28531"/>
    <row r="28532"/>
    <row r="28533"/>
    <row r="28534"/>
    <row r="28535"/>
    <row r="28536"/>
    <row r="28537"/>
    <row r="28538"/>
    <row r="28539"/>
    <row r="28540"/>
    <row r="28541"/>
    <row r="28542"/>
    <row r="28543"/>
    <row r="28544"/>
    <row r="28545"/>
    <row r="28546"/>
    <row r="28547"/>
    <row r="28548"/>
    <row r="28549"/>
    <row r="28550"/>
    <row r="28551"/>
    <row r="28552"/>
    <row r="28553"/>
    <row r="28554"/>
    <row r="28555"/>
    <row r="28556"/>
    <row r="28557"/>
    <row r="28558"/>
    <row r="28559"/>
    <row r="28560"/>
    <row r="28561"/>
    <row r="28562"/>
    <row r="28563"/>
    <row r="28564"/>
    <row r="28565"/>
    <row r="28566"/>
    <row r="28567"/>
    <row r="28568"/>
    <row r="28569"/>
    <row r="28570"/>
    <row r="28571"/>
    <row r="28572"/>
    <row r="28573"/>
    <row r="28574"/>
    <row r="28575"/>
    <row r="28576"/>
    <row r="28577"/>
    <row r="28578"/>
    <row r="28579"/>
    <row r="28580"/>
    <row r="28581"/>
    <row r="28582"/>
    <row r="28583"/>
    <row r="28584"/>
    <row r="28585"/>
    <row r="28586"/>
    <row r="28587"/>
    <row r="28588"/>
    <row r="28589"/>
    <row r="28590"/>
    <row r="28591"/>
    <row r="28592"/>
    <row r="28593"/>
    <row r="28594"/>
    <row r="28595"/>
    <row r="28596"/>
    <row r="28597"/>
    <row r="28598"/>
    <row r="28599"/>
    <row r="28600"/>
    <row r="28601"/>
    <row r="28602"/>
    <row r="28603"/>
    <row r="28604"/>
    <row r="28605"/>
    <row r="28606"/>
    <row r="28607"/>
    <row r="28608"/>
    <row r="28609"/>
    <row r="28610"/>
    <row r="28611"/>
    <row r="28612"/>
    <row r="28613"/>
    <row r="28614"/>
    <row r="28615"/>
    <row r="28616"/>
    <row r="28617"/>
    <row r="28618"/>
    <row r="28619"/>
    <row r="28620"/>
    <row r="28621"/>
    <row r="28622"/>
    <row r="28623"/>
    <row r="28624"/>
    <row r="28625"/>
    <row r="28626"/>
    <row r="28627"/>
    <row r="28628"/>
    <row r="28629"/>
    <row r="28630"/>
    <row r="28631"/>
    <row r="28632"/>
    <row r="28633"/>
    <row r="28634"/>
    <row r="28635"/>
    <row r="28636"/>
    <row r="28637"/>
    <row r="28638"/>
    <row r="28639"/>
    <row r="28640"/>
    <row r="28641"/>
    <row r="28642"/>
    <row r="28643"/>
    <row r="28644"/>
    <row r="28645"/>
    <row r="28646"/>
    <row r="28647"/>
    <row r="28648"/>
    <row r="28649"/>
    <row r="28650"/>
    <row r="28651"/>
    <row r="28652"/>
    <row r="28653"/>
    <row r="28654"/>
    <row r="28655"/>
    <row r="28656"/>
    <row r="28657"/>
    <row r="28658"/>
    <row r="28659"/>
    <row r="28660"/>
    <row r="28661"/>
    <row r="28662"/>
    <row r="28663"/>
    <row r="28664"/>
    <row r="28665"/>
    <row r="28666"/>
    <row r="28667"/>
    <row r="28668"/>
    <row r="28669"/>
    <row r="28670"/>
    <row r="28671"/>
    <row r="28672"/>
    <row r="28673"/>
    <row r="28674"/>
    <row r="28675"/>
    <row r="28676"/>
    <row r="28677"/>
    <row r="28678"/>
    <row r="28679"/>
    <row r="28680"/>
    <row r="28681"/>
    <row r="28682"/>
    <row r="28683"/>
    <row r="28684"/>
    <row r="28685"/>
    <row r="28686"/>
    <row r="28687"/>
    <row r="28688"/>
    <row r="28689"/>
    <row r="28690"/>
    <row r="28691"/>
    <row r="28692"/>
    <row r="28693"/>
    <row r="28694"/>
    <row r="28695"/>
    <row r="28696"/>
    <row r="28697"/>
    <row r="28698"/>
    <row r="28699"/>
    <row r="28700"/>
    <row r="28701"/>
    <row r="28702"/>
    <row r="28703"/>
    <row r="28704"/>
    <row r="28705"/>
    <row r="28706"/>
    <row r="28707"/>
    <row r="28708"/>
    <row r="28709"/>
    <row r="28710"/>
    <row r="28711"/>
    <row r="28712"/>
    <row r="28713"/>
    <row r="28714"/>
    <row r="28715"/>
    <row r="28716"/>
    <row r="28717"/>
    <row r="28718"/>
    <row r="28719"/>
    <row r="28720"/>
    <row r="28721"/>
    <row r="28722"/>
    <row r="28723"/>
    <row r="28724"/>
    <row r="28725"/>
    <row r="28726"/>
    <row r="28727"/>
    <row r="28728"/>
    <row r="28729"/>
    <row r="28730"/>
    <row r="28731"/>
    <row r="28732"/>
    <row r="28733"/>
    <row r="28734"/>
    <row r="28735"/>
    <row r="28736"/>
    <row r="28737"/>
    <row r="28738"/>
    <row r="28739"/>
    <row r="28740"/>
    <row r="28741"/>
    <row r="28742"/>
    <row r="28743"/>
    <row r="28744"/>
    <row r="28745"/>
    <row r="28746"/>
    <row r="28747"/>
    <row r="28748"/>
    <row r="28749"/>
    <row r="28750"/>
    <row r="28751"/>
    <row r="28752"/>
    <row r="28753"/>
    <row r="28754"/>
    <row r="28755"/>
    <row r="28756"/>
    <row r="28757"/>
    <row r="28758"/>
    <row r="28759"/>
    <row r="28760"/>
    <row r="28761"/>
    <row r="28762"/>
    <row r="28763"/>
    <row r="28764"/>
    <row r="28765"/>
    <row r="28766"/>
    <row r="28767"/>
    <row r="28768"/>
    <row r="28769"/>
    <row r="28770"/>
    <row r="28771"/>
    <row r="28772"/>
    <row r="28773"/>
    <row r="28774"/>
    <row r="28775"/>
    <row r="28776"/>
    <row r="28777"/>
    <row r="28778"/>
    <row r="28779"/>
    <row r="28780"/>
    <row r="28781"/>
    <row r="28782"/>
    <row r="28783"/>
    <row r="28784"/>
    <row r="28785"/>
    <row r="28786"/>
    <row r="28787"/>
    <row r="28788"/>
    <row r="28789"/>
    <row r="28790"/>
    <row r="28791"/>
    <row r="28792"/>
    <row r="28793"/>
    <row r="28794"/>
    <row r="28795"/>
    <row r="28796"/>
    <row r="28797"/>
    <row r="28798"/>
    <row r="28799"/>
    <row r="28800"/>
    <row r="28801"/>
    <row r="28802"/>
    <row r="28803"/>
    <row r="28804"/>
    <row r="28805"/>
    <row r="28806"/>
    <row r="28807"/>
    <row r="28808"/>
    <row r="28809"/>
    <row r="28810"/>
    <row r="28811"/>
    <row r="28812"/>
    <row r="28813"/>
    <row r="28814"/>
    <row r="28815"/>
    <row r="28816"/>
    <row r="28817"/>
    <row r="28818"/>
    <row r="28819"/>
    <row r="28820"/>
    <row r="28821"/>
    <row r="28822"/>
    <row r="28823"/>
    <row r="28824"/>
    <row r="28825"/>
    <row r="28826"/>
    <row r="28827"/>
    <row r="28828"/>
    <row r="28829"/>
    <row r="28830"/>
    <row r="28831"/>
    <row r="28832"/>
    <row r="28833"/>
    <row r="28834"/>
    <row r="28835"/>
    <row r="28836"/>
    <row r="28837"/>
    <row r="28838"/>
    <row r="28839"/>
    <row r="28840"/>
    <row r="28841"/>
    <row r="28842"/>
    <row r="28843"/>
    <row r="28844"/>
    <row r="28845"/>
    <row r="28846"/>
    <row r="28847"/>
    <row r="28848"/>
    <row r="28849"/>
    <row r="28850"/>
    <row r="28851"/>
    <row r="28852"/>
    <row r="28853"/>
    <row r="28854"/>
    <row r="28855"/>
    <row r="28856"/>
    <row r="28857"/>
    <row r="28858"/>
    <row r="28859"/>
    <row r="28860"/>
    <row r="28861"/>
    <row r="28862"/>
    <row r="28863"/>
    <row r="28864"/>
    <row r="28865"/>
    <row r="28866"/>
    <row r="28867"/>
    <row r="28868"/>
    <row r="28869"/>
    <row r="28870"/>
    <row r="28871"/>
    <row r="28872"/>
    <row r="28873"/>
    <row r="28874"/>
    <row r="28875"/>
    <row r="28876"/>
    <row r="28877"/>
    <row r="28878"/>
    <row r="28879"/>
    <row r="28880"/>
    <row r="28881"/>
    <row r="28882"/>
    <row r="28883"/>
    <row r="28884"/>
    <row r="28885"/>
    <row r="28886"/>
    <row r="28887"/>
    <row r="28888"/>
    <row r="28889"/>
    <row r="28890"/>
    <row r="28891"/>
    <row r="28892"/>
    <row r="28893"/>
    <row r="28894"/>
    <row r="28895"/>
    <row r="28896"/>
    <row r="28897"/>
    <row r="28898"/>
    <row r="28899"/>
    <row r="28900"/>
    <row r="28901"/>
    <row r="28902"/>
    <row r="28903"/>
    <row r="28904"/>
    <row r="28905"/>
    <row r="28906"/>
    <row r="28907"/>
    <row r="28908"/>
    <row r="28909"/>
    <row r="28910"/>
    <row r="28911"/>
    <row r="28912"/>
    <row r="28913"/>
    <row r="28914"/>
    <row r="28915"/>
    <row r="28916"/>
    <row r="28917"/>
    <row r="28918"/>
    <row r="28919"/>
    <row r="28920"/>
    <row r="28921"/>
    <row r="28922"/>
    <row r="28923"/>
    <row r="28924"/>
    <row r="28925"/>
    <row r="28926"/>
    <row r="28927"/>
    <row r="28928"/>
    <row r="28929"/>
    <row r="28930"/>
    <row r="28931"/>
    <row r="28932"/>
    <row r="28933"/>
    <row r="28934"/>
    <row r="28935"/>
    <row r="28936"/>
    <row r="28937"/>
    <row r="28938"/>
    <row r="28939"/>
    <row r="28940"/>
    <row r="28941"/>
    <row r="28942"/>
    <row r="28943"/>
    <row r="28944"/>
    <row r="28945"/>
    <row r="28946"/>
    <row r="28947"/>
    <row r="28948"/>
    <row r="28949"/>
    <row r="28950"/>
    <row r="28951"/>
    <row r="28952"/>
    <row r="28953"/>
    <row r="28954"/>
    <row r="28955"/>
    <row r="28956"/>
    <row r="28957"/>
    <row r="28958"/>
    <row r="28959"/>
    <row r="28960"/>
    <row r="28961"/>
    <row r="28962"/>
    <row r="28963"/>
    <row r="28964"/>
    <row r="28965"/>
    <row r="28966"/>
    <row r="28967"/>
    <row r="28968"/>
    <row r="28969"/>
    <row r="28970"/>
    <row r="28971"/>
    <row r="28972"/>
    <row r="28973"/>
    <row r="28974"/>
    <row r="28975"/>
    <row r="28976"/>
    <row r="28977"/>
    <row r="28978"/>
    <row r="28979"/>
    <row r="28980"/>
    <row r="28981"/>
    <row r="28982"/>
    <row r="28983"/>
    <row r="28984"/>
    <row r="28985"/>
    <row r="28986"/>
    <row r="28987"/>
    <row r="28988"/>
    <row r="28989"/>
    <row r="28990"/>
    <row r="28991"/>
    <row r="28992"/>
    <row r="28993"/>
    <row r="28994"/>
    <row r="28995"/>
    <row r="28996"/>
    <row r="28997"/>
    <row r="28998"/>
    <row r="28999"/>
    <row r="29000"/>
    <row r="29001"/>
    <row r="29002"/>
    <row r="29003"/>
    <row r="29004"/>
    <row r="29005"/>
    <row r="29006"/>
    <row r="29007"/>
    <row r="29008"/>
    <row r="29009"/>
    <row r="29010"/>
    <row r="29011"/>
    <row r="29012"/>
    <row r="29013"/>
    <row r="29014"/>
    <row r="29015"/>
    <row r="29016"/>
    <row r="29017"/>
    <row r="29018"/>
    <row r="29019"/>
    <row r="29020"/>
    <row r="29021"/>
    <row r="29022"/>
    <row r="29023"/>
    <row r="29024"/>
    <row r="29025"/>
    <row r="29026"/>
    <row r="29027"/>
    <row r="29028"/>
    <row r="29029"/>
    <row r="29030"/>
    <row r="29031"/>
    <row r="29032"/>
    <row r="29033"/>
    <row r="29034"/>
    <row r="29035"/>
    <row r="29036"/>
    <row r="29037"/>
    <row r="29038"/>
    <row r="29039"/>
    <row r="29040"/>
    <row r="29041"/>
    <row r="29042"/>
    <row r="29043"/>
    <row r="29044"/>
    <row r="29045"/>
    <row r="29046"/>
    <row r="29047"/>
    <row r="29048"/>
    <row r="29049"/>
    <row r="29050"/>
    <row r="29051"/>
    <row r="29052"/>
    <row r="29053"/>
    <row r="29054"/>
    <row r="29055"/>
    <row r="29056"/>
    <row r="29057"/>
    <row r="29058"/>
    <row r="29059"/>
    <row r="29060"/>
    <row r="29061"/>
    <row r="29062"/>
    <row r="29063"/>
    <row r="29064"/>
    <row r="29065"/>
    <row r="29066"/>
    <row r="29067"/>
    <row r="29068"/>
    <row r="29069"/>
    <row r="29070"/>
    <row r="29071"/>
    <row r="29072"/>
    <row r="29073"/>
    <row r="29074"/>
    <row r="29075"/>
    <row r="29076"/>
    <row r="29077"/>
    <row r="29078"/>
    <row r="29079"/>
    <row r="29080"/>
    <row r="29081"/>
    <row r="29082"/>
    <row r="29083"/>
    <row r="29084"/>
    <row r="29085"/>
    <row r="29086"/>
    <row r="29087"/>
    <row r="29088"/>
    <row r="29089"/>
    <row r="29090"/>
    <row r="29091"/>
    <row r="29092"/>
    <row r="29093"/>
    <row r="29094"/>
    <row r="29095"/>
    <row r="29096"/>
    <row r="29097"/>
    <row r="29098"/>
    <row r="29099"/>
    <row r="29100"/>
    <row r="29101"/>
    <row r="29102"/>
    <row r="29103"/>
    <row r="29104"/>
    <row r="29105"/>
    <row r="29106"/>
    <row r="29107"/>
    <row r="29108"/>
    <row r="29109"/>
    <row r="29110"/>
    <row r="29111"/>
    <row r="29112"/>
    <row r="29113"/>
    <row r="29114"/>
    <row r="29115"/>
    <row r="29116"/>
    <row r="29117"/>
    <row r="29118"/>
    <row r="29119"/>
    <row r="29120"/>
    <row r="29121"/>
    <row r="29122"/>
    <row r="29123"/>
    <row r="29124"/>
    <row r="29125"/>
    <row r="29126"/>
    <row r="29127"/>
    <row r="29128"/>
    <row r="29129"/>
    <row r="29130"/>
    <row r="29131"/>
    <row r="29132"/>
    <row r="29133"/>
    <row r="29134"/>
    <row r="29135"/>
    <row r="29136"/>
    <row r="29137"/>
    <row r="29138"/>
    <row r="29139"/>
    <row r="29140"/>
    <row r="29141"/>
    <row r="29142"/>
    <row r="29143"/>
    <row r="29144"/>
    <row r="29145"/>
    <row r="29146"/>
    <row r="29147"/>
    <row r="29148"/>
    <row r="29149"/>
    <row r="29150"/>
    <row r="29151"/>
    <row r="29152"/>
    <row r="29153"/>
    <row r="29154"/>
    <row r="29155"/>
    <row r="29156"/>
    <row r="29157"/>
    <row r="29158"/>
    <row r="29159"/>
    <row r="29160"/>
    <row r="29161"/>
    <row r="29162"/>
    <row r="29163"/>
    <row r="29164"/>
    <row r="29165"/>
    <row r="29166"/>
    <row r="29167"/>
    <row r="29168"/>
    <row r="29169"/>
    <row r="29170"/>
    <row r="29171"/>
    <row r="29172"/>
    <row r="29173"/>
    <row r="29174"/>
    <row r="29175"/>
    <row r="29176"/>
    <row r="29177"/>
    <row r="29178"/>
    <row r="29179"/>
    <row r="29180"/>
    <row r="29181"/>
    <row r="29182"/>
    <row r="29183"/>
    <row r="29184"/>
    <row r="29185"/>
    <row r="29186"/>
    <row r="29187"/>
    <row r="29188"/>
    <row r="29189"/>
    <row r="29190"/>
    <row r="29191"/>
    <row r="29192"/>
    <row r="29193"/>
    <row r="29194"/>
    <row r="29195"/>
    <row r="29196"/>
    <row r="29197"/>
    <row r="29198"/>
    <row r="29199"/>
    <row r="29200"/>
    <row r="29201"/>
    <row r="29202"/>
    <row r="29203"/>
    <row r="29204"/>
    <row r="29205"/>
    <row r="29206"/>
    <row r="29207"/>
    <row r="29208"/>
    <row r="29209"/>
    <row r="29210"/>
    <row r="29211"/>
    <row r="29212"/>
    <row r="29213"/>
    <row r="29214"/>
    <row r="29215"/>
    <row r="29216"/>
    <row r="29217"/>
    <row r="29218"/>
    <row r="29219"/>
    <row r="29220"/>
    <row r="29221"/>
    <row r="29222"/>
    <row r="29223"/>
    <row r="29224"/>
    <row r="29225"/>
    <row r="29226"/>
    <row r="29227"/>
    <row r="29228"/>
    <row r="29229"/>
    <row r="29230"/>
    <row r="29231"/>
    <row r="29232"/>
    <row r="29233"/>
    <row r="29234"/>
    <row r="29235"/>
    <row r="29236"/>
    <row r="29237"/>
    <row r="29238"/>
    <row r="29239"/>
    <row r="29240"/>
    <row r="29241"/>
    <row r="29242"/>
    <row r="29243"/>
    <row r="29244"/>
    <row r="29245"/>
    <row r="29246"/>
    <row r="29247"/>
    <row r="29248"/>
    <row r="29249"/>
    <row r="29250"/>
    <row r="29251"/>
    <row r="29252"/>
    <row r="29253"/>
    <row r="29254"/>
    <row r="29255"/>
    <row r="29256"/>
    <row r="29257"/>
    <row r="29258"/>
    <row r="29259"/>
    <row r="29260"/>
    <row r="29261"/>
    <row r="29262"/>
    <row r="29263"/>
    <row r="29264"/>
    <row r="29265"/>
    <row r="29266"/>
    <row r="29267"/>
    <row r="29268"/>
    <row r="29269"/>
    <row r="29270"/>
    <row r="29271"/>
    <row r="29272"/>
    <row r="29273"/>
    <row r="29274"/>
    <row r="29275"/>
    <row r="29276"/>
    <row r="29277"/>
    <row r="29278"/>
    <row r="29279"/>
    <row r="29280"/>
    <row r="29281"/>
    <row r="29282"/>
    <row r="29283"/>
    <row r="29284"/>
    <row r="29285"/>
    <row r="29286"/>
    <row r="29287"/>
    <row r="29288"/>
    <row r="29289"/>
    <row r="29290"/>
    <row r="29291"/>
    <row r="29292"/>
    <row r="29293"/>
    <row r="29294"/>
    <row r="29295"/>
    <row r="29296"/>
    <row r="29297"/>
    <row r="29298"/>
    <row r="29299"/>
    <row r="29300"/>
    <row r="29301"/>
    <row r="29302"/>
    <row r="29303"/>
    <row r="29304"/>
    <row r="29305"/>
    <row r="29306"/>
    <row r="29307"/>
    <row r="29308"/>
    <row r="29309"/>
    <row r="29310"/>
    <row r="29311"/>
    <row r="29312"/>
    <row r="29313"/>
    <row r="29314"/>
    <row r="29315"/>
    <row r="29316"/>
    <row r="29317"/>
    <row r="29318"/>
    <row r="29319"/>
    <row r="29320"/>
    <row r="29321"/>
    <row r="29322"/>
    <row r="29323"/>
    <row r="29324"/>
    <row r="29325"/>
    <row r="29326"/>
    <row r="29327"/>
    <row r="29328"/>
    <row r="29329"/>
    <row r="29330"/>
    <row r="29331"/>
    <row r="29332"/>
    <row r="29333"/>
    <row r="29334"/>
    <row r="29335"/>
    <row r="29336"/>
    <row r="29337"/>
    <row r="29338"/>
    <row r="29339"/>
    <row r="29340"/>
    <row r="29341"/>
    <row r="29342"/>
    <row r="29343"/>
    <row r="29344"/>
    <row r="29345"/>
    <row r="29346"/>
    <row r="29347"/>
    <row r="29348"/>
    <row r="29349"/>
    <row r="29350"/>
    <row r="29351"/>
    <row r="29352"/>
    <row r="29353"/>
    <row r="29354"/>
    <row r="29355"/>
    <row r="29356"/>
    <row r="29357"/>
    <row r="29358"/>
    <row r="29359"/>
    <row r="29360"/>
    <row r="29361"/>
    <row r="29362"/>
    <row r="29363"/>
    <row r="29364"/>
    <row r="29365"/>
    <row r="29366"/>
    <row r="29367"/>
    <row r="29368"/>
    <row r="29369"/>
    <row r="29370"/>
    <row r="29371"/>
    <row r="29372"/>
    <row r="29373"/>
    <row r="29374"/>
    <row r="29375"/>
    <row r="29376"/>
    <row r="29377"/>
    <row r="29378"/>
    <row r="29379"/>
    <row r="29380"/>
    <row r="29381"/>
    <row r="29382"/>
    <row r="29383"/>
    <row r="29384"/>
    <row r="29385"/>
    <row r="29386"/>
    <row r="29387"/>
    <row r="29388"/>
    <row r="29389"/>
    <row r="29390"/>
    <row r="29391"/>
    <row r="29392"/>
    <row r="29393"/>
    <row r="29394"/>
    <row r="29395"/>
    <row r="29396"/>
    <row r="29397"/>
    <row r="29398"/>
    <row r="29399"/>
    <row r="29400"/>
    <row r="29401"/>
    <row r="29402"/>
    <row r="29403"/>
    <row r="29404"/>
    <row r="29405"/>
    <row r="29406"/>
    <row r="29407"/>
    <row r="29408"/>
    <row r="29409"/>
    <row r="29410"/>
    <row r="29411"/>
    <row r="29412"/>
    <row r="29413"/>
    <row r="29414"/>
    <row r="29415"/>
    <row r="29416"/>
    <row r="29417"/>
    <row r="29418"/>
    <row r="29419"/>
    <row r="29420"/>
    <row r="29421"/>
    <row r="29422"/>
    <row r="29423"/>
    <row r="29424"/>
    <row r="29425"/>
    <row r="29426"/>
    <row r="29427"/>
    <row r="29428"/>
    <row r="29429"/>
    <row r="29430"/>
    <row r="29431"/>
    <row r="29432"/>
    <row r="29433"/>
    <row r="29434"/>
    <row r="29435"/>
    <row r="29436"/>
    <row r="29437"/>
    <row r="29438"/>
    <row r="29439"/>
    <row r="29440"/>
    <row r="29441"/>
    <row r="29442"/>
    <row r="29443"/>
    <row r="29444"/>
    <row r="29445"/>
    <row r="29446"/>
    <row r="29447"/>
    <row r="29448"/>
    <row r="29449"/>
    <row r="29450"/>
    <row r="29451"/>
    <row r="29452"/>
    <row r="29453"/>
    <row r="29454"/>
    <row r="29455"/>
    <row r="29456"/>
    <row r="29457"/>
    <row r="29458"/>
    <row r="29459"/>
    <row r="29460"/>
    <row r="29461"/>
    <row r="29462"/>
    <row r="29463"/>
    <row r="29464"/>
    <row r="29465"/>
    <row r="29466"/>
    <row r="29467"/>
    <row r="29468"/>
    <row r="29469"/>
    <row r="29470"/>
    <row r="29471"/>
    <row r="29472"/>
    <row r="29473"/>
    <row r="29474"/>
    <row r="29475"/>
    <row r="29476"/>
    <row r="29477"/>
    <row r="29478"/>
    <row r="29479"/>
    <row r="29480"/>
    <row r="29481"/>
    <row r="29482"/>
    <row r="29483"/>
    <row r="29484"/>
    <row r="29485"/>
    <row r="29486"/>
    <row r="29487"/>
    <row r="29488"/>
    <row r="29489"/>
    <row r="29490"/>
    <row r="29491"/>
    <row r="29492"/>
    <row r="29493"/>
    <row r="29494"/>
    <row r="29495"/>
    <row r="29496"/>
    <row r="29497"/>
    <row r="29498"/>
    <row r="29499"/>
    <row r="29500"/>
    <row r="29501"/>
    <row r="29502"/>
    <row r="29503"/>
    <row r="29504"/>
    <row r="29505"/>
    <row r="29506"/>
    <row r="29507"/>
    <row r="29508"/>
    <row r="29509"/>
    <row r="29510"/>
    <row r="29511"/>
    <row r="29512"/>
    <row r="29513"/>
    <row r="29514"/>
    <row r="29515"/>
    <row r="29516"/>
    <row r="29517"/>
    <row r="29518"/>
    <row r="29519"/>
    <row r="29520"/>
    <row r="29521"/>
    <row r="29522"/>
    <row r="29523"/>
    <row r="29524"/>
    <row r="29525"/>
    <row r="29526"/>
    <row r="29527"/>
    <row r="29528"/>
    <row r="29529"/>
    <row r="29530"/>
    <row r="29531"/>
    <row r="29532"/>
    <row r="29533"/>
    <row r="29534"/>
    <row r="29535"/>
    <row r="29536"/>
    <row r="29537"/>
    <row r="29538"/>
    <row r="29539"/>
    <row r="29540"/>
    <row r="29541"/>
    <row r="29542"/>
    <row r="29543"/>
    <row r="29544"/>
    <row r="29545"/>
    <row r="29546"/>
    <row r="29547"/>
    <row r="29548"/>
    <row r="29549"/>
    <row r="29550"/>
    <row r="29551"/>
    <row r="29552"/>
    <row r="29553"/>
    <row r="29554"/>
    <row r="29555"/>
    <row r="29556"/>
    <row r="29557"/>
    <row r="29558"/>
    <row r="29559"/>
    <row r="29560"/>
    <row r="29561"/>
    <row r="29562"/>
    <row r="29563"/>
    <row r="29564"/>
    <row r="29565"/>
    <row r="29566"/>
    <row r="29567"/>
    <row r="29568"/>
    <row r="29569"/>
    <row r="29570"/>
    <row r="29571"/>
    <row r="29572"/>
    <row r="29573"/>
    <row r="29574"/>
    <row r="29575"/>
    <row r="29576"/>
    <row r="29577"/>
    <row r="29578"/>
    <row r="29579"/>
    <row r="29580"/>
    <row r="29581"/>
    <row r="29582"/>
    <row r="29583"/>
    <row r="29584"/>
    <row r="29585"/>
    <row r="29586"/>
    <row r="29587"/>
    <row r="29588"/>
    <row r="29589"/>
    <row r="29590"/>
    <row r="29591"/>
    <row r="29592"/>
    <row r="29593"/>
    <row r="29594"/>
    <row r="29595"/>
    <row r="29596"/>
    <row r="29597"/>
    <row r="29598"/>
    <row r="29599"/>
    <row r="29600"/>
    <row r="29601"/>
    <row r="29602"/>
    <row r="29603"/>
    <row r="29604"/>
    <row r="29605"/>
    <row r="29606"/>
    <row r="29607"/>
    <row r="29608"/>
    <row r="29609"/>
    <row r="29610"/>
    <row r="29611"/>
    <row r="29612"/>
    <row r="29613"/>
    <row r="29614"/>
    <row r="29615"/>
    <row r="29616"/>
    <row r="29617"/>
    <row r="29618"/>
    <row r="29619"/>
    <row r="29620"/>
    <row r="29621"/>
    <row r="29622"/>
    <row r="29623"/>
    <row r="29624"/>
    <row r="29625"/>
    <row r="29626"/>
    <row r="29627"/>
    <row r="29628"/>
    <row r="29629"/>
    <row r="29630"/>
    <row r="29631"/>
    <row r="29632"/>
    <row r="29633"/>
    <row r="29634"/>
    <row r="29635"/>
    <row r="29636"/>
    <row r="29637"/>
    <row r="29638"/>
    <row r="29639"/>
    <row r="29640"/>
    <row r="29641"/>
    <row r="29642"/>
    <row r="29643"/>
    <row r="29644"/>
    <row r="29645"/>
    <row r="29646"/>
    <row r="29647"/>
    <row r="29648"/>
    <row r="29649"/>
    <row r="29650"/>
    <row r="29651"/>
    <row r="29652"/>
    <row r="29653"/>
    <row r="29654"/>
    <row r="29655"/>
    <row r="29656"/>
    <row r="29657"/>
    <row r="29658"/>
    <row r="29659"/>
    <row r="29660"/>
    <row r="29661"/>
    <row r="29662"/>
    <row r="29663"/>
    <row r="29664"/>
    <row r="29665"/>
    <row r="29666"/>
    <row r="29667"/>
    <row r="29668"/>
    <row r="29669"/>
    <row r="29670"/>
    <row r="29671"/>
    <row r="29672"/>
    <row r="29673"/>
    <row r="29674"/>
    <row r="29675"/>
    <row r="29676"/>
    <row r="29677"/>
    <row r="29678"/>
    <row r="29679"/>
    <row r="29680"/>
    <row r="29681"/>
    <row r="29682"/>
    <row r="29683"/>
    <row r="29684"/>
    <row r="29685"/>
    <row r="29686"/>
    <row r="29687"/>
    <row r="29688"/>
    <row r="29689"/>
    <row r="29690"/>
    <row r="29691"/>
    <row r="29692"/>
    <row r="29693"/>
    <row r="29694"/>
    <row r="29695"/>
    <row r="29696"/>
    <row r="29697"/>
    <row r="29698"/>
    <row r="29699"/>
    <row r="29700"/>
    <row r="29701"/>
    <row r="29702"/>
    <row r="29703"/>
    <row r="29704"/>
    <row r="29705"/>
    <row r="29706"/>
    <row r="29707"/>
    <row r="29708"/>
    <row r="29709"/>
    <row r="29710"/>
    <row r="29711"/>
    <row r="29712"/>
    <row r="29713"/>
    <row r="29714"/>
    <row r="29715"/>
    <row r="29716"/>
    <row r="29717"/>
    <row r="29718"/>
    <row r="29719"/>
    <row r="29720"/>
    <row r="29721"/>
    <row r="29722"/>
    <row r="29723"/>
    <row r="29724"/>
    <row r="29725"/>
    <row r="29726"/>
    <row r="29727"/>
    <row r="29728"/>
    <row r="29729"/>
    <row r="29730"/>
    <row r="29731"/>
    <row r="29732"/>
    <row r="29733"/>
    <row r="29734"/>
    <row r="29735"/>
    <row r="29736"/>
    <row r="29737"/>
    <row r="29738"/>
    <row r="29739"/>
    <row r="29740"/>
    <row r="29741"/>
    <row r="29742"/>
    <row r="29743"/>
    <row r="29744"/>
    <row r="29745"/>
    <row r="29746"/>
    <row r="29747"/>
    <row r="29748"/>
    <row r="29749"/>
    <row r="29750"/>
    <row r="29751"/>
    <row r="29752"/>
    <row r="29753"/>
    <row r="29754"/>
    <row r="29755"/>
    <row r="29756"/>
    <row r="29757"/>
    <row r="29758"/>
    <row r="29759"/>
    <row r="29760"/>
    <row r="29761"/>
    <row r="29762"/>
    <row r="29763"/>
    <row r="29764"/>
    <row r="29765"/>
    <row r="29766"/>
    <row r="29767"/>
    <row r="29768"/>
    <row r="29769"/>
    <row r="29770"/>
    <row r="29771"/>
    <row r="29772"/>
    <row r="29773"/>
    <row r="29774"/>
    <row r="29775"/>
    <row r="29776"/>
    <row r="29777"/>
    <row r="29778"/>
    <row r="29779"/>
    <row r="29780"/>
    <row r="29781"/>
    <row r="29782"/>
    <row r="29783"/>
    <row r="29784"/>
    <row r="29785"/>
    <row r="29786"/>
    <row r="29787"/>
    <row r="29788"/>
    <row r="29789"/>
    <row r="29790"/>
    <row r="29791"/>
    <row r="29792"/>
    <row r="29793"/>
    <row r="29794"/>
    <row r="29795"/>
    <row r="29796"/>
    <row r="29797"/>
    <row r="29798"/>
    <row r="29799"/>
    <row r="29800"/>
    <row r="29801"/>
    <row r="29802"/>
    <row r="29803"/>
    <row r="29804"/>
    <row r="29805"/>
    <row r="29806"/>
    <row r="29807"/>
    <row r="29808"/>
    <row r="29809"/>
    <row r="29810"/>
    <row r="29811"/>
    <row r="29812"/>
    <row r="29813"/>
    <row r="29814"/>
    <row r="29815"/>
    <row r="29816"/>
    <row r="29817"/>
    <row r="29818"/>
    <row r="29819"/>
    <row r="29820"/>
    <row r="29821"/>
    <row r="29822"/>
    <row r="29823"/>
    <row r="29824"/>
    <row r="29825"/>
    <row r="29826"/>
    <row r="29827"/>
    <row r="29828"/>
    <row r="29829"/>
    <row r="29830"/>
    <row r="29831"/>
    <row r="29832"/>
    <row r="29833"/>
    <row r="29834"/>
    <row r="29835"/>
    <row r="29836"/>
    <row r="29837"/>
    <row r="29838"/>
    <row r="29839"/>
    <row r="29840"/>
    <row r="29841"/>
    <row r="29842"/>
    <row r="29843"/>
    <row r="29844"/>
    <row r="29845"/>
    <row r="29846"/>
    <row r="29847"/>
    <row r="29848"/>
    <row r="29849"/>
    <row r="29850"/>
    <row r="29851"/>
    <row r="29852"/>
    <row r="29853"/>
    <row r="29854"/>
    <row r="29855"/>
    <row r="29856"/>
    <row r="29857"/>
    <row r="29858"/>
    <row r="29859"/>
    <row r="29860"/>
    <row r="29861"/>
    <row r="29862"/>
    <row r="29863"/>
    <row r="29864"/>
    <row r="29865"/>
    <row r="29866"/>
    <row r="29867"/>
    <row r="29868"/>
    <row r="29869"/>
    <row r="29870"/>
    <row r="29871"/>
    <row r="29872"/>
    <row r="29873"/>
    <row r="29874"/>
    <row r="29875"/>
    <row r="29876"/>
    <row r="29877"/>
    <row r="29878"/>
    <row r="29879"/>
    <row r="29880"/>
    <row r="29881"/>
    <row r="29882"/>
    <row r="29883"/>
    <row r="29884"/>
    <row r="29885"/>
    <row r="29886"/>
    <row r="29887"/>
    <row r="29888"/>
    <row r="29889"/>
    <row r="29890"/>
    <row r="29891"/>
    <row r="29892"/>
    <row r="29893"/>
    <row r="29894"/>
    <row r="29895"/>
    <row r="29896"/>
    <row r="29897"/>
    <row r="29898"/>
    <row r="29899"/>
    <row r="29900"/>
    <row r="29901"/>
    <row r="29902"/>
    <row r="29903"/>
    <row r="29904"/>
    <row r="29905"/>
    <row r="29906"/>
    <row r="29907"/>
    <row r="29908"/>
    <row r="29909"/>
    <row r="29910"/>
    <row r="29911"/>
    <row r="29912"/>
    <row r="29913"/>
    <row r="29914"/>
    <row r="29915"/>
    <row r="29916"/>
    <row r="29917"/>
    <row r="29918"/>
    <row r="29919"/>
    <row r="29920"/>
    <row r="29921"/>
    <row r="29922"/>
    <row r="29923"/>
    <row r="29924"/>
    <row r="29925"/>
    <row r="29926"/>
    <row r="29927"/>
    <row r="29928"/>
    <row r="29929"/>
    <row r="29930"/>
    <row r="29931"/>
    <row r="29932"/>
    <row r="29933"/>
    <row r="29934"/>
    <row r="29935"/>
    <row r="29936"/>
    <row r="29937"/>
    <row r="29938"/>
    <row r="29939"/>
    <row r="29940"/>
    <row r="29941"/>
    <row r="29942"/>
    <row r="29943"/>
    <row r="29944"/>
    <row r="29945"/>
    <row r="29946"/>
    <row r="29947"/>
    <row r="29948"/>
    <row r="29949"/>
    <row r="29950"/>
    <row r="29951"/>
    <row r="29952"/>
    <row r="29953"/>
    <row r="29954"/>
    <row r="29955"/>
    <row r="29956"/>
    <row r="29957"/>
    <row r="29958"/>
    <row r="29959"/>
    <row r="29960"/>
    <row r="29961"/>
    <row r="29962"/>
    <row r="29963"/>
    <row r="29964"/>
    <row r="29965"/>
    <row r="29966"/>
    <row r="29967"/>
    <row r="29968"/>
    <row r="29969"/>
    <row r="29970"/>
    <row r="29971"/>
    <row r="29972"/>
    <row r="29973"/>
    <row r="29974"/>
    <row r="29975"/>
    <row r="29976"/>
    <row r="29977"/>
    <row r="29978"/>
    <row r="29979"/>
    <row r="29980"/>
    <row r="29981"/>
    <row r="29982"/>
    <row r="29983"/>
    <row r="29984"/>
    <row r="29985"/>
    <row r="29986"/>
    <row r="29987"/>
    <row r="29988"/>
    <row r="29989"/>
    <row r="29990"/>
    <row r="29991"/>
    <row r="29992"/>
    <row r="29993"/>
    <row r="29994"/>
    <row r="29995"/>
    <row r="29996"/>
    <row r="29997"/>
    <row r="29998"/>
    <row r="29999"/>
    <row r="30000"/>
    <row r="30001"/>
    <row r="30002"/>
    <row r="30003"/>
    <row r="30004"/>
    <row r="30005"/>
    <row r="30006"/>
    <row r="30007"/>
    <row r="30008"/>
    <row r="30009"/>
    <row r="30010"/>
    <row r="30011"/>
    <row r="30012"/>
    <row r="30013"/>
    <row r="30014"/>
    <row r="30015"/>
    <row r="30016"/>
    <row r="30017"/>
    <row r="30018"/>
    <row r="30019"/>
    <row r="30020"/>
    <row r="30021"/>
    <row r="30022"/>
    <row r="30023"/>
    <row r="30024"/>
    <row r="30025"/>
    <row r="30026"/>
    <row r="30027"/>
    <row r="30028"/>
    <row r="30029"/>
    <row r="30030"/>
    <row r="30031"/>
    <row r="30032"/>
    <row r="30033"/>
    <row r="30034"/>
    <row r="30035"/>
    <row r="30036"/>
    <row r="30037"/>
    <row r="30038"/>
    <row r="30039"/>
    <row r="30040"/>
    <row r="30041"/>
    <row r="30042"/>
    <row r="30043"/>
    <row r="30044"/>
    <row r="30045"/>
    <row r="30046"/>
    <row r="30047"/>
    <row r="30048"/>
    <row r="30049"/>
    <row r="30050"/>
    <row r="30051"/>
    <row r="30052"/>
    <row r="30053"/>
    <row r="30054"/>
    <row r="30055"/>
    <row r="30056"/>
    <row r="30057"/>
    <row r="30058"/>
    <row r="30059"/>
    <row r="30060"/>
    <row r="30061"/>
    <row r="30062"/>
    <row r="30063"/>
    <row r="30064"/>
    <row r="30065"/>
    <row r="30066"/>
    <row r="30067"/>
    <row r="30068"/>
    <row r="30069"/>
    <row r="30070"/>
    <row r="30071"/>
    <row r="30072"/>
    <row r="30073"/>
    <row r="30074"/>
    <row r="30075"/>
    <row r="30076"/>
    <row r="30077"/>
    <row r="30078"/>
    <row r="30079"/>
    <row r="30080"/>
    <row r="30081"/>
    <row r="30082"/>
    <row r="30083"/>
    <row r="30084"/>
    <row r="30085"/>
    <row r="30086"/>
    <row r="30087"/>
    <row r="30088"/>
    <row r="30089"/>
    <row r="30090"/>
    <row r="30091"/>
    <row r="30092"/>
    <row r="30093"/>
    <row r="30094"/>
    <row r="30095"/>
    <row r="30096"/>
    <row r="30097"/>
    <row r="30098"/>
    <row r="30099"/>
    <row r="30100"/>
    <row r="30101"/>
    <row r="30102"/>
    <row r="30103"/>
    <row r="30104"/>
    <row r="30105"/>
    <row r="30106"/>
    <row r="30107"/>
    <row r="30108"/>
    <row r="30109"/>
    <row r="30110"/>
    <row r="30111"/>
    <row r="30112"/>
    <row r="30113"/>
    <row r="30114"/>
    <row r="30115"/>
    <row r="30116"/>
    <row r="30117"/>
    <row r="30118"/>
    <row r="30119"/>
    <row r="30120"/>
    <row r="30121"/>
    <row r="30122"/>
    <row r="30123"/>
    <row r="30124"/>
    <row r="30125"/>
    <row r="30126"/>
    <row r="30127"/>
    <row r="30128"/>
    <row r="30129"/>
    <row r="30130"/>
    <row r="30131"/>
    <row r="30132"/>
    <row r="30133"/>
    <row r="30134"/>
    <row r="30135"/>
    <row r="30136"/>
    <row r="30137"/>
    <row r="30138"/>
    <row r="30139"/>
    <row r="30140"/>
    <row r="30141"/>
    <row r="30142"/>
    <row r="30143"/>
    <row r="30144"/>
    <row r="30145"/>
    <row r="30146"/>
    <row r="30147"/>
    <row r="30148"/>
    <row r="30149"/>
    <row r="30150"/>
    <row r="30151"/>
    <row r="30152"/>
    <row r="30153"/>
    <row r="30154"/>
    <row r="30155"/>
    <row r="30156"/>
    <row r="30157"/>
    <row r="30158"/>
    <row r="30159"/>
    <row r="30160"/>
    <row r="30161"/>
    <row r="30162"/>
    <row r="30163"/>
    <row r="30164"/>
    <row r="30165"/>
    <row r="30166"/>
    <row r="30167"/>
    <row r="30168"/>
    <row r="30169"/>
    <row r="30170"/>
    <row r="30171"/>
    <row r="30172"/>
    <row r="30173"/>
    <row r="30174"/>
    <row r="30175"/>
    <row r="30176"/>
    <row r="30177"/>
    <row r="30178"/>
    <row r="30179"/>
    <row r="30180"/>
    <row r="30181"/>
    <row r="30182"/>
    <row r="30183"/>
    <row r="30184"/>
    <row r="30185"/>
    <row r="30186"/>
    <row r="30187"/>
    <row r="30188"/>
    <row r="30189"/>
    <row r="30190"/>
    <row r="30191"/>
    <row r="30192"/>
    <row r="30193"/>
    <row r="30194"/>
    <row r="30195"/>
    <row r="30196"/>
    <row r="30197"/>
    <row r="30198"/>
    <row r="30199"/>
    <row r="30200"/>
    <row r="30201"/>
    <row r="30202"/>
    <row r="30203"/>
    <row r="30204"/>
    <row r="30205"/>
    <row r="30206"/>
    <row r="30207"/>
    <row r="30208"/>
    <row r="30209"/>
    <row r="30210"/>
    <row r="30211"/>
    <row r="30212"/>
    <row r="30213"/>
    <row r="30214"/>
    <row r="30215"/>
    <row r="30216"/>
    <row r="30217"/>
    <row r="30218"/>
    <row r="30219"/>
    <row r="30220"/>
    <row r="30221"/>
    <row r="30222"/>
    <row r="30223"/>
    <row r="30224"/>
    <row r="30225"/>
    <row r="30226"/>
    <row r="30227"/>
    <row r="30228"/>
    <row r="30229"/>
    <row r="30230"/>
    <row r="30231"/>
    <row r="30232"/>
    <row r="30233"/>
    <row r="30234"/>
    <row r="30235"/>
    <row r="30236"/>
    <row r="30237"/>
    <row r="30238"/>
    <row r="30239"/>
    <row r="30240"/>
    <row r="30241"/>
    <row r="30242"/>
    <row r="30243"/>
    <row r="30244"/>
    <row r="30245"/>
    <row r="30246"/>
    <row r="30247"/>
    <row r="30248"/>
    <row r="30249"/>
    <row r="30250"/>
    <row r="30251"/>
    <row r="30252"/>
    <row r="30253"/>
    <row r="30254"/>
    <row r="30255"/>
    <row r="30256"/>
    <row r="30257"/>
    <row r="30258"/>
    <row r="30259"/>
    <row r="30260"/>
    <row r="30261"/>
    <row r="30262"/>
    <row r="30263"/>
    <row r="30264"/>
    <row r="30265"/>
    <row r="30266"/>
    <row r="30267"/>
    <row r="30268"/>
    <row r="30269"/>
    <row r="30270"/>
    <row r="30271"/>
    <row r="30272"/>
    <row r="30273"/>
    <row r="30274"/>
    <row r="30275"/>
    <row r="30276"/>
    <row r="30277"/>
    <row r="30278"/>
    <row r="30279"/>
    <row r="30280"/>
    <row r="30281"/>
    <row r="30282"/>
    <row r="30283"/>
    <row r="30284"/>
    <row r="30285"/>
    <row r="30286"/>
    <row r="30287"/>
    <row r="30288"/>
    <row r="30289"/>
    <row r="30290"/>
    <row r="30291"/>
    <row r="30292"/>
    <row r="30293"/>
    <row r="30294"/>
    <row r="30295"/>
    <row r="30296"/>
    <row r="30297"/>
    <row r="30298"/>
    <row r="30299"/>
    <row r="30300"/>
    <row r="30301"/>
    <row r="30302"/>
    <row r="30303"/>
    <row r="30304"/>
    <row r="30305"/>
    <row r="30306"/>
    <row r="30307"/>
    <row r="30308"/>
    <row r="30309"/>
    <row r="30310"/>
    <row r="30311"/>
    <row r="30312"/>
    <row r="30313"/>
    <row r="30314"/>
    <row r="30315"/>
    <row r="30316"/>
    <row r="30317"/>
    <row r="30318"/>
    <row r="30319"/>
    <row r="30320"/>
    <row r="30321"/>
    <row r="30322"/>
    <row r="30323"/>
    <row r="30324"/>
    <row r="30325"/>
    <row r="30326"/>
    <row r="30327"/>
    <row r="30328"/>
    <row r="30329"/>
    <row r="30330"/>
    <row r="30331"/>
    <row r="30332"/>
    <row r="30333"/>
    <row r="30334"/>
    <row r="30335"/>
    <row r="30336"/>
    <row r="30337"/>
    <row r="30338"/>
    <row r="30339"/>
    <row r="30340"/>
    <row r="30341"/>
    <row r="30342"/>
    <row r="30343"/>
    <row r="30344"/>
    <row r="30345"/>
    <row r="30346"/>
    <row r="30347"/>
    <row r="30348"/>
    <row r="30349"/>
    <row r="30350"/>
    <row r="30351"/>
    <row r="30352"/>
    <row r="30353"/>
    <row r="30354"/>
    <row r="30355"/>
    <row r="30356"/>
    <row r="30357"/>
    <row r="30358"/>
    <row r="30359"/>
    <row r="30360"/>
    <row r="30361"/>
    <row r="30362"/>
    <row r="30363"/>
    <row r="30364"/>
    <row r="30365"/>
    <row r="30366"/>
    <row r="30367"/>
    <row r="30368"/>
    <row r="30369"/>
    <row r="30370"/>
    <row r="30371"/>
    <row r="30372"/>
    <row r="30373"/>
    <row r="30374"/>
    <row r="30375"/>
    <row r="30376"/>
    <row r="30377"/>
    <row r="30378"/>
    <row r="30379"/>
    <row r="30380"/>
    <row r="30381"/>
    <row r="30382"/>
    <row r="30383"/>
    <row r="30384"/>
    <row r="30385"/>
    <row r="30386"/>
    <row r="30387"/>
    <row r="30388"/>
    <row r="30389"/>
    <row r="30390"/>
    <row r="30391"/>
    <row r="30392"/>
    <row r="30393"/>
    <row r="30394"/>
    <row r="30395"/>
    <row r="30396"/>
    <row r="30397"/>
    <row r="30398"/>
    <row r="30399"/>
    <row r="30400"/>
    <row r="30401"/>
    <row r="30402"/>
    <row r="30403"/>
    <row r="30404"/>
    <row r="30405"/>
    <row r="30406"/>
    <row r="30407"/>
    <row r="30408"/>
    <row r="30409"/>
    <row r="30410"/>
    <row r="30411"/>
    <row r="30412"/>
    <row r="30413"/>
    <row r="30414"/>
    <row r="30415"/>
    <row r="30416"/>
    <row r="30417"/>
    <row r="30418"/>
    <row r="30419"/>
    <row r="30420"/>
    <row r="30421"/>
    <row r="30422"/>
    <row r="30423"/>
    <row r="30424"/>
    <row r="30425"/>
    <row r="30426"/>
    <row r="30427"/>
    <row r="30428"/>
    <row r="30429"/>
    <row r="30430"/>
    <row r="30431"/>
    <row r="30432"/>
    <row r="30433"/>
    <row r="30434"/>
    <row r="30435"/>
    <row r="30436"/>
    <row r="30437"/>
    <row r="30438"/>
    <row r="30439"/>
    <row r="30440"/>
    <row r="30441"/>
    <row r="30442"/>
    <row r="30443"/>
    <row r="30444"/>
    <row r="30445"/>
    <row r="30446"/>
    <row r="30447"/>
    <row r="30448"/>
    <row r="30449"/>
    <row r="30450"/>
    <row r="30451"/>
    <row r="30452"/>
    <row r="30453"/>
    <row r="30454"/>
    <row r="30455"/>
    <row r="30456"/>
    <row r="30457"/>
    <row r="30458"/>
    <row r="30459"/>
    <row r="30460"/>
    <row r="30461"/>
    <row r="30462"/>
    <row r="30463"/>
    <row r="30464"/>
    <row r="30465"/>
    <row r="30466"/>
    <row r="30467"/>
    <row r="30468"/>
    <row r="30469"/>
    <row r="30470"/>
    <row r="30471"/>
    <row r="30472"/>
    <row r="30473"/>
    <row r="30474"/>
    <row r="30475"/>
    <row r="30476"/>
    <row r="30477"/>
    <row r="30478"/>
    <row r="30479"/>
    <row r="30480"/>
    <row r="30481"/>
    <row r="30482"/>
    <row r="30483"/>
    <row r="30484"/>
    <row r="30485"/>
    <row r="30486"/>
    <row r="30487"/>
    <row r="30488"/>
    <row r="30489"/>
    <row r="30490"/>
    <row r="30491"/>
    <row r="30492"/>
    <row r="30493"/>
    <row r="30494"/>
    <row r="30495"/>
    <row r="30496"/>
    <row r="30497"/>
    <row r="30498"/>
    <row r="30499"/>
    <row r="30500"/>
    <row r="30501"/>
    <row r="30502"/>
    <row r="30503"/>
    <row r="30504"/>
    <row r="30505"/>
    <row r="30506"/>
    <row r="30507"/>
    <row r="30508"/>
    <row r="30509"/>
    <row r="30510"/>
    <row r="30511"/>
    <row r="30512"/>
    <row r="30513"/>
    <row r="30514"/>
    <row r="30515"/>
    <row r="30516"/>
    <row r="30517"/>
    <row r="30518"/>
    <row r="30519"/>
    <row r="30520"/>
    <row r="30521"/>
    <row r="30522"/>
    <row r="30523"/>
    <row r="30524"/>
    <row r="30525"/>
    <row r="30526"/>
    <row r="30527"/>
    <row r="30528"/>
    <row r="30529"/>
    <row r="30530"/>
    <row r="30531"/>
    <row r="30532"/>
    <row r="30533"/>
    <row r="30534"/>
    <row r="30535"/>
    <row r="30536"/>
    <row r="30537"/>
    <row r="30538"/>
    <row r="30539"/>
    <row r="30540"/>
    <row r="30541"/>
    <row r="30542"/>
    <row r="30543"/>
    <row r="30544"/>
    <row r="30545"/>
    <row r="30546"/>
    <row r="30547"/>
    <row r="30548"/>
    <row r="30549"/>
    <row r="30550"/>
    <row r="30551"/>
    <row r="30552"/>
    <row r="30553"/>
    <row r="30554"/>
    <row r="30555"/>
    <row r="30556"/>
    <row r="30557"/>
    <row r="30558"/>
    <row r="30559"/>
    <row r="30560"/>
    <row r="30561"/>
    <row r="30562"/>
    <row r="30563"/>
    <row r="30564"/>
    <row r="30565"/>
    <row r="30566"/>
    <row r="30567"/>
    <row r="30568"/>
    <row r="30569"/>
    <row r="30570"/>
    <row r="30571"/>
    <row r="30572"/>
    <row r="30573"/>
    <row r="30574"/>
    <row r="30575"/>
    <row r="30576"/>
    <row r="30577"/>
    <row r="30578"/>
    <row r="30579"/>
    <row r="30580"/>
    <row r="30581"/>
    <row r="30582"/>
    <row r="30583"/>
    <row r="30584"/>
    <row r="30585"/>
    <row r="30586"/>
    <row r="30587"/>
    <row r="30588"/>
    <row r="30589"/>
    <row r="30590"/>
    <row r="30591"/>
    <row r="30592"/>
    <row r="30593"/>
    <row r="30594"/>
    <row r="30595"/>
    <row r="30596"/>
    <row r="30597"/>
    <row r="30598"/>
    <row r="30599"/>
    <row r="30600"/>
    <row r="30601"/>
    <row r="30602"/>
    <row r="30603"/>
    <row r="30604"/>
    <row r="30605"/>
    <row r="30606"/>
    <row r="30607"/>
    <row r="30608"/>
    <row r="30609"/>
    <row r="30610"/>
    <row r="30611"/>
    <row r="30612"/>
    <row r="30613"/>
    <row r="30614"/>
    <row r="30615"/>
    <row r="30616"/>
    <row r="30617"/>
    <row r="30618"/>
    <row r="30619"/>
    <row r="30620"/>
    <row r="30621"/>
    <row r="30622"/>
    <row r="30623"/>
    <row r="30624"/>
    <row r="30625"/>
    <row r="30626"/>
    <row r="30627"/>
    <row r="30628"/>
    <row r="30629"/>
    <row r="30630"/>
    <row r="30631"/>
    <row r="30632"/>
    <row r="30633"/>
    <row r="30634"/>
    <row r="30635"/>
    <row r="30636"/>
    <row r="30637"/>
    <row r="30638"/>
    <row r="30639"/>
    <row r="30640"/>
    <row r="30641"/>
    <row r="30642"/>
    <row r="30643"/>
    <row r="30644"/>
    <row r="30645"/>
    <row r="30646"/>
    <row r="30647"/>
    <row r="30648"/>
    <row r="30649"/>
    <row r="30650"/>
    <row r="30651"/>
    <row r="30652"/>
    <row r="30653"/>
    <row r="30654"/>
    <row r="30655"/>
    <row r="30656"/>
    <row r="30657"/>
    <row r="30658"/>
    <row r="30659"/>
    <row r="30660"/>
    <row r="30661"/>
    <row r="30662"/>
    <row r="30663"/>
    <row r="30664"/>
    <row r="30665"/>
    <row r="30666"/>
    <row r="30667"/>
    <row r="30668"/>
    <row r="30669"/>
    <row r="30670"/>
    <row r="30671"/>
    <row r="30672"/>
    <row r="30673"/>
    <row r="30674"/>
    <row r="30675"/>
    <row r="30676"/>
    <row r="30677"/>
    <row r="30678"/>
    <row r="30679"/>
    <row r="30680"/>
    <row r="30681"/>
    <row r="30682"/>
    <row r="30683"/>
    <row r="30684"/>
    <row r="30685"/>
    <row r="30686"/>
    <row r="30687"/>
    <row r="30688"/>
    <row r="30689"/>
    <row r="30690"/>
    <row r="30691"/>
    <row r="30692"/>
    <row r="30693"/>
    <row r="30694"/>
    <row r="30695"/>
    <row r="30696"/>
    <row r="30697"/>
    <row r="30698"/>
    <row r="30699"/>
    <row r="30700"/>
    <row r="30701"/>
    <row r="30702"/>
    <row r="30703"/>
    <row r="30704"/>
    <row r="30705"/>
    <row r="30706"/>
    <row r="30707"/>
    <row r="30708"/>
    <row r="30709"/>
    <row r="30710"/>
    <row r="30711"/>
    <row r="30712"/>
    <row r="30713"/>
    <row r="30714"/>
    <row r="30715"/>
    <row r="30716"/>
    <row r="30717"/>
    <row r="30718"/>
    <row r="30719"/>
    <row r="30720"/>
    <row r="30721"/>
    <row r="30722"/>
    <row r="30723"/>
    <row r="30724"/>
    <row r="30725"/>
    <row r="30726"/>
    <row r="30727"/>
    <row r="30728"/>
    <row r="30729"/>
    <row r="30730"/>
    <row r="30731"/>
    <row r="30732"/>
    <row r="30733"/>
    <row r="30734"/>
    <row r="30735"/>
    <row r="30736"/>
    <row r="30737"/>
    <row r="30738"/>
    <row r="30739"/>
    <row r="30740"/>
    <row r="30741"/>
    <row r="30742"/>
    <row r="30743"/>
    <row r="30744"/>
    <row r="30745"/>
    <row r="30746"/>
    <row r="30747"/>
    <row r="30748"/>
    <row r="30749"/>
    <row r="30750"/>
    <row r="30751"/>
    <row r="30752"/>
    <row r="30753"/>
    <row r="30754"/>
    <row r="30755"/>
    <row r="30756"/>
    <row r="30757"/>
    <row r="30758"/>
    <row r="30759"/>
    <row r="30760"/>
    <row r="30761"/>
    <row r="30762"/>
    <row r="30763"/>
    <row r="30764"/>
    <row r="30765"/>
    <row r="30766"/>
    <row r="30767"/>
    <row r="30768"/>
    <row r="30769"/>
    <row r="30770"/>
    <row r="30771"/>
    <row r="30772"/>
    <row r="30773"/>
    <row r="30774"/>
    <row r="30775"/>
    <row r="30776"/>
    <row r="30777"/>
    <row r="30778"/>
    <row r="30779"/>
    <row r="30780"/>
    <row r="30781"/>
    <row r="30782"/>
    <row r="30783"/>
    <row r="30784"/>
    <row r="30785"/>
    <row r="30786"/>
    <row r="30787"/>
    <row r="30788"/>
    <row r="30789"/>
    <row r="30790"/>
    <row r="30791"/>
    <row r="30792"/>
    <row r="30793"/>
    <row r="30794"/>
    <row r="30795"/>
    <row r="30796"/>
    <row r="30797"/>
    <row r="30798"/>
    <row r="30799"/>
    <row r="30800"/>
    <row r="30801"/>
    <row r="30802"/>
    <row r="30803"/>
    <row r="30804"/>
    <row r="30805"/>
    <row r="30806"/>
    <row r="30807"/>
    <row r="30808"/>
    <row r="30809"/>
    <row r="30810"/>
    <row r="30811"/>
    <row r="30812"/>
    <row r="30813"/>
    <row r="30814"/>
    <row r="30815"/>
    <row r="30816"/>
    <row r="30817"/>
    <row r="30818"/>
    <row r="30819"/>
    <row r="30820"/>
    <row r="30821"/>
    <row r="30822"/>
    <row r="30823"/>
    <row r="30824"/>
    <row r="30825"/>
    <row r="30826"/>
    <row r="30827"/>
    <row r="30828"/>
    <row r="30829"/>
    <row r="30830"/>
    <row r="30831"/>
    <row r="30832"/>
    <row r="30833"/>
    <row r="30834"/>
    <row r="30835"/>
    <row r="30836"/>
    <row r="30837"/>
    <row r="30838"/>
    <row r="30839"/>
    <row r="30840"/>
    <row r="30841"/>
    <row r="30842"/>
    <row r="30843"/>
    <row r="30844"/>
    <row r="30845"/>
    <row r="30846"/>
    <row r="30847"/>
    <row r="30848"/>
    <row r="30849"/>
    <row r="30850"/>
    <row r="30851"/>
    <row r="30852"/>
    <row r="30853"/>
    <row r="30854"/>
    <row r="30855"/>
    <row r="30856"/>
    <row r="30857"/>
    <row r="30858"/>
    <row r="30859"/>
    <row r="30860"/>
    <row r="30861"/>
    <row r="30862"/>
    <row r="30863"/>
    <row r="30864"/>
    <row r="30865"/>
    <row r="30866"/>
    <row r="30867"/>
    <row r="30868"/>
    <row r="30869"/>
    <row r="30870"/>
    <row r="30871"/>
    <row r="30872"/>
    <row r="30873"/>
    <row r="30874"/>
    <row r="30875"/>
    <row r="30876"/>
    <row r="30877"/>
    <row r="30878"/>
    <row r="30879"/>
    <row r="30880"/>
    <row r="30881"/>
    <row r="30882"/>
    <row r="30883"/>
    <row r="30884"/>
    <row r="30885"/>
    <row r="30886"/>
    <row r="30887"/>
    <row r="30888"/>
    <row r="30889"/>
    <row r="30890"/>
    <row r="30891"/>
    <row r="30892"/>
    <row r="30893"/>
    <row r="30894"/>
    <row r="30895"/>
    <row r="30896"/>
    <row r="30897"/>
    <row r="30898"/>
    <row r="30899"/>
    <row r="30900"/>
    <row r="30901"/>
    <row r="30902"/>
    <row r="30903"/>
    <row r="30904"/>
    <row r="30905"/>
    <row r="30906"/>
    <row r="30907"/>
    <row r="30908"/>
    <row r="30909"/>
    <row r="30910"/>
    <row r="30911"/>
    <row r="30912"/>
    <row r="30913"/>
    <row r="30914"/>
    <row r="30915"/>
    <row r="30916"/>
    <row r="30917"/>
    <row r="30918"/>
    <row r="30919"/>
    <row r="30920"/>
    <row r="30921"/>
    <row r="30922"/>
    <row r="30923"/>
    <row r="30924"/>
    <row r="30925"/>
    <row r="30926"/>
    <row r="30927"/>
    <row r="30928"/>
    <row r="30929"/>
    <row r="30930"/>
    <row r="30931"/>
    <row r="30932"/>
    <row r="30933"/>
    <row r="30934"/>
    <row r="30935"/>
    <row r="30936"/>
    <row r="30937"/>
    <row r="30938"/>
    <row r="30939"/>
    <row r="30940"/>
    <row r="30941"/>
    <row r="30942"/>
    <row r="30943"/>
    <row r="30944"/>
    <row r="30945"/>
    <row r="30946"/>
    <row r="30947"/>
    <row r="30948"/>
    <row r="30949"/>
    <row r="30950"/>
    <row r="30951"/>
    <row r="30952"/>
    <row r="30953"/>
    <row r="30954"/>
    <row r="30955"/>
    <row r="30956"/>
    <row r="30957"/>
    <row r="30958"/>
    <row r="30959"/>
    <row r="30960"/>
    <row r="30961"/>
    <row r="30962"/>
    <row r="30963"/>
    <row r="30964"/>
    <row r="30965"/>
    <row r="30966"/>
    <row r="30967"/>
    <row r="30968"/>
    <row r="30969"/>
    <row r="30970"/>
    <row r="30971"/>
    <row r="30972"/>
    <row r="30973"/>
    <row r="30974"/>
    <row r="30975"/>
    <row r="30976"/>
    <row r="30977"/>
    <row r="30978"/>
    <row r="30979"/>
    <row r="30980"/>
    <row r="30981"/>
    <row r="30982"/>
    <row r="30983"/>
    <row r="30984"/>
    <row r="30985"/>
    <row r="30986"/>
    <row r="30987"/>
    <row r="30988"/>
    <row r="30989"/>
    <row r="30990"/>
    <row r="30991"/>
    <row r="30992"/>
    <row r="30993"/>
    <row r="30994"/>
    <row r="30995"/>
    <row r="30996"/>
    <row r="30997"/>
    <row r="30998"/>
    <row r="30999"/>
    <row r="31000"/>
    <row r="31001"/>
    <row r="31002"/>
    <row r="31003"/>
    <row r="31004"/>
    <row r="31005"/>
    <row r="31006"/>
    <row r="31007"/>
    <row r="31008"/>
    <row r="31009"/>
    <row r="31010"/>
    <row r="31011"/>
    <row r="31012"/>
    <row r="31013"/>
    <row r="31014"/>
    <row r="31015"/>
    <row r="31016"/>
    <row r="31017"/>
    <row r="31018"/>
    <row r="31019"/>
    <row r="31020"/>
    <row r="31021"/>
    <row r="31022"/>
    <row r="31023"/>
    <row r="31024"/>
    <row r="31025"/>
    <row r="31026"/>
    <row r="31027"/>
    <row r="31028"/>
    <row r="31029"/>
    <row r="31030"/>
    <row r="31031"/>
    <row r="31032"/>
    <row r="31033"/>
    <row r="31034"/>
    <row r="31035"/>
    <row r="31036"/>
    <row r="31037"/>
    <row r="31038"/>
    <row r="31039"/>
    <row r="31040"/>
    <row r="31041"/>
    <row r="31042"/>
    <row r="31043"/>
    <row r="31044"/>
    <row r="31045"/>
    <row r="31046"/>
    <row r="31047"/>
    <row r="31048"/>
    <row r="31049"/>
    <row r="31050"/>
    <row r="31051"/>
    <row r="31052"/>
    <row r="31053"/>
    <row r="31054"/>
    <row r="31055"/>
    <row r="31056"/>
    <row r="31057"/>
    <row r="31058"/>
    <row r="31059"/>
    <row r="31060"/>
    <row r="31061"/>
    <row r="31062"/>
    <row r="31063"/>
    <row r="31064"/>
    <row r="31065"/>
    <row r="31066"/>
    <row r="31067"/>
    <row r="31068"/>
    <row r="31069"/>
    <row r="31070"/>
    <row r="31071"/>
    <row r="31072"/>
    <row r="31073"/>
    <row r="31074"/>
    <row r="31075"/>
    <row r="31076"/>
    <row r="31077"/>
    <row r="31078"/>
    <row r="31079"/>
    <row r="31080"/>
    <row r="31081"/>
    <row r="31082"/>
    <row r="31083"/>
    <row r="31084"/>
    <row r="31085"/>
    <row r="31086"/>
    <row r="31087"/>
    <row r="31088"/>
    <row r="31089"/>
    <row r="31090"/>
    <row r="31091"/>
    <row r="31092"/>
    <row r="31093"/>
    <row r="31094"/>
    <row r="31095"/>
    <row r="31096"/>
    <row r="31097"/>
    <row r="31098"/>
    <row r="31099"/>
    <row r="31100"/>
    <row r="31101"/>
    <row r="31102"/>
    <row r="31103"/>
    <row r="31104"/>
    <row r="31105"/>
    <row r="31106"/>
    <row r="31107"/>
    <row r="31108"/>
    <row r="31109"/>
    <row r="31110"/>
    <row r="31111"/>
    <row r="31112"/>
    <row r="31113"/>
    <row r="31114"/>
    <row r="31115"/>
    <row r="31116"/>
    <row r="31117"/>
    <row r="31118"/>
    <row r="31119"/>
    <row r="31120"/>
    <row r="31121"/>
    <row r="31122"/>
    <row r="31123"/>
    <row r="31124"/>
    <row r="31125"/>
    <row r="31126"/>
    <row r="31127"/>
    <row r="31128"/>
    <row r="31129"/>
    <row r="31130"/>
    <row r="31131"/>
    <row r="31132"/>
    <row r="31133"/>
    <row r="31134"/>
    <row r="31135"/>
    <row r="31136"/>
    <row r="31137"/>
    <row r="31138"/>
    <row r="31139"/>
    <row r="31140"/>
    <row r="31141"/>
    <row r="31142"/>
    <row r="31143"/>
    <row r="31144"/>
    <row r="31145"/>
    <row r="31146"/>
    <row r="31147"/>
    <row r="31148"/>
    <row r="31149"/>
    <row r="31150"/>
    <row r="31151"/>
    <row r="31152"/>
    <row r="31153"/>
    <row r="31154"/>
    <row r="31155"/>
    <row r="31156"/>
    <row r="31157"/>
    <row r="31158"/>
    <row r="31159"/>
    <row r="31160"/>
    <row r="31161"/>
    <row r="31162"/>
    <row r="31163"/>
    <row r="31164"/>
    <row r="31165"/>
    <row r="31166"/>
    <row r="31167"/>
    <row r="31168"/>
    <row r="31169"/>
    <row r="31170"/>
    <row r="31171"/>
    <row r="31172"/>
    <row r="31173"/>
    <row r="31174"/>
    <row r="31175"/>
    <row r="31176"/>
    <row r="31177"/>
    <row r="31178"/>
    <row r="31179"/>
    <row r="31180"/>
    <row r="31181"/>
    <row r="31182"/>
    <row r="31183"/>
    <row r="31184"/>
    <row r="31185"/>
    <row r="31186"/>
    <row r="31187"/>
    <row r="31188"/>
    <row r="31189"/>
    <row r="31190"/>
    <row r="31191"/>
    <row r="31192"/>
    <row r="31193"/>
    <row r="31194"/>
    <row r="31195"/>
    <row r="31196"/>
    <row r="31197"/>
    <row r="31198"/>
    <row r="31199"/>
    <row r="31200"/>
    <row r="31201"/>
    <row r="31202"/>
    <row r="31203"/>
    <row r="31204"/>
    <row r="31205"/>
    <row r="31206"/>
    <row r="31207"/>
    <row r="31208"/>
    <row r="31209"/>
    <row r="31210"/>
    <row r="31211"/>
    <row r="31212"/>
    <row r="31213"/>
    <row r="31214"/>
    <row r="31215"/>
    <row r="31216"/>
    <row r="31217"/>
    <row r="31218"/>
    <row r="31219"/>
    <row r="31220"/>
    <row r="31221"/>
    <row r="31222"/>
    <row r="31223"/>
    <row r="31224"/>
    <row r="31225"/>
    <row r="31226"/>
    <row r="31227"/>
    <row r="31228"/>
    <row r="31229"/>
    <row r="31230"/>
    <row r="31231"/>
    <row r="31232"/>
    <row r="31233"/>
    <row r="31234"/>
    <row r="31235"/>
    <row r="31236"/>
    <row r="31237"/>
    <row r="31238"/>
    <row r="31239"/>
    <row r="31240"/>
    <row r="31241"/>
    <row r="31242"/>
    <row r="31243"/>
    <row r="31244"/>
    <row r="31245"/>
    <row r="31246"/>
    <row r="31247"/>
    <row r="31248"/>
    <row r="31249"/>
    <row r="31250"/>
    <row r="31251"/>
    <row r="31252"/>
    <row r="31253"/>
    <row r="31254"/>
    <row r="31255"/>
    <row r="31256"/>
    <row r="31257"/>
    <row r="31258"/>
    <row r="31259"/>
    <row r="31260"/>
    <row r="31261"/>
    <row r="31262"/>
    <row r="31263"/>
    <row r="31264"/>
    <row r="31265"/>
    <row r="31266"/>
    <row r="31267"/>
    <row r="31268"/>
    <row r="31269"/>
    <row r="31270"/>
    <row r="31271"/>
    <row r="31272"/>
    <row r="31273"/>
    <row r="31274"/>
    <row r="31275"/>
    <row r="31276"/>
    <row r="31277"/>
    <row r="31278"/>
    <row r="31279"/>
    <row r="31280"/>
    <row r="31281"/>
    <row r="31282"/>
    <row r="31283"/>
    <row r="31284"/>
    <row r="31285"/>
    <row r="31286"/>
    <row r="31287"/>
    <row r="31288"/>
    <row r="31289"/>
    <row r="31290"/>
    <row r="31291"/>
    <row r="31292"/>
    <row r="31293"/>
    <row r="31294"/>
    <row r="31295"/>
    <row r="31296"/>
    <row r="31297"/>
    <row r="31298"/>
    <row r="31299"/>
    <row r="31300"/>
    <row r="31301"/>
    <row r="31302"/>
    <row r="31303"/>
    <row r="31304"/>
    <row r="31305"/>
    <row r="31306"/>
    <row r="31307"/>
    <row r="31308"/>
    <row r="31309"/>
    <row r="31310"/>
    <row r="31311"/>
    <row r="31312"/>
    <row r="31313"/>
    <row r="31314"/>
    <row r="31315"/>
    <row r="31316"/>
    <row r="31317"/>
    <row r="31318"/>
    <row r="31319"/>
    <row r="31320"/>
    <row r="31321"/>
    <row r="31322"/>
    <row r="31323"/>
    <row r="31324"/>
    <row r="31325"/>
    <row r="31326"/>
    <row r="31327"/>
    <row r="31328"/>
    <row r="31329"/>
    <row r="31330"/>
    <row r="31331"/>
    <row r="31332"/>
    <row r="31333"/>
    <row r="31334"/>
    <row r="31335"/>
    <row r="31336"/>
    <row r="31337"/>
    <row r="31338"/>
    <row r="31339"/>
    <row r="31340"/>
    <row r="31341"/>
    <row r="31342"/>
    <row r="31343"/>
    <row r="31344"/>
    <row r="31345"/>
    <row r="31346"/>
    <row r="31347"/>
    <row r="31348"/>
    <row r="31349"/>
    <row r="31350"/>
    <row r="31351"/>
    <row r="31352"/>
    <row r="31353"/>
    <row r="31354"/>
    <row r="31355"/>
    <row r="31356"/>
    <row r="31357"/>
    <row r="31358"/>
    <row r="31359"/>
    <row r="31360"/>
    <row r="31361"/>
    <row r="31362"/>
    <row r="31363"/>
    <row r="31364"/>
    <row r="31365"/>
    <row r="31366"/>
    <row r="31367"/>
    <row r="31368"/>
    <row r="31369"/>
    <row r="31370"/>
    <row r="31371"/>
    <row r="31372"/>
    <row r="31373"/>
    <row r="31374"/>
    <row r="31375"/>
    <row r="31376"/>
    <row r="31377"/>
    <row r="31378"/>
    <row r="31379"/>
    <row r="31380"/>
    <row r="31381"/>
    <row r="31382"/>
    <row r="31383"/>
    <row r="31384"/>
    <row r="31385"/>
    <row r="31386"/>
    <row r="31387"/>
    <row r="31388"/>
    <row r="31389"/>
    <row r="31390"/>
    <row r="31391"/>
    <row r="31392"/>
    <row r="31393"/>
    <row r="31394"/>
    <row r="31395"/>
    <row r="31396"/>
    <row r="31397"/>
    <row r="31398"/>
    <row r="31399"/>
    <row r="31400"/>
    <row r="31401"/>
    <row r="31402"/>
    <row r="31403"/>
    <row r="31404"/>
    <row r="31405"/>
    <row r="31406"/>
    <row r="31407"/>
    <row r="31408"/>
    <row r="31409"/>
    <row r="31410"/>
    <row r="31411"/>
    <row r="31412"/>
    <row r="31413"/>
    <row r="31414"/>
    <row r="31415"/>
    <row r="31416"/>
    <row r="31417"/>
    <row r="31418"/>
    <row r="31419"/>
    <row r="31420"/>
    <row r="31421"/>
    <row r="31422"/>
    <row r="31423"/>
    <row r="31424"/>
    <row r="31425"/>
    <row r="31426"/>
    <row r="31427"/>
    <row r="31428"/>
    <row r="31429"/>
    <row r="31430"/>
    <row r="31431"/>
    <row r="31432"/>
    <row r="31433"/>
    <row r="31434"/>
    <row r="31435"/>
    <row r="31436"/>
    <row r="31437"/>
    <row r="31438"/>
    <row r="31439"/>
    <row r="31440"/>
    <row r="31441"/>
    <row r="31442"/>
    <row r="31443"/>
    <row r="31444"/>
    <row r="31445"/>
    <row r="31446"/>
    <row r="31447"/>
    <row r="31448"/>
    <row r="31449"/>
    <row r="31450"/>
    <row r="31451"/>
    <row r="31452"/>
    <row r="31453"/>
    <row r="31454"/>
    <row r="31455"/>
    <row r="31456"/>
    <row r="31457"/>
    <row r="31458"/>
    <row r="31459"/>
    <row r="31460"/>
    <row r="31461"/>
    <row r="31462"/>
    <row r="31463"/>
    <row r="31464"/>
    <row r="31465"/>
    <row r="31466"/>
    <row r="31467"/>
    <row r="31468"/>
    <row r="31469"/>
    <row r="31470"/>
    <row r="31471"/>
    <row r="31472"/>
    <row r="31473"/>
    <row r="31474"/>
    <row r="31475"/>
    <row r="31476"/>
    <row r="31477"/>
    <row r="31478"/>
    <row r="31479"/>
    <row r="31480"/>
    <row r="31481"/>
    <row r="31482"/>
    <row r="31483"/>
    <row r="31484"/>
    <row r="31485"/>
    <row r="31486"/>
    <row r="31487"/>
    <row r="31488"/>
    <row r="31489"/>
    <row r="31490"/>
    <row r="31491"/>
    <row r="31492"/>
    <row r="31493"/>
    <row r="31494"/>
    <row r="31495"/>
    <row r="31496"/>
    <row r="31497"/>
    <row r="31498"/>
    <row r="31499"/>
    <row r="31500"/>
    <row r="31501"/>
    <row r="31502"/>
    <row r="31503"/>
    <row r="31504"/>
    <row r="31505"/>
    <row r="31506"/>
    <row r="31507"/>
    <row r="31508"/>
    <row r="31509"/>
    <row r="31510"/>
    <row r="31511"/>
    <row r="31512"/>
    <row r="31513"/>
    <row r="31514"/>
    <row r="31515"/>
    <row r="31516"/>
    <row r="31517"/>
    <row r="31518"/>
    <row r="31519"/>
    <row r="31520"/>
    <row r="31521"/>
    <row r="31522"/>
    <row r="31523"/>
    <row r="31524"/>
    <row r="31525"/>
    <row r="31526"/>
    <row r="31527"/>
    <row r="31528"/>
    <row r="31529"/>
    <row r="31530"/>
    <row r="31531"/>
    <row r="31532"/>
    <row r="31533"/>
    <row r="31534"/>
    <row r="31535"/>
    <row r="31536"/>
    <row r="31537"/>
    <row r="31538"/>
    <row r="31539"/>
    <row r="31540"/>
    <row r="31541"/>
    <row r="31542"/>
    <row r="31543"/>
    <row r="31544"/>
    <row r="31545"/>
    <row r="31546"/>
    <row r="31547"/>
    <row r="31548"/>
    <row r="31549"/>
    <row r="31550"/>
    <row r="31551"/>
    <row r="31552"/>
    <row r="31553"/>
    <row r="31554"/>
    <row r="31555"/>
    <row r="31556"/>
    <row r="31557"/>
    <row r="31558"/>
    <row r="31559"/>
    <row r="31560"/>
    <row r="31561"/>
    <row r="31562"/>
    <row r="31563"/>
    <row r="31564"/>
    <row r="31565"/>
    <row r="31566"/>
    <row r="31567"/>
    <row r="31568"/>
    <row r="31569"/>
    <row r="31570"/>
    <row r="31571"/>
    <row r="31572"/>
    <row r="31573"/>
    <row r="31574"/>
    <row r="31575"/>
    <row r="31576"/>
    <row r="31577"/>
    <row r="31578"/>
    <row r="31579"/>
    <row r="31580"/>
    <row r="31581"/>
    <row r="31582"/>
    <row r="31583"/>
    <row r="31584"/>
    <row r="31585"/>
    <row r="31586"/>
    <row r="31587"/>
    <row r="31588"/>
    <row r="31589"/>
    <row r="31590"/>
    <row r="31591"/>
    <row r="31592"/>
    <row r="31593"/>
    <row r="31594"/>
    <row r="31595"/>
    <row r="31596"/>
    <row r="31597"/>
    <row r="31598"/>
    <row r="31599"/>
    <row r="31600"/>
    <row r="31601"/>
    <row r="31602"/>
    <row r="31603"/>
    <row r="31604"/>
    <row r="31605"/>
    <row r="31606"/>
    <row r="31607"/>
    <row r="31608"/>
    <row r="31609"/>
    <row r="31610"/>
    <row r="31611"/>
    <row r="31612"/>
    <row r="31613"/>
    <row r="31614"/>
    <row r="31615"/>
    <row r="31616"/>
    <row r="31617"/>
    <row r="31618"/>
    <row r="31619"/>
    <row r="31620"/>
    <row r="31621"/>
    <row r="31622"/>
    <row r="31623"/>
    <row r="31624"/>
    <row r="31625"/>
    <row r="31626"/>
    <row r="31627"/>
    <row r="31628"/>
    <row r="31629"/>
    <row r="31630"/>
    <row r="31631"/>
    <row r="31632"/>
    <row r="31633"/>
    <row r="31634"/>
    <row r="31635"/>
    <row r="31636"/>
    <row r="31637"/>
    <row r="31638"/>
    <row r="31639"/>
    <row r="31640"/>
    <row r="31641"/>
    <row r="31642"/>
    <row r="31643"/>
    <row r="31644"/>
    <row r="31645"/>
    <row r="31646"/>
    <row r="31647"/>
    <row r="31648"/>
    <row r="31649"/>
    <row r="31650"/>
    <row r="31651"/>
    <row r="31652"/>
    <row r="31653"/>
    <row r="31654"/>
    <row r="31655"/>
    <row r="31656"/>
    <row r="31657"/>
    <row r="31658"/>
    <row r="31659"/>
    <row r="31660"/>
    <row r="31661"/>
    <row r="31662"/>
    <row r="31663"/>
    <row r="31664"/>
    <row r="31665"/>
    <row r="31666"/>
    <row r="31667"/>
    <row r="31668"/>
    <row r="31669"/>
    <row r="31670"/>
    <row r="31671"/>
    <row r="31672"/>
    <row r="31673"/>
    <row r="31674"/>
    <row r="31675"/>
    <row r="31676"/>
    <row r="31677"/>
    <row r="31678"/>
    <row r="31679"/>
    <row r="31680"/>
    <row r="31681"/>
    <row r="31682"/>
    <row r="31683"/>
    <row r="31684"/>
    <row r="31685"/>
    <row r="31686"/>
    <row r="31687"/>
    <row r="31688"/>
    <row r="31689"/>
    <row r="31690"/>
    <row r="31691"/>
    <row r="31692"/>
    <row r="31693"/>
    <row r="31694"/>
    <row r="31695"/>
    <row r="31696"/>
    <row r="31697"/>
    <row r="31698"/>
    <row r="31699"/>
    <row r="31700"/>
    <row r="31701"/>
    <row r="31702"/>
    <row r="31703"/>
    <row r="31704"/>
    <row r="31705"/>
    <row r="31706"/>
    <row r="31707"/>
    <row r="31708"/>
    <row r="31709"/>
    <row r="31710"/>
    <row r="31711"/>
    <row r="31712"/>
    <row r="31713"/>
    <row r="31714"/>
    <row r="31715"/>
    <row r="31716"/>
    <row r="31717"/>
    <row r="31718"/>
    <row r="31719"/>
    <row r="31720"/>
    <row r="31721"/>
    <row r="31722"/>
    <row r="31723"/>
    <row r="31724"/>
    <row r="31725"/>
    <row r="31726"/>
    <row r="31727"/>
    <row r="31728"/>
    <row r="31729"/>
    <row r="31730"/>
    <row r="31731"/>
    <row r="31732"/>
    <row r="31733"/>
    <row r="31734"/>
    <row r="31735"/>
    <row r="31736"/>
    <row r="31737"/>
    <row r="31738"/>
    <row r="31739"/>
    <row r="31740"/>
    <row r="31741"/>
    <row r="31742"/>
    <row r="31743"/>
    <row r="31744"/>
    <row r="31745"/>
    <row r="31746"/>
    <row r="31747"/>
    <row r="31748"/>
    <row r="31749"/>
    <row r="31750"/>
    <row r="31751"/>
    <row r="31752"/>
    <row r="31753"/>
    <row r="31754"/>
    <row r="31755"/>
    <row r="31756"/>
    <row r="31757"/>
    <row r="31758"/>
    <row r="31759"/>
    <row r="31760"/>
    <row r="31761"/>
    <row r="31762"/>
    <row r="31763"/>
    <row r="31764"/>
    <row r="31765"/>
    <row r="31766"/>
    <row r="31767"/>
    <row r="31768"/>
    <row r="31769"/>
    <row r="31770"/>
    <row r="31771"/>
    <row r="31772"/>
    <row r="31773"/>
    <row r="31774"/>
    <row r="31775"/>
    <row r="31776"/>
    <row r="31777"/>
    <row r="31778"/>
    <row r="31779"/>
    <row r="31780"/>
    <row r="31781"/>
    <row r="31782"/>
    <row r="31783"/>
    <row r="31784"/>
    <row r="31785"/>
    <row r="31786"/>
    <row r="31787"/>
    <row r="31788"/>
    <row r="31789"/>
    <row r="31790"/>
    <row r="31791"/>
    <row r="31792"/>
    <row r="31793"/>
    <row r="31794"/>
    <row r="31795"/>
    <row r="31796"/>
    <row r="31797"/>
    <row r="31798"/>
    <row r="31799"/>
    <row r="31800"/>
    <row r="31801"/>
    <row r="31802"/>
    <row r="31803"/>
    <row r="31804"/>
    <row r="31805"/>
    <row r="31806"/>
    <row r="31807"/>
    <row r="31808"/>
    <row r="31809"/>
    <row r="31810"/>
    <row r="31811"/>
    <row r="31812"/>
    <row r="31813"/>
    <row r="31814"/>
    <row r="31815"/>
    <row r="31816"/>
    <row r="31817"/>
    <row r="31818"/>
    <row r="31819"/>
    <row r="31820"/>
    <row r="31821"/>
    <row r="31822"/>
    <row r="31823"/>
    <row r="31824"/>
    <row r="31825"/>
    <row r="31826"/>
    <row r="31827"/>
    <row r="31828"/>
    <row r="31829"/>
    <row r="31830"/>
    <row r="31831"/>
    <row r="31832"/>
    <row r="31833"/>
    <row r="31834"/>
    <row r="31835"/>
    <row r="31836"/>
    <row r="31837"/>
    <row r="31838"/>
    <row r="31839"/>
    <row r="31840"/>
    <row r="31841"/>
    <row r="31842"/>
    <row r="31843"/>
    <row r="31844"/>
    <row r="31845"/>
    <row r="31846"/>
    <row r="31847"/>
    <row r="31848"/>
    <row r="31849"/>
    <row r="31850"/>
    <row r="31851"/>
    <row r="31852"/>
    <row r="31853"/>
    <row r="31854"/>
    <row r="31855"/>
    <row r="31856"/>
    <row r="31857"/>
    <row r="31858"/>
    <row r="31859"/>
    <row r="31860"/>
    <row r="31861"/>
    <row r="31862"/>
    <row r="31863"/>
    <row r="31864"/>
    <row r="31865"/>
    <row r="31866"/>
    <row r="31867"/>
    <row r="31868"/>
    <row r="31869"/>
    <row r="31870"/>
    <row r="31871"/>
    <row r="31872"/>
    <row r="31873"/>
    <row r="31874"/>
    <row r="31875"/>
    <row r="31876"/>
    <row r="31877"/>
    <row r="31878"/>
    <row r="31879"/>
    <row r="31880"/>
    <row r="31881"/>
    <row r="31882"/>
    <row r="31883"/>
    <row r="31884"/>
    <row r="31885"/>
    <row r="31886"/>
    <row r="31887"/>
    <row r="31888"/>
    <row r="31889"/>
    <row r="31890"/>
    <row r="31891"/>
    <row r="31892"/>
    <row r="31893"/>
    <row r="31894"/>
    <row r="31895"/>
    <row r="31896"/>
    <row r="31897"/>
    <row r="31898"/>
    <row r="31899"/>
    <row r="31900"/>
    <row r="31901"/>
    <row r="31902"/>
    <row r="31903"/>
    <row r="31904"/>
    <row r="31905"/>
    <row r="31906"/>
    <row r="31907"/>
    <row r="31908"/>
    <row r="31909"/>
    <row r="31910"/>
    <row r="31911"/>
    <row r="31912"/>
    <row r="31913"/>
    <row r="31914"/>
    <row r="31915"/>
    <row r="31916"/>
    <row r="31917"/>
    <row r="31918"/>
    <row r="31919"/>
    <row r="31920"/>
    <row r="31921"/>
    <row r="31922"/>
    <row r="31923"/>
    <row r="31924"/>
    <row r="31925"/>
    <row r="31926"/>
    <row r="31927"/>
    <row r="31928"/>
    <row r="31929"/>
    <row r="31930"/>
    <row r="31931"/>
    <row r="31932"/>
    <row r="31933"/>
    <row r="31934"/>
    <row r="31935"/>
    <row r="31936"/>
    <row r="31937"/>
    <row r="31938"/>
    <row r="31939"/>
    <row r="31940"/>
    <row r="31941"/>
    <row r="31942"/>
    <row r="31943"/>
    <row r="31944"/>
    <row r="31945"/>
    <row r="31946"/>
    <row r="31947"/>
    <row r="31948"/>
    <row r="31949"/>
    <row r="31950"/>
    <row r="31951"/>
    <row r="31952"/>
    <row r="31953"/>
    <row r="31954"/>
    <row r="31955"/>
    <row r="31956"/>
    <row r="31957"/>
    <row r="31958"/>
    <row r="31959"/>
    <row r="31960"/>
    <row r="31961"/>
    <row r="31962"/>
    <row r="31963"/>
    <row r="31964"/>
    <row r="31965"/>
    <row r="31966"/>
    <row r="31967"/>
    <row r="31968"/>
    <row r="31969"/>
    <row r="31970"/>
    <row r="31971"/>
    <row r="31972"/>
    <row r="31973"/>
    <row r="31974"/>
    <row r="31975"/>
    <row r="31976"/>
    <row r="31977"/>
    <row r="31978"/>
    <row r="31979"/>
    <row r="31980"/>
    <row r="31981"/>
    <row r="31982"/>
    <row r="31983"/>
    <row r="31984"/>
    <row r="31985"/>
    <row r="31986"/>
    <row r="31987"/>
    <row r="31988"/>
    <row r="31989"/>
    <row r="31990"/>
    <row r="31991"/>
    <row r="31992"/>
    <row r="31993"/>
    <row r="31994"/>
    <row r="31995"/>
    <row r="31996"/>
    <row r="31997"/>
    <row r="31998"/>
    <row r="31999"/>
    <row r="32000"/>
    <row r="32001"/>
    <row r="32002"/>
    <row r="32003"/>
    <row r="32004"/>
    <row r="32005"/>
    <row r="32006"/>
    <row r="32007"/>
    <row r="32008"/>
    <row r="32009"/>
    <row r="32010"/>
    <row r="32011"/>
    <row r="32012"/>
    <row r="32013"/>
    <row r="32014"/>
    <row r="32015"/>
    <row r="32016"/>
    <row r="32017"/>
    <row r="32018"/>
    <row r="32019"/>
    <row r="32020"/>
    <row r="32021"/>
    <row r="32022"/>
    <row r="32023"/>
    <row r="32024"/>
    <row r="32025"/>
    <row r="32026"/>
    <row r="32027"/>
    <row r="32028"/>
    <row r="32029"/>
    <row r="32030"/>
    <row r="32031"/>
    <row r="32032"/>
    <row r="32033"/>
    <row r="32034"/>
    <row r="32035"/>
    <row r="32036"/>
    <row r="32037"/>
    <row r="32038"/>
    <row r="32039"/>
    <row r="32040"/>
    <row r="32041"/>
    <row r="32042"/>
    <row r="32043"/>
    <row r="32044"/>
    <row r="32045"/>
    <row r="32046"/>
    <row r="32047"/>
    <row r="32048"/>
    <row r="32049"/>
    <row r="32050"/>
    <row r="32051"/>
    <row r="32052"/>
    <row r="32053"/>
    <row r="32054"/>
    <row r="32055"/>
    <row r="32056"/>
    <row r="32057"/>
    <row r="32058"/>
    <row r="32059"/>
    <row r="32060"/>
    <row r="32061"/>
    <row r="32062"/>
    <row r="32063"/>
    <row r="32064"/>
    <row r="32065"/>
    <row r="32066"/>
    <row r="32067"/>
    <row r="32068"/>
    <row r="32069"/>
    <row r="32070"/>
    <row r="32071"/>
    <row r="32072"/>
    <row r="32073"/>
    <row r="32074"/>
    <row r="32075"/>
    <row r="32076"/>
    <row r="32077"/>
    <row r="32078"/>
    <row r="32079"/>
    <row r="32080"/>
    <row r="32081"/>
    <row r="32082"/>
    <row r="32083"/>
    <row r="32084"/>
    <row r="32085"/>
    <row r="32086"/>
    <row r="32087"/>
    <row r="32088"/>
    <row r="32089"/>
    <row r="32090"/>
    <row r="32091"/>
    <row r="32092"/>
    <row r="32093"/>
    <row r="32094"/>
    <row r="32095"/>
    <row r="32096"/>
    <row r="32097"/>
    <row r="32098"/>
    <row r="32099"/>
    <row r="32100"/>
    <row r="32101"/>
    <row r="32102"/>
    <row r="32103"/>
    <row r="32104"/>
    <row r="32105"/>
    <row r="32106"/>
    <row r="32107"/>
    <row r="32108"/>
    <row r="32109"/>
    <row r="32110"/>
    <row r="32111"/>
    <row r="32112"/>
    <row r="32113"/>
    <row r="32114"/>
    <row r="32115"/>
    <row r="32116"/>
    <row r="32117"/>
    <row r="32118"/>
    <row r="32119"/>
    <row r="32120"/>
    <row r="32121"/>
    <row r="32122"/>
    <row r="32123"/>
    <row r="32124"/>
    <row r="32125"/>
    <row r="32126"/>
    <row r="32127"/>
    <row r="32128"/>
    <row r="32129"/>
    <row r="32130"/>
    <row r="32131"/>
    <row r="32132"/>
    <row r="32133"/>
    <row r="32134"/>
    <row r="32135"/>
    <row r="32136"/>
    <row r="32137"/>
    <row r="32138"/>
    <row r="32139"/>
    <row r="32140"/>
    <row r="32141"/>
    <row r="32142"/>
    <row r="32143"/>
    <row r="32144"/>
    <row r="32145"/>
    <row r="32146"/>
    <row r="32147"/>
    <row r="32148"/>
    <row r="32149"/>
    <row r="32150"/>
    <row r="32151"/>
    <row r="32152"/>
    <row r="32153"/>
    <row r="32154"/>
    <row r="32155"/>
    <row r="32156"/>
    <row r="32157"/>
    <row r="32158"/>
    <row r="32159"/>
    <row r="32160"/>
    <row r="32161"/>
    <row r="32162"/>
    <row r="32163"/>
    <row r="32164"/>
    <row r="32165"/>
    <row r="32166"/>
    <row r="32167"/>
    <row r="32168"/>
    <row r="32169"/>
    <row r="32170"/>
    <row r="32171"/>
    <row r="32172"/>
    <row r="32173"/>
    <row r="32174"/>
    <row r="32175"/>
    <row r="32176"/>
    <row r="32177"/>
    <row r="32178"/>
    <row r="32179"/>
    <row r="32180"/>
    <row r="32181"/>
    <row r="32182"/>
    <row r="32183"/>
    <row r="32184"/>
    <row r="32185"/>
    <row r="32186"/>
    <row r="32187"/>
    <row r="32188"/>
    <row r="32189"/>
    <row r="32190"/>
    <row r="32191"/>
    <row r="32192"/>
    <row r="32193"/>
    <row r="32194"/>
    <row r="32195"/>
    <row r="32196"/>
    <row r="32197"/>
    <row r="32198"/>
    <row r="32199"/>
    <row r="32200"/>
    <row r="32201"/>
    <row r="32202"/>
    <row r="32203"/>
    <row r="32204"/>
    <row r="32205"/>
    <row r="32206"/>
    <row r="32207"/>
    <row r="32208"/>
    <row r="32209"/>
    <row r="32210"/>
    <row r="32211"/>
    <row r="32212"/>
    <row r="32213"/>
    <row r="32214"/>
    <row r="32215"/>
    <row r="32216"/>
    <row r="32217"/>
    <row r="32218"/>
    <row r="32219"/>
    <row r="32220"/>
    <row r="32221"/>
    <row r="32222"/>
    <row r="32223"/>
    <row r="32224"/>
    <row r="32225"/>
    <row r="32226"/>
    <row r="32227"/>
    <row r="32228"/>
    <row r="32229"/>
    <row r="32230"/>
    <row r="32231"/>
    <row r="32232"/>
    <row r="32233"/>
    <row r="32234"/>
    <row r="32235"/>
    <row r="32236"/>
    <row r="32237"/>
    <row r="32238"/>
    <row r="32239"/>
    <row r="32240"/>
    <row r="32241"/>
    <row r="32242"/>
    <row r="32243"/>
    <row r="32244"/>
    <row r="32245"/>
    <row r="32246"/>
    <row r="32247"/>
    <row r="32248"/>
    <row r="32249"/>
    <row r="32250"/>
    <row r="32251"/>
    <row r="32252"/>
    <row r="32253"/>
    <row r="32254"/>
    <row r="32255"/>
    <row r="32256"/>
    <row r="32257"/>
    <row r="32258"/>
    <row r="32259"/>
    <row r="32260"/>
    <row r="32261"/>
    <row r="32262"/>
    <row r="32263"/>
    <row r="32264"/>
    <row r="32265"/>
    <row r="32266"/>
    <row r="32267"/>
    <row r="32268"/>
    <row r="32269"/>
    <row r="32270"/>
    <row r="32271"/>
    <row r="32272"/>
    <row r="32273"/>
    <row r="32274"/>
    <row r="32275"/>
    <row r="32276"/>
    <row r="32277"/>
    <row r="32278"/>
    <row r="32279"/>
    <row r="32280"/>
    <row r="32281"/>
    <row r="32282"/>
    <row r="32283"/>
    <row r="32284"/>
    <row r="32285"/>
    <row r="32286"/>
    <row r="32287"/>
    <row r="32288"/>
    <row r="32289"/>
    <row r="32290"/>
    <row r="32291"/>
    <row r="32292"/>
    <row r="32293"/>
    <row r="32294"/>
    <row r="32295"/>
    <row r="32296"/>
    <row r="32297"/>
    <row r="32298"/>
    <row r="32299"/>
    <row r="32300"/>
    <row r="32301"/>
    <row r="32302"/>
    <row r="32303"/>
    <row r="32304"/>
    <row r="32305"/>
    <row r="32306"/>
    <row r="32307"/>
    <row r="32308"/>
    <row r="32309"/>
    <row r="32310"/>
    <row r="32311"/>
    <row r="32312"/>
    <row r="32313"/>
    <row r="32314"/>
    <row r="32315"/>
    <row r="32316"/>
    <row r="32317"/>
    <row r="32318"/>
    <row r="32319"/>
    <row r="32320"/>
    <row r="32321"/>
    <row r="32322"/>
    <row r="32323"/>
    <row r="32324"/>
    <row r="32325"/>
    <row r="32326"/>
    <row r="32327"/>
    <row r="32328"/>
    <row r="32329"/>
    <row r="32330"/>
    <row r="32331"/>
    <row r="32332"/>
    <row r="32333"/>
    <row r="32334"/>
    <row r="32335"/>
    <row r="32336"/>
    <row r="32337"/>
    <row r="32338"/>
    <row r="32339"/>
    <row r="32340"/>
    <row r="32341"/>
    <row r="32342"/>
    <row r="32343"/>
    <row r="32344"/>
    <row r="32345"/>
    <row r="32346"/>
    <row r="32347"/>
    <row r="32348"/>
    <row r="32349"/>
    <row r="32350"/>
    <row r="32351"/>
    <row r="32352"/>
    <row r="32353"/>
    <row r="32354"/>
    <row r="32355"/>
    <row r="32356"/>
    <row r="32357"/>
    <row r="32358"/>
    <row r="32359"/>
    <row r="32360"/>
    <row r="32361"/>
    <row r="32362"/>
    <row r="32363"/>
    <row r="32364"/>
    <row r="32365"/>
    <row r="32366"/>
    <row r="32367"/>
    <row r="32368"/>
    <row r="32369"/>
    <row r="32370"/>
    <row r="32371"/>
    <row r="32372"/>
    <row r="32373"/>
    <row r="32374"/>
    <row r="32375"/>
    <row r="32376"/>
    <row r="32377"/>
    <row r="32378"/>
    <row r="32379"/>
    <row r="32380"/>
    <row r="32381"/>
    <row r="32382"/>
    <row r="32383"/>
    <row r="32384"/>
    <row r="32385"/>
    <row r="32386"/>
    <row r="32387"/>
    <row r="32388"/>
    <row r="32389"/>
    <row r="32390"/>
    <row r="32391"/>
    <row r="32392"/>
    <row r="32393"/>
    <row r="32394"/>
    <row r="32395"/>
    <row r="32396"/>
    <row r="32397"/>
    <row r="32398"/>
    <row r="32399"/>
    <row r="32400"/>
    <row r="32401"/>
    <row r="32402"/>
    <row r="32403"/>
    <row r="32404"/>
    <row r="32405"/>
    <row r="32406"/>
    <row r="32407"/>
    <row r="32408"/>
    <row r="32409"/>
    <row r="32410"/>
    <row r="32411"/>
    <row r="32412"/>
    <row r="32413"/>
    <row r="32414"/>
    <row r="32415"/>
    <row r="32416"/>
    <row r="32417"/>
    <row r="32418"/>
    <row r="32419"/>
    <row r="32420"/>
    <row r="32421"/>
    <row r="32422"/>
    <row r="32423"/>
    <row r="32424"/>
    <row r="32425"/>
    <row r="32426"/>
    <row r="32427"/>
    <row r="32428"/>
    <row r="32429"/>
    <row r="32430"/>
    <row r="32431"/>
    <row r="32432"/>
    <row r="32433"/>
    <row r="32434"/>
    <row r="32435"/>
    <row r="32436"/>
    <row r="32437"/>
    <row r="32438"/>
    <row r="32439"/>
    <row r="32440"/>
    <row r="32441"/>
    <row r="32442"/>
    <row r="32443"/>
    <row r="32444"/>
    <row r="32445"/>
    <row r="32446"/>
    <row r="32447"/>
    <row r="32448"/>
    <row r="32449"/>
    <row r="32450"/>
    <row r="32451"/>
    <row r="32452"/>
    <row r="32453"/>
    <row r="32454"/>
    <row r="32455"/>
    <row r="32456"/>
    <row r="32457"/>
    <row r="32458"/>
    <row r="32459"/>
    <row r="32460"/>
    <row r="32461"/>
    <row r="32462"/>
    <row r="32463"/>
    <row r="32464"/>
    <row r="32465"/>
    <row r="32466"/>
    <row r="32467"/>
    <row r="32468"/>
    <row r="32469"/>
    <row r="32470"/>
    <row r="32471"/>
    <row r="32472"/>
    <row r="32473"/>
    <row r="32474"/>
    <row r="32475"/>
    <row r="32476"/>
    <row r="32477"/>
    <row r="32478"/>
    <row r="32479"/>
    <row r="32480"/>
    <row r="32481"/>
    <row r="32482"/>
    <row r="32483"/>
    <row r="32484"/>
    <row r="32485"/>
    <row r="32486"/>
    <row r="32487"/>
    <row r="32488"/>
    <row r="32489"/>
    <row r="32490"/>
    <row r="32491"/>
    <row r="32492"/>
    <row r="32493"/>
    <row r="32494"/>
    <row r="32495"/>
    <row r="32496"/>
    <row r="32497"/>
    <row r="32498"/>
    <row r="32499"/>
    <row r="32500"/>
    <row r="32501"/>
    <row r="32502"/>
    <row r="32503"/>
    <row r="32504"/>
    <row r="32505"/>
    <row r="32506"/>
    <row r="32507"/>
    <row r="32508"/>
    <row r="32509"/>
    <row r="32510"/>
    <row r="32511"/>
    <row r="32512"/>
    <row r="32513"/>
    <row r="32514"/>
    <row r="32515"/>
    <row r="32516"/>
    <row r="32517"/>
    <row r="32518"/>
    <row r="32519"/>
    <row r="32520"/>
    <row r="32521"/>
    <row r="32522"/>
    <row r="32523"/>
    <row r="32524"/>
    <row r="32525"/>
    <row r="32526"/>
    <row r="32527"/>
    <row r="32528"/>
    <row r="32529"/>
    <row r="32530"/>
    <row r="32531"/>
    <row r="32532"/>
    <row r="32533"/>
    <row r="32534"/>
    <row r="32535"/>
    <row r="32536"/>
    <row r="32537"/>
    <row r="32538"/>
    <row r="32539"/>
    <row r="32540"/>
    <row r="32541"/>
    <row r="32542"/>
    <row r="32543"/>
    <row r="32544"/>
    <row r="32545"/>
    <row r="32546"/>
    <row r="32547"/>
    <row r="32548"/>
    <row r="32549"/>
    <row r="32550"/>
    <row r="32551"/>
    <row r="32552"/>
    <row r="32553"/>
    <row r="32554"/>
    <row r="32555"/>
    <row r="32556"/>
    <row r="32557"/>
    <row r="32558"/>
    <row r="32559"/>
    <row r="32560"/>
    <row r="32561"/>
    <row r="32562"/>
    <row r="32563"/>
    <row r="32564"/>
    <row r="32565"/>
    <row r="32566"/>
    <row r="32567"/>
    <row r="32568"/>
    <row r="32569"/>
    <row r="32570"/>
    <row r="32571"/>
    <row r="32572"/>
    <row r="32573"/>
    <row r="32574"/>
    <row r="32575"/>
    <row r="32576"/>
    <row r="32577"/>
    <row r="32578"/>
    <row r="32579"/>
    <row r="32580"/>
    <row r="32581"/>
    <row r="32582"/>
    <row r="32583"/>
    <row r="32584"/>
    <row r="32585"/>
    <row r="32586"/>
    <row r="32587"/>
    <row r="32588"/>
    <row r="32589"/>
    <row r="32590"/>
    <row r="32591"/>
    <row r="32592"/>
    <row r="32593"/>
    <row r="32594"/>
    <row r="32595"/>
    <row r="32596"/>
    <row r="32597"/>
    <row r="32598"/>
    <row r="32599"/>
    <row r="32600"/>
    <row r="32601"/>
    <row r="32602"/>
    <row r="32603"/>
    <row r="32604"/>
    <row r="32605"/>
    <row r="32606"/>
    <row r="32607"/>
    <row r="32608"/>
    <row r="32609"/>
    <row r="32610"/>
    <row r="32611"/>
    <row r="32612"/>
    <row r="32613"/>
    <row r="32614"/>
    <row r="32615"/>
    <row r="32616"/>
    <row r="32617"/>
    <row r="32618"/>
    <row r="32619"/>
    <row r="32620"/>
    <row r="32621"/>
    <row r="32622"/>
    <row r="32623"/>
    <row r="32624"/>
    <row r="32625"/>
    <row r="32626"/>
    <row r="32627"/>
    <row r="32628"/>
    <row r="32629"/>
    <row r="32630"/>
    <row r="32631"/>
    <row r="32632"/>
    <row r="32633"/>
    <row r="32634"/>
    <row r="32635"/>
    <row r="32636"/>
    <row r="32637"/>
    <row r="32638"/>
    <row r="32639"/>
    <row r="32640"/>
    <row r="32641"/>
    <row r="32642"/>
    <row r="32643"/>
    <row r="32644"/>
    <row r="32645"/>
    <row r="32646"/>
    <row r="32647"/>
    <row r="32648"/>
    <row r="32649"/>
    <row r="32650"/>
    <row r="32651"/>
    <row r="32652"/>
    <row r="32653"/>
    <row r="32654"/>
    <row r="32655"/>
    <row r="32656"/>
    <row r="32657"/>
    <row r="32658"/>
    <row r="32659"/>
    <row r="32660"/>
    <row r="32661"/>
    <row r="32662"/>
    <row r="32663"/>
    <row r="32664"/>
    <row r="32665"/>
    <row r="32666"/>
    <row r="32667"/>
    <row r="32668"/>
    <row r="32669"/>
    <row r="32670"/>
    <row r="32671"/>
    <row r="32672"/>
    <row r="32673"/>
    <row r="32674"/>
    <row r="32675"/>
    <row r="32676"/>
    <row r="32677"/>
    <row r="32678"/>
    <row r="32679"/>
    <row r="32680"/>
    <row r="32681"/>
    <row r="32682"/>
    <row r="32683"/>
    <row r="32684"/>
    <row r="32685"/>
    <row r="32686"/>
    <row r="32687"/>
    <row r="32688"/>
    <row r="32689"/>
    <row r="32690"/>
    <row r="32691"/>
    <row r="32692"/>
    <row r="32693"/>
    <row r="32694"/>
    <row r="32695"/>
    <row r="32696"/>
    <row r="32697"/>
    <row r="32698"/>
    <row r="32699"/>
    <row r="32700"/>
    <row r="32701"/>
    <row r="32702"/>
    <row r="32703"/>
    <row r="32704"/>
    <row r="32705"/>
    <row r="32706"/>
    <row r="32707"/>
    <row r="32708"/>
    <row r="32709"/>
    <row r="32710"/>
    <row r="32711"/>
    <row r="32712"/>
    <row r="32713"/>
    <row r="32714"/>
    <row r="32715"/>
    <row r="32716"/>
    <row r="32717"/>
    <row r="32718"/>
    <row r="32719"/>
    <row r="32720"/>
    <row r="32721"/>
    <row r="32722"/>
    <row r="32723"/>
    <row r="32724"/>
    <row r="32725"/>
    <row r="32726"/>
    <row r="32727"/>
    <row r="32728"/>
    <row r="32729"/>
    <row r="32730"/>
    <row r="32731"/>
    <row r="32732"/>
    <row r="32733"/>
    <row r="32734"/>
    <row r="32735"/>
    <row r="32736"/>
    <row r="32737"/>
    <row r="32738"/>
    <row r="32739"/>
    <row r="32740"/>
    <row r="32741"/>
    <row r="32742"/>
    <row r="32743"/>
    <row r="32744"/>
    <row r="32745"/>
    <row r="32746"/>
    <row r="32747"/>
    <row r="32748"/>
    <row r="32749"/>
    <row r="32750"/>
    <row r="32751"/>
    <row r="32752"/>
    <row r="32753"/>
    <row r="32754"/>
    <row r="32755"/>
    <row r="32756"/>
    <row r="32757"/>
    <row r="32758"/>
    <row r="32759"/>
    <row r="32760"/>
    <row r="32761"/>
    <row r="32762"/>
    <row r="32763"/>
    <row r="32764"/>
    <row r="32765"/>
    <row r="32766"/>
    <row r="32767"/>
    <row r="32768"/>
    <row r="32769"/>
    <row r="32770"/>
    <row r="32771"/>
    <row r="32772"/>
    <row r="32773"/>
    <row r="32774"/>
    <row r="32775"/>
    <row r="32776"/>
    <row r="32777"/>
    <row r="32778"/>
    <row r="32779"/>
    <row r="32780"/>
    <row r="32781"/>
    <row r="32782"/>
    <row r="32783"/>
    <row r="32784"/>
    <row r="32785"/>
    <row r="32786"/>
    <row r="32787"/>
    <row r="32788"/>
    <row r="32789"/>
    <row r="32790"/>
    <row r="32791"/>
    <row r="32792"/>
    <row r="32793"/>
    <row r="32794"/>
    <row r="32795"/>
    <row r="32796"/>
    <row r="32797"/>
    <row r="32798"/>
    <row r="32799"/>
    <row r="32800"/>
    <row r="32801"/>
    <row r="32802"/>
    <row r="32803"/>
    <row r="32804"/>
    <row r="32805"/>
    <row r="32806"/>
    <row r="32807"/>
    <row r="32808"/>
    <row r="32809"/>
    <row r="32810"/>
    <row r="32811"/>
    <row r="32812"/>
    <row r="32813"/>
    <row r="32814"/>
    <row r="32815"/>
    <row r="32816"/>
    <row r="32817"/>
    <row r="32818"/>
    <row r="32819"/>
    <row r="32820"/>
    <row r="32821"/>
    <row r="32822"/>
    <row r="32823"/>
    <row r="32824"/>
    <row r="32825"/>
    <row r="32826"/>
    <row r="32827"/>
    <row r="32828"/>
    <row r="32829"/>
    <row r="32830"/>
    <row r="32831"/>
    <row r="32832"/>
    <row r="32833"/>
    <row r="32834"/>
    <row r="32835"/>
    <row r="32836"/>
    <row r="32837"/>
    <row r="32838"/>
    <row r="32839"/>
    <row r="32840"/>
    <row r="32841"/>
    <row r="32842"/>
    <row r="32843"/>
    <row r="32844"/>
    <row r="32845"/>
    <row r="32846"/>
    <row r="32847"/>
    <row r="32848"/>
    <row r="32849"/>
    <row r="32850"/>
    <row r="32851"/>
    <row r="32852"/>
    <row r="32853"/>
    <row r="32854"/>
    <row r="32855"/>
    <row r="32856"/>
    <row r="32857"/>
    <row r="32858"/>
    <row r="32859"/>
    <row r="32860"/>
    <row r="32861"/>
    <row r="32862"/>
    <row r="32863"/>
    <row r="32864"/>
    <row r="32865"/>
    <row r="32866"/>
    <row r="32867"/>
    <row r="32868"/>
    <row r="32869"/>
    <row r="32870"/>
    <row r="32871"/>
    <row r="32872"/>
    <row r="32873"/>
    <row r="32874"/>
    <row r="32875"/>
    <row r="32876"/>
    <row r="32877"/>
    <row r="32878"/>
    <row r="32879"/>
    <row r="32880"/>
    <row r="32881"/>
    <row r="32882"/>
    <row r="32883"/>
    <row r="32884"/>
    <row r="32885"/>
    <row r="32886"/>
    <row r="32887"/>
    <row r="32888"/>
    <row r="32889"/>
    <row r="32890"/>
    <row r="32891"/>
    <row r="32892"/>
    <row r="32893"/>
    <row r="32894"/>
    <row r="32895"/>
    <row r="32896"/>
    <row r="32897"/>
    <row r="32898"/>
    <row r="32899"/>
    <row r="32900"/>
    <row r="32901"/>
    <row r="32902"/>
    <row r="32903"/>
    <row r="32904"/>
    <row r="32905"/>
    <row r="32906"/>
    <row r="32907"/>
    <row r="32908"/>
    <row r="32909"/>
    <row r="32910"/>
    <row r="32911"/>
    <row r="32912"/>
    <row r="32913"/>
    <row r="32914"/>
    <row r="32915"/>
    <row r="32916"/>
    <row r="32917"/>
    <row r="32918"/>
    <row r="32919"/>
    <row r="32920"/>
    <row r="32921"/>
    <row r="32922"/>
    <row r="32923"/>
    <row r="32924"/>
    <row r="32925"/>
    <row r="32926"/>
    <row r="32927"/>
    <row r="32928"/>
    <row r="32929"/>
    <row r="32930"/>
    <row r="32931"/>
    <row r="32932"/>
    <row r="32933"/>
    <row r="32934"/>
    <row r="32935"/>
    <row r="32936"/>
    <row r="32937"/>
    <row r="32938"/>
    <row r="32939"/>
    <row r="32940"/>
    <row r="32941"/>
    <row r="32942"/>
    <row r="32943"/>
    <row r="32944"/>
    <row r="32945"/>
    <row r="32946"/>
    <row r="32947"/>
    <row r="32948"/>
    <row r="32949"/>
    <row r="32950"/>
    <row r="32951"/>
    <row r="32952"/>
    <row r="32953"/>
    <row r="32954"/>
    <row r="32955"/>
    <row r="32956"/>
    <row r="32957"/>
    <row r="32958"/>
    <row r="32959"/>
    <row r="32960"/>
    <row r="32961"/>
    <row r="32962"/>
    <row r="32963"/>
    <row r="32964"/>
    <row r="32965"/>
    <row r="32966"/>
    <row r="32967"/>
    <row r="32968"/>
    <row r="32969"/>
    <row r="32970"/>
    <row r="32971"/>
    <row r="32972"/>
    <row r="32973"/>
    <row r="32974"/>
    <row r="32975"/>
    <row r="32976"/>
    <row r="32977"/>
    <row r="32978"/>
    <row r="32979"/>
    <row r="32980"/>
    <row r="32981"/>
    <row r="32982"/>
    <row r="32983"/>
    <row r="32984"/>
    <row r="32985"/>
    <row r="32986"/>
    <row r="32987"/>
    <row r="32988"/>
    <row r="32989"/>
    <row r="32990"/>
    <row r="32991"/>
    <row r="32992"/>
    <row r="32993"/>
    <row r="32994"/>
    <row r="32995"/>
    <row r="32996"/>
    <row r="32997"/>
    <row r="32998"/>
    <row r="32999"/>
    <row r="33000"/>
    <row r="33001"/>
    <row r="33002"/>
    <row r="33003"/>
    <row r="33004"/>
    <row r="33005"/>
    <row r="33006"/>
    <row r="33007"/>
    <row r="33008"/>
    <row r="33009"/>
    <row r="33010"/>
    <row r="33011"/>
    <row r="33012"/>
    <row r="33013"/>
    <row r="33014"/>
    <row r="33015"/>
    <row r="33016"/>
    <row r="33017"/>
    <row r="33018"/>
    <row r="33019"/>
    <row r="33020"/>
    <row r="33021"/>
    <row r="33022"/>
    <row r="33023"/>
    <row r="33024"/>
    <row r="33025"/>
    <row r="33026"/>
    <row r="33027"/>
    <row r="33028"/>
    <row r="33029"/>
    <row r="33030"/>
    <row r="33031"/>
    <row r="33032"/>
    <row r="33033"/>
    <row r="33034"/>
    <row r="33035"/>
    <row r="33036"/>
    <row r="33037"/>
    <row r="33038"/>
    <row r="33039"/>
    <row r="33040"/>
    <row r="33041"/>
    <row r="33042"/>
    <row r="33043"/>
    <row r="33044"/>
    <row r="33045"/>
    <row r="33046"/>
    <row r="33047"/>
    <row r="33048"/>
    <row r="33049"/>
    <row r="33050"/>
    <row r="33051"/>
    <row r="33052"/>
    <row r="33053"/>
    <row r="33054"/>
    <row r="33055"/>
    <row r="33056"/>
    <row r="33057"/>
    <row r="33058"/>
    <row r="33059"/>
    <row r="33060"/>
    <row r="33061"/>
    <row r="33062"/>
    <row r="33063"/>
    <row r="33064"/>
    <row r="33065"/>
    <row r="33066"/>
    <row r="33067"/>
    <row r="33068"/>
    <row r="33069"/>
    <row r="33070"/>
    <row r="33071"/>
    <row r="33072"/>
    <row r="33073"/>
    <row r="33074"/>
    <row r="33075"/>
    <row r="33076"/>
    <row r="33077"/>
    <row r="33078"/>
    <row r="33079"/>
    <row r="33080"/>
    <row r="33081"/>
    <row r="33082"/>
    <row r="33083"/>
    <row r="33084"/>
    <row r="33085"/>
    <row r="33086"/>
    <row r="33087"/>
    <row r="33088"/>
    <row r="33089"/>
    <row r="33090"/>
    <row r="33091"/>
    <row r="33092"/>
    <row r="33093"/>
    <row r="33094"/>
    <row r="33095"/>
    <row r="33096"/>
    <row r="33097"/>
    <row r="33098"/>
    <row r="33099"/>
    <row r="33100"/>
    <row r="33101"/>
    <row r="33102"/>
    <row r="33103"/>
    <row r="33104"/>
    <row r="33105"/>
    <row r="33106"/>
    <row r="33107"/>
    <row r="33108"/>
    <row r="33109"/>
    <row r="33110"/>
    <row r="33111"/>
    <row r="33112"/>
    <row r="33113"/>
    <row r="33114"/>
    <row r="33115"/>
    <row r="33116"/>
    <row r="33117"/>
    <row r="33118"/>
    <row r="33119"/>
    <row r="33120"/>
    <row r="33121"/>
    <row r="33122"/>
    <row r="33123"/>
    <row r="33124"/>
    <row r="33125"/>
    <row r="33126"/>
    <row r="33127"/>
    <row r="33128"/>
    <row r="33129"/>
    <row r="33130"/>
    <row r="33131"/>
    <row r="33132"/>
    <row r="33133"/>
    <row r="33134"/>
    <row r="33135"/>
    <row r="33136"/>
    <row r="33137"/>
    <row r="33138"/>
    <row r="33139"/>
    <row r="33140"/>
    <row r="33141"/>
    <row r="33142"/>
    <row r="33143"/>
    <row r="33144"/>
    <row r="33145"/>
    <row r="33146"/>
    <row r="33147"/>
    <row r="33148"/>
    <row r="33149"/>
    <row r="33150"/>
    <row r="33151"/>
    <row r="33152"/>
    <row r="33153"/>
    <row r="33154"/>
    <row r="33155"/>
    <row r="33156"/>
    <row r="33157"/>
    <row r="33158"/>
    <row r="33159"/>
    <row r="33160"/>
    <row r="33161"/>
    <row r="33162"/>
    <row r="33163"/>
    <row r="33164"/>
    <row r="33165"/>
    <row r="33166"/>
    <row r="33167"/>
    <row r="33168"/>
    <row r="33169"/>
    <row r="33170"/>
    <row r="33171"/>
    <row r="33172"/>
    <row r="33173"/>
    <row r="33174"/>
    <row r="33175"/>
    <row r="33176"/>
    <row r="33177"/>
    <row r="33178"/>
    <row r="33179"/>
    <row r="33180"/>
    <row r="33181"/>
    <row r="33182"/>
    <row r="33183"/>
    <row r="33184"/>
    <row r="33185"/>
    <row r="33186"/>
    <row r="33187"/>
    <row r="33188"/>
    <row r="33189"/>
    <row r="33190"/>
    <row r="33191"/>
    <row r="33192"/>
    <row r="33193"/>
    <row r="33194"/>
    <row r="33195"/>
    <row r="33196"/>
    <row r="33197"/>
    <row r="33198"/>
    <row r="33199"/>
    <row r="33200"/>
    <row r="33201"/>
    <row r="33202"/>
    <row r="33203"/>
    <row r="33204"/>
    <row r="33205"/>
    <row r="33206"/>
    <row r="33207"/>
    <row r="33208"/>
    <row r="33209"/>
    <row r="33210"/>
    <row r="33211"/>
    <row r="33212"/>
    <row r="33213"/>
    <row r="33214"/>
    <row r="33215"/>
    <row r="33216"/>
    <row r="33217"/>
    <row r="33218"/>
    <row r="33219"/>
    <row r="33220"/>
    <row r="33221"/>
    <row r="33222"/>
    <row r="33223"/>
    <row r="33224"/>
    <row r="33225"/>
    <row r="33226"/>
    <row r="33227"/>
    <row r="33228"/>
    <row r="33229"/>
    <row r="33230"/>
    <row r="33231"/>
    <row r="33232"/>
    <row r="33233"/>
    <row r="33234"/>
    <row r="33235"/>
    <row r="33236"/>
    <row r="33237"/>
    <row r="33238"/>
    <row r="33239"/>
    <row r="33240"/>
    <row r="33241"/>
    <row r="33242"/>
    <row r="33243"/>
    <row r="33244"/>
    <row r="33245"/>
    <row r="33246"/>
    <row r="33247"/>
    <row r="33248"/>
    <row r="33249"/>
    <row r="33250"/>
    <row r="33251"/>
    <row r="33252"/>
    <row r="33253"/>
    <row r="33254"/>
    <row r="33255"/>
    <row r="33256"/>
    <row r="33257"/>
    <row r="33258"/>
    <row r="33259"/>
    <row r="33260"/>
    <row r="33261"/>
    <row r="33262"/>
    <row r="33263"/>
    <row r="33264"/>
    <row r="33265"/>
    <row r="33266"/>
    <row r="33267"/>
    <row r="33268"/>
    <row r="33269"/>
    <row r="33270"/>
    <row r="33271"/>
    <row r="33272"/>
    <row r="33273"/>
    <row r="33274"/>
    <row r="33275"/>
    <row r="33276"/>
    <row r="33277"/>
    <row r="33278"/>
    <row r="33279"/>
    <row r="33280"/>
    <row r="33281"/>
    <row r="33282"/>
    <row r="33283"/>
    <row r="33284"/>
    <row r="33285"/>
    <row r="33286"/>
    <row r="33287"/>
    <row r="33288"/>
    <row r="33289"/>
    <row r="33290"/>
    <row r="33291"/>
    <row r="33292"/>
    <row r="33293"/>
    <row r="33294"/>
    <row r="33295"/>
    <row r="33296"/>
    <row r="33297"/>
    <row r="33298"/>
    <row r="33299"/>
    <row r="33300"/>
    <row r="33301"/>
    <row r="33302"/>
    <row r="33303"/>
    <row r="33304"/>
    <row r="33305"/>
    <row r="33306"/>
    <row r="33307"/>
    <row r="33308"/>
    <row r="33309"/>
    <row r="33310"/>
    <row r="33311"/>
    <row r="33312"/>
    <row r="33313"/>
    <row r="33314"/>
    <row r="33315"/>
    <row r="33316"/>
    <row r="33317"/>
    <row r="33318"/>
    <row r="33319"/>
    <row r="33320"/>
    <row r="33321"/>
    <row r="33322"/>
    <row r="33323"/>
    <row r="33324"/>
    <row r="33325"/>
    <row r="33326"/>
    <row r="33327"/>
    <row r="33328"/>
    <row r="33329"/>
    <row r="33330"/>
    <row r="33331"/>
    <row r="33332"/>
    <row r="33333"/>
    <row r="33334"/>
    <row r="33335"/>
    <row r="33336"/>
    <row r="33337"/>
    <row r="33338"/>
    <row r="33339"/>
    <row r="33340"/>
    <row r="33341"/>
    <row r="33342"/>
    <row r="33343"/>
    <row r="33344"/>
    <row r="33345"/>
    <row r="33346"/>
    <row r="33347"/>
    <row r="33348"/>
    <row r="33349"/>
    <row r="33350"/>
    <row r="33351"/>
    <row r="33352"/>
    <row r="33353"/>
    <row r="33354"/>
    <row r="33355"/>
    <row r="33356"/>
    <row r="33357"/>
    <row r="33358"/>
    <row r="33359"/>
    <row r="33360"/>
    <row r="33361"/>
    <row r="33362"/>
    <row r="33363"/>
    <row r="33364"/>
    <row r="33365"/>
    <row r="33366"/>
    <row r="33367"/>
    <row r="33368"/>
    <row r="33369"/>
    <row r="33370"/>
    <row r="33371"/>
    <row r="33372"/>
    <row r="33373"/>
    <row r="33374"/>
    <row r="33375"/>
    <row r="33376"/>
    <row r="33377"/>
    <row r="33378"/>
    <row r="33379"/>
    <row r="33380"/>
    <row r="33381"/>
    <row r="33382"/>
    <row r="33383"/>
    <row r="33384"/>
    <row r="33385"/>
    <row r="33386"/>
    <row r="33387"/>
    <row r="33388"/>
    <row r="33389"/>
    <row r="33390"/>
    <row r="33391"/>
    <row r="33392"/>
    <row r="33393"/>
    <row r="33394"/>
    <row r="33395"/>
    <row r="33396"/>
    <row r="33397"/>
    <row r="33398"/>
    <row r="33399"/>
    <row r="33400"/>
    <row r="33401"/>
    <row r="33402"/>
    <row r="33403"/>
    <row r="33404"/>
    <row r="33405"/>
    <row r="33406"/>
    <row r="33407"/>
    <row r="33408"/>
    <row r="33409"/>
    <row r="33410"/>
    <row r="33411"/>
    <row r="33412"/>
    <row r="33413"/>
    <row r="33414"/>
    <row r="33415"/>
    <row r="33416"/>
    <row r="33417"/>
    <row r="33418"/>
    <row r="33419"/>
    <row r="33420"/>
    <row r="33421"/>
    <row r="33422"/>
    <row r="33423"/>
    <row r="33424"/>
    <row r="33425"/>
    <row r="33426"/>
    <row r="33427"/>
    <row r="33428"/>
    <row r="33429"/>
    <row r="33430"/>
    <row r="33431"/>
    <row r="33432"/>
    <row r="33433"/>
    <row r="33434"/>
    <row r="33435"/>
    <row r="33436"/>
    <row r="33437"/>
    <row r="33438"/>
    <row r="33439"/>
    <row r="33440"/>
    <row r="33441"/>
    <row r="33442"/>
    <row r="33443"/>
    <row r="33444"/>
    <row r="33445"/>
    <row r="33446"/>
    <row r="33447"/>
    <row r="33448"/>
    <row r="33449"/>
    <row r="33450"/>
    <row r="33451"/>
    <row r="33452"/>
    <row r="33453"/>
    <row r="33454"/>
    <row r="33455"/>
    <row r="33456"/>
    <row r="33457"/>
    <row r="33458"/>
    <row r="33459"/>
    <row r="33460"/>
    <row r="33461"/>
    <row r="33462"/>
    <row r="33463"/>
    <row r="33464"/>
    <row r="33465"/>
    <row r="33466"/>
    <row r="33467"/>
    <row r="33468"/>
    <row r="33469"/>
    <row r="33470"/>
    <row r="33471"/>
    <row r="33472"/>
    <row r="33473"/>
    <row r="33474"/>
    <row r="33475"/>
    <row r="33476"/>
    <row r="33477"/>
    <row r="33478"/>
    <row r="33479"/>
    <row r="33480"/>
    <row r="33481"/>
    <row r="33482"/>
    <row r="33483"/>
    <row r="33484"/>
    <row r="33485"/>
    <row r="33486"/>
    <row r="33487"/>
    <row r="33488"/>
    <row r="33489"/>
    <row r="33490"/>
    <row r="33491"/>
    <row r="33492"/>
    <row r="33493"/>
    <row r="33494"/>
    <row r="33495"/>
    <row r="33496"/>
    <row r="33497"/>
    <row r="33498"/>
    <row r="33499"/>
    <row r="33500"/>
    <row r="33501"/>
    <row r="33502"/>
    <row r="33503"/>
    <row r="33504"/>
    <row r="33505"/>
    <row r="33506"/>
    <row r="33507"/>
    <row r="33508"/>
    <row r="33509"/>
    <row r="33510"/>
    <row r="33511"/>
    <row r="33512"/>
    <row r="33513"/>
    <row r="33514"/>
    <row r="33515"/>
    <row r="33516"/>
    <row r="33517"/>
    <row r="33518"/>
    <row r="33519"/>
    <row r="33520"/>
    <row r="33521"/>
    <row r="33522"/>
    <row r="33523"/>
    <row r="33524"/>
    <row r="33525"/>
    <row r="33526"/>
    <row r="33527"/>
    <row r="33528"/>
    <row r="33529"/>
    <row r="33530"/>
    <row r="33531"/>
    <row r="33532"/>
    <row r="33533"/>
    <row r="33534"/>
    <row r="33535"/>
    <row r="33536"/>
    <row r="33537"/>
    <row r="33538"/>
    <row r="33539"/>
    <row r="33540"/>
    <row r="33541"/>
    <row r="33542"/>
    <row r="33543"/>
    <row r="33544"/>
    <row r="33545"/>
    <row r="33546"/>
    <row r="33547"/>
    <row r="33548"/>
    <row r="33549"/>
    <row r="33550"/>
    <row r="33551"/>
    <row r="33552"/>
    <row r="33553"/>
    <row r="33554"/>
    <row r="33555"/>
    <row r="33556"/>
    <row r="33557"/>
    <row r="33558"/>
    <row r="33559"/>
    <row r="33560"/>
    <row r="33561"/>
    <row r="33562"/>
    <row r="33563"/>
    <row r="33564"/>
    <row r="33565"/>
    <row r="33566"/>
    <row r="33567"/>
    <row r="33568"/>
    <row r="33569"/>
    <row r="33570"/>
    <row r="33571"/>
    <row r="33572"/>
    <row r="33573"/>
    <row r="33574"/>
    <row r="33575"/>
    <row r="33576"/>
    <row r="33577"/>
    <row r="33578"/>
    <row r="33579"/>
    <row r="33580"/>
    <row r="33581"/>
    <row r="33582"/>
    <row r="33583"/>
    <row r="33584"/>
    <row r="33585"/>
    <row r="33586"/>
    <row r="33587"/>
    <row r="33588"/>
    <row r="33589"/>
    <row r="33590"/>
    <row r="33591"/>
    <row r="33592"/>
    <row r="33593"/>
    <row r="33594"/>
    <row r="33595"/>
    <row r="33596"/>
    <row r="33597"/>
    <row r="33598"/>
    <row r="33599"/>
    <row r="33600"/>
    <row r="33601"/>
    <row r="33602"/>
    <row r="33603"/>
    <row r="33604"/>
    <row r="33605"/>
    <row r="33606"/>
    <row r="33607"/>
    <row r="33608"/>
    <row r="33609"/>
    <row r="33610"/>
    <row r="33611"/>
    <row r="33612"/>
    <row r="33613"/>
    <row r="33614"/>
    <row r="33615"/>
    <row r="33616"/>
    <row r="33617"/>
    <row r="33618"/>
    <row r="33619"/>
    <row r="33620"/>
    <row r="33621"/>
    <row r="33622"/>
    <row r="33623"/>
    <row r="33624"/>
    <row r="33625"/>
    <row r="33626"/>
    <row r="33627"/>
    <row r="33628"/>
    <row r="33629"/>
    <row r="33630"/>
    <row r="33631"/>
    <row r="33632"/>
    <row r="33633"/>
    <row r="33634"/>
    <row r="33635"/>
    <row r="33636"/>
    <row r="33637"/>
    <row r="33638"/>
    <row r="33639"/>
    <row r="33640"/>
    <row r="33641"/>
    <row r="33642"/>
    <row r="33643"/>
    <row r="33644"/>
    <row r="33645"/>
    <row r="33646"/>
    <row r="33647"/>
    <row r="33648"/>
    <row r="33649"/>
    <row r="33650"/>
    <row r="33651"/>
    <row r="33652"/>
    <row r="33653"/>
    <row r="33654"/>
    <row r="33655"/>
    <row r="33656"/>
    <row r="33657"/>
    <row r="33658"/>
    <row r="33659"/>
    <row r="33660"/>
    <row r="33661"/>
    <row r="33662"/>
    <row r="33663"/>
    <row r="33664"/>
    <row r="33665"/>
    <row r="33666"/>
    <row r="33667"/>
    <row r="33668"/>
    <row r="33669"/>
    <row r="33670"/>
    <row r="33671"/>
    <row r="33672"/>
    <row r="33673"/>
    <row r="33674"/>
    <row r="33675"/>
    <row r="33676"/>
    <row r="33677"/>
    <row r="33678"/>
    <row r="33679"/>
    <row r="33680"/>
    <row r="33681"/>
    <row r="33682"/>
    <row r="33683"/>
    <row r="33684"/>
    <row r="33685"/>
    <row r="33686"/>
    <row r="33687"/>
    <row r="33688"/>
    <row r="33689"/>
    <row r="33690"/>
    <row r="33691"/>
    <row r="33692"/>
    <row r="33693"/>
    <row r="33694"/>
    <row r="33695"/>
    <row r="33696"/>
    <row r="33697"/>
    <row r="33698"/>
    <row r="33699"/>
    <row r="33700"/>
    <row r="33701"/>
    <row r="33702"/>
    <row r="33703"/>
    <row r="33704"/>
    <row r="33705"/>
    <row r="33706"/>
    <row r="33707"/>
    <row r="33708"/>
    <row r="33709"/>
    <row r="33710"/>
    <row r="33711"/>
    <row r="33712"/>
    <row r="33713"/>
    <row r="33714"/>
    <row r="33715"/>
    <row r="33716"/>
    <row r="33717"/>
    <row r="33718"/>
    <row r="33719"/>
    <row r="33720"/>
    <row r="33721"/>
    <row r="33722"/>
    <row r="33723"/>
    <row r="33724"/>
    <row r="33725"/>
    <row r="33726"/>
    <row r="33727"/>
    <row r="33728"/>
    <row r="33729"/>
    <row r="33730"/>
    <row r="33731"/>
    <row r="33732"/>
    <row r="33733"/>
    <row r="33734"/>
    <row r="33735"/>
    <row r="33736"/>
    <row r="33737"/>
    <row r="33738"/>
    <row r="33739"/>
    <row r="33740"/>
    <row r="33741"/>
    <row r="33742"/>
    <row r="33743"/>
    <row r="33744"/>
    <row r="33745"/>
    <row r="33746"/>
    <row r="33747"/>
    <row r="33748"/>
    <row r="33749"/>
    <row r="33750"/>
    <row r="33751"/>
    <row r="33752"/>
    <row r="33753"/>
    <row r="33754"/>
    <row r="33755"/>
    <row r="33756"/>
    <row r="33757"/>
    <row r="33758"/>
    <row r="33759"/>
    <row r="33760"/>
    <row r="33761"/>
    <row r="33762"/>
    <row r="33763"/>
    <row r="33764"/>
    <row r="33765"/>
    <row r="33766"/>
    <row r="33767"/>
    <row r="33768"/>
    <row r="33769"/>
    <row r="33770"/>
    <row r="33771"/>
    <row r="33772"/>
    <row r="33773"/>
    <row r="33774"/>
    <row r="33775"/>
    <row r="33776"/>
    <row r="33777"/>
    <row r="33778"/>
    <row r="33779"/>
    <row r="33780"/>
    <row r="33781"/>
    <row r="33782"/>
    <row r="33783"/>
    <row r="33784"/>
    <row r="33785"/>
    <row r="33786"/>
    <row r="33787"/>
    <row r="33788"/>
    <row r="33789"/>
    <row r="33790"/>
    <row r="33791"/>
    <row r="33792"/>
    <row r="33793"/>
    <row r="33794"/>
    <row r="33795"/>
    <row r="33796"/>
    <row r="33797"/>
    <row r="33798"/>
    <row r="33799"/>
    <row r="33800"/>
    <row r="33801"/>
    <row r="33802"/>
    <row r="33803"/>
    <row r="33804"/>
    <row r="33805"/>
    <row r="33806"/>
    <row r="33807"/>
    <row r="33808"/>
    <row r="33809"/>
    <row r="33810"/>
    <row r="33811"/>
    <row r="33812"/>
    <row r="33813"/>
    <row r="33814"/>
    <row r="33815"/>
    <row r="33816"/>
    <row r="33817"/>
    <row r="33818"/>
    <row r="33819"/>
    <row r="33820"/>
    <row r="33821"/>
    <row r="33822"/>
    <row r="33823"/>
    <row r="33824"/>
    <row r="33825"/>
    <row r="33826"/>
    <row r="33827"/>
    <row r="33828"/>
    <row r="33829"/>
    <row r="33830"/>
    <row r="33831"/>
    <row r="33832"/>
    <row r="33833"/>
    <row r="33834"/>
    <row r="33835"/>
    <row r="33836"/>
    <row r="33837"/>
    <row r="33838"/>
    <row r="33839"/>
    <row r="33840"/>
    <row r="33841"/>
    <row r="33842"/>
    <row r="33843"/>
    <row r="33844"/>
    <row r="33845"/>
    <row r="33846"/>
    <row r="33847"/>
    <row r="33848"/>
    <row r="33849"/>
    <row r="33850"/>
    <row r="33851"/>
    <row r="33852"/>
    <row r="33853"/>
    <row r="33854"/>
    <row r="33855"/>
    <row r="33856"/>
    <row r="33857"/>
    <row r="33858"/>
    <row r="33859"/>
    <row r="33860"/>
    <row r="33861"/>
    <row r="33862"/>
    <row r="33863"/>
    <row r="33864"/>
    <row r="33865"/>
    <row r="33866"/>
    <row r="33867"/>
    <row r="33868"/>
    <row r="33869"/>
    <row r="33870"/>
    <row r="33871"/>
    <row r="33872"/>
    <row r="33873"/>
    <row r="33874"/>
    <row r="33875"/>
    <row r="33876"/>
    <row r="33877"/>
    <row r="33878"/>
    <row r="33879"/>
    <row r="33880"/>
    <row r="33881"/>
    <row r="33882"/>
    <row r="33883"/>
    <row r="33884"/>
    <row r="33885"/>
    <row r="33886"/>
    <row r="33887"/>
    <row r="33888"/>
    <row r="33889"/>
    <row r="33890"/>
    <row r="33891"/>
    <row r="33892"/>
    <row r="33893"/>
    <row r="33894"/>
    <row r="33895"/>
    <row r="33896"/>
    <row r="33897"/>
    <row r="33898"/>
    <row r="33899"/>
    <row r="33900"/>
    <row r="33901"/>
    <row r="33902"/>
    <row r="33903"/>
    <row r="33904"/>
    <row r="33905"/>
    <row r="33906"/>
    <row r="33907"/>
    <row r="33908"/>
    <row r="33909"/>
    <row r="33910"/>
    <row r="33911"/>
    <row r="33912"/>
    <row r="33913"/>
    <row r="33914"/>
    <row r="33915"/>
    <row r="33916"/>
    <row r="33917"/>
    <row r="33918"/>
    <row r="33919"/>
    <row r="33920"/>
    <row r="33921"/>
    <row r="33922"/>
    <row r="33923"/>
    <row r="33924"/>
    <row r="33925"/>
    <row r="33926"/>
    <row r="33927"/>
    <row r="33928"/>
    <row r="33929"/>
    <row r="33930"/>
    <row r="33931"/>
    <row r="33932"/>
    <row r="33933"/>
    <row r="33934"/>
    <row r="33935"/>
    <row r="33936"/>
    <row r="33937"/>
    <row r="33938"/>
    <row r="33939"/>
    <row r="33940"/>
    <row r="33941"/>
    <row r="33942"/>
    <row r="33943"/>
    <row r="33944"/>
    <row r="33945"/>
    <row r="33946"/>
    <row r="33947"/>
    <row r="33948"/>
    <row r="33949"/>
    <row r="33950"/>
    <row r="33951"/>
    <row r="33952"/>
    <row r="33953"/>
    <row r="33954"/>
    <row r="33955"/>
    <row r="33956"/>
    <row r="33957"/>
    <row r="33958"/>
    <row r="33959"/>
    <row r="33960"/>
    <row r="33961"/>
    <row r="33962"/>
    <row r="33963"/>
    <row r="33964"/>
    <row r="33965"/>
    <row r="33966"/>
    <row r="33967"/>
    <row r="33968"/>
    <row r="33969"/>
    <row r="33970"/>
    <row r="33971"/>
    <row r="33972"/>
    <row r="33973"/>
    <row r="33974"/>
    <row r="33975"/>
    <row r="33976"/>
    <row r="33977"/>
    <row r="33978"/>
    <row r="33979"/>
    <row r="33980"/>
    <row r="33981"/>
    <row r="33982"/>
    <row r="33983"/>
    <row r="33984"/>
    <row r="33985"/>
    <row r="33986"/>
    <row r="33987"/>
    <row r="33988"/>
    <row r="33989"/>
    <row r="33990"/>
    <row r="33991"/>
    <row r="33992"/>
    <row r="33993"/>
    <row r="33994"/>
    <row r="33995"/>
    <row r="33996"/>
    <row r="33997"/>
    <row r="33998"/>
    <row r="33999"/>
    <row r="34000"/>
    <row r="34001"/>
    <row r="34002"/>
    <row r="34003"/>
    <row r="34004"/>
    <row r="34005"/>
    <row r="34006"/>
    <row r="34007"/>
    <row r="34008"/>
    <row r="34009"/>
    <row r="34010"/>
    <row r="34011"/>
    <row r="34012"/>
    <row r="34013"/>
    <row r="34014"/>
    <row r="34015"/>
    <row r="34016"/>
    <row r="34017"/>
    <row r="34018"/>
    <row r="34019"/>
    <row r="34020"/>
    <row r="34021"/>
    <row r="34022"/>
    <row r="34023"/>
    <row r="34024"/>
    <row r="34025"/>
    <row r="34026"/>
    <row r="34027"/>
    <row r="34028"/>
    <row r="34029"/>
    <row r="34030"/>
    <row r="34031"/>
    <row r="34032"/>
    <row r="34033"/>
    <row r="34034"/>
    <row r="34035"/>
    <row r="34036"/>
    <row r="34037"/>
    <row r="34038"/>
    <row r="34039"/>
    <row r="34040"/>
    <row r="34041"/>
    <row r="34042"/>
    <row r="34043"/>
    <row r="34044"/>
    <row r="34045"/>
    <row r="34046"/>
    <row r="34047"/>
    <row r="34048"/>
    <row r="34049"/>
    <row r="34050"/>
    <row r="34051"/>
    <row r="34052"/>
    <row r="34053"/>
    <row r="34054"/>
    <row r="34055"/>
    <row r="34056"/>
    <row r="34057"/>
    <row r="34058"/>
    <row r="34059"/>
    <row r="34060"/>
    <row r="34061"/>
    <row r="34062"/>
    <row r="34063"/>
    <row r="34064"/>
    <row r="34065"/>
    <row r="34066"/>
    <row r="34067"/>
    <row r="34068"/>
    <row r="34069"/>
    <row r="34070"/>
    <row r="34071"/>
    <row r="34072"/>
    <row r="34073"/>
    <row r="34074"/>
    <row r="34075"/>
    <row r="34076"/>
    <row r="34077"/>
    <row r="34078"/>
    <row r="34079"/>
    <row r="34080"/>
    <row r="34081"/>
    <row r="34082"/>
    <row r="34083"/>
    <row r="34084"/>
    <row r="34085"/>
    <row r="34086"/>
    <row r="34087"/>
    <row r="34088"/>
    <row r="34089"/>
    <row r="34090"/>
    <row r="34091"/>
    <row r="34092"/>
    <row r="34093"/>
    <row r="34094"/>
    <row r="34095"/>
    <row r="34096"/>
    <row r="34097"/>
    <row r="34098"/>
    <row r="34099"/>
    <row r="34100"/>
    <row r="34101"/>
    <row r="34102"/>
    <row r="34103"/>
    <row r="34104"/>
    <row r="34105"/>
    <row r="34106"/>
    <row r="34107"/>
    <row r="34108"/>
    <row r="34109"/>
    <row r="34110"/>
    <row r="34111"/>
    <row r="34112"/>
    <row r="34113"/>
    <row r="34114"/>
    <row r="34115"/>
    <row r="34116"/>
    <row r="34117"/>
    <row r="34118"/>
    <row r="34119"/>
    <row r="34120"/>
    <row r="34121"/>
    <row r="34122"/>
    <row r="34123"/>
    <row r="34124"/>
    <row r="34125"/>
    <row r="34126"/>
    <row r="34127"/>
    <row r="34128"/>
    <row r="34129"/>
    <row r="34130"/>
    <row r="34131"/>
    <row r="34132"/>
    <row r="34133"/>
    <row r="34134"/>
    <row r="34135"/>
    <row r="34136"/>
    <row r="34137"/>
    <row r="34138"/>
    <row r="34139"/>
    <row r="34140"/>
    <row r="34141"/>
    <row r="34142"/>
    <row r="34143"/>
    <row r="34144"/>
    <row r="34145"/>
    <row r="34146"/>
    <row r="34147"/>
    <row r="34148"/>
    <row r="34149"/>
    <row r="34150"/>
    <row r="34151"/>
    <row r="34152"/>
    <row r="34153"/>
    <row r="34154"/>
    <row r="34155"/>
    <row r="34156"/>
    <row r="34157"/>
    <row r="34158"/>
    <row r="34159"/>
    <row r="34160"/>
    <row r="34161"/>
    <row r="34162"/>
    <row r="34163"/>
    <row r="34164"/>
    <row r="34165"/>
    <row r="34166"/>
    <row r="34167"/>
    <row r="34168"/>
    <row r="34169"/>
    <row r="34170"/>
    <row r="34171"/>
    <row r="34172"/>
    <row r="34173"/>
    <row r="34174"/>
    <row r="34175"/>
    <row r="34176"/>
    <row r="34177"/>
    <row r="34178"/>
    <row r="34179"/>
    <row r="34180"/>
    <row r="34181"/>
    <row r="34182"/>
    <row r="34183"/>
    <row r="34184"/>
    <row r="34185"/>
    <row r="34186"/>
    <row r="34187"/>
    <row r="34188"/>
    <row r="34189"/>
    <row r="34190"/>
    <row r="34191"/>
    <row r="34192"/>
    <row r="34193"/>
    <row r="34194"/>
    <row r="34195"/>
    <row r="34196"/>
    <row r="34197"/>
    <row r="34198"/>
    <row r="34199"/>
    <row r="34200"/>
    <row r="34201"/>
    <row r="34202"/>
    <row r="34203"/>
    <row r="34204"/>
    <row r="34205"/>
    <row r="34206"/>
    <row r="34207"/>
    <row r="34208"/>
    <row r="34209"/>
    <row r="34210"/>
    <row r="34211"/>
    <row r="34212"/>
    <row r="34213"/>
    <row r="34214"/>
    <row r="34215"/>
    <row r="34216"/>
    <row r="34217"/>
    <row r="34218"/>
    <row r="34219"/>
    <row r="34220"/>
    <row r="34221"/>
    <row r="34222"/>
    <row r="34223"/>
    <row r="34224"/>
    <row r="34225"/>
    <row r="34226"/>
    <row r="34227"/>
    <row r="34228"/>
    <row r="34229"/>
    <row r="34230"/>
    <row r="34231"/>
    <row r="34232"/>
    <row r="34233"/>
    <row r="34234"/>
    <row r="34235"/>
    <row r="34236"/>
    <row r="34237"/>
    <row r="34238"/>
    <row r="34239"/>
    <row r="34240"/>
    <row r="34241"/>
    <row r="34242"/>
    <row r="34243"/>
    <row r="34244"/>
    <row r="34245"/>
    <row r="34246"/>
    <row r="34247"/>
    <row r="34248"/>
    <row r="34249"/>
    <row r="34250"/>
    <row r="34251"/>
    <row r="34252"/>
    <row r="34253"/>
    <row r="34254"/>
    <row r="34255"/>
    <row r="34256"/>
    <row r="34257"/>
    <row r="34258"/>
    <row r="34259"/>
    <row r="34260"/>
    <row r="34261"/>
    <row r="34262"/>
    <row r="34263"/>
    <row r="34264"/>
    <row r="34265"/>
    <row r="34266"/>
    <row r="34267"/>
    <row r="34268"/>
    <row r="34269"/>
    <row r="34270"/>
    <row r="34271"/>
    <row r="34272"/>
    <row r="34273"/>
    <row r="34274"/>
    <row r="34275"/>
    <row r="34276"/>
    <row r="34277"/>
    <row r="34278"/>
    <row r="34279"/>
    <row r="34280"/>
    <row r="34281"/>
    <row r="34282"/>
    <row r="34283"/>
    <row r="34284"/>
    <row r="34285"/>
    <row r="34286"/>
    <row r="34287"/>
    <row r="34288"/>
    <row r="34289"/>
    <row r="34290"/>
    <row r="34291"/>
    <row r="34292"/>
    <row r="34293"/>
    <row r="34294"/>
    <row r="34295"/>
    <row r="34296"/>
    <row r="34297"/>
    <row r="34298"/>
    <row r="34299"/>
    <row r="34300"/>
    <row r="34301"/>
    <row r="34302"/>
    <row r="34303"/>
    <row r="34304"/>
    <row r="34305"/>
    <row r="34306"/>
    <row r="34307"/>
    <row r="34308"/>
    <row r="34309"/>
    <row r="34310"/>
    <row r="34311"/>
    <row r="34312"/>
    <row r="34313"/>
    <row r="34314"/>
    <row r="34315"/>
    <row r="34316"/>
    <row r="34317"/>
    <row r="34318"/>
    <row r="34319"/>
    <row r="34320"/>
    <row r="34321"/>
    <row r="34322"/>
    <row r="34323"/>
    <row r="34324"/>
    <row r="34325"/>
    <row r="34326"/>
    <row r="34327"/>
    <row r="34328"/>
    <row r="34329"/>
    <row r="34330"/>
    <row r="34331"/>
    <row r="34332"/>
    <row r="34333"/>
    <row r="34334"/>
    <row r="34335"/>
    <row r="34336"/>
    <row r="34337"/>
    <row r="34338"/>
    <row r="34339"/>
    <row r="34340"/>
    <row r="34341"/>
    <row r="34342"/>
    <row r="34343"/>
    <row r="34344"/>
    <row r="34345"/>
    <row r="34346"/>
    <row r="34347"/>
    <row r="34348"/>
    <row r="34349"/>
    <row r="34350"/>
    <row r="34351"/>
    <row r="34352"/>
    <row r="34353"/>
    <row r="34354"/>
    <row r="34355"/>
    <row r="34356"/>
    <row r="34357"/>
    <row r="34358"/>
    <row r="34359"/>
    <row r="34360"/>
    <row r="34361"/>
    <row r="34362"/>
    <row r="34363"/>
    <row r="34364"/>
    <row r="34365"/>
    <row r="34366"/>
    <row r="34367"/>
    <row r="34368"/>
    <row r="34369"/>
    <row r="34370"/>
    <row r="34371"/>
    <row r="34372"/>
    <row r="34373"/>
    <row r="34374"/>
    <row r="34375"/>
    <row r="34376"/>
    <row r="34377"/>
    <row r="34378"/>
    <row r="34379"/>
    <row r="34380"/>
    <row r="34381"/>
    <row r="34382"/>
    <row r="34383"/>
    <row r="34384"/>
    <row r="34385"/>
    <row r="34386"/>
    <row r="34387"/>
    <row r="34388"/>
    <row r="34389"/>
    <row r="34390"/>
    <row r="34391"/>
    <row r="34392"/>
    <row r="34393"/>
    <row r="34394"/>
    <row r="34395"/>
    <row r="34396"/>
    <row r="34397"/>
    <row r="34398"/>
    <row r="34399"/>
    <row r="34400"/>
    <row r="34401"/>
    <row r="34402"/>
    <row r="34403"/>
    <row r="34404"/>
    <row r="34405"/>
    <row r="34406"/>
    <row r="34407"/>
    <row r="34408"/>
    <row r="34409"/>
    <row r="34410"/>
    <row r="34411"/>
    <row r="34412"/>
    <row r="34413"/>
    <row r="34414"/>
    <row r="34415"/>
    <row r="34416"/>
    <row r="34417"/>
    <row r="34418"/>
    <row r="34419"/>
    <row r="34420"/>
    <row r="34421"/>
    <row r="34422"/>
    <row r="34423"/>
    <row r="34424"/>
    <row r="34425"/>
    <row r="34426"/>
    <row r="34427"/>
    <row r="34428"/>
    <row r="34429"/>
    <row r="34430"/>
    <row r="34431"/>
    <row r="34432"/>
    <row r="34433"/>
    <row r="34434"/>
    <row r="34435"/>
    <row r="34436"/>
    <row r="34437"/>
    <row r="34438"/>
    <row r="34439"/>
    <row r="34440"/>
    <row r="34441"/>
    <row r="34442"/>
    <row r="34443"/>
    <row r="34444"/>
    <row r="34445"/>
    <row r="34446"/>
    <row r="34447"/>
    <row r="34448"/>
    <row r="34449"/>
    <row r="34450"/>
    <row r="34451"/>
    <row r="34452"/>
    <row r="34453"/>
    <row r="34454"/>
    <row r="34455"/>
    <row r="34456"/>
    <row r="34457"/>
    <row r="34458"/>
    <row r="34459"/>
    <row r="34460"/>
    <row r="34461"/>
    <row r="34462"/>
    <row r="34463"/>
    <row r="34464"/>
    <row r="34465"/>
    <row r="34466"/>
    <row r="34467"/>
    <row r="34468"/>
    <row r="34469"/>
    <row r="34470"/>
    <row r="34471"/>
    <row r="34472"/>
    <row r="34473"/>
    <row r="34474"/>
    <row r="34475"/>
    <row r="34476"/>
    <row r="34477"/>
    <row r="34478"/>
    <row r="34479"/>
    <row r="34480"/>
    <row r="34481"/>
    <row r="34482"/>
    <row r="34483"/>
    <row r="34484"/>
    <row r="34485"/>
    <row r="34486"/>
    <row r="34487"/>
    <row r="34488"/>
    <row r="34489"/>
    <row r="34490"/>
    <row r="34491"/>
    <row r="34492"/>
    <row r="34493"/>
    <row r="34494"/>
    <row r="34495"/>
    <row r="34496"/>
    <row r="34497"/>
    <row r="34498"/>
    <row r="34499"/>
    <row r="34500"/>
    <row r="34501"/>
    <row r="34502"/>
    <row r="34503"/>
    <row r="34504"/>
    <row r="34505"/>
    <row r="34506"/>
    <row r="34507"/>
    <row r="34508"/>
    <row r="34509"/>
    <row r="34510"/>
    <row r="34511"/>
    <row r="34512"/>
    <row r="34513"/>
    <row r="34514"/>
    <row r="34515"/>
    <row r="34516"/>
    <row r="34517"/>
    <row r="34518"/>
    <row r="34519"/>
    <row r="34520"/>
    <row r="34521"/>
    <row r="34522"/>
    <row r="34523"/>
    <row r="34524"/>
    <row r="34525"/>
    <row r="34526"/>
    <row r="34527"/>
    <row r="34528"/>
    <row r="34529"/>
    <row r="34530"/>
    <row r="34531"/>
    <row r="34532"/>
    <row r="34533"/>
    <row r="34534"/>
    <row r="34535"/>
    <row r="34536"/>
    <row r="34537"/>
    <row r="34538"/>
    <row r="34539"/>
    <row r="34540"/>
    <row r="34541"/>
    <row r="34542"/>
    <row r="34543"/>
    <row r="34544"/>
    <row r="34545"/>
    <row r="34546"/>
    <row r="34547"/>
    <row r="34548"/>
    <row r="34549"/>
    <row r="34550"/>
    <row r="34551"/>
    <row r="34552"/>
    <row r="34553"/>
    <row r="34554"/>
    <row r="34555"/>
    <row r="34556"/>
    <row r="34557"/>
    <row r="34558"/>
    <row r="34559"/>
    <row r="34560"/>
    <row r="34561"/>
    <row r="34562"/>
    <row r="34563"/>
    <row r="34564"/>
    <row r="34565"/>
    <row r="34566"/>
    <row r="34567"/>
    <row r="34568"/>
    <row r="34569"/>
    <row r="34570"/>
    <row r="34571"/>
    <row r="34572"/>
    <row r="34573"/>
    <row r="34574"/>
    <row r="34575"/>
    <row r="34576"/>
    <row r="34577"/>
    <row r="34578"/>
    <row r="34579"/>
    <row r="34580"/>
    <row r="34581"/>
    <row r="34582"/>
    <row r="34583"/>
    <row r="34584"/>
    <row r="34585"/>
    <row r="34586"/>
    <row r="34587"/>
    <row r="34588"/>
    <row r="34589"/>
    <row r="34590"/>
    <row r="34591"/>
    <row r="34592"/>
    <row r="34593"/>
    <row r="34594"/>
    <row r="34595"/>
    <row r="34596"/>
    <row r="34597"/>
    <row r="34598"/>
    <row r="34599"/>
    <row r="34600"/>
    <row r="34601"/>
    <row r="34602"/>
    <row r="34603"/>
    <row r="34604"/>
    <row r="34605"/>
    <row r="34606"/>
    <row r="34607"/>
    <row r="34608"/>
    <row r="34609"/>
    <row r="34610"/>
    <row r="34611"/>
    <row r="34612"/>
    <row r="34613"/>
    <row r="34614"/>
    <row r="34615"/>
    <row r="34616"/>
    <row r="34617"/>
    <row r="34618"/>
    <row r="34619"/>
    <row r="34620"/>
    <row r="34621"/>
    <row r="34622"/>
    <row r="34623"/>
    <row r="34624"/>
    <row r="34625"/>
    <row r="34626"/>
    <row r="34627"/>
    <row r="34628"/>
    <row r="34629"/>
    <row r="34630"/>
    <row r="34631"/>
    <row r="34632"/>
    <row r="34633"/>
    <row r="34634"/>
    <row r="34635"/>
    <row r="34636"/>
    <row r="34637"/>
    <row r="34638"/>
    <row r="34639"/>
    <row r="34640"/>
    <row r="34641"/>
    <row r="34642"/>
    <row r="34643"/>
    <row r="34644"/>
    <row r="34645"/>
    <row r="34646"/>
    <row r="34647"/>
    <row r="34648"/>
    <row r="34649"/>
    <row r="34650"/>
    <row r="34651"/>
    <row r="34652"/>
    <row r="34653"/>
    <row r="34654"/>
    <row r="34655"/>
    <row r="34656"/>
    <row r="34657"/>
    <row r="34658"/>
    <row r="34659"/>
    <row r="34660"/>
    <row r="34661"/>
    <row r="34662"/>
    <row r="34663"/>
    <row r="34664"/>
    <row r="34665"/>
    <row r="34666"/>
    <row r="34667"/>
    <row r="34668"/>
    <row r="34669"/>
    <row r="34670"/>
    <row r="34671"/>
    <row r="34672"/>
    <row r="34673"/>
    <row r="34674"/>
    <row r="34675"/>
    <row r="34676"/>
    <row r="34677"/>
    <row r="34678"/>
    <row r="34679"/>
    <row r="34680"/>
    <row r="34681"/>
    <row r="34682"/>
    <row r="34683"/>
    <row r="34684"/>
    <row r="34685"/>
    <row r="34686"/>
    <row r="34687"/>
    <row r="34688"/>
    <row r="34689"/>
    <row r="34690"/>
    <row r="34691"/>
    <row r="34692"/>
    <row r="34693"/>
    <row r="34694"/>
    <row r="34695"/>
    <row r="34696"/>
    <row r="34697"/>
    <row r="34698"/>
    <row r="34699"/>
    <row r="34700"/>
    <row r="34701"/>
    <row r="34702"/>
    <row r="34703"/>
    <row r="34704"/>
    <row r="34705"/>
    <row r="34706"/>
    <row r="34707"/>
    <row r="34708"/>
    <row r="34709"/>
    <row r="34710"/>
    <row r="34711"/>
    <row r="34712"/>
    <row r="34713"/>
    <row r="34714"/>
    <row r="34715"/>
    <row r="34716"/>
    <row r="34717"/>
    <row r="34718"/>
    <row r="34719"/>
    <row r="34720"/>
    <row r="34721"/>
    <row r="34722"/>
    <row r="34723"/>
    <row r="34724"/>
    <row r="34725"/>
    <row r="34726"/>
    <row r="34727"/>
    <row r="34728"/>
    <row r="34729"/>
    <row r="34730"/>
    <row r="34731"/>
    <row r="34732"/>
    <row r="34733"/>
    <row r="34734"/>
    <row r="34735"/>
    <row r="34736"/>
    <row r="34737"/>
    <row r="34738"/>
    <row r="34739"/>
    <row r="34740"/>
    <row r="34741"/>
    <row r="34742"/>
    <row r="34743"/>
    <row r="34744"/>
    <row r="34745"/>
    <row r="34746"/>
    <row r="34747"/>
    <row r="34748"/>
    <row r="34749"/>
    <row r="34750"/>
    <row r="34751"/>
    <row r="34752"/>
    <row r="34753"/>
    <row r="34754"/>
    <row r="34755"/>
    <row r="34756"/>
    <row r="34757"/>
    <row r="34758"/>
    <row r="34759"/>
    <row r="34760"/>
    <row r="34761"/>
    <row r="34762"/>
    <row r="34763"/>
    <row r="34764"/>
    <row r="34765"/>
    <row r="34766"/>
    <row r="34767"/>
    <row r="34768"/>
    <row r="34769"/>
    <row r="34770"/>
    <row r="34771"/>
    <row r="34772"/>
    <row r="34773"/>
    <row r="34774"/>
    <row r="34775"/>
    <row r="34776"/>
    <row r="34777"/>
    <row r="34778"/>
    <row r="34779"/>
    <row r="34780"/>
    <row r="34781"/>
    <row r="34782"/>
    <row r="34783"/>
    <row r="34784"/>
    <row r="34785"/>
    <row r="34786"/>
    <row r="34787"/>
    <row r="34788"/>
    <row r="34789"/>
    <row r="34790"/>
    <row r="34791"/>
    <row r="34792"/>
    <row r="34793"/>
    <row r="34794"/>
    <row r="34795"/>
    <row r="34796"/>
    <row r="34797"/>
    <row r="34798"/>
    <row r="34799"/>
    <row r="34800"/>
    <row r="34801"/>
    <row r="34802"/>
    <row r="34803"/>
    <row r="34804"/>
    <row r="34805"/>
    <row r="34806"/>
    <row r="34807"/>
    <row r="34808"/>
    <row r="34809"/>
    <row r="34810"/>
    <row r="34811"/>
    <row r="34812"/>
    <row r="34813"/>
    <row r="34814"/>
    <row r="34815"/>
    <row r="34816"/>
    <row r="34817"/>
    <row r="34818"/>
    <row r="34819"/>
    <row r="34820"/>
    <row r="34821"/>
    <row r="34822"/>
    <row r="34823"/>
    <row r="34824"/>
    <row r="34825"/>
    <row r="34826"/>
    <row r="34827"/>
    <row r="34828"/>
    <row r="34829"/>
    <row r="34830"/>
    <row r="34831"/>
    <row r="34832"/>
    <row r="34833"/>
    <row r="34834"/>
    <row r="34835"/>
    <row r="34836"/>
    <row r="34837"/>
    <row r="34838"/>
    <row r="34839"/>
    <row r="34840"/>
    <row r="34841"/>
    <row r="34842"/>
    <row r="34843"/>
    <row r="34844"/>
    <row r="34845"/>
    <row r="34846"/>
    <row r="34847"/>
    <row r="34848"/>
    <row r="34849"/>
    <row r="34850"/>
    <row r="34851"/>
    <row r="34852"/>
    <row r="34853"/>
    <row r="34854"/>
    <row r="34855"/>
    <row r="34856"/>
    <row r="34857"/>
    <row r="34858"/>
    <row r="34859"/>
    <row r="34860"/>
    <row r="34861"/>
    <row r="34862"/>
    <row r="34863"/>
    <row r="34864"/>
    <row r="34865"/>
    <row r="34866"/>
    <row r="34867"/>
    <row r="34868"/>
    <row r="34869"/>
    <row r="34870"/>
    <row r="34871"/>
    <row r="34872"/>
    <row r="34873"/>
    <row r="34874"/>
    <row r="34875"/>
    <row r="34876"/>
    <row r="34877"/>
    <row r="34878"/>
    <row r="34879"/>
    <row r="34880"/>
    <row r="34881"/>
    <row r="34882"/>
    <row r="34883"/>
    <row r="34884"/>
    <row r="34885"/>
    <row r="34886"/>
    <row r="34887"/>
    <row r="34888"/>
    <row r="34889"/>
    <row r="34890"/>
    <row r="34891"/>
    <row r="34892"/>
    <row r="34893"/>
    <row r="34894"/>
    <row r="34895"/>
    <row r="34896"/>
    <row r="34897"/>
    <row r="34898"/>
    <row r="34899"/>
    <row r="34900"/>
    <row r="34901"/>
    <row r="34902"/>
    <row r="34903"/>
    <row r="34904"/>
    <row r="34905"/>
    <row r="34906"/>
    <row r="34907"/>
    <row r="34908"/>
    <row r="34909"/>
    <row r="34910"/>
    <row r="34911"/>
    <row r="34912"/>
    <row r="34913"/>
    <row r="34914"/>
    <row r="34915"/>
    <row r="34916"/>
    <row r="34917"/>
    <row r="34918"/>
    <row r="34919"/>
    <row r="34920"/>
    <row r="34921"/>
    <row r="34922"/>
    <row r="34923"/>
    <row r="34924"/>
    <row r="34925"/>
    <row r="34926"/>
    <row r="34927"/>
    <row r="34928"/>
    <row r="34929"/>
    <row r="34930"/>
    <row r="34931"/>
    <row r="34932"/>
    <row r="34933"/>
    <row r="34934"/>
    <row r="34935"/>
    <row r="34936"/>
    <row r="34937"/>
    <row r="34938"/>
    <row r="34939"/>
    <row r="34940"/>
    <row r="34941"/>
    <row r="34942"/>
    <row r="34943"/>
    <row r="34944"/>
    <row r="34945"/>
    <row r="34946"/>
    <row r="34947"/>
    <row r="34948"/>
    <row r="34949"/>
    <row r="34950"/>
    <row r="34951"/>
    <row r="34952"/>
    <row r="34953"/>
    <row r="34954"/>
    <row r="34955"/>
    <row r="34956"/>
    <row r="34957"/>
    <row r="34958"/>
    <row r="34959"/>
    <row r="34960"/>
    <row r="34961"/>
    <row r="34962"/>
    <row r="34963"/>
    <row r="34964"/>
    <row r="34965"/>
    <row r="34966"/>
    <row r="34967"/>
    <row r="34968"/>
    <row r="34969"/>
    <row r="34970"/>
    <row r="34971"/>
    <row r="34972"/>
    <row r="34973"/>
    <row r="34974"/>
    <row r="34975"/>
    <row r="34976"/>
    <row r="34977"/>
    <row r="34978"/>
    <row r="34979"/>
    <row r="34980"/>
    <row r="34981"/>
    <row r="34982"/>
    <row r="34983"/>
    <row r="34984"/>
    <row r="34985"/>
    <row r="34986"/>
    <row r="34987"/>
    <row r="34988"/>
    <row r="34989"/>
    <row r="34990"/>
    <row r="34991"/>
    <row r="34992"/>
    <row r="34993"/>
    <row r="34994"/>
    <row r="34995"/>
    <row r="34996"/>
    <row r="34997"/>
    <row r="34998"/>
    <row r="34999"/>
    <row r="35000"/>
    <row r="35001"/>
    <row r="35002"/>
    <row r="35003"/>
    <row r="35004"/>
    <row r="35005"/>
    <row r="35006"/>
    <row r="35007"/>
    <row r="35008"/>
    <row r="35009"/>
    <row r="35010"/>
    <row r="35011"/>
    <row r="35012"/>
    <row r="35013"/>
    <row r="35014"/>
    <row r="35015"/>
    <row r="35016"/>
    <row r="35017"/>
    <row r="35018"/>
    <row r="35019"/>
    <row r="35020"/>
    <row r="35021"/>
    <row r="35022"/>
    <row r="35023"/>
    <row r="35024"/>
    <row r="35025"/>
    <row r="35026"/>
    <row r="35027"/>
    <row r="35028"/>
    <row r="35029"/>
    <row r="35030"/>
    <row r="35031"/>
    <row r="35032"/>
    <row r="35033"/>
    <row r="35034"/>
    <row r="35035"/>
    <row r="35036"/>
    <row r="35037"/>
    <row r="35038"/>
    <row r="35039"/>
    <row r="35040"/>
    <row r="35041"/>
    <row r="35042"/>
    <row r="35043"/>
    <row r="35044"/>
    <row r="35045"/>
    <row r="35046"/>
    <row r="35047"/>
    <row r="35048"/>
    <row r="35049"/>
    <row r="35050"/>
    <row r="35051"/>
    <row r="35052"/>
    <row r="35053"/>
    <row r="35054"/>
    <row r="35055"/>
    <row r="35056"/>
    <row r="35057"/>
    <row r="35058"/>
    <row r="35059"/>
    <row r="35060"/>
    <row r="35061"/>
    <row r="35062"/>
    <row r="35063"/>
    <row r="35064"/>
    <row r="35065"/>
    <row r="35066"/>
    <row r="35067"/>
    <row r="35068"/>
    <row r="35069"/>
    <row r="35070"/>
    <row r="35071"/>
    <row r="35072"/>
    <row r="35073"/>
    <row r="35074"/>
    <row r="35075"/>
    <row r="35076"/>
    <row r="35077"/>
    <row r="35078"/>
    <row r="35079"/>
    <row r="35080"/>
    <row r="35081"/>
    <row r="35082"/>
    <row r="35083"/>
    <row r="35084"/>
    <row r="35085"/>
    <row r="35086"/>
    <row r="35087"/>
    <row r="35088"/>
    <row r="35089"/>
    <row r="35090"/>
    <row r="35091"/>
    <row r="35092"/>
    <row r="35093"/>
    <row r="35094"/>
    <row r="35095"/>
    <row r="35096"/>
    <row r="35097"/>
    <row r="35098"/>
    <row r="35099"/>
    <row r="35100"/>
    <row r="35101"/>
    <row r="35102"/>
    <row r="35103"/>
    <row r="35104"/>
    <row r="35105"/>
    <row r="35106"/>
    <row r="35107"/>
    <row r="35108"/>
    <row r="35109"/>
    <row r="35110"/>
    <row r="35111"/>
    <row r="35112"/>
    <row r="35113"/>
    <row r="35114"/>
    <row r="35115"/>
    <row r="35116"/>
    <row r="35117"/>
    <row r="35118"/>
    <row r="35119"/>
    <row r="35120"/>
    <row r="35121"/>
    <row r="35122"/>
    <row r="35123"/>
    <row r="35124"/>
    <row r="35125"/>
    <row r="35126"/>
    <row r="35127"/>
    <row r="35128"/>
    <row r="35129"/>
    <row r="35130"/>
    <row r="35131"/>
    <row r="35132"/>
    <row r="35133"/>
    <row r="35134"/>
    <row r="35135"/>
    <row r="35136"/>
    <row r="35137"/>
    <row r="35138"/>
    <row r="35139"/>
    <row r="35140"/>
    <row r="35141"/>
    <row r="35142"/>
    <row r="35143"/>
    <row r="35144"/>
    <row r="35145"/>
    <row r="35146"/>
    <row r="35147"/>
    <row r="35148"/>
    <row r="35149"/>
    <row r="35150"/>
    <row r="35151"/>
    <row r="35152"/>
    <row r="35153"/>
    <row r="35154"/>
    <row r="35155"/>
    <row r="35156"/>
    <row r="35157"/>
    <row r="35158"/>
    <row r="35159"/>
    <row r="35160"/>
    <row r="35161"/>
    <row r="35162"/>
    <row r="35163"/>
    <row r="35164"/>
    <row r="35165"/>
    <row r="35166"/>
    <row r="35167"/>
    <row r="35168"/>
    <row r="35169"/>
    <row r="35170"/>
    <row r="35171"/>
    <row r="35172"/>
    <row r="35173"/>
    <row r="35174"/>
    <row r="35175"/>
    <row r="35176"/>
    <row r="35177"/>
    <row r="35178"/>
    <row r="35179"/>
    <row r="35180"/>
    <row r="35181"/>
    <row r="35182"/>
    <row r="35183"/>
    <row r="35184"/>
    <row r="35185"/>
    <row r="35186"/>
    <row r="35187"/>
    <row r="35188"/>
    <row r="35189"/>
    <row r="35190"/>
    <row r="35191"/>
    <row r="35192"/>
    <row r="35193"/>
    <row r="35194"/>
    <row r="35195"/>
    <row r="35196"/>
    <row r="35197"/>
    <row r="35198"/>
    <row r="35199"/>
    <row r="35200"/>
    <row r="35201"/>
    <row r="35202"/>
    <row r="35203"/>
    <row r="35204"/>
    <row r="35205"/>
    <row r="35206"/>
    <row r="35207"/>
    <row r="35208"/>
    <row r="35209"/>
    <row r="35210"/>
    <row r="35211"/>
    <row r="35212"/>
    <row r="35213"/>
    <row r="35214"/>
    <row r="35215"/>
    <row r="35216"/>
    <row r="35217"/>
    <row r="35218"/>
    <row r="35219"/>
    <row r="35220"/>
    <row r="35221"/>
    <row r="35222"/>
    <row r="35223"/>
    <row r="35224"/>
    <row r="35225"/>
    <row r="35226"/>
    <row r="35227"/>
    <row r="35228"/>
    <row r="35229"/>
    <row r="35230"/>
    <row r="35231"/>
    <row r="35232"/>
    <row r="35233"/>
    <row r="35234"/>
    <row r="35235"/>
    <row r="35236"/>
    <row r="35237"/>
    <row r="35238"/>
    <row r="35239"/>
    <row r="35240"/>
    <row r="35241"/>
    <row r="35242"/>
    <row r="35243"/>
    <row r="35244"/>
    <row r="35245"/>
    <row r="35246"/>
    <row r="35247"/>
    <row r="35248"/>
    <row r="35249"/>
    <row r="35250"/>
    <row r="35251"/>
    <row r="35252"/>
    <row r="35253"/>
    <row r="35254"/>
    <row r="35255"/>
    <row r="35256"/>
    <row r="35257"/>
    <row r="35258"/>
    <row r="35259"/>
    <row r="35260"/>
    <row r="35261"/>
    <row r="35262"/>
    <row r="35263"/>
    <row r="35264"/>
    <row r="35265"/>
    <row r="35266"/>
    <row r="35267"/>
    <row r="35268"/>
    <row r="35269"/>
    <row r="35270"/>
    <row r="35271"/>
    <row r="35272"/>
    <row r="35273"/>
    <row r="35274"/>
    <row r="35275"/>
    <row r="35276"/>
    <row r="35277"/>
    <row r="35278"/>
    <row r="35279"/>
    <row r="35280"/>
    <row r="35281"/>
    <row r="35282"/>
    <row r="35283"/>
    <row r="35284"/>
    <row r="35285"/>
    <row r="35286"/>
    <row r="35287"/>
    <row r="35288"/>
    <row r="35289"/>
    <row r="35290"/>
    <row r="35291"/>
    <row r="35292"/>
    <row r="35293"/>
    <row r="35294"/>
    <row r="35295"/>
    <row r="35296"/>
    <row r="35297"/>
    <row r="35298"/>
    <row r="35299"/>
    <row r="35300"/>
    <row r="35301"/>
    <row r="35302"/>
    <row r="35303"/>
    <row r="35304"/>
    <row r="35305"/>
    <row r="35306"/>
    <row r="35307"/>
    <row r="35308"/>
    <row r="35309"/>
    <row r="35310"/>
    <row r="35311"/>
    <row r="35312"/>
    <row r="35313"/>
    <row r="35314"/>
    <row r="35315"/>
    <row r="35316"/>
    <row r="35317"/>
    <row r="35318"/>
    <row r="35319"/>
    <row r="35320"/>
    <row r="35321"/>
    <row r="35322"/>
    <row r="35323"/>
    <row r="35324"/>
    <row r="35325"/>
    <row r="35326"/>
    <row r="35327"/>
    <row r="35328"/>
    <row r="35329"/>
    <row r="35330"/>
    <row r="35331"/>
    <row r="35332"/>
    <row r="35333"/>
    <row r="35334"/>
    <row r="35335"/>
    <row r="35336"/>
    <row r="35337"/>
    <row r="35338"/>
    <row r="35339"/>
    <row r="35340"/>
    <row r="35341"/>
    <row r="35342"/>
    <row r="35343"/>
    <row r="35344"/>
    <row r="35345"/>
    <row r="35346"/>
    <row r="35347"/>
    <row r="35348"/>
    <row r="35349"/>
    <row r="35350"/>
    <row r="35351"/>
    <row r="35352"/>
    <row r="35353"/>
    <row r="35354"/>
    <row r="35355"/>
    <row r="35356"/>
    <row r="35357"/>
    <row r="35358"/>
    <row r="35359"/>
    <row r="35360"/>
    <row r="35361"/>
    <row r="35362"/>
    <row r="35363"/>
    <row r="35364"/>
    <row r="35365"/>
    <row r="35366"/>
    <row r="35367"/>
    <row r="35368"/>
    <row r="35369"/>
    <row r="35370"/>
    <row r="35371"/>
    <row r="35372"/>
    <row r="35373"/>
    <row r="35374"/>
    <row r="35375"/>
    <row r="35376"/>
    <row r="35377"/>
    <row r="35378"/>
    <row r="35379"/>
    <row r="35380"/>
    <row r="35381"/>
    <row r="35382"/>
    <row r="35383"/>
    <row r="35384"/>
    <row r="35385"/>
    <row r="35386"/>
    <row r="35387"/>
    <row r="35388"/>
    <row r="35389"/>
    <row r="35390"/>
    <row r="35391"/>
    <row r="35392"/>
    <row r="35393"/>
    <row r="35394"/>
    <row r="35395"/>
    <row r="35396"/>
    <row r="35397"/>
    <row r="35398"/>
    <row r="35399"/>
    <row r="35400"/>
    <row r="35401"/>
    <row r="35402"/>
    <row r="35403"/>
    <row r="35404"/>
    <row r="35405"/>
    <row r="35406"/>
    <row r="35407"/>
    <row r="35408"/>
    <row r="35409"/>
    <row r="35410"/>
    <row r="35411"/>
    <row r="35412"/>
    <row r="35413"/>
    <row r="35414"/>
    <row r="35415"/>
    <row r="35416"/>
    <row r="35417"/>
    <row r="35418"/>
    <row r="35419"/>
    <row r="35420"/>
    <row r="35421"/>
    <row r="35422"/>
    <row r="35423"/>
    <row r="35424"/>
    <row r="35425"/>
    <row r="35426"/>
    <row r="35427"/>
    <row r="35428"/>
    <row r="35429"/>
    <row r="35430"/>
    <row r="35431"/>
    <row r="35432"/>
    <row r="35433"/>
    <row r="35434"/>
    <row r="35435"/>
    <row r="35436"/>
    <row r="35437"/>
    <row r="35438"/>
    <row r="35439"/>
    <row r="35440"/>
    <row r="35441"/>
    <row r="35442"/>
    <row r="35443"/>
    <row r="35444"/>
    <row r="35445"/>
    <row r="35446"/>
    <row r="35447"/>
    <row r="35448"/>
    <row r="35449"/>
    <row r="35450"/>
    <row r="35451"/>
    <row r="35452"/>
    <row r="35453"/>
    <row r="35454"/>
    <row r="35455"/>
    <row r="35456"/>
    <row r="35457"/>
    <row r="35458"/>
    <row r="35459"/>
    <row r="35460"/>
    <row r="35461"/>
    <row r="35462"/>
    <row r="35463"/>
    <row r="35464"/>
    <row r="35465"/>
    <row r="35466"/>
    <row r="35467"/>
    <row r="35468"/>
    <row r="35469"/>
    <row r="35470"/>
    <row r="35471"/>
    <row r="35472"/>
    <row r="35473"/>
    <row r="35474"/>
    <row r="35475"/>
    <row r="35476"/>
    <row r="35477"/>
    <row r="35478"/>
    <row r="35479"/>
    <row r="35480"/>
    <row r="35481"/>
    <row r="35482"/>
    <row r="35483"/>
    <row r="35484"/>
    <row r="35485"/>
    <row r="35486"/>
    <row r="35487"/>
    <row r="35488"/>
    <row r="35489"/>
    <row r="35490"/>
    <row r="35491"/>
    <row r="35492"/>
    <row r="35493"/>
    <row r="35494"/>
    <row r="35495"/>
    <row r="35496"/>
    <row r="35497"/>
    <row r="35498"/>
    <row r="35499"/>
    <row r="35500"/>
    <row r="35501"/>
    <row r="35502"/>
    <row r="35503"/>
    <row r="35504"/>
    <row r="35505"/>
    <row r="35506"/>
    <row r="35507"/>
    <row r="35508"/>
    <row r="35509"/>
    <row r="35510"/>
    <row r="35511"/>
    <row r="35512"/>
    <row r="35513"/>
    <row r="35514"/>
    <row r="35515"/>
    <row r="35516"/>
    <row r="35517"/>
    <row r="35518"/>
    <row r="35519"/>
    <row r="35520"/>
    <row r="35521"/>
    <row r="35522"/>
    <row r="35523"/>
    <row r="35524"/>
    <row r="35525"/>
    <row r="35526"/>
    <row r="35527"/>
    <row r="35528"/>
    <row r="35529"/>
    <row r="35530"/>
    <row r="35531"/>
    <row r="35532"/>
    <row r="35533"/>
    <row r="35534"/>
    <row r="35535"/>
    <row r="35536"/>
    <row r="35537"/>
    <row r="35538"/>
    <row r="35539"/>
    <row r="35540"/>
    <row r="35541"/>
    <row r="35542"/>
    <row r="35543"/>
    <row r="35544"/>
    <row r="35545"/>
    <row r="35546"/>
    <row r="35547"/>
    <row r="35548"/>
    <row r="35549"/>
    <row r="35550"/>
    <row r="35551"/>
    <row r="35552"/>
    <row r="35553"/>
    <row r="35554"/>
    <row r="35555"/>
    <row r="35556"/>
    <row r="35557"/>
    <row r="35558"/>
    <row r="35559"/>
    <row r="35560"/>
    <row r="35561"/>
    <row r="35562"/>
    <row r="35563"/>
    <row r="35564"/>
    <row r="35565"/>
    <row r="35566"/>
    <row r="35567"/>
    <row r="35568"/>
    <row r="35569"/>
    <row r="35570"/>
    <row r="35571"/>
    <row r="35572"/>
    <row r="35573"/>
    <row r="35574"/>
    <row r="35575"/>
    <row r="35576"/>
    <row r="35577"/>
    <row r="35578"/>
    <row r="35579"/>
    <row r="35580"/>
    <row r="35581"/>
    <row r="35582"/>
    <row r="35583"/>
    <row r="35584"/>
    <row r="35585"/>
    <row r="35586"/>
    <row r="35587"/>
    <row r="35588"/>
    <row r="35589"/>
    <row r="35590"/>
    <row r="35591"/>
    <row r="35592"/>
    <row r="35593"/>
    <row r="35594"/>
    <row r="35595"/>
    <row r="35596"/>
    <row r="35597"/>
    <row r="35598"/>
    <row r="35599"/>
    <row r="35600"/>
    <row r="35601"/>
    <row r="35602"/>
    <row r="35603"/>
    <row r="35604"/>
    <row r="35605"/>
    <row r="35606"/>
    <row r="35607"/>
    <row r="35608"/>
    <row r="35609"/>
    <row r="35610"/>
    <row r="35611"/>
    <row r="35612"/>
    <row r="35613"/>
    <row r="35614"/>
    <row r="35615"/>
    <row r="35616"/>
    <row r="35617"/>
    <row r="35618"/>
    <row r="35619"/>
    <row r="35620"/>
    <row r="35621"/>
    <row r="35622"/>
    <row r="35623"/>
    <row r="35624"/>
    <row r="35625"/>
    <row r="35626"/>
    <row r="35627"/>
    <row r="35628"/>
    <row r="35629"/>
    <row r="35630"/>
    <row r="35631"/>
    <row r="35632"/>
    <row r="35633"/>
    <row r="35634"/>
    <row r="35635"/>
    <row r="35636"/>
    <row r="35637"/>
    <row r="35638"/>
    <row r="35639"/>
    <row r="35640"/>
    <row r="35641"/>
    <row r="35642"/>
    <row r="35643"/>
    <row r="35644"/>
    <row r="35645"/>
    <row r="35646"/>
    <row r="35647"/>
    <row r="35648"/>
    <row r="35649"/>
    <row r="35650"/>
    <row r="35651"/>
    <row r="35652"/>
    <row r="35653"/>
    <row r="35654"/>
    <row r="35655"/>
    <row r="35656"/>
    <row r="35657"/>
    <row r="35658"/>
    <row r="35659"/>
    <row r="35660"/>
    <row r="35661"/>
    <row r="35662"/>
    <row r="35663"/>
    <row r="35664"/>
    <row r="35665"/>
    <row r="35666"/>
    <row r="35667"/>
    <row r="35668"/>
    <row r="35669"/>
    <row r="35670"/>
    <row r="35671"/>
    <row r="35672"/>
    <row r="35673"/>
    <row r="35674"/>
    <row r="35675"/>
    <row r="35676"/>
    <row r="35677"/>
    <row r="35678"/>
    <row r="35679"/>
    <row r="35680"/>
    <row r="35681"/>
    <row r="35682"/>
    <row r="35683"/>
    <row r="35684"/>
    <row r="35685"/>
    <row r="35686"/>
    <row r="35687"/>
    <row r="35688"/>
    <row r="35689"/>
    <row r="35690"/>
    <row r="35691"/>
    <row r="35692"/>
    <row r="35693"/>
    <row r="35694"/>
    <row r="35695"/>
    <row r="35696"/>
    <row r="35697"/>
    <row r="35698"/>
    <row r="35699"/>
    <row r="35700"/>
    <row r="35701"/>
    <row r="35702"/>
    <row r="35703"/>
    <row r="35704"/>
    <row r="35705"/>
    <row r="35706"/>
    <row r="35707"/>
    <row r="35708"/>
    <row r="35709"/>
    <row r="35710"/>
    <row r="35711"/>
    <row r="35712"/>
    <row r="35713"/>
    <row r="35714"/>
    <row r="35715"/>
    <row r="35716"/>
    <row r="35717"/>
    <row r="35718"/>
    <row r="35719"/>
    <row r="35720"/>
    <row r="35721"/>
    <row r="35722"/>
    <row r="35723"/>
    <row r="35724"/>
    <row r="35725"/>
    <row r="35726"/>
    <row r="35727"/>
    <row r="35728"/>
    <row r="35729"/>
    <row r="35730"/>
    <row r="35731"/>
    <row r="35732"/>
    <row r="35733"/>
    <row r="35734"/>
    <row r="35735"/>
    <row r="35736"/>
    <row r="35737"/>
    <row r="35738"/>
    <row r="35739"/>
    <row r="35740"/>
    <row r="35741"/>
    <row r="35742"/>
    <row r="35743"/>
    <row r="35744"/>
    <row r="35745"/>
    <row r="35746"/>
    <row r="35747"/>
    <row r="35748"/>
    <row r="35749"/>
    <row r="35750"/>
    <row r="35751"/>
    <row r="35752"/>
    <row r="35753"/>
    <row r="35754"/>
    <row r="35755"/>
    <row r="35756"/>
    <row r="35757"/>
    <row r="35758"/>
    <row r="35759"/>
    <row r="35760"/>
    <row r="35761"/>
    <row r="35762"/>
    <row r="35763"/>
    <row r="35764"/>
    <row r="35765"/>
    <row r="35766"/>
    <row r="35767"/>
    <row r="35768"/>
    <row r="35769"/>
    <row r="35770"/>
    <row r="35771"/>
    <row r="35772"/>
    <row r="35773"/>
    <row r="35774"/>
    <row r="35775"/>
    <row r="35776"/>
    <row r="35777"/>
    <row r="35778"/>
    <row r="35779"/>
    <row r="35780"/>
    <row r="35781"/>
    <row r="35782"/>
    <row r="35783"/>
    <row r="35784"/>
    <row r="35785"/>
    <row r="35786"/>
    <row r="35787"/>
    <row r="35788"/>
    <row r="35789"/>
    <row r="35790"/>
    <row r="35791"/>
    <row r="35792"/>
    <row r="35793"/>
    <row r="35794"/>
    <row r="35795"/>
    <row r="35796"/>
    <row r="35797"/>
    <row r="35798"/>
    <row r="35799"/>
    <row r="35800"/>
    <row r="35801"/>
    <row r="35802"/>
    <row r="35803"/>
    <row r="35804"/>
    <row r="35805"/>
    <row r="35806"/>
    <row r="35807"/>
    <row r="35808"/>
    <row r="35809"/>
    <row r="35810"/>
    <row r="35811"/>
    <row r="35812"/>
    <row r="35813"/>
    <row r="35814"/>
    <row r="35815"/>
    <row r="35816"/>
    <row r="35817"/>
    <row r="35818"/>
    <row r="35819"/>
    <row r="35820"/>
    <row r="35821"/>
    <row r="35822"/>
    <row r="35823"/>
    <row r="35824"/>
    <row r="35825"/>
    <row r="35826"/>
    <row r="35827"/>
    <row r="35828"/>
    <row r="35829"/>
    <row r="35830"/>
    <row r="35831"/>
    <row r="35832"/>
    <row r="35833"/>
    <row r="35834"/>
    <row r="35835"/>
    <row r="35836"/>
    <row r="35837"/>
    <row r="35838"/>
    <row r="35839"/>
    <row r="35840"/>
    <row r="35841"/>
    <row r="35842"/>
    <row r="35843"/>
    <row r="35844"/>
    <row r="35845"/>
    <row r="35846"/>
    <row r="35847"/>
    <row r="35848"/>
    <row r="35849"/>
    <row r="35850"/>
    <row r="35851"/>
    <row r="35852"/>
    <row r="35853"/>
    <row r="35854"/>
    <row r="35855"/>
    <row r="35856"/>
    <row r="35857"/>
    <row r="35858"/>
    <row r="35859"/>
    <row r="35860"/>
    <row r="35861"/>
    <row r="35862"/>
    <row r="35863"/>
    <row r="35864"/>
    <row r="35865"/>
    <row r="35866"/>
    <row r="35867"/>
    <row r="35868"/>
    <row r="35869"/>
    <row r="35870"/>
    <row r="35871"/>
    <row r="35872"/>
    <row r="35873"/>
    <row r="35874"/>
    <row r="35875"/>
    <row r="35876"/>
    <row r="35877"/>
    <row r="35878"/>
    <row r="35879"/>
    <row r="35880"/>
    <row r="35881"/>
    <row r="35882"/>
    <row r="35883"/>
    <row r="35884"/>
    <row r="35885"/>
    <row r="35886"/>
    <row r="35887"/>
    <row r="35888"/>
    <row r="35889"/>
    <row r="35890"/>
    <row r="35891"/>
    <row r="35892"/>
    <row r="35893"/>
    <row r="35894"/>
    <row r="35895"/>
    <row r="35896"/>
    <row r="35897"/>
    <row r="35898"/>
    <row r="35899"/>
    <row r="35900"/>
    <row r="35901"/>
    <row r="35902"/>
    <row r="35903"/>
    <row r="35904"/>
    <row r="35905"/>
    <row r="35906"/>
    <row r="35907"/>
    <row r="35908"/>
    <row r="35909"/>
    <row r="35910"/>
    <row r="35911"/>
    <row r="35912"/>
    <row r="35913"/>
    <row r="35914"/>
    <row r="35915"/>
    <row r="35916"/>
    <row r="35917"/>
    <row r="35918"/>
    <row r="35919"/>
    <row r="35920"/>
    <row r="35921"/>
    <row r="35922"/>
    <row r="35923"/>
    <row r="35924"/>
    <row r="35925"/>
    <row r="35926"/>
    <row r="35927"/>
    <row r="35928"/>
    <row r="35929"/>
    <row r="35930"/>
    <row r="35931"/>
    <row r="35932"/>
    <row r="35933"/>
    <row r="35934"/>
    <row r="35935"/>
    <row r="35936"/>
    <row r="35937"/>
    <row r="35938"/>
    <row r="35939"/>
    <row r="35940"/>
    <row r="35941"/>
    <row r="35942"/>
    <row r="35943"/>
    <row r="35944"/>
    <row r="35945"/>
    <row r="35946"/>
    <row r="35947"/>
    <row r="35948"/>
    <row r="35949"/>
    <row r="35950"/>
    <row r="35951"/>
    <row r="35952"/>
    <row r="35953"/>
    <row r="35954"/>
    <row r="35955"/>
    <row r="35956"/>
    <row r="35957"/>
    <row r="35958"/>
    <row r="35959"/>
    <row r="35960"/>
    <row r="35961"/>
    <row r="35962"/>
    <row r="35963"/>
    <row r="35964"/>
    <row r="35965"/>
    <row r="35966"/>
    <row r="35967"/>
    <row r="35968"/>
    <row r="35969"/>
    <row r="35970"/>
    <row r="35971"/>
    <row r="35972"/>
    <row r="35973"/>
    <row r="35974"/>
    <row r="35975"/>
    <row r="35976"/>
    <row r="35977"/>
    <row r="35978"/>
    <row r="35979"/>
    <row r="35980"/>
    <row r="35981"/>
    <row r="35982"/>
    <row r="35983"/>
    <row r="35984"/>
    <row r="35985"/>
    <row r="35986"/>
    <row r="35987"/>
    <row r="35988"/>
    <row r="35989"/>
    <row r="35990"/>
    <row r="35991"/>
    <row r="35992"/>
    <row r="35993"/>
    <row r="35994"/>
    <row r="35995"/>
    <row r="35996"/>
    <row r="35997"/>
    <row r="35998"/>
    <row r="35999"/>
    <row r="36000"/>
    <row r="36001"/>
    <row r="36002"/>
    <row r="36003"/>
    <row r="36004"/>
    <row r="36005"/>
    <row r="36006"/>
    <row r="36007"/>
    <row r="36008"/>
    <row r="36009"/>
    <row r="36010"/>
    <row r="36011"/>
    <row r="36012"/>
    <row r="36013"/>
    <row r="36014"/>
    <row r="36015"/>
    <row r="36016"/>
    <row r="36017"/>
    <row r="36018"/>
    <row r="36019"/>
    <row r="36020"/>
    <row r="36021"/>
    <row r="36022"/>
    <row r="36023"/>
    <row r="36024"/>
    <row r="36025"/>
    <row r="36026"/>
    <row r="36027"/>
    <row r="36028"/>
    <row r="36029"/>
    <row r="36030"/>
    <row r="36031"/>
    <row r="36032"/>
    <row r="36033"/>
    <row r="36034"/>
    <row r="36035"/>
    <row r="36036"/>
    <row r="36037"/>
    <row r="36038"/>
    <row r="36039"/>
    <row r="36040"/>
    <row r="36041"/>
    <row r="36042"/>
    <row r="36043"/>
    <row r="36044"/>
    <row r="36045"/>
    <row r="36046"/>
    <row r="36047"/>
    <row r="36048"/>
    <row r="36049"/>
    <row r="36050"/>
    <row r="36051"/>
    <row r="36052"/>
    <row r="36053"/>
    <row r="36054"/>
    <row r="36055"/>
    <row r="36056"/>
    <row r="36057"/>
    <row r="36058"/>
    <row r="36059"/>
    <row r="36060"/>
    <row r="36061"/>
    <row r="36062"/>
    <row r="36063"/>
    <row r="36064"/>
    <row r="36065"/>
    <row r="36066"/>
    <row r="36067"/>
    <row r="36068"/>
    <row r="36069"/>
    <row r="36070"/>
    <row r="36071"/>
    <row r="36072"/>
    <row r="36073"/>
    <row r="36074"/>
    <row r="36075"/>
    <row r="36076"/>
    <row r="36077"/>
    <row r="36078"/>
    <row r="36079"/>
    <row r="36080"/>
    <row r="36081"/>
    <row r="36082"/>
    <row r="36083"/>
    <row r="36084"/>
    <row r="36085"/>
    <row r="36086"/>
    <row r="36087"/>
    <row r="36088"/>
    <row r="36089"/>
    <row r="36090"/>
    <row r="36091"/>
    <row r="36092"/>
    <row r="36093"/>
    <row r="36094"/>
    <row r="36095"/>
    <row r="36096"/>
    <row r="36097"/>
    <row r="36098"/>
    <row r="36099"/>
    <row r="36100"/>
    <row r="36101"/>
    <row r="36102"/>
    <row r="36103"/>
    <row r="36104"/>
    <row r="36105"/>
    <row r="36106"/>
    <row r="36107"/>
    <row r="36108"/>
    <row r="36109"/>
    <row r="36110"/>
    <row r="36111"/>
    <row r="36112"/>
    <row r="36113"/>
    <row r="36114"/>
    <row r="36115"/>
    <row r="36116"/>
    <row r="36117"/>
    <row r="36118"/>
    <row r="36119"/>
    <row r="36120"/>
    <row r="36121"/>
    <row r="36122"/>
    <row r="36123"/>
    <row r="36124"/>
    <row r="36125"/>
    <row r="36126"/>
    <row r="36127"/>
    <row r="36128"/>
    <row r="36129"/>
    <row r="36130"/>
    <row r="36131"/>
    <row r="36132"/>
    <row r="36133"/>
    <row r="36134"/>
    <row r="36135"/>
    <row r="36136"/>
    <row r="36137"/>
    <row r="36138"/>
    <row r="36139"/>
    <row r="36140"/>
    <row r="36141"/>
    <row r="36142"/>
    <row r="36143"/>
    <row r="36144"/>
    <row r="36145"/>
    <row r="36146"/>
    <row r="36147"/>
    <row r="36148"/>
    <row r="36149"/>
    <row r="36150"/>
    <row r="36151"/>
    <row r="36152"/>
    <row r="36153"/>
    <row r="36154"/>
    <row r="36155"/>
    <row r="36156"/>
    <row r="36157"/>
    <row r="36158"/>
    <row r="36159"/>
    <row r="36160"/>
    <row r="36161"/>
    <row r="36162"/>
    <row r="36163"/>
    <row r="36164"/>
    <row r="36165"/>
    <row r="36166"/>
    <row r="36167"/>
    <row r="36168"/>
    <row r="36169"/>
    <row r="36170"/>
    <row r="36171"/>
    <row r="36172"/>
    <row r="36173"/>
    <row r="36174"/>
    <row r="36175"/>
    <row r="36176"/>
    <row r="36177"/>
    <row r="36178"/>
    <row r="36179"/>
    <row r="36180"/>
    <row r="36181"/>
    <row r="36182"/>
    <row r="36183"/>
    <row r="36184"/>
    <row r="36185"/>
    <row r="36186"/>
    <row r="36187"/>
    <row r="36188"/>
    <row r="36189"/>
    <row r="36190"/>
    <row r="36191"/>
    <row r="36192"/>
    <row r="36193"/>
    <row r="36194"/>
    <row r="36195"/>
    <row r="36196"/>
    <row r="36197"/>
    <row r="36198"/>
    <row r="36199"/>
    <row r="36200"/>
    <row r="36201"/>
    <row r="36202"/>
    <row r="36203"/>
    <row r="36204"/>
    <row r="36205"/>
    <row r="36206"/>
    <row r="36207"/>
    <row r="36208"/>
    <row r="36209"/>
    <row r="36210"/>
    <row r="36211"/>
    <row r="36212"/>
    <row r="36213"/>
    <row r="36214"/>
    <row r="36215"/>
    <row r="36216"/>
    <row r="36217"/>
    <row r="36218"/>
    <row r="36219"/>
    <row r="36220"/>
    <row r="36221"/>
    <row r="36222"/>
    <row r="36223"/>
    <row r="36224"/>
    <row r="36225"/>
    <row r="36226"/>
    <row r="36227"/>
    <row r="36228"/>
    <row r="36229"/>
    <row r="36230"/>
    <row r="36231"/>
    <row r="36232"/>
    <row r="36233"/>
    <row r="36234"/>
    <row r="36235"/>
    <row r="36236"/>
    <row r="36237"/>
    <row r="36238"/>
    <row r="36239"/>
    <row r="36240"/>
    <row r="36241"/>
    <row r="36242"/>
    <row r="36243"/>
    <row r="36244"/>
    <row r="36245"/>
    <row r="36246"/>
    <row r="36247"/>
    <row r="36248"/>
    <row r="36249"/>
    <row r="36250"/>
    <row r="36251"/>
    <row r="36252"/>
    <row r="36253"/>
    <row r="36254"/>
    <row r="36255"/>
    <row r="36256"/>
    <row r="36257"/>
    <row r="36258"/>
    <row r="36259"/>
    <row r="36260"/>
    <row r="36261"/>
    <row r="36262"/>
    <row r="36263"/>
    <row r="36264"/>
    <row r="36265"/>
    <row r="36266"/>
    <row r="36267"/>
    <row r="36268"/>
    <row r="36269"/>
    <row r="36270"/>
    <row r="36271"/>
    <row r="36272"/>
    <row r="36273"/>
    <row r="36274"/>
    <row r="36275"/>
    <row r="36276"/>
    <row r="36277"/>
    <row r="36278"/>
    <row r="36279"/>
    <row r="36280"/>
    <row r="36281"/>
    <row r="36282"/>
    <row r="36283"/>
    <row r="36284"/>
    <row r="36285"/>
    <row r="36286"/>
    <row r="36287"/>
    <row r="36288"/>
    <row r="36289"/>
    <row r="36290"/>
    <row r="36291"/>
    <row r="36292"/>
    <row r="36293"/>
    <row r="36294"/>
    <row r="36295"/>
    <row r="36296"/>
    <row r="36297"/>
    <row r="36298"/>
    <row r="36299"/>
    <row r="36300"/>
    <row r="36301"/>
    <row r="36302"/>
    <row r="36303"/>
    <row r="36304"/>
    <row r="36305"/>
    <row r="36306"/>
    <row r="36307"/>
    <row r="36308"/>
    <row r="36309"/>
    <row r="36310"/>
    <row r="36311"/>
    <row r="36312"/>
    <row r="36313"/>
    <row r="36314"/>
    <row r="36315"/>
    <row r="36316"/>
    <row r="36317"/>
    <row r="36318"/>
    <row r="36319"/>
    <row r="36320"/>
    <row r="36321"/>
    <row r="36322"/>
    <row r="36323"/>
    <row r="36324"/>
    <row r="36325"/>
    <row r="36326"/>
    <row r="36327"/>
    <row r="36328"/>
    <row r="36329"/>
    <row r="36330"/>
    <row r="36331"/>
    <row r="36332"/>
    <row r="36333"/>
    <row r="36334"/>
    <row r="36335"/>
    <row r="36336"/>
    <row r="36337"/>
    <row r="36338"/>
    <row r="36339"/>
    <row r="36340"/>
    <row r="36341"/>
    <row r="36342"/>
    <row r="36343"/>
    <row r="36344"/>
    <row r="36345"/>
    <row r="36346"/>
    <row r="36347"/>
    <row r="36348"/>
    <row r="36349"/>
    <row r="36350"/>
    <row r="36351"/>
    <row r="36352"/>
    <row r="36353"/>
    <row r="36354"/>
    <row r="36355"/>
    <row r="36356"/>
    <row r="36357"/>
    <row r="36358"/>
    <row r="36359"/>
    <row r="36360"/>
    <row r="36361"/>
    <row r="36362"/>
    <row r="36363"/>
    <row r="36364"/>
    <row r="36365"/>
    <row r="36366"/>
    <row r="36367"/>
    <row r="36368"/>
    <row r="36369"/>
    <row r="36370"/>
    <row r="36371"/>
    <row r="36372"/>
    <row r="36373"/>
    <row r="36374"/>
    <row r="36375"/>
    <row r="36376"/>
    <row r="36377"/>
    <row r="36378"/>
    <row r="36379"/>
    <row r="36380"/>
    <row r="36381"/>
    <row r="36382"/>
    <row r="36383"/>
    <row r="36384"/>
    <row r="36385"/>
    <row r="36386"/>
    <row r="36387"/>
    <row r="36388"/>
    <row r="36389"/>
    <row r="36390"/>
    <row r="36391"/>
    <row r="36392"/>
    <row r="36393"/>
    <row r="36394"/>
    <row r="36395"/>
    <row r="36396"/>
    <row r="36397"/>
    <row r="36398"/>
    <row r="36399"/>
    <row r="36400"/>
    <row r="36401"/>
    <row r="36402"/>
    <row r="36403"/>
    <row r="36404"/>
    <row r="36405"/>
    <row r="36406"/>
    <row r="36407"/>
    <row r="36408"/>
    <row r="36409"/>
    <row r="36410"/>
    <row r="36411"/>
    <row r="36412"/>
    <row r="36413"/>
    <row r="36414"/>
    <row r="36415"/>
    <row r="36416"/>
    <row r="36417"/>
    <row r="36418"/>
    <row r="36419"/>
    <row r="36420"/>
    <row r="36421"/>
    <row r="36422"/>
    <row r="36423"/>
    <row r="36424"/>
    <row r="36425"/>
    <row r="36426"/>
    <row r="36427"/>
    <row r="36428"/>
    <row r="36429"/>
    <row r="36430"/>
    <row r="36431"/>
    <row r="36432"/>
    <row r="36433"/>
    <row r="36434"/>
    <row r="36435"/>
    <row r="36436"/>
    <row r="36437"/>
    <row r="36438"/>
    <row r="36439"/>
    <row r="36440"/>
    <row r="36441"/>
    <row r="36442"/>
    <row r="36443"/>
    <row r="36444"/>
    <row r="36445"/>
    <row r="36446"/>
    <row r="36447"/>
    <row r="36448"/>
    <row r="36449"/>
    <row r="36450"/>
    <row r="36451"/>
    <row r="36452"/>
    <row r="36453"/>
    <row r="36454"/>
    <row r="36455"/>
    <row r="36456"/>
    <row r="36457"/>
    <row r="36458"/>
    <row r="36459"/>
    <row r="36460"/>
    <row r="36461"/>
    <row r="36462"/>
    <row r="36463"/>
    <row r="36464"/>
    <row r="36465"/>
    <row r="36466"/>
    <row r="36467"/>
    <row r="36468"/>
    <row r="36469"/>
    <row r="36470"/>
    <row r="36471"/>
    <row r="36472"/>
    <row r="36473"/>
    <row r="36474"/>
    <row r="36475"/>
    <row r="36476"/>
    <row r="36477"/>
    <row r="36478"/>
    <row r="36479"/>
    <row r="36480"/>
    <row r="36481"/>
    <row r="36482"/>
    <row r="36483"/>
    <row r="36484"/>
    <row r="36485"/>
    <row r="36486"/>
    <row r="36487"/>
    <row r="36488"/>
    <row r="36489"/>
    <row r="36490"/>
    <row r="36491"/>
    <row r="36492"/>
    <row r="36493"/>
    <row r="36494"/>
    <row r="36495"/>
    <row r="36496"/>
    <row r="36497"/>
    <row r="36498"/>
    <row r="36499"/>
    <row r="36500"/>
    <row r="36501"/>
    <row r="36502"/>
    <row r="36503"/>
    <row r="36504"/>
    <row r="36505"/>
    <row r="36506"/>
    <row r="36507"/>
    <row r="36508"/>
    <row r="36509"/>
    <row r="36510"/>
    <row r="36511"/>
    <row r="36512"/>
    <row r="36513"/>
    <row r="36514"/>
    <row r="36515"/>
    <row r="36516"/>
    <row r="36517"/>
    <row r="36518"/>
    <row r="36519"/>
    <row r="36520"/>
    <row r="36521"/>
    <row r="36522"/>
    <row r="36523"/>
    <row r="36524"/>
    <row r="36525"/>
    <row r="36526"/>
    <row r="36527"/>
    <row r="36528"/>
    <row r="36529"/>
    <row r="36530"/>
    <row r="36531"/>
    <row r="36532"/>
    <row r="36533"/>
    <row r="36534"/>
    <row r="36535"/>
    <row r="36536"/>
    <row r="36537"/>
    <row r="36538"/>
    <row r="36539"/>
    <row r="36540"/>
    <row r="36541"/>
    <row r="36542"/>
    <row r="36543"/>
    <row r="36544"/>
    <row r="36545"/>
    <row r="36546"/>
    <row r="36547"/>
    <row r="36548"/>
    <row r="36549"/>
    <row r="36550"/>
    <row r="36551"/>
    <row r="36552"/>
    <row r="36553"/>
    <row r="36554"/>
    <row r="36555"/>
    <row r="36556"/>
    <row r="36557"/>
    <row r="36558"/>
    <row r="36559"/>
    <row r="36560"/>
    <row r="36561"/>
    <row r="36562"/>
    <row r="36563"/>
    <row r="36564"/>
    <row r="36565"/>
    <row r="36566"/>
    <row r="36567"/>
    <row r="36568"/>
    <row r="36569"/>
    <row r="36570"/>
    <row r="36571"/>
    <row r="36572"/>
    <row r="36573"/>
    <row r="36574"/>
    <row r="36575"/>
    <row r="36576"/>
    <row r="36577"/>
    <row r="36578"/>
    <row r="36579"/>
    <row r="36580"/>
    <row r="36581"/>
    <row r="36582"/>
    <row r="36583"/>
    <row r="36584"/>
    <row r="36585"/>
    <row r="36586"/>
    <row r="36587"/>
    <row r="36588"/>
    <row r="36589"/>
    <row r="36590"/>
    <row r="36591"/>
    <row r="36592"/>
    <row r="36593"/>
    <row r="36594"/>
    <row r="36595"/>
    <row r="36596"/>
    <row r="36597"/>
    <row r="36598"/>
    <row r="36599"/>
    <row r="36600"/>
    <row r="36601"/>
    <row r="36602"/>
    <row r="36603"/>
    <row r="36604"/>
    <row r="36605"/>
    <row r="36606"/>
    <row r="36607"/>
    <row r="36608"/>
    <row r="36609"/>
    <row r="36610"/>
    <row r="36611"/>
    <row r="36612"/>
    <row r="36613"/>
    <row r="36614"/>
    <row r="36615"/>
    <row r="36616"/>
    <row r="36617"/>
    <row r="36618"/>
    <row r="36619"/>
    <row r="36620"/>
    <row r="36621"/>
    <row r="36622"/>
    <row r="36623"/>
    <row r="36624"/>
    <row r="36625"/>
    <row r="36626"/>
    <row r="36627"/>
    <row r="36628"/>
    <row r="36629"/>
    <row r="36630"/>
    <row r="36631"/>
    <row r="36632"/>
    <row r="36633"/>
    <row r="36634"/>
    <row r="36635"/>
    <row r="36636"/>
    <row r="36637"/>
    <row r="36638"/>
    <row r="36639"/>
    <row r="36640"/>
    <row r="36641"/>
    <row r="36642"/>
    <row r="36643"/>
    <row r="36644"/>
    <row r="36645"/>
    <row r="36646"/>
    <row r="36647"/>
    <row r="36648"/>
    <row r="36649"/>
    <row r="36650"/>
    <row r="36651"/>
    <row r="36652"/>
    <row r="36653"/>
    <row r="36654"/>
    <row r="36655"/>
    <row r="36656"/>
    <row r="36657"/>
    <row r="36658"/>
    <row r="36659"/>
    <row r="36660"/>
    <row r="36661"/>
    <row r="36662"/>
    <row r="36663"/>
    <row r="36664"/>
    <row r="36665"/>
    <row r="36666"/>
    <row r="36667"/>
    <row r="36668"/>
    <row r="36669"/>
    <row r="36670"/>
    <row r="36671"/>
    <row r="36672"/>
    <row r="36673"/>
    <row r="36674"/>
    <row r="36675"/>
    <row r="36676"/>
    <row r="36677"/>
    <row r="36678"/>
    <row r="36679"/>
    <row r="36680"/>
    <row r="36681"/>
    <row r="36682"/>
    <row r="36683"/>
    <row r="36684"/>
    <row r="36685"/>
    <row r="36686"/>
    <row r="36687"/>
    <row r="36688"/>
    <row r="36689"/>
    <row r="36690"/>
    <row r="36691"/>
    <row r="36692"/>
    <row r="36693"/>
    <row r="36694"/>
    <row r="36695"/>
    <row r="36696"/>
    <row r="36697"/>
    <row r="36698"/>
    <row r="36699"/>
    <row r="36700"/>
    <row r="36701"/>
    <row r="36702"/>
    <row r="36703"/>
    <row r="36704"/>
    <row r="36705"/>
    <row r="36706"/>
    <row r="36707"/>
    <row r="36708"/>
    <row r="36709"/>
    <row r="36710"/>
    <row r="36711"/>
    <row r="36712"/>
    <row r="36713"/>
    <row r="36714"/>
    <row r="36715"/>
    <row r="36716"/>
    <row r="36717"/>
    <row r="36718"/>
    <row r="36719"/>
    <row r="36720"/>
    <row r="36721"/>
    <row r="36722"/>
    <row r="36723"/>
    <row r="36724"/>
    <row r="36725"/>
    <row r="36726"/>
    <row r="36727"/>
    <row r="36728"/>
    <row r="36729"/>
    <row r="36730"/>
    <row r="36731"/>
    <row r="36732"/>
    <row r="36733"/>
    <row r="36734"/>
    <row r="36735"/>
    <row r="36736"/>
    <row r="36737"/>
    <row r="36738"/>
    <row r="36739"/>
    <row r="36740"/>
    <row r="36741"/>
    <row r="36742"/>
    <row r="36743"/>
    <row r="36744"/>
    <row r="36745"/>
    <row r="36746"/>
    <row r="36747"/>
    <row r="36748"/>
    <row r="36749"/>
    <row r="36750"/>
    <row r="36751"/>
    <row r="36752"/>
    <row r="36753"/>
    <row r="36754"/>
    <row r="36755"/>
    <row r="36756"/>
    <row r="36757"/>
    <row r="36758"/>
    <row r="36759"/>
    <row r="36760"/>
    <row r="36761"/>
    <row r="36762"/>
    <row r="36763"/>
    <row r="36764"/>
    <row r="36765"/>
    <row r="36766"/>
    <row r="36767"/>
    <row r="36768"/>
    <row r="36769"/>
    <row r="36770"/>
    <row r="36771"/>
    <row r="36772"/>
    <row r="36773"/>
    <row r="36774"/>
    <row r="36775"/>
    <row r="36776"/>
    <row r="36777"/>
    <row r="36778"/>
    <row r="36779"/>
    <row r="36780"/>
    <row r="36781"/>
    <row r="36782"/>
    <row r="36783"/>
    <row r="36784"/>
    <row r="36785"/>
    <row r="36786"/>
    <row r="36787"/>
    <row r="36788"/>
    <row r="36789"/>
    <row r="36790"/>
    <row r="36791"/>
    <row r="36792"/>
    <row r="36793"/>
    <row r="36794"/>
    <row r="36795"/>
    <row r="36796"/>
    <row r="36797"/>
    <row r="36798"/>
    <row r="36799"/>
    <row r="36800"/>
    <row r="36801"/>
    <row r="36802"/>
    <row r="36803"/>
    <row r="36804"/>
    <row r="36805"/>
    <row r="36806"/>
    <row r="36807"/>
    <row r="36808"/>
    <row r="36809"/>
    <row r="36810"/>
    <row r="36811"/>
    <row r="36812"/>
    <row r="36813"/>
    <row r="36814"/>
    <row r="36815"/>
    <row r="36816"/>
    <row r="36817"/>
    <row r="36818"/>
    <row r="36819"/>
    <row r="36820"/>
    <row r="36821"/>
    <row r="36822"/>
    <row r="36823"/>
    <row r="36824"/>
    <row r="36825"/>
    <row r="36826"/>
    <row r="36827"/>
    <row r="36828"/>
    <row r="36829"/>
    <row r="36830"/>
    <row r="36831"/>
    <row r="36832"/>
    <row r="36833"/>
    <row r="36834"/>
    <row r="36835"/>
    <row r="36836"/>
    <row r="36837"/>
    <row r="36838"/>
    <row r="36839"/>
    <row r="36840"/>
    <row r="36841"/>
    <row r="36842"/>
    <row r="36843"/>
    <row r="36844"/>
    <row r="36845"/>
    <row r="36846"/>
    <row r="36847"/>
    <row r="36848"/>
    <row r="36849"/>
    <row r="36850"/>
    <row r="36851"/>
    <row r="36852"/>
    <row r="36853"/>
    <row r="36854"/>
    <row r="36855"/>
    <row r="36856"/>
    <row r="36857"/>
    <row r="36858"/>
    <row r="36859"/>
    <row r="36860"/>
    <row r="36861"/>
    <row r="36862"/>
    <row r="36863"/>
    <row r="36864"/>
    <row r="36865"/>
    <row r="36866"/>
    <row r="36867"/>
    <row r="36868"/>
    <row r="36869"/>
    <row r="36870"/>
    <row r="36871"/>
    <row r="36872"/>
    <row r="36873"/>
    <row r="36874"/>
    <row r="36875"/>
    <row r="36876"/>
    <row r="36877"/>
    <row r="36878"/>
    <row r="36879"/>
    <row r="36880"/>
    <row r="36881"/>
    <row r="36882"/>
    <row r="36883"/>
    <row r="36884"/>
    <row r="36885"/>
    <row r="36886"/>
    <row r="36887"/>
    <row r="36888"/>
    <row r="36889"/>
    <row r="36890"/>
    <row r="36891"/>
    <row r="36892"/>
    <row r="36893"/>
    <row r="36894"/>
    <row r="36895"/>
    <row r="36896"/>
    <row r="36897"/>
    <row r="36898"/>
    <row r="36899"/>
    <row r="36900"/>
    <row r="36901"/>
    <row r="36902"/>
    <row r="36903"/>
    <row r="36904"/>
    <row r="36905"/>
    <row r="36906"/>
    <row r="36907"/>
    <row r="36908"/>
    <row r="36909"/>
    <row r="36910"/>
    <row r="36911"/>
    <row r="36912"/>
    <row r="36913"/>
    <row r="36914"/>
    <row r="36915"/>
    <row r="36916"/>
    <row r="36917"/>
    <row r="36918"/>
    <row r="36919"/>
    <row r="36920"/>
    <row r="36921"/>
    <row r="36922"/>
    <row r="36923"/>
    <row r="36924"/>
    <row r="36925"/>
    <row r="36926"/>
    <row r="36927"/>
    <row r="36928"/>
    <row r="36929"/>
    <row r="36930"/>
    <row r="36931"/>
    <row r="36932"/>
    <row r="36933"/>
    <row r="36934"/>
    <row r="36935"/>
    <row r="36936"/>
    <row r="36937"/>
    <row r="36938"/>
    <row r="36939"/>
    <row r="36940"/>
    <row r="36941"/>
    <row r="36942"/>
    <row r="36943"/>
    <row r="36944"/>
    <row r="36945"/>
    <row r="36946"/>
    <row r="36947"/>
    <row r="36948"/>
    <row r="36949"/>
    <row r="36950"/>
    <row r="36951"/>
    <row r="36952"/>
    <row r="36953"/>
    <row r="36954"/>
    <row r="36955"/>
    <row r="36956"/>
    <row r="36957"/>
    <row r="36958"/>
    <row r="36959"/>
    <row r="36960"/>
    <row r="36961"/>
    <row r="36962"/>
    <row r="36963"/>
    <row r="36964"/>
    <row r="36965"/>
    <row r="36966"/>
    <row r="36967"/>
    <row r="36968"/>
    <row r="36969"/>
    <row r="36970"/>
    <row r="36971"/>
    <row r="36972"/>
    <row r="36973"/>
    <row r="36974"/>
    <row r="36975"/>
    <row r="36976"/>
    <row r="36977"/>
    <row r="36978"/>
    <row r="36979"/>
    <row r="36980"/>
    <row r="36981"/>
    <row r="36982"/>
    <row r="36983"/>
    <row r="36984"/>
    <row r="36985"/>
    <row r="36986"/>
    <row r="36987"/>
    <row r="36988"/>
    <row r="36989"/>
    <row r="36990"/>
    <row r="36991"/>
    <row r="36992"/>
    <row r="36993"/>
    <row r="36994"/>
    <row r="36995"/>
    <row r="36996"/>
    <row r="36997"/>
    <row r="36998"/>
    <row r="36999"/>
    <row r="37000"/>
    <row r="37001"/>
    <row r="37002"/>
    <row r="37003"/>
    <row r="37004"/>
    <row r="37005"/>
    <row r="37006"/>
    <row r="37007"/>
    <row r="37008"/>
    <row r="37009"/>
    <row r="37010"/>
    <row r="37011"/>
    <row r="37012"/>
    <row r="37013"/>
    <row r="37014"/>
    <row r="37015"/>
    <row r="37016"/>
    <row r="37017"/>
    <row r="37018"/>
    <row r="37019"/>
    <row r="37020"/>
    <row r="37021"/>
    <row r="37022"/>
    <row r="37023"/>
    <row r="37024"/>
    <row r="37025"/>
    <row r="37026"/>
    <row r="37027"/>
    <row r="37028"/>
    <row r="37029"/>
    <row r="37030"/>
    <row r="37031"/>
    <row r="37032"/>
    <row r="37033"/>
    <row r="37034"/>
    <row r="37035"/>
    <row r="37036"/>
    <row r="37037"/>
    <row r="37038"/>
    <row r="37039"/>
    <row r="37040"/>
    <row r="37041"/>
    <row r="37042"/>
    <row r="37043"/>
    <row r="37044"/>
    <row r="37045"/>
    <row r="37046"/>
    <row r="37047"/>
    <row r="37048"/>
    <row r="37049"/>
    <row r="37050"/>
    <row r="37051"/>
    <row r="37052"/>
    <row r="37053"/>
    <row r="37054"/>
    <row r="37055"/>
    <row r="37056"/>
    <row r="37057"/>
    <row r="37058"/>
    <row r="37059"/>
    <row r="37060"/>
    <row r="37061"/>
    <row r="37062"/>
    <row r="37063"/>
    <row r="37064"/>
    <row r="37065"/>
    <row r="37066"/>
    <row r="37067"/>
    <row r="37068"/>
    <row r="37069"/>
    <row r="37070"/>
    <row r="37071"/>
    <row r="37072"/>
    <row r="37073"/>
    <row r="37074"/>
    <row r="37075"/>
    <row r="37076"/>
    <row r="37077"/>
    <row r="37078"/>
    <row r="37079"/>
    <row r="37080"/>
    <row r="37081"/>
    <row r="37082"/>
    <row r="37083"/>
    <row r="37084"/>
    <row r="37085"/>
    <row r="37086"/>
    <row r="37087"/>
    <row r="37088"/>
    <row r="37089"/>
    <row r="37090"/>
    <row r="37091"/>
    <row r="37092"/>
    <row r="37093"/>
    <row r="37094"/>
    <row r="37095"/>
    <row r="37096"/>
    <row r="37097"/>
    <row r="37098"/>
    <row r="37099"/>
    <row r="37100"/>
    <row r="37101"/>
    <row r="37102"/>
    <row r="37103"/>
    <row r="37104"/>
    <row r="37105"/>
    <row r="37106"/>
    <row r="37107"/>
    <row r="37108"/>
    <row r="37109"/>
    <row r="37110"/>
    <row r="37111"/>
    <row r="37112"/>
    <row r="37113"/>
    <row r="37114"/>
    <row r="37115"/>
    <row r="37116"/>
    <row r="37117"/>
    <row r="37118"/>
    <row r="37119"/>
    <row r="37120"/>
    <row r="37121"/>
    <row r="37122"/>
    <row r="37123"/>
    <row r="37124"/>
    <row r="37125"/>
    <row r="37126"/>
    <row r="37127"/>
    <row r="37128"/>
    <row r="37129"/>
    <row r="37130"/>
    <row r="37131"/>
    <row r="37132"/>
    <row r="37133"/>
    <row r="37134"/>
    <row r="37135"/>
    <row r="37136"/>
    <row r="37137"/>
    <row r="37138"/>
    <row r="37139"/>
    <row r="37140"/>
    <row r="37141"/>
    <row r="37142"/>
    <row r="37143"/>
    <row r="37144"/>
    <row r="37145"/>
    <row r="37146"/>
    <row r="37147"/>
    <row r="37148"/>
    <row r="37149"/>
    <row r="37150"/>
    <row r="37151"/>
    <row r="37152"/>
    <row r="37153"/>
    <row r="37154"/>
    <row r="37155"/>
    <row r="37156"/>
    <row r="37157"/>
    <row r="37158"/>
    <row r="37159"/>
    <row r="37160"/>
    <row r="37161"/>
    <row r="37162"/>
    <row r="37163"/>
    <row r="37164"/>
    <row r="37165"/>
    <row r="37166"/>
    <row r="37167"/>
    <row r="37168"/>
    <row r="37169"/>
    <row r="37170"/>
    <row r="37171"/>
    <row r="37172"/>
    <row r="37173"/>
    <row r="37174"/>
    <row r="37175"/>
    <row r="37176"/>
    <row r="37177"/>
    <row r="37178"/>
    <row r="37179"/>
    <row r="37180"/>
    <row r="37181"/>
    <row r="37182"/>
    <row r="37183"/>
    <row r="37184"/>
    <row r="37185"/>
    <row r="37186"/>
    <row r="37187"/>
    <row r="37188"/>
    <row r="37189"/>
    <row r="37190"/>
    <row r="37191"/>
    <row r="37192"/>
    <row r="37193"/>
    <row r="37194"/>
    <row r="37195"/>
    <row r="37196"/>
    <row r="37197"/>
    <row r="37198"/>
    <row r="37199"/>
    <row r="37200"/>
    <row r="37201"/>
    <row r="37202"/>
    <row r="37203"/>
    <row r="37204"/>
    <row r="37205"/>
    <row r="37206"/>
    <row r="37207"/>
    <row r="37208"/>
    <row r="37209"/>
    <row r="37210"/>
    <row r="37211"/>
    <row r="37212"/>
    <row r="37213"/>
    <row r="37214"/>
    <row r="37215"/>
    <row r="37216"/>
    <row r="37217"/>
    <row r="37218"/>
    <row r="37219"/>
    <row r="37220"/>
    <row r="37221"/>
    <row r="37222"/>
    <row r="37223"/>
    <row r="37224"/>
    <row r="37225"/>
    <row r="37226"/>
    <row r="37227"/>
    <row r="37228"/>
    <row r="37229"/>
    <row r="37230"/>
    <row r="37231"/>
    <row r="37232"/>
    <row r="37233"/>
    <row r="37234"/>
    <row r="37235"/>
    <row r="37236"/>
    <row r="37237"/>
    <row r="37238"/>
    <row r="37239"/>
    <row r="37240"/>
    <row r="37241"/>
    <row r="37242"/>
    <row r="37243"/>
    <row r="37244"/>
    <row r="37245"/>
    <row r="37246"/>
    <row r="37247"/>
    <row r="37248"/>
    <row r="37249"/>
    <row r="37250"/>
    <row r="37251"/>
    <row r="37252"/>
    <row r="37253"/>
    <row r="37254"/>
    <row r="37255"/>
    <row r="37256"/>
    <row r="37257"/>
    <row r="37258"/>
    <row r="37259"/>
    <row r="37260"/>
    <row r="37261"/>
    <row r="37262"/>
    <row r="37263"/>
    <row r="37264"/>
    <row r="37265"/>
    <row r="37266"/>
    <row r="37267"/>
    <row r="37268"/>
    <row r="37269"/>
    <row r="37270"/>
    <row r="37271"/>
    <row r="37272"/>
    <row r="37273"/>
    <row r="37274"/>
    <row r="37275"/>
    <row r="37276"/>
    <row r="37277"/>
    <row r="37278"/>
    <row r="37279"/>
    <row r="37280"/>
    <row r="37281"/>
    <row r="37282"/>
    <row r="37283"/>
    <row r="37284"/>
    <row r="37285"/>
    <row r="37286"/>
    <row r="37287"/>
    <row r="37288"/>
    <row r="37289"/>
    <row r="37290"/>
    <row r="37291"/>
    <row r="37292"/>
    <row r="37293"/>
    <row r="37294"/>
    <row r="37295"/>
    <row r="37296"/>
    <row r="37297"/>
    <row r="37298"/>
    <row r="37299"/>
    <row r="37300"/>
    <row r="37301"/>
    <row r="37302"/>
    <row r="37303"/>
    <row r="37304"/>
    <row r="37305"/>
    <row r="37306"/>
    <row r="37307"/>
    <row r="37308"/>
    <row r="37309"/>
    <row r="37310"/>
    <row r="37311"/>
    <row r="37312"/>
    <row r="37313"/>
    <row r="37314"/>
    <row r="37315"/>
    <row r="37316"/>
    <row r="37317"/>
    <row r="37318"/>
    <row r="37319"/>
    <row r="37320"/>
    <row r="37321"/>
    <row r="37322"/>
    <row r="37323"/>
    <row r="37324"/>
    <row r="37325"/>
    <row r="37326"/>
    <row r="37327"/>
    <row r="37328"/>
    <row r="37329"/>
    <row r="37330"/>
    <row r="37331"/>
    <row r="37332"/>
    <row r="37333"/>
    <row r="37334"/>
    <row r="37335"/>
    <row r="37336"/>
    <row r="37337"/>
    <row r="37338"/>
    <row r="37339"/>
    <row r="37340"/>
    <row r="37341"/>
    <row r="37342"/>
    <row r="37343"/>
    <row r="37344"/>
    <row r="37345"/>
    <row r="37346"/>
    <row r="37347"/>
    <row r="37348"/>
    <row r="37349"/>
    <row r="37350"/>
    <row r="37351"/>
    <row r="37352"/>
    <row r="37353"/>
    <row r="37354"/>
    <row r="37355"/>
    <row r="37356"/>
    <row r="37357"/>
    <row r="37358"/>
    <row r="37359"/>
    <row r="37360"/>
    <row r="37361"/>
    <row r="37362"/>
    <row r="37363"/>
    <row r="37364"/>
    <row r="37365"/>
    <row r="37366"/>
    <row r="37367"/>
    <row r="37368"/>
    <row r="37369"/>
    <row r="37370"/>
    <row r="37371"/>
    <row r="37372"/>
    <row r="37373"/>
    <row r="37374"/>
    <row r="37375"/>
    <row r="37376"/>
    <row r="37377"/>
    <row r="37378"/>
    <row r="37379"/>
    <row r="37380"/>
    <row r="37381"/>
    <row r="37382"/>
    <row r="37383"/>
    <row r="37384"/>
    <row r="37385"/>
    <row r="37386"/>
    <row r="37387"/>
    <row r="37388"/>
    <row r="37389"/>
    <row r="37390"/>
    <row r="37391"/>
    <row r="37392"/>
    <row r="37393"/>
    <row r="37394"/>
    <row r="37395"/>
    <row r="37396"/>
    <row r="37397"/>
    <row r="37398"/>
    <row r="37399"/>
    <row r="37400"/>
    <row r="37401"/>
    <row r="37402"/>
    <row r="37403"/>
    <row r="37404"/>
    <row r="37405"/>
    <row r="37406"/>
    <row r="37407"/>
    <row r="37408"/>
    <row r="37409"/>
    <row r="37410"/>
    <row r="37411"/>
    <row r="37412"/>
    <row r="37413"/>
    <row r="37414"/>
    <row r="37415"/>
    <row r="37416"/>
    <row r="37417"/>
    <row r="37418"/>
    <row r="37419"/>
    <row r="37420"/>
    <row r="37421"/>
    <row r="37422"/>
    <row r="37423"/>
    <row r="37424"/>
    <row r="37425"/>
    <row r="37426"/>
    <row r="37427"/>
    <row r="37428"/>
    <row r="37429"/>
    <row r="37430"/>
    <row r="37431"/>
    <row r="37432"/>
    <row r="37433"/>
    <row r="37434"/>
    <row r="37435"/>
    <row r="37436"/>
    <row r="37437"/>
    <row r="37438"/>
    <row r="37439"/>
    <row r="37440"/>
    <row r="37441"/>
    <row r="37442"/>
    <row r="37443"/>
    <row r="37444"/>
    <row r="37445"/>
    <row r="37446"/>
    <row r="37447"/>
    <row r="37448"/>
    <row r="37449"/>
    <row r="37450"/>
    <row r="37451"/>
    <row r="37452"/>
    <row r="37453"/>
    <row r="37454"/>
    <row r="37455"/>
    <row r="37456"/>
    <row r="37457"/>
    <row r="37458"/>
    <row r="37459"/>
    <row r="37460"/>
    <row r="37461"/>
    <row r="37462"/>
    <row r="37463"/>
    <row r="37464"/>
    <row r="37465"/>
    <row r="37466"/>
    <row r="37467"/>
    <row r="37468"/>
    <row r="37469"/>
    <row r="37470"/>
    <row r="37471"/>
    <row r="37472"/>
    <row r="37473"/>
    <row r="37474"/>
    <row r="37475"/>
    <row r="37476"/>
    <row r="37477"/>
    <row r="37478"/>
    <row r="37479"/>
    <row r="37480"/>
    <row r="37481"/>
    <row r="37482"/>
    <row r="37483"/>
    <row r="37484"/>
    <row r="37485"/>
    <row r="37486"/>
    <row r="37487"/>
    <row r="37488"/>
    <row r="37489"/>
    <row r="37490"/>
    <row r="37491"/>
    <row r="37492"/>
    <row r="37493"/>
    <row r="37494"/>
    <row r="37495"/>
    <row r="37496"/>
    <row r="37497"/>
    <row r="37498"/>
    <row r="37499"/>
    <row r="37500"/>
    <row r="37501"/>
    <row r="37502"/>
    <row r="37503"/>
    <row r="37504"/>
    <row r="37505"/>
    <row r="37506"/>
    <row r="37507"/>
    <row r="37508"/>
    <row r="37509"/>
    <row r="37510"/>
    <row r="37511"/>
    <row r="37512"/>
    <row r="37513"/>
    <row r="37514"/>
    <row r="37515"/>
    <row r="37516"/>
    <row r="37517"/>
    <row r="37518"/>
    <row r="37519"/>
    <row r="37520"/>
    <row r="37521"/>
    <row r="37522"/>
    <row r="37523"/>
    <row r="37524"/>
    <row r="37525"/>
    <row r="37526"/>
    <row r="37527"/>
    <row r="37528"/>
    <row r="37529"/>
    <row r="37530"/>
    <row r="37531"/>
    <row r="37532"/>
    <row r="37533"/>
    <row r="37534"/>
    <row r="37535"/>
    <row r="37536"/>
    <row r="37537"/>
    <row r="37538"/>
    <row r="37539"/>
    <row r="37540"/>
    <row r="37541"/>
    <row r="37542"/>
    <row r="37543"/>
    <row r="37544"/>
    <row r="37545"/>
    <row r="37546"/>
    <row r="37547"/>
    <row r="37548"/>
    <row r="37549"/>
    <row r="37550"/>
    <row r="37551"/>
    <row r="37552"/>
    <row r="37553"/>
    <row r="37554"/>
    <row r="37555"/>
    <row r="37556"/>
    <row r="37557"/>
    <row r="37558"/>
    <row r="37559"/>
    <row r="37560"/>
    <row r="37561"/>
    <row r="37562"/>
    <row r="37563"/>
    <row r="37564"/>
    <row r="37565"/>
    <row r="37566"/>
    <row r="37567"/>
    <row r="37568"/>
    <row r="37569"/>
    <row r="37570"/>
    <row r="37571"/>
    <row r="37572"/>
    <row r="37573"/>
    <row r="37574"/>
    <row r="37575"/>
    <row r="37576"/>
    <row r="37577"/>
    <row r="37578"/>
    <row r="37579"/>
    <row r="37580"/>
    <row r="37581"/>
    <row r="37582"/>
    <row r="37583"/>
    <row r="37584"/>
    <row r="37585"/>
    <row r="37586"/>
    <row r="37587"/>
    <row r="37588"/>
    <row r="37589"/>
    <row r="37590"/>
    <row r="37591"/>
    <row r="37592"/>
    <row r="37593"/>
    <row r="37594"/>
    <row r="37595"/>
    <row r="37596"/>
    <row r="37597"/>
    <row r="37598"/>
    <row r="37599"/>
    <row r="37600"/>
    <row r="37601"/>
    <row r="37602"/>
    <row r="37603"/>
    <row r="37604"/>
    <row r="37605"/>
    <row r="37606"/>
    <row r="37607"/>
    <row r="37608"/>
    <row r="37609"/>
    <row r="37610"/>
    <row r="37611"/>
    <row r="37612"/>
    <row r="37613"/>
    <row r="37614"/>
    <row r="37615"/>
    <row r="37616"/>
    <row r="37617"/>
    <row r="37618"/>
    <row r="37619"/>
    <row r="37620"/>
    <row r="37621"/>
    <row r="37622"/>
    <row r="37623"/>
    <row r="37624"/>
    <row r="37625"/>
    <row r="37626"/>
    <row r="37627"/>
    <row r="37628"/>
    <row r="37629"/>
    <row r="37630"/>
    <row r="37631"/>
    <row r="37632"/>
    <row r="37633"/>
    <row r="37634"/>
    <row r="37635"/>
    <row r="37636"/>
    <row r="37637"/>
    <row r="37638"/>
    <row r="37639"/>
    <row r="37640"/>
    <row r="37641"/>
    <row r="37642"/>
    <row r="37643"/>
    <row r="37644"/>
    <row r="37645"/>
    <row r="37646"/>
    <row r="37647"/>
    <row r="37648"/>
    <row r="37649"/>
    <row r="37650"/>
    <row r="37651"/>
    <row r="37652"/>
    <row r="37653"/>
    <row r="37654"/>
    <row r="37655"/>
    <row r="37656"/>
    <row r="37657"/>
    <row r="37658"/>
    <row r="37659"/>
    <row r="37660"/>
    <row r="37661"/>
    <row r="37662"/>
    <row r="37663"/>
    <row r="37664"/>
    <row r="37665"/>
    <row r="37666"/>
    <row r="37667"/>
    <row r="37668"/>
    <row r="37669"/>
    <row r="37670"/>
    <row r="37671"/>
    <row r="37672"/>
    <row r="37673"/>
    <row r="37674"/>
    <row r="37675"/>
    <row r="37676"/>
    <row r="37677"/>
    <row r="37678"/>
    <row r="37679"/>
    <row r="37680"/>
    <row r="37681"/>
    <row r="37682"/>
    <row r="37683"/>
    <row r="37684"/>
    <row r="37685"/>
    <row r="37686"/>
    <row r="37687"/>
    <row r="37688"/>
    <row r="37689"/>
    <row r="37690"/>
    <row r="37691"/>
    <row r="37692"/>
    <row r="37693"/>
    <row r="37694"/>
    <row r="37695"/>
    <row r="37696"/>
    <row r="37697"/>
    <row r="37698"/>
    <row r="37699"/>
    <row r="37700"/>
    <row r="37701"/>
    <row r="37702"/>
    <row r="37703"/>
    <row r="37704"/>
    <row r="37705"/>
    <row r="37706"/>
    <row r="37707"/>
    <row r="37708"/>
    <row r="37709"/>
    <row r="37710"/>
    <row r="37711"/>
    <row r="37712"/>
    <row r="37713"/>
    <row r="37714"/>
    <row r="37715"/>
    <row r="37716"/>
    <row r="37717"/>
    <row r="37718"/>
    <row r="37719"/>
    <row r="37720"/>
    <row r="37721"/>
    <row r="37722"/>
    <row r="37723"/>
    <row r="37724"/>
    <row r="37725"/>
    <row r="37726"/>
    <row r="37727"/>
    <row r="37728"/>
    <row r="37729"/>
    <row r="37730"/>
    <row r="37731"/>
    <row r="37732"/>
    <row r="37733"/>
    <row r="37734"/>
    <row r="37735"/>
    <row r="37736"/>
    <row r="37737"/>
    <row r="37738"/>
    <row r="37739"/>
    <row r="37740"/>
    <row r="37741"/>
    <row r="37742"/>
    <row r="37743"/>
    <row r="37744"/>
    <row r="37745"/>
    <row r="37746"/>
    <row r="37747"/>
    <row r="37748"/>
    <row r="37749"/>
    <row r="37750"/>
    <row r="37751"/>
    <row r="37752"/>
    <row r="37753"/>
    <row r="37754"/>
    <row r="37755"/>
    <row r="37756"/>
    <row r="37757"/>
    <row r="37758"/>
    <row r="37759"/>
    <row r="37760"/>
    <row r="37761"/>
    <row r="37762"/>
    <row r="37763"/>
    <row r="37764"/>
    <row r="37765"/>
    <row r="37766"/>
    <row r="37767"/>
    <row r="37768"/>
    <row r="37769"/>
    <row r="37770"/>
    <row r="37771"/>
    <row r="37772"/>
    <row r="37773"/>
    <row r="37774"/>
    <row r="37775"/>
    <row r="37776"/>
    <row r="37777"/>
    <row r="37778"/>
    <row r="37779"/>
    <row r="37780"/>
    <row r="37781"/>
    <row r="37782"/>
    <row r="37783"/>
    <row r="37784"/>
    <row r="37785"/>
    <row r="37786"/>
    <row r="37787"/>
    <row r="37788"/>
    <row r="37789"/>
    <row r="37790"/>
    <row r="37791"/>
    <row r="37792"/>
    <row r="37793"/>
    <row r="37794"/>
    <row r="37795"/>
    <row r="37796"/>
    <row r="37797"/>
    <row r="37798"/>
    <row r="37799"/>
    <row r="37800"/>
    <row r="37801"/>
    <row r="37802"/>
    <row r="37803"/>
    <row r="37804"/>
    <row r="37805"/>
    <row r="37806"/>
    <row r="37807"/>
    <row r="37808"/>
    <row r="37809"/>
    <row r="37810"/>
    <row r="37811"/>
    <row r="37812"/>
    <row r="37813"/>
    <row r="37814"/>
    <row r="37815"/>
    <row r="37816"/>
    <row r="37817"/>
    <row r="37818"/>
    <row r="37819"/>
    <row r="37820"/>
    <row r="37821"/>
    <row r="37822"/>
    <row r="37823"/>
    <row r="37824"/>
    <row r="37825"/>
    <row r="37826"/>
    <row r="37827"/>
    <row r="37828"/>
    <row r="37829"/>
    <row r="37830"/>
    <row r="37831"/>
    <row r="37832"/>
    <row r="37833"/>
    <row r="37834"/>
    <row r="37835"/>
    <row r="37836"/>
    <row r="37837"/>
    <row r="37838"/>
    <row r="37839"/>
    <row r="37840"/>
    <row r="37841"/>
    <row r="37842"/>
    <row r="37843"/>
    <row r="37844"/>
    <row r="37845"/>
    <row r="37846"/>
    <row r="37847"/>
    <row r="37848"/>
    <row r="37849"/>
    <row r="37850"/>
    <row r="37851"/>
    <row r="37852"/>
    <row r="37853"/>
    <row r="37854"/>
    <row r="37855"/>
    <row r="37856"/>
    <row r="37857"/>
    <row r="37858"/>
    <row r="37859"/>
    <row r="37860"/>
    <row r="37861"/>
    <row r="37862"/>
    <row r="37863"/>
    <row r="37864"/>
    <row r="37865"/>
    <row r="37866"/>
    <row r="37867"/>
    <row r="37868"/>
    <row r="37869"/>
    <row r="37870"/>
    <row r="37871"/>
    <row r="37872"/>
    <row r="37873"/>
    <row r="37874"/>
    <row r="37875"/>
    <row r="37876"/>
    <row r="37877"/>
    <row r="37878"/>
    <row r="37879"/>
    <row r="37880"/>
    <row r="37881"/>
    <row r="37882"/>
    <row r="37883"/>
    <row r="37884"/>
    <row r="37885"/>
    <row r="37886"/>
    <row r="37887"/>
    <row r="37888"/>
    <row r="37889"/>
    <row r="37890"/>
    <row r="37891"/>
    <row r="37892"/>
    <row r="37893"/>
    <row r="37894"/>
    <row r="37895"/>
    <row r="37896"/>
    <row r="37897"/>
    <row r="37898"/>
    <row r="37899"/>
    <row r="37900"/>
    <row r="37901"/>
    <row r="37902"/>
    <row r="37903"/>
    <row r="37904"/>
    <row r="37905"/>
    <row r="37906"/>
    <row r="37907"/>
    <row r="37908"/>
    <row r="37909"/>
    <row r="37910"/>
    <row r="37911"/>
    <row r="37912"/>
    <row r="37913"/>
    <row r="37914"/>
    <row r="37915"/>
    <row r="37916"/>
    <row r="37917"/>
    <row r="37918"/>
    <row r="37919"/>
    <row r="37920"/>
    <row r="37921"/>
    <row r="37922"/>
    <row r="37923"/>
    <row r="37924"/>
    <row r="37925"/>
    <row r="37926"/>
    <row r="37927"/>
    <row r="37928"/>
    <row r="37929"/>
    <row r="37930"/>
    <row r="37931"/>
    <row r="37932"/>
    <row r="37933"/>
    <row r="37934"/>
    <row r="37935"/>
    <row r="37936"/>
    <row r="37937"/>
    <row r="37938"/>
    <row r="37939"/>
    <row r="37940"/>
    <row r="37941"/>
    <row r="37942"/>
    <row r="37943"/>
    <row r="37944"/>
    <row r="37945"/>
    <row r="37946"/>
    <row r="37947"/>
    <row r="37948"/>
    <row r="37949"/>
    <row r="37950"/>
    <row r="37951"/>
    <row r="37952"/>
    <row r="37953"/>
    <row r="37954"/>
    <row r="37955"/>
    <row r="37956"/>
    <row r="37957"/>
    <row r="37958"/>
    <row r="37959"/>
    <row r="37960"/>
    <row r="37961"/>
    <row r="37962"/>
    <row r="37963"/>
    <row r="37964"/>
    <row r="37965"/>
    <row r="37966"/>
    <row r="37967"/>
    <row r="37968"/>
    <row r="37969"/>
    <row r="37970"/>
    <row r="37971"/>
    <row r="37972"/>
    <row r="37973"/>
    <row r="37974"/>
    <row r="37975"/>
    <row r="37976"/>
    <row r="37977"/>
    <row r="37978"/>
    <row r="37979"/>
    <row r="37980"/>
    <row r="37981"/>
    <row r="37982"/>
    <row r="37983"/>
    <row r="37984"/>
    <row r="37985"/>
    <row r="37986"/>
    <row r="37987"/>
    <row r="37988"/>
    <row r="37989"/>
    <row r="37990"/>
    <row r="37991"/>
    <row r="37992"/>
    <row r="37993"/>
    <row r="37994"/>
    <row r="37995"/>
    <row r="37996"/>
    <row r="37997"/>
    <row r="37998"/>
    <row r="37999"/>
    <row r="38000"/>
    <row r="38001"/>
    <row r="38002"/>
    <row r="38003"/>
    <row r="38004"/>
    <row r="38005"/>
    <row r="38006"/>
    <row r="38007"/>
    <row r="38008"/>
    <row r="38009"/>
    <row r="38010"/>
    <row r="38011"/>
    <row r="38012"/>
    <row r="38013"/>
    <row r="38014"/>
    <row r="38015"/>
    <row r="38016"/>
    <row r="38017"/>
    <row r="38018"/>
    <row r="38019"/>
    <row r="38020"/>
    <row r="38021"/>
    <row r="38022"/>
    <row r="38023"/>
    <row r="38024"/>
    <row r="38025"/>
    <row r="38026"/>
    <row r="38027"/>
    <row r="38028"/>
    <row r="38029"/>
    <row r="38030"/>
    <row r="38031"/>
    <row r="38032"/>
    <row r="38033"/>
    <row r="38034"/>
    <row r="38035"/>
    <row r="38036"/>
    <row r="38037"/>
    <row r="38038"/>
    <row r="38039"/>
    <row r="38040"/>
    <row r="38041"/>
    <row r="38042"/>
    <row r="38043"/>
    <row r="38044"/>
    <row r="38045"/>
    <row r="38046"/>
    <row r="38047"/>
    <row r="38048"/>
    <row r="38049"/>
    <row r="38050"/>
    <row r="38051"/>
    <row r="38052"/>
    <row r="38053"/>
    <row r="38054"/>
    <row r="38055"/>
    <row r="38056"/>
    <row r="38057"/>
    <row r="38058"/>
    <row r="38059"/>
    <row r="38060"/>
    <row r="38061"/>
    <row r="38062"/>
    <row r="38063"/>
    <row r="38064"/>
    <row r="38065"/>
    <row r="38066"/>
    <row r="38067"/>
    <row r="38068"/>
    <row r="38069"/>
    <row r="38070"/>
    <row r="38071"/>
    <row r="38072"/>
    <row r="38073"/>
    <row r="38074"/>
    <row r="38075"/>
    <row r="38076"/>
    <row r="38077"/>
    <row r="38078"/>
    <row r="38079"/>
    <row r="38080"/>
    <row r="38081"/>
    <row r="38082"/>
    <row r="38083"/>
    <row r="38084"/>
    <row r="38085"/>
    <row r="38086"/>
    <row r="38087"/>
    <row r="38088"/>
    <row r="38089"/>
    <row r="38090"/>
    <row r="38091"/>
    <row r="38092"/>
    <row r="38093"/>
    <row r="38094"/>
    <row r="38095"/>
    <row r="38096"/>
    <row r="38097"/>
    <row r="38098"/>
    <row r="38099"/>
    <row r="38100"/>
    <row r="38101"/>
    <row r="38102"/>
    <row r="38103"/>
    <row r="38104"/>
    <row r="38105"/>
    <row r="38106"/>
    <row r="38107"/>
    <row r="38108"/>
    <row r="38109"/>
    <row r="38110"/>
    <row r="38111"/>
    <row r="38112"/>
    <row r="38113"/>
    <row r="38114"/>
    <row r="38115"/>
    <row r="38116"/>
    <row r="38117"/>
    <row r="38118"/>
    <row r="38119"/>
    <row r="38120"/>
    <row r="38121"/>
    <row r="38122"/>
    <row r="38123"/>
    <row r="38124"/>
    <row r="38125"/>
    <row r="38126"/>
    <row r="38127"/>
    <row r="38128"/>
    <row r="38129"/>
    <row r="38130"/>
    <row r="38131"/>
    <row r="38132"/>
    <row r="38133"/>
    <row r="38134"/>
    <row r="38135"/>
    <row r="38136"/>
    <row r="38137"/>
    <row r="38138"/>
    <row r="38139"/>
    <row r="38140"/>
    <row r="38141"/>
    <row r="38142"/>
    <row r="38143"/>
    <row r="38144"/>
    <row r="38145"/>
    <row r="38146"/>
    <row r="38147"/>
    <row r="38148"/>
    <row r="38149"/>
    <row r="38150"/>
    <row r="38151"/>
    <row r="38152"/>
    <row r="38153"/>
    <row r="38154"/>
    <row r="38155"/>
    <row r="38156"/>
    <row r="38157"/>
    <row r="38158"/>
    <row r="38159"/>
    <row r="38160"/>
    <row r="38161"/>
    <row r="38162"/>
    <row r="38163"/>
    <row r="38164"/>
    <row r="38165"/>
    <row r="38166"/>
    <row r="38167"/>
    <row r="38168"/>
    <row r="38169"/>
    <row r="38170"/>
    <row r="38171"/>
    <row r="38172"/>
    <row r="38173"/>
    <row r="38174"/>
    <row r="38175"/>
    <row r="38176"/>
    <row r="38177"/>
    <row r="38178"/>
    <row r="38179"/>
    <row r="38180"/>
    <row r="38181"/>
    <row r="38182"/>
    <row r="38183"/>
    <row r="38184"/>
    <row r="38185"/>
    <row r="38186"/>
    <row r="38187"/>
    <row r="38188"/>
    <row r="38189"/>
    <row r="38190"/>
    <row r="38191"/>
    <row r="38192"/>
    <row r="38193"/>
    <row r="38194"/>
    <row r="38195"/>
    <row r="38196"/>
    <row r="38197"/>
    <row r="38198"/>
    <row r="38199"/>
    <row r="38200"/>
    <row r="38201"/>
    <row r="38202"/>
    <row r="38203"/>
    <row r="38204"/>
    <row r="38205"/>
    <row r="38206"/>
    <row r="38207"/>
    <row r="38208"/>
    <row r="38209"/>
    <row r="38210"/>
    <row r="38211"/>
    <row r="38212"/>
    <row r="38213"/>
    <row r="38214"/>
    <row r="38215"/>
    <row r="38216"/>
    <row r="38217"/>
    <row r="38218"/>
    <row r="38219"/>
    <row r="38220"/>
    <row r="38221"/>
    <row r="38222"/>
    <row r="38223"/>
    <row r="38224"/>
    <row r="38225"/>
    <row r="38226"/>
    <row r="38227"/>
    <row r="38228"/>
    <row r="38229"/>
    <row r="38230"/>
    <row r="38231"/>
    <row r="38232"/>
    <row r="38233"/>
    <row r="38234"/>
    <row r="38235"/>
    <row r="38236"/>
    <row r="38237"/>
    <row r="38238"/>
    <row r="38239"/>
    <row r="38240"/>
    <row r="38241"/>
    <row r="38242"/>
    <row r="38243"/>
    <row r="38244"/>
    <row r="38245"/>
    <row r="38246"/>
    <row r="38247"/>
    <row r="38248"/>
    <row r="38249"/>
    <row r="38250"/>
    <row r="38251"/>
    <row r="38252"/>
    <row r="38253"/>
    <row r="38254"/>
    <row r="38255"/>
    <row r="38256"/>
    <row r="38257"/>
    <row r="38258"/>
    <row r="38259"/>
    <row r="38260"/>
    <row r="38261"/>
    <row r="38262"/>
    <row r="38263"/>
    <row r="38264"/>
    <row r="38265"/>
    <row r="38266"/>
    <row r="38267"/>
    <row r="38268"/>
    <row r="38269"/>
    <row r="38270"/>
    <row r="38271"/>
    <row r="38272"/>
    <row r="38273"/>
    <row r="38274"/>
    <row r="38275"/>
    <row r="38276"/>
    <row r="38277"/>
    <row r="38278"/>
    <row r="38279"/>
    <row r="38280"/>
    <row r="38281"/>
    <row r="38282"/>
    <row r="38283"/>
    <row r="38284"/>
    <row r="38285"/>
    <row r="38286"/>
    <row r="38287"/>
    <row r="38288"/>
    <row r="38289"/>
    <row r="38290"/>
    <row r="38291"/>
    <row r="38292"/>
    <row r="38293"/>
    <row r="38294"/>
    <row r="38295"/>
    <row r="38296"/>
    <row r="38297"/>
    <row r="38298"/>
    <row r="38299"/>
    <row r="38300"/>
    <row r="38301"/>
    <row r="38302"/>
    <row r="38303"/>
    <row r="38304"/>
    <row r="38305"/>
    <row r="38306"/>
    <row r="38307"/>
    <row r="38308"/>
    <row r="38309"/>
    <row r="38310"/>
    <row r="38311"/>
    <row r="38312"/>
    <row r="38313"/>
    <row r="38314"/>
    <row r="38315"/>
    <row r="38316"/>
    <row r="38317"/>
    <row r="38318"/>
    <row r="38319"/>
    <row r="38320"/>
    <row r="38321"/>
    <row r="38322"/>
    <row r="38323"/>
    <row r="38324"/>
    <row r="38325"/>
    <row r="38326"/>
    <row r="38327"/>
    <row r="38328"/>
    <row r="38329"/>
    <row r="38330"/>
    <row r="38331"/>
    <row r="38332"/>
    <row r="38333"/>
    <row r="38334"/>
    <row r="38335"/>
    <row r="38336"/>
    <row r="38337"/>
    <row r="38338"/>
    <row r="38339"/>
    <row r="38340"/>
    <row r="38341"/>
    <row r="38342"/>
    <row r="38343"/>
    <row r="38344"/>
    <row r="38345"/>
    <row r="38346"/>
    <row r="38347"/>
    <row r="38348"/>
    <row r="38349"/>
    <row r="38350"/>
    <row r="38351"/>
    <row r="38352"/>
    <row r="38353"/>
    <row r="38354"/>
    <row r="38355"/>
    <row r="38356"/>
    <row r="38357"/>
    <row r="38358"/>
    <row r="38359"/>
    <row r="38360"/>
    <row r="38361"/>
    <row r="38362"/>
    <row r="38363"/>
    <row r="38364"/>
    <row r="38365"/>
    <row r="38366"/>
    <row r="38367"/>
    <row r="38368"/>
    <row r="38369"/>
    <row r="38370"/>
    <row r="38371"/>
    <row r="38372"/>
    <row r="38373"/>
    <row r="38374"/>
    <row r="38375"/>
    <row r="38376"/>
    <row r="38377"/>
    <row r="38378"/>
    <row r="38379"/>
    <row r="38380"/>
    <row r="38381"/>
    <row r="38382"/>
    <row r="38383"/>
    <row r="38384"/>
    <row r="38385"/>
    <row r="38386"/>
    <row r="38387"/>
    <row r="38388"/>
    <row r="38389"/>
    <row r="38390"/>
    <row r="38391"/>
    <row r="38392"/>
    <row r="38393"/>
    <row r="38394"/>
    <row r="38395"/>
    <row r="38396"/>
    <row r="38397"/>
    <row r="38398"/>
    <row r="38399"/>
    <row r="38400"/>
    <row r="38401"/>
    <row r="38402"/>
    <row r="38403"/>
    <row r="38404"/>
    <row r="38405"/>
    <row r="38406"/>
    <row r="38407"/>
    <row r="38408"/>
    <row r="38409"/>
    <row r="38410"/>
    <row r="38411"/>
    <row r="38412"/>
    <row r="38413"/>
    <row r="38414"/>
    <row r="38415"/>
    <row r="38416"/>
    <row r="38417"/>
    <row r="38418"/>
    <row r="38419"/>
    <row r="38420"/>
    <row r="38421"/>
    <row r="38422"/>
    <row r="38423"/>
    <row r="38424"/>
    <row r="38425"/>
    <row r="38426"/>
    <row r="38427"/>
    <row r="38428"/>
    <row r="38429"/>
    <row r="38430"/>
    <row r="38431"/>
    <row r="38432"/>
    <row r="38433"/>
    <row r="38434"/>
    <row r="38435"/>
    <row r="38436"/>
    <row r="38437"/>
    <row r="38438"/>
    <row r="38439"/>
    <row r="38440"/>
    <row r="38441"/>
    <row r="38442"/>
    <row r="38443"/>
    <row r="38444"/>
    <row r="38445"/>
    <row r="38446"/>
    <row r="38447"/>
    <row r="38448"/>
    <row r="38449"/>
    <row r="38450"/>
    <row r="38451"/>
    <row r="38452"/>
    <row r="38453"/>
    <row r="38454"/>
    <row r="38455"/>
    <row r="38456"/>
    <row r="38457"/>
    <row r="38458"/>
    <row r="38459"/>
    <row r="38460"/>
    <row r="38461"/>
    <row r="38462"/>
    <row r="38463"/>
    <row r="38464"/>
    <row r="38465"/>
    <row r="38466"/>
    <row r="38467"/>
    <row r="38468"/>
    <row r="38469"/>
    <row r="38470"/>
    <row r="38471"/>
    <row r="38472"/>
    <row r="38473"/>
    <row r="38474"/>
    <row r="38475"/>
    <row r="38476"/>
    <row r="38477"/>
    <row r="38478"/>
    <row r="38479"/>
    <row r="38480"/>
    <row r="38481"/>
    <row r="38482"/>
    <row r="38483"/>
    <row r="38484"/>
    <row r="38485"/>
    <row r="38486"/>
    <row r="38487"/>
    <row r="38488"/>
    <row r="38489"/>
    <row r="38490"/>
    <row r="38491"/>
    <row r="38492"/>
    <row r="38493"/>
    <row r="38494"/>
    <row r="38495"/>
    <row r="38496"/>
    <row r="38497"/>
    <row r="38498"/>
    <row r="38499"/>
    <row r="38500"/>
    <row r="38501"/>
    <row r="38502"/>
    <row r="38503"/>
    <row r="38504"/>
    <row r="38505"/>
    <row r="38506"/>
    <row r="38507"/>
    <row r="38508"/>
    <row r="38509"/>
    <row r="38510"/>
    <row r="38511"/>
    <row r="38512"/>
    <row r="38513"/>
    <row r="38514"/>
    <row r="38515"/>
    <row r="38516"/>
    <row r="38517"/>
    <row r="38518"/>
    <row r="38519"/>
    <row r="38520"/>
    <row r="38521"/>
    <row r="38522"/>
    <row r="38523"/>
    <row r="38524"/>
    <row r="38525"/>
    <row r="38526"/>
    <row r="38527"/>
    <row r="38528"/>
    <row r="38529"/>
    <row r="38530"/>
    <row r="38531"/>
    <row r="38532"/>
    <row r="38533"/>
    <row r="38534"/>
    <row r="38535"/>
    <row r="38536"/>
    <row r="38537"/>
    <row r="38538"/>
    <row r="38539"/>
    <row r="38540"/>
    <row r="38541"/>
    <row r="38542"/>
    <row r="38543"/>
    <row r="38544"/>
    <row r="38545"/>
    <row r="38546"/>
    <row r="38547"/>
    <row r="38548"/>
    <row r="38549"/>
    <row r="38550"/>
    <row r="38551"/>
    <row r="38552"/>
    <row r="38553"/>
    <row r="38554"/>
    <row r="38555"/>
    <row r="38556"/>
    <row r="38557"/>
    <row r="38558"/>
    <row r="38559"/>
    <row r="38560"/>
    <row r="38561"/>
    <row r="38562"/>
    <row r="38563"/>
    <row r="38564"/>
    <row r="38565"/>
    <row r="38566"/>
    <row r="38567"/>
    <row r="38568"/>
    <row r="38569"/>
    <row r="38570"/>
    <row r="38571"/>
    <row r="38572"/>
    <row r="38573"/>
    <row r="38574"/>
    <row r="38575"/>
    <row r="38576"/>
    <row r="38577"/>
    <row r="38578"/>
    <row r="38579"/>
    <row r="38580"/>
    <row r="38581"/>
    <row r="38582"/>
    <row r="38583"/>
    <row r="38584"/>
    <row r="38585"/>
    <row r="38586"/>
    <row r="38587"/>
    <row r="38588"/>
    <row r="38589"/>
    <row r="38590"/>
    <row r="38591"/>
    <row r="38592"/>
    <row r="38593"/>
    <row r="38594"/>
    <row r="38595"/>
    <row r="38596"/>
    <row r="38597"/>
    <row r="38598"/>
    <row r="38599"/>
    <row r="38600"/>
    <row r="38601"/>
    <row r="38602"/>
    <row r="38603"/>
    <row r="38604"/>
    <row r="38605"/>
    <row r="38606"/>
    <row r="38607"/>
    <row r="38608"/>
    <row r="38609"/>
    <row r="38610"/>
    <row r="38611"/>
    <row r="38612"/>
    <row r="38613"/>
    <row r="38614"/>
    <row r="38615"/>
    <row r="38616"/>
    <row r="38617"/>
    <row r="38618"/>
    <row r="38619"/>
    <row r="38620"/>
    <row r="38621"/>
    <row r="38622"/>
    <row r="38623"/>
    <row r="38624"/>
    <row r="38625"/>
    <row r="38626"/>
    <row r="38627"/>
    <row r="38628"/>
    <row r="38629"/>
    <row r="38630"/>
    <row r="38631"/>
    <row r="38632"/>
    <row r="38633"/>
    <row r="38634"/>
    <row r="38635"/>
    <row r="38636"/>
    <row r="38637"/>
    <row r="38638"/>
    <row r="38639"/>
    <row r="38640"/>
    <row r="38641"/>
    <row r="38642"/>
    <row r="38643"/>
    <row r="38644"/>
    <row r="38645"/>
    <row r="38646"/>
    <row r="38647"/>
    <row r="38648"/>
    <row r="38649"/>
    <row r="38650"/>
    <row r="38651"/>
    <row r="38652"/>
    <row r="38653"/>
    <row r="38654"/>
    <row r="38655"/>
    <row r="38656"/>
    <row r="38657"/>
    <row r="38658"/>
    <row r="38659"/>
    <row r="38660"/>
    <row r="38661"/>
    <row r="38662"/>
    <row r="38663"/>
    <row r="38664"/>
    <row r="38665"/>
    <row r="38666"/>
    <row r="38667"/>
    <row r="38668"/>
    <row r="38669"/>
    <row r="38670"/>
    <row r="38671"/>
    <row r="38672"/>
    <row r="38673"/>
    <row r="38674"/>
    <row r="38675"/>
    <row r="38676"/>
    <row r="38677"/>
    <row r="38678"/>
    <row r="38679"/>
    <row r="38680"/>
    <row r="38681"/>
    <row r="38682"/>
    <row r="38683"/>
    <row r="38684"/>
    <row r="38685"/>
    <row r="38686"/>
    <row r="38687"/>
    <row r="38688"/>
    <row r="38689"/>
    <row r="38690"/>
    <row r="38691"/>
    <row r="38692"/>
    <row r="38693"/>
    <row r="38694"/>
    <row r="38695"/>
    <row r="38696"/>
    <row r="38697"/>
    <row r="38698"/>
    <row r="38699"/>
    <row r="38700"/>
    <row r="38701"/>
    <row r="38702"/>
    <row r="38703"/>
    <row r="38704"/>
    <row r="38705"/>
    <row r="38706"/>
    <row r="38707"/>
    <row r="38708"/>
    <row r="38709"/>
    <row r="38710"/>
    <row r="38711"/>
    <row r="38712"/>
    <row r="38713"/>
    <row r="38714"/>
    <row r="38715"/>
    <row r="38716"/>
    <row r="38717"/>
    <row r="38718"/>
    <row r="38719"/>
    <row r="38720"/>
    <row r="38721"/>
    <row r="38722"/>
    <row r="38723"/>
    <row r="38724"/>
    <row r="38725"/>
    <row r="38726"/>
    <row r="38727"/>
    <row r="38728"/>
    <row r="38729"/>
    <row r="38730"/>
    <row r="38731"/>
    <row r="38732"/>
    <row r="38733"/>
    <row r="38734"/>
    <row r="38735"/>
    <row r="38736"/>
    <row r="38737"/>
    <row r="38738"/>
    <row r="38739"/>
    <row r="38740"/>
    <row r="38741"/>
    <row r="38742"/>
    <row r="38743"/>
    <row r="38744"/>
    <row r="38745"/>
    <row r="38746"/>
    <row r="38747"/>
    <row r="38748"/>
    <row r="38749"/>
    <row r="38750"/>
    <row r="38751"/>
    <row r="38752"/>
    <row r="38753"/>
    <row r="38754"/>
    <row r="38755"/>
    <row r="38756"/>
    <row r="38757"/>
    <row r="38758"/>
    <row r="38759"/>
    <row r="38760"/>
    <row r="38761"/>
    <row r="38762"/>
    <row r="38763"/>
    <row r="38764"/>
    <row r="38765"/>
    <row r="38766"/>
    <row r="38767"/>
    <row r="38768"/>
    <row r="38769"/>
    <row r="38770"/>
    <row r="38771"/>
    <row r="38772"/>
    <row r="38773"/>
    <row r="38774"/>
    <row r="38775"/>
    <row r="38776"/>
    <row r="38777"/>
    <row r="38778"/>
    <row r="38779"/>
    <row r="38780"/>
    <row r="38781"/>
    <row r="38782"/>
    <row r="38783"/>
    <row r="38784"/>
    <row r="38785"/>
    <row r="38786"/>
    <row r="38787"/>
    <row r="38788"/>
    <row r="38789"/>
    <row r="38790"/>
    <row r="38791"/>
    <row r="38792"/>
    <row r="38793"/>
    <row r="38794"/>
    <row r="38795"/>
    <row r="38796"/>
    <row r="38797"/>
    <row r="38798"/>
    <row r="38799"/>
    <row r="38800"/>
    <row r="38801"/>
    <row r="38802"/>
    <row r="38803"/>
    <row r="38804"/>
    <row r="38805"/>
    <row r="38806"/>
    <row r="38807"/>
    <row r="38808"/>
    <row r="38809"/>
    <row r="38810"/>
    <row r="38811"/>
    <row r="38812"/>
    <row r="38813"/>
    <row r="38814"/>
    <row r="38815"/>
    <row r="38816"/>
    <row r="38817"/>
    <row r="38818"/>
    <row r="38819"/>
    <row r="38820"/>
    <row r="38821"/>
    <row r="38822"/>
    <row r="38823"/>
    <row r="38824"/>
    <row r="38825"/>
    <row r="38826"/>
    <row r="38827"/>
    <row r="38828"/>
    <row r="38829"/>
    <row r="38830"/>
    <row r="38831"/>
    <row r="38832"/>
    <row r="38833"/>
    <row r="38834"/>
    <row r="38835"/>
    <row r="38836"/>
    <row r="38837"/>
    <row r="38838"/>
    <row r="38839"/>
    <row r="38840"/>
    <row r="38841"/>
    <row r="38842"/>
    <row r="38843"/>
    <row r="38844"/>
    <row r="38845"/>
    <row r="38846"/>
    <row r="38847"/>
    <row r="38848"/>
    <row r="38849"/>
    <row r="38850"/>
    <row r="38851"/>
    <row r="38852"/>
    <row r="38853"/>
    <row r="38854"/>
    <row r="38855"/>
    <row r="38856"/>
    <row r="38857"/>
    <row r="38858"/>
    <row r="38859"/>
    <row r="38860"/>
    <row r="38861"/>
    <row r="38862"/>
    <row r="38863"/>
    <row r="38864"/>
    <row r="38865"/>
    <row r="38866"/>
    <row r="38867"/>
    <row r="38868"/>
    <row r="38869"/>
    <row r="38870"/>
    <row r="38871"/>
    <row r="38872"/>
    <row r="38873"/>
    <row r="38874"/>
    <row r="38875"/>
    <row r="38876"/>
    <row r="38877"/>
    <row r="38878"/>
    <row r="38879"/>
    <row r="38880"/>
    <row r="38881"/>
    <row r="38882"/>
    <row r="38883"/>
    <row r="38884"/>
    <row r="38885"/>
    <row r="38886"/>
    <row r="38887"/>
    <row r="38888"/>
    <row r="38889"/>
    <row r="38890"/>
    <row r="38891"/>
    <row r="38892"/>
    <row r="38893"/>
    <row r="38894"/>
    <row r="38895"/>
    <row r="38896"/>
    <row r="38897"/>
    <row r="38898"/>
    <row r="38899"/>
    <row r="38900"/>
    <row r="38901"/>
    <row r="38902"/>
    <row r="38903"/>
    <row r="38904"/>
    <row r="38905"/>
    <row r="38906"/>
    <row r="38907"/>
    <row r="38908"/>
    <row r="38909"/>
    <row r="38910"/>
    <row r="38911"/>
    <row r="38912"/>
    <row r="38913"/>
    <row r="38914"/>
    <row r="38915"/>
    <row r="38916"/>
    <row r="38917"/>
    <row r="38918"/>
    <row r="38919"/>
    <row r="38920"/>
    <row r="38921"/>
    <row r="38922"/>
    <row r="38923"/>
    <row r="38924"/>
    <row r="38925"/>
    <row r="38926"/>
    <row r="38927"/>
    <row r="38928"/>
    <row r="38929"/>
    <row r="38930"/>
    <row r="38931"/>
    <row r="38932"/>
    <row r="38933"/>
    <row r="38934"/>
    <row r="38935"/>
    <row r="38936"/>
    <row r="38937"/>
    <row r="38938"/>
    <row r="38939"/>
    <row r="38940"/>
    <row r="38941"/>
    <row r="38942"/>
    <row r="38943"/>
    <row r="38944"/>
    <row r="38945"/>
    <row r="38946"/>
    <row r="38947"/>
    <row r="38948"/>
    <row r="38949"/>
    <row r="38950"/>
    <row r="38951"/>
    <row r="38952"/>
    <row r="38953"/>
    <row r="38954"/>
    <row r="38955"/>
    <row r="38956"/>
    <row r="38957"/>
    <row r="38958"/>
    <row r="38959"/>
    <row r="38960"/>
    <row r="38961"/>
    <row r="38962"/>
    <row r="38963"/>
    <row r="38964"/>
    <row r="38965"/>
    <row r="38966"/>
    <row r="38967"/>
    <row r="38968"/>
    <row r="38969"/>
    <row r="38970"/>
    <row r="38971"/>
    <row r="38972"/>
    <row r="38973"/>
    <row r="38974"/>
    <row r="38975"/>
    <row r="38976"/>
    <row r="38977"/>
    <row r="38978"/>
    <row r="38979"/>
    <row r="38980"/>
    <row r="38981"/>
    <row r="38982"/>
    <row r="38983"/>
    <row r="38984"/>
    <row r="38985"/>
    <row r="38986"/>
    <row r="38987"/>
    <row r="38988"/>
    <row r="38989"/>
    <row r="38990"/>
    <row r="38991"/>
    <row r="38992"/>
    <row r="38993"/>
    <row r="38994"/>
    <row r="38995"/>
    <row r="38996"/>
    <row r="38997"/>
    <row r="38998"/>
    <row r="38999"/>
    <row r="39000"/>
    <row r="39001"/>
    <row r="39002"/>
    <row r="39003"/>
    <row r="39004"/>
    <row r="39005"/>
    <row r="39006"/>
    <row r="39007"/>
    <row r="39008"/>
    <row r="39009"/>
    <row r="39010"/>
    <row r="39011"/>
    <row r="39012"/>
    <row r="39013"/>
    <row r="39014"/>
    <row r="39015"/>
    <row r="39016"/>
    <row r="39017"/>
    <row r="39018"/>
    <row r="39019"/>
    <row r="39020"/>
    <row r="39021"/>
    <row r="39022"/>
    <row r="39023"/>
    <row r="39024"/>
    <row r="39025"/>
    <row r="39026"/>
    <row r="39027"/>
    <row r="39028"/>
    <row r="39029"/>
    <row r="39030"/>
    <row r="39031"/>
    <row r="39032"/>
    <row r="39033"/>
    <row r="39034"/>
    <row r="39035"/>
    <row r="39036"/>
    <row r="39037"/>
    <row r="39038"/>
    <row r="39039"/>
    <row r="39040"/>
    <row r="39041"/>
    <row r="39042"/>
    <row r="39043"/>
    <row r="39044"/>
    <row r="39045"/>
    <row r="39046"/>
    <row r="39047"/>
    <row r="39048"/>
    <row r="39049"/>
    <row r="39050"/>
    <row r="39051"/>
    <row r="39052"/>
    <row r="39053"/>
    <row r="39054"/>
    <row r="39055"/>
    <row r="39056"/>
    <row r="39057"/>
    <row r="39058"/>
    <row r="39059"/>
    <row r="39060"/>
    <row r="39061"/>
    <row r="39062"/>
    <row r="39063"/>
    <row r="39064"/>
    <row r="39065"/>
    <row r="39066"/>
    <row r="39067"/>
    <row r="39068"/>
    <row r="39069"/>
    <row r="39070"/>
    <row r="39071"/>
    <row r="39072"/>
    <row r="39073"/>
    <row r="39074"/>
    <row r="39075"/>
    <row r="39076"/>
    <row r="39077"/>
    <row r="39078"/>
    <row r="39079"/>
    <row r="39080"/>
    <row r="39081"/>
    <row r="39082"/>
    <row r="39083"/>
    <row r="39084"/>
    <row r="39085"/>
    <row r="39086"/>
    <row r="39087"/>
    <row r="39088"/>
    <row r="39089"/>
    <row r="39090"/>
    <row r="39091"/>
    <row r="39092"/>
    <row r="39093"/>
    <row r="39094"/>
    <row r="39095"/>
    <row r="39096"/>
    <row r="39097"/>
    <row r="39098"/>
    <row r="39099"/>
    <row r="39100"/>
    <row r="39101"/>
    <row r="39102"/>
    <row r="39103"/>
    <row r="39104"/>
    <row r="39105"/>
    <row r="39106"/>
    <row r="39107"/>
    <row r="39108"/>
    <row r="39109"/>
    <row r="39110"/>
    <row r="39111"/>
    <row r="39112"/>
    <row r="39113"/>
    <row r="39114"/>
    <row r="39115"/>
    <row r="39116"/>
    <row r="39117"/>
    <row r="39118"/>
    <row r="39119"/>
    <row r="39120"/>
    <row r="39121"/>
    <row r="39122"/>
    <row r="39123"/>
    <row r="39124"/>
    <row r="39125"/>
    <row r="39126"/>
    <row r="39127"/>
    <row r="39128"/>
    <row r="39129"/>
    <row r="39130"/>
    <row r="39131"/>
    <row r="39132"/>
    <row r="39133"/>
    <row r="39134"/>
    <row r="39135"/>
    <row r="39136"/>
    <row r="39137"/>
    <row r="39138"/>
    <row r="39139"/>
    <row r="39140"/>
    <row r="39141"/>
    <row r="39142"/>
    <row r="39143"/>
    <row r="39144"/>
    <row r="39145"/>
    <row r="39146"/>
    <row r="39147"/>
    <row r="39148"/>
    <row r="39149"/>
    <row r="39150"/>
    <row r="39151"/>
    <row r="39152"/>
    <row r="39153"/>
    <row r="39154"/>
    <row r="39155"/>
    <row r="39156"/>
    <row r="39157"/>
    <row r="39158"/>
    <row r="39159"/>
    <row r="39160"/>
    <row r="39161"/>
    <row r="39162"/>
    <row r="39163"/>
    <row r="39164"/>
    <row r="39165"/>
    <row r="39166"/>
    <row r="39167"/>
    <row r="39168"/>
    <row r="39169"/>
    <row r="39170"/>
    <row r="39171"/>
    <row r="39172"/>
    <row r="39173"/>
    <row r="39174"/>
    <row r="39175"/>
    <row r="39176"/>
    <row r="39177"/>
    <row r="39178"/>
    <row r="39179"/>
    <row r="39180"/>
    <row r="39181"/>
    <row r="39182"/>
    <row r="39183"/>
    <row r="39184"/>
    <row r="39185"/>
    <row r="39186"/>
    <row r="39187"/>
    <row r="39188"/>
    <row r="39189"/>
    <row r="39190"/>
    <row r="39191"/>
    <row r="39192"/>
    <row r="39193"/>
    <row r="39194"/>
    <row r="39195"/>
    <row r="39196"/>
    <row r="39197"/>
    <row r="39198"/>
    <row r="39199"/>
    <row r="39200"/>
    <row r="39201"/>
    <row r="39202"/>
    <row r="39203"/>
    <row r="39204"/>
    <row r="39205"/>
    <row r="39206"/>
    <row r="39207"/>
    <row r="39208"/>
    <row r="39209"/>
    <row r="39210"/>
    <row r="39211"/>
    <row r="39212"/>
    <row r="39213"/>
    <row r="39214"/>
    <row r="39215"/>
    <row r="39216"/>
    <row r="39217"/>
    <row r="39218"/>
    <row r="39219"/>
    <row r="39220"/>
    <row r="39221"/>
    <row r="39222"/>
    <row r="39223"/>
    <row r="39224"/>
    <row r="39225"/>
    <row r="39226"/>
    <row r="39227"/>
    <row r="39228"/>
    <row r="39229"/>
    <row r="39230"/>
    <row r="39231"/>
    <row r="39232"/>
    <row r="39233"/>
    <row r="39234"/>
    <row r="39235"/>
    <row r="39236"/>
    <row r="39237"/>
    <row r="39238"/>
    <row r="39239"/>
    <row r="39240"/>
    <row r="39241"/>
    <row r="39242"/>
    <row r="39243"/>
    <row r="39244"/>
    <row r="39245"/>
    <row r="39246"/>
    <row r="39247"/>
    <row r="39248"/>
    <row r="39249"/>
    <row r="39250"/>
    <row r="39251"/>
    <row r="39252"/>
    <row r="39253"/>
    <row r="39254"/>
    <row r="39255"/>
    <row r="39256"/>
    <row r="39257"/>
    <row r="39258"/>
    <row r="39259"/>
    <row r="39260"/>
    <row r="39261"/>
    <row r="39262"/>
    <row r="39263"/>
    <row r="39264"/>
    <row r="39265"/>
    <row r="39266"/>
    <row r="39267"/>
    <row r="39268"/>
    <row r="39269"/>
    <row r="39270"/>
    <row r="39271"/>
    <row r="39272"/>
    <row r="39273"/>
    <row r="39274"/>
    <row r="39275"/>
    <row r="39276"/>
    <row r="39277"/>
    <row r="39278"/>
    <row r="39279"/>
    <row r="39280"/>
    <row r="39281"/>
    <row r="39282"/>
    <row r="39283"/>
    <row r="39284"/>
    <row r="39285"/>
    <row r="39286"/>
    <row r="39287"/>
    <row r="39288"/>
    <row r="39289"/>
    <row r="39290"/>
    <row r="39291"/>
    <row r="39292"/>
    <row r="39293"/>
    <row r="39294"/>
    <row r="39295"/>
    <row r="39296"/>
    <row r="39297"/>
    <row r="39298"/>
    <row r="39299"/>
    <row r="39300"/>
    <row r="39301"/>
    <row r="39302"/>
    <row r="39303"/>
    <row r="39304"/>
    <row r="39305"/>
    <row r="39306"/>
    <row r="39307"/>
    <row r="39308"/>
    <row r="39309"/>
    <row r="39310"/>
    <row r="39311"/>
    <row r="39312"/>
    <row r="39313"/>
    <row r="39314"/>
    <row r="39315"/>
    <row r="39316"/>
    <row r="39317"/>
    <row r="39318"/>
    <row r="39319"/>
    <row r="39320"/>
    <row r="39321"/>
    <row r="39322"/>
    <row r="39323"/>
    <row r="39324"/>
    <row r="39325"/>
    <row r="39326"/>
    <row r="39327"/>
    <row r="39328"/>
    <row r="39329"/>
    <row r="39330"/>
    <row r="39331"/>
    <row r="39332"/>
    <row r="39333"/>
    <row r="39334"/>
    <row r="39335"/>
    <row r="39336"/>
    <row r="39337"/>
    <row r="39338"/>
    <row r="39339"/>
    <row r="39340"/>
    <row r="39341"/>
    <row r="39342"/>
    <row r="39343"/>
    <row r="39344"/>
    <row r="39345"/>
    <row r="39346"/>
    <row r="39347"/>
    <row r="39348"/>
    <row r="39349"/>
    <row r="39350"/>
    <row r="39351"/>
    <row r="39352"/>
    <row r="39353"/>
    <row r="39354"/>
    <row r="39355"/>
    <row r="39356"/>
    <row r="39357"/>
    <row r="39358"/>
    <row r="39359"/>
    <row r="39360"/>
    <row r="39361"/>
    <row r="39362"/>
    <row r="39363"/>
    <row r="39364"/>
    <row r="39365"/>
    <row r="39366"/>
    <row r="39367"/>
    <row r="39368"/>
    <row r="39369"/>
    <row r="39370"/>
    <row r="39371"/>
    <row r="39372"/>
    <row r="39373"/>
    <row r="39374"/>
    <row r="39375"/>
    <row r="39376"/>
    <row r="39377"/>
    <row r="39378"/>
    <row r="39379"/>
    <row r="39380"/>
    <row r="39381"/>
    <row r="39382"/>
    <row r="39383"/>
    <row r="39384"/>
    <row r="39385"/>
    <row r="39386"/>
    <row r="39387"/>
    <row r="39388"/>
    <row r="39389"/>
    <row r="39390"/>
    <row r="39391"/>
    <row r="39392"/>
    <row r="39393"/>
    <row r="39394"/>
    <row r="39395"/>
    <row r="39396"/>
    <row r="39397"/>
    <row r="39398"/>
    <row r="39399"/>
    <row r="39400"/>
    <row r="39401"/>
    <row r="39402"/>
    <row r="39403"/>
    <row r="39404"/>
    <row r="39405"/>
    <row r="39406"/>
    <row r="39407"/>
    <row r="39408"/>
    <row r="39409"/>
    <row r="39410"/>
    <row r="39411"/>
    <row r="39412"/>
    <row r="39413"/>
    <row r="39414"/>
    <row r="39415"/>
    <row r="39416"/>
    <row r="39417"/>
    <row r="39418"/>
    <row r="39419"/>
    <row r="39420"/>
    <row r="39421"/>
    <row r="39422"/>
    <row r="39423"/>
    <row r="39424"/>
    <row r="39425"/>
    <row r="39426"/>
    <row r="39427"/>
    <row r="39428"/>
    <row r="39429"/>
    <row r="39430"/>
    <row r="39431"/>
    <row r="39432"/>
    <row r="39433"/>
    <row r="39434"/>
    <row r="39435"/>
    <row r="39436"/>
    <row r="39437"/>
    <row r="39438"/>
    <row r="39439"/>
    <row r="39440"/>
    <row r="39441"/>
    <row r="39442"/>
    <row r="39443"/>
    <row r="39444"/>
    <row r="39445"/>
    <row r="39446"/>
    <row r="39447"/>
    <row r="39448"/>
    <row r="39449"/>
    <row r="39450"/>
    <row r="39451"/>
    <row r="39452"/>
    <row r="39453"/>
    <row r="39454"/>
    <row r="39455"/>
    <row r="39456"/>
    <row r="39457"/>
    <row r="39458"/>
    <row r="39459"/>
    <row r="39460"/>
    <row r="39461"/>
    <row r="39462"/>
    <row r="39463"/>
    <row r="39464"/>
    <row r="39465"/>
    <row r="39466"/>
    <row r="39467"/>
    <row r="39468"/>
    <row r="39469"/>
    <row r="39470"/>
    <row r="39471"/>
    <row r="39472"/>
    <row r="39473"/>
    <row r="39474"/>
    <row r="39475"/>
    <row r="39476"/>
    <row r="39477"/>
    <row r="39478"/>
    <row r="39479"/>
    <row r="39480"/>
    <row r="39481"/>
    <row r="39482"/>
    <row r="39483"/>
    <row r="39484"/>
    <row r="39485"/>
    <row r="39486"/>
    <row r="39487"/>
    <row r="39488"/>
    <row r="39489"/>
    <row r="39490"/>
    <row r="39491"/>
    <row r="39492"/>
    <row r="39493"/>
    <row r="39494"/>
    <row r="39495"/>
    <row r="39496"/>
    <row r="39497"/>
    <row r="39498"/>
    <row r="39499"/>
    <row r="39500"/>
    <row r="39501"/>
    <row r="39502"/>
    <row r="39503"/>
    <row r="39504"/>
    <row r="39505"/>
    <row r="39506"/>
    <row r="39507"/>
    <row r="39508"/>
    <row r="39509"/>
    <row r="39510"/>
    <row r="39511"/>
    <row r="39512"/>
    <row r="39513"/>
    <row r="39514"/>
    <row r="39515"/>
    <row r="39516"/>
    <row r="39517"/>
    <row r="39518"/>
    <row r="39519"/>
    <row r="39520"/>
    <row r="39521"/>
    <row r="39522"/>
    <row r="39523"/>
    <row r="39524"/>
    <row r="39525"/>
    <row r="39526"/>
    <row r="39527"/>
    <row r="39528"/>
    <row r="39529"/>
    <row r="39530"/>
    <row r="39531"/>
    <row r="39532"/>
    <row r="39533"/>
    <row r="39534"/>
    <row r="39535"/>
    <row r="39536"/>
    <row r="39537"/>
    <row r="39538"/>
    <row r="39539"/>
    <row r="39540"/>
    <row r="39541"/>
    <row r="39542"/>
    <row r="39543"/>
    <row r="39544"/>
    <row r="39545"/>
    <row r="39546"/>
    <row r="39547"/>
    <row r="39548"/>
    <row r="39549"/>
    <row r="39550"/>
    <row r="39551"/>
    <row r="39552"/>
    <row r="39553"/>
    <row r="39554"/>
    <row r="39555"/>
    <row r="39556"/>
    <row r="39557"/>
    <row r="39558"/>
    <row r="39559"/>
    <row r="39560"/>
    <row r="39561"/>
    <row r="39562"/>
    <row r="39563"/>
    <row r="39564"/>
    <row r="39565"/>
    <row r="39566"/>
    <row r="39567"/>
    <row r="39568"/>
    <row r="39569"/>
    <row r="39570"/>
    <row r="39571"/>
    <row r="39572"/>
    <row r="39573"/>
    <row r="39574"/>
    <row r="39575"/>
    <row r="39576"/>
    <row r="39577"/>
    <row r="39578"/>
    <row r="39579"/>
    <row r="39580"/>
    <row r="39581"/>
    <row r="39582"/>
    <row r="39583"/>
    <row r="39584"/>
    <row r="39585"/>
    <row r="39586"/>
    <row r="39587"/>
    <row r="39588"/>
    <row r="39589"/>
    <row r="39590"/>
    <row r="39591"/>
    <row r="39592"/>
    <row r="39593"/>
    <row r="39594"/>
    <row r="39595"/>
    <row r="39596"/>
    <row r="39597"/>
    <row r="39598"/>
    <row r="39599"/>
    <row r="39600"/>
    <row r="39601"/>
    <row r="39602"/>
    <row r="39603"/>
    <row r="39604"/>
    <row r="39605"/>
    <row r="39606"/>
    <row r="39607"/>
    <row r="39608"/>
    <row r="39609"/>
    <row r="39610"/>
    <row r="39611"/>
    <row r="39612"/>
    <row r="39613"/>
    <row r="39614"/>
    <row r="39615"/>
    <row r="39616"/>
    <row r="39617"/>
    <row r="39618"/>
    <row r="39619"/>
    <row r="39620"/>
    <row r="39621"/>
    <row r="39622"/>
    <row r="39623"/>
    <row r="39624"/>
    <row r="39625"/>
    <row r="39626"/>
    <row r="39627"/>
    <row r="39628"/>
    <row r="39629"/>
    <row r="39630"/>
    <row r="39631"/>
    <row r="39632"/>
    <row r="39633"/>
    <row r="39634"/>
    <row r="39635"/>
    <row r="39636"/>
    <row r="39637"/>
    <row r="39638"/>
    <row r="39639"/>
    <row r="39640"/>
    <row r="39641"/>
    <row r="39642"/>
    <row r="39643"/>
    <row r="39644"/>
    <row r="39645"/>
    <row r="39646"/>
    <row r="39647"/>
    <row r="39648"/>
    <row r="39649"/>
    <row r="39650"/>
    <row r="39651"/>
    <row r="39652"/>
    <row r="39653"/>
    <row r="39654"/>
    <row r="39655"/>
    <row r="39656"/>
    <row r="39657"/>
    <row r="39658"/>
    <row r="39659"/>
    <row r="39660"/>
    <row r="39661"/>
    <row r="39662"/>
    <row r="39663"/>
    <row r="39664"/>
    <row r="39665"/>
    <row r="39666"/>
    <row r="39667"/>
    <row r="39668"/>
    <row r="39669"/>
    <row r="39670"/>
    <row r="39671"/>
    <row r="39672"/>
    <row r="39673"/>
    <row r="39674"/>
    <row r="39675"/>
    <row r="39676"/>
    <row r="39677"/>
    <row r="39678"/>
    <row r="39679"/>
    <row r="39680"/>
    <row r="39681"/>
    <row r="39682"/>
    <row r="39683"/>
    <row r="39684"/>
    <row r="39685"/>
    <row r="39686"/>
    <row r="39687"/>
    <row r="39688"/>
    <row r="39689"/>
    <row r="39690"/>
    <row r="39691"/>
    <row r="39692"/>
    <row r="39693"/>
    <row r="39694"/>
    <row r="39695"/>
    <row r="39696"/>
    <row r="39697"/>
    <row r="39698"/>
    <row r="39699"/>
    <row r="39700"/>
    <row r="39701"/>
    <row r="39702"/>
    <row r="39703"/>
    <row r="39704"/>
    <row r="39705"/>
    <row r="39706"/>
    <row r="39707"/>
    <row r="39708"/>
    <row r="39709"/>
    <row r="39710"/>
    <row r="39711"/>
    <row r="39712"/>
    <row r="39713"/>
    <row r="39714"/>
    <row r="39715"/>
    <row r="39716"/>
    <row r="39717"/>
    <row r="39718"/>
    <row r="39719"/>
    <row r="39720"/>
    <row r="39721"/>
    <row r="39722"/>
    <row r="39723"/>
    <row r="39724"/>
    <row r="39725"/>
    <row r="39726"/>
    <row r="39727"/>
    <row r="39728"/>
    <row r="39729"/>
    <row r="39730"/>
    <row r="39731"/>
    <row r="39732"/>
    <row r="39733"/>
    <row r="39734"/>
    <row r="39735"/>
    <row r="39736"/>
    <row r="39737"/>
    <row r="39738"/>
    <row r="39739"/>
    <row r="39740"/>
    <row r="39741"/>
    <row r="39742"/>
    <row r="39743"/>
    <row r="39744"/>
    <row r="39745"/>
    <row r="39746"/>
    <row r="39747"/>
    <row r="39748"/>
    <row r="39749"/>
    <row r="39750"/>
    <row r="39751"/>
    <row r="39752"/>
    <row r="39753"/>
    <row r="39754"/>
    <row r="39755"/>
    <row r="39756"/>
    <row r="39757"/>
    <row r="39758"/>
    <row r="39759"/>
    <row r="39760"/>
    <row r="39761"/>
    <row r="39762"/>
    <row r="39763"/>
    <row r="39764"/>
    <row r="39765"/>
    <row r="39766"/>
    <row r="39767"/>
    <row r="39768"/>
    <row r="39769"/>
    <row r="39770"/>
    <row r="39771"/>
    <row r="39772"/>
    <row r="39773"/>
    <row r="39774"/>
    <row r="39775"/>
    <row r="39776"/>
    <row r="39777"/>
    <row r="39778"/>
    <row r="39779"/>
    <row r="39780"/>
    <row r="39781"/>
    <row r="39782"/>
    <row r="39783"/>
    <row r="39784"/>
    <row r="39785"/>
    <row r="39786"/>
    <row r="39787"/>
    <row r="39788"/>
    <row r="39789"/>
    <row r="39790"/>
    <row r="39791"/>
    <row r="39792"/>
    <row r="39793"/>
    <row r="39794"/>
    <row r="39795"/>
    <row r="39796"/>
    <row r="39797"/>
    <row r="39798"/>
    <row r="39799"/>
    <row r="39800"/>
    <row r="39801"/>
    <row r="39802"/>
    <row r="39803"/>
    <row r="39804"/>
    <row r="39805"/>
    <row r="39806"/>
    <row r="39807"/>
    <row r="39808"/>
    <row r="39809"/>
    <row r="39810"/>
    <row r="39811"/>
    <row r="39812"/>
    <row r="39813"/>
    <row r="39814"/>
    <row r="39815"/>
    <row r="39816"/>
    <row r="39817"/>
    <row r="39818"/>
    <row r="39819"/>
    <row r="39820"/>
    <row r="39821"/>
    <row r="39822"/>
    <row r="39823"/>
    <row r="39824"/>
    <row r="39825"/>
    <row r="39826"/>
    <row r="39827"/>
    <row r="39828"/>
    <row r="39829"/>
    <row r="39830"/>
    <row r="39831"/>
    <row r="39832"/>
    <row r="39833"/>
    <row r="39834"/>
    <row r="39835"/>
    <row r="39836"/>
    <row r="39837"/>
    <row r="39838"/>
    <row r="39839"/>
    <row r="39840"/>
    <row r="39841"/>
    <row r="39842"/>
    <row r="39843"/>
    <row r="39844"/>
    <row r="39845"/>
    <row r="39846"/>
    <row r="39847"/>
    <row r="39848"/>
    <row r="39849"/>
    <row r="39850"/>
    <row r="39851"/>
    <row r="39852"/>
    <row r="39853"/>
    <row r="39854"/>
    <row r="39855"/>
    <row r="39856"/>
    <row r="39857"/>
    <row r="39858"/>
    <row r="39859"/>
    <row r="39860"/>
    <row r="39861"/>
    <row r="39862"/>
    <row r="39863"/>
    <row r="39864"/>
    <row r="39865"/>
    <row r="39866"/>
    <row r="39867"/>
    <row r="39868"/>
    <row r="39869"/>
    <row r="39870"/>
    <row r="39871"/>
    <row r="39872"/>
    <row r="39873"/>
    <row r="39874"/>
    <row r="39875"/>
    <row r="39876"/>
    <row r="39877"/>
    <row r="39878"/>
    <row r="39879"/>
    <row r="39880"/>
    <row r="39881"/>
    <row r="39882"/>
    <row r="39883"/>
    <row r="39884"/>
    <row r="39885"/>
    <row r="39886"/>
    <row r="39887"/>
    <row r="39888"/>
    <row r="39889"/>
    <row r="39890"/>
    <row r="39891"/>
    <row r="39892"/>
    <row r="39893"/>
    <row r="39894"/>
    <row r="39895"/>
    <row r="39896"/>
    <row r="39897"/>
    <row r="39898"/>
    <row r="39899"/>
    <row r="39900"/>
    <row r="39901"/>
    <row r="39902"/>
    <row r="39903"/>
    <row r="39904"/>
    <row r="39905"/>
    <row r="39906"/>
    <row r="39907"/>
    <row r="39908"/>
    <row r="39909"/>
    <row r="39910"/>
    <row r="39911"/>
    <row r="39912"/>
    <row r="39913"/>
    <row r="39914"/>
    <row r="39915"/>
    <row r="39916"/>
    <row r="39917"/>
    <row r="39918"/>
    <row r="39919"/>
    <row r="39920"/>
    <row r="39921"/>
    <row r="39922"/>
    <row r="39923"/>
    <row r="39924"/>
    <row r="39925"/>
    <row r="39926"/>
    <row r="39927"/>
    <row r="39928"/>
    <row r="39929"/>
    <row r="39930"/>
    <row r="39931"/>
    <row r="39932"/>
    <row r="39933"/>
    <row r="39934"/>
    <row r="39935"/>
    <row r="39936"/>
    <row r="39937"/>
    <row r="39938"/>
    <row r="39939"/>
    <row r="39940"/>
    <row r="39941"/>
    <row r="39942"/>
    <row r="39943"/>
    <row r="39944"/>
    <row r="39945"/>
    <row r="39946"/>
    <row r="39947"/>
    <row r="39948"/>
    <row r="39949"/>
    <row r="39950"/>
    <row r="39951"/>
    <row r="39952"/>
    <row r="39953"/>
    <row r="39954"/>
    <row r="39955"/>
    <row r="39956"/>
    <row r="39957"/>
    <row r="39958"/>
    <row r="39959"/>
    <row r="39960"/>
    <row r="39961"/>
    <row r="39962"/>
    <row r="39963"/>
    <row r="39964"/>
    <row r="39965"/>
    <row r="39966"/>
    <row r="39967"/>
    <row r="39968"/>
    <row r="39969"/>
    <row r="39970"/>
    <row r="39971"/>
    <row r="39972"/>
    <row r="39973"/>
    <row r="39974"/>
    <row r="39975"/>
    <row r="39976"/>
    <row r="39977"/>
    <row r="39978"/>
    <row r="39979"/>
    <row r="39980"/>
    <row r="39981"/>
    <row r="39982"/>
    <row r="39983"/>
    <row r="39984"/>
    <row r="39985"/>
    <row r="39986"/>
    <row r="39987"/>
    <row r="39988"/>
    <row r="39989"/>
    <row r="39990"/>
    <row r="39991"/>
    <row r="39992"/>
    <row r="39993"/>
    <row r="39994"/>
    <row r="39995"/>
    <row r="39996"/>
    <row r="39997"/>
    <row r="39998"/>
    <row r="39999"/>
    <row r="40000"/>
    <row r="40001"/>
    <row r="40002"/>
    <row r="40003"/>
    <row r="40004"/>
    <row r="40005"/>
    <row r="40006"/>
    <row r="40007"/>
    <row r="40008"/>
    <row r="40009"/>
    <row r="40010"/>
    <row r="40011"/>
    <row r="40012"/>
    <row r="40013"/>
    <row r="40014"/>
    <row r="40015"/>
    <row r="40016"/>
    <row r="40017"/>
    <row r="40018"/>
    <row r="40019"/>
    <row r="40020"/>
    <row r="40021"/>
    <row r="40022"/>
    <row r="40023"/>
    <row r="40024"/>
    <row r="40025"/>
    <row r="40026"/>
    <row r="40027"/>
    <row r="40028"/>
    <row r="40029"/>
    <row r="40030"/>
    <row r="40031"/>
    <row r="40032"/>
    <row r="40033"/>
    <row r="40034"/>
    <row r="40035"/>
    <row r="40036"/>
    <row r="40037"/>
    <row r="40038"/>
    <row r="40039"/>
    <row r="40040"/>
    <row r="40041"/>
    <row r="40042"/>
    <row r="40043"/>
    <row r="40044"/>
    <row r="40045"/>
    <row r="40046"/>
    <row r="40047"/>
    <row r="40048"/>
    <row r="40049"/>
    <row r="40050"/>
    <row r="40051"/>
    <row r="40052"/>
    <row r="40053"/>
    <row r="40054"/>
    <row r="40055"/>
    <row r="40056"/>
    <row r="40057"/>
    <row r="40058"/>
    <row r="40059"/>
    <row r="40060"/>
    <row r="40061"/>
    <row r="40062"/>
    <row r="40063"/>
    <row r="40064"/>
    <row r="40065"/>
    <row r="40066"/>
    <row r="40067"/>
    <row r="40068"/>
    <row r="40069"/>
    <row r="40070"/>
    <row r="40071"/>
    <row r="40072"/>
    <row r="40073"/>
    <row r="40074"/>
    <row r="40075"/>
    <row r="40076"/>
    <row r="40077"/>
    <row r="40078"/>
    <row r="40079"/>
    <row r="40080"/>
    <row r="40081"/>
    <row r="40082"/>
    <row r="40083"/>
    <row r="40084"/>
    <row r="40085"/>
    <row r="40086"/>
    <row r="40087"/>
    <row r="40088"/>
    <row r="40089"/>
    <row r="40090"/>
    <row r="40091"/>
    <row r="40092"/>
    <row r="40093"/>
    <row r="40094"/>
    <row r="40095"/>
    <row r="40096"/>
    <row r="40097"/>
    <row r="40098"/>
    <row r="40099"/>
    <row r="40100"/>
    <row r="40101"/>
    <row r="40102"/>
    <row r="40103"/>
    <row r="40104"/>
    <row r="40105"/>
    <row r="40106"/>
    <row r="40107"/>
    <row r="40108"/>
    <row r="40109"/>
    <row r="40110"/>
    <row r="40111"/>
    <row r="40112"/>
    <row r="40113"/>
    <row r="40114"/>
    <row r="40115"/>
    <row r="40116"/>
    <row r="40117"/>
    <row r="40118"/>
    <row r="40119"/>
    <row r="40120"/>
    <row r="40121"/>
    <row r="40122"/>
    <row r="40123"/>
    <row r="40124"/>
    <row r="40125"/>
    <row r="40126"/>
    <row r="40127"/>
    <row r="40128"/>
    <row r="40129"/>
    <row r="40130"/>
    <row r="40131"/>
    <row r="40132"/>
    <row r="40133"/>
    <row r="40134"/>
    <row r="40135"/>
    <row r="40136"/>
    <row r="40137"/>
    <row r="40138"/>
    <row r="40139"/>
    <row r="40140"/>
    <row r="40141"/>
    <row r="40142"/>
    <row r="40143"/>
    <row r="40144"/>
    <row r="40145"/>
    <row r="40146"/>
    <row r="40147"/>
    <row r="40148"/>
    <row r="40149"/>
    <row r="40150"/>
    <row r="40151"/>
    <row r="40152"/>
    <row r="40153"/>
    <row r="40154"/>
    <row r="40155"/>
    <row r="40156"/>
    <row r="40157"/>
    <row r="40158"/>
    <row r="40159"/>
    <row r="40160"/>
    <row r="40161"/>
    <row r="40162"/>
    <row r="40163"/>
    <row r="40164"/>
    <row r="40165"/>
    <row r="40166"/>
    <row r="40167"/>
    <row r="40168"/>
    <row r="40169"/>
    <row r="40170"/>
    <row r="40171"/>
    <row r="40172"/>
    <row r="40173"/>
    <row r="40174"/>
    <row r="40175"/>
    <row r="40176"/>
    <row r="40177"/>
    <row r="40178"/>
    <row r="40179"/>
    <row r="40180"/>
    <row r="40181"/>
    <row r="40182"/>
    <row r="40183"/>
    <row r="40184"/>
    <row r="40185"/>
    <row r="40186"/>
    <row r="40187"/>
    <row r="40188"/>
    <row r="40189"/>
    <row r="40190"/>
    <row r="40191"/>
    <row r="40192"/>
    <row r="40193"/>
    <row r="40194"/>
    <row r="40195"/>
    <row r="40196"/>
    <row r="40197"/>
    <row r="40198"/>
    <row r="40199"/>
    <row r="40200"/>
    <row r="40201"/>
    <row r="40202"/>
    <row r="40203"/>
    <row r="40204"/>
    <row r="40205"/>
    <row r="40206"/>
    <row r="40207"/>
    <row r="40208"/>
    <row r="40209"/>
    <row r="40210"/>
    <row r="40211"/>
    <row r="40212"/>
    <row r="40213"/>
    <row r="40214"/>
    <row r="40215"/>
    <row r="40216"/>
    <row r="40217"/>
    <row r="40218"/>
    <row r="40219"/>
    <row r="40220"/>
    <row r="40221"/>
    <row r="40222"/>
    <row r="40223"/>
    <row r="40224"/>
    <row r="40225"/>
    <row r="40226"/>
    <row r="40227"/>
    <row r="40228"/>
    <row r="40229"/>
    <row r="40230"/>
    <row r="40231"/>
    <row r="40232"/>
    <row r="40233"/>
    <row r="40234"/>
    <row r="40235"/>
    <row r="40236"/>
    <row r="40237"/>
    <row r="40238"/>
    <row r="40239"/>
    <row r="40240"/>
    <row r="40241"/>
    <row r="40242"/>
    <row r="40243"/>
    <row r="40244"/>
    <row r="40245"/>
    <row r="40246"/>
    <row r="40247"/>
    <row r="40248"/>
    <row r="40249"/>
    <row r="40250"/>
    <row r="40251"/>
    <row r="40252"/>
    <row r="40253"/>
    <row r="40254"/>
    <row r="40255"/>
    <row r="40256"/>
    <row r="40257"/>
    <row r="40258"/>
    <row r="40259"/>
    <row r="40260"/>
    <row r="40261"/>
    <row r="40262"/>
    <row r="40263"/>
    <row r="40264"/>
    <row r="40265"/>
    <row r="40266"/>
    <row r="40267"/>
    <row r="40268"/>
    <row r="40269"/>
    <row r="40270"/>
    <row r="40271"/>
    <row r="40272"/>
    <row r="40273"/>
    <row r="40274"/>
    <row r="40275"/>
    <row r="40276"/>
    <row r="40277"/>
    <row r="40278"/>
    <row r="40279"/>
    <row r="40280"/>
    <row r="40281"/>
    <row r="40282"/>
    <row r="40283"/>
    <row r="40284"/>
    <row r="40285"/>
    <row r="40286"/>
    <row r="40287"/>
    <row r="40288"/>
    <row r="40289"/>
    <row r="40290"/>
    <row r="40291"/>
    <row r="40292"/>
    <row r="40293"/>
    <row r="40294"/>
    <row r="40295"/>
    <row r="40296"/>
    <row r="40297"/>
    <row r="40298"/>
    <row r="40299"/>
    <row r="40300"/>
    <row r="40301"/>
    <row r="40302"/>
    <row r="40303"/>
    <row r="40304"/>
    <row r="40305"/>
    <row r="40306"/>
    <row r="40307"/>
    <row r="40308"/>
    <row r="40309"/>
    <row r="40310"/>
    <row r="40311"/>
    <row r="40312"/>
    <row r="40313"/>
    <row r="40314"/>
    <row r="40315"/>
    <row r="40316"/>
    <row r="40317"/>
    <row r="40318"/>
    <row r="40319"/>
    <row r="40320"/>
    <row r="40321"/>
    <row r="40322"/>
    <row r="40323"/>
    <row r="40324"/>
    <row r="40325"/>
    <row r="40326"/>
    <row r="40327"/>
    <row r="40328"/>
    <row r="40329"/>
    <row r="40330"/>
    <row r="40331"/>
    <row r="40332"/>
    <row r="40333"/>
    <row r="40334"/>
    <row r="40335"/>
    <row r="40336"/>
    <row r="40337"/>
    <row r="40338"/>
    <row r="40339"/>
    <row r="40340"/>
    <row r="40341"/>
    <row r="40342"/>
    <row r="40343"/>
    <row r="40344"/>
    <row r="40345"/>
    <row r="40346"/>
    <row r="40347"/>
    <row r="40348"/>
    <row r="40349"/>
    <row r="40350"/>
    <row r="40351"/>
    <row r="40352"/>
    <row r="40353"/>
    <row r="40354"/>
    <row r="40355"/>
    <row r="40356"/>
    <row r="40357"/>
    <row r="40358"/>
    <row r="40359"/>
    <row r="40360"/>
    <row r="40361"/>
    <row r="40362"/>
    <row r="40363"/>
    <row r="40364"/>
    <row r="40365"/>
    <row r="40366"/>
    <row r="40367"/>
    <row r="40368"/>
    <row r="40369"/>
    <row r="40370"/>
    <row r="40371"/>
    <row r="40372"/>
    <row r="40373"/>
    <row r="40374"/>
    <row r="40375"/>
    <row r="40376"/>
    <row r="40377"/>
    <row r="40378"/>
    <row r="40379"/>
    <row r="40380"/>
    <row r="40381"/>
    <row r="40382"/>
    <row r="40383"/>
    <row r="40384"/>
    <row r="40385"/>
    <row r="40386"/>
    <row r="40387"/>
    <row r="40388"/>
    <row r="40389"/>
    <row r="40390"/>
    <row r="40391"/>
    <row r="40392"/>
    <row r="40393"/>
    <row r="40394"/>
    <row r="40395"/>
    <row r="40396"/>
    <row r="40397"/>
    <row r="40398"/>
    <row r="40399"/>
    <row r="40400"/>
    <row r="40401"/>
    <row r="40402"/>
    <row r="40403"/>
    <row r="40404"/>
    <row r="40405"/>
    <row r="40406"/>
    <row r="40407"/>
    <row r="40408"/>
    <row r="40409"/>
    <row r="40410"/>
    <row r="40411"/>
    <row r="40412"/>
    <row r="40413"/>
    <row r="40414"/>
    <row r="40415"/>
    <row r="40416"/>
    <row r="40417"/>
    <row r="40418"/>
    <row r="40419"/>
    <row r="40420"/>
    <row r="40421"/>
    <row r="40422"/>
    <row r="40423"/>
    <row r="40424"/>
    <row r="40425"/>
    <row r="40426"/>
    <row r="40427"/>
    <row r="40428"/>
    <row r="40429"/>
    <row r="40430"/>
    <row r="40431"/>
    <row r="40432"/>
    <row r="40433"/>
    <row r="40434"/>
    <row r="40435"/>
    <row r="40436"/>
    <row r="40437"/>
    <row r="40438"/>
    <row r="40439"/>
    <row r="40440"/>
    <row r="40441"/>
    <row r="40442"/>
    <row r="40443"/>
    <row r="40444"/>
    <row r="40445"/>
    <row r="40446"/>
    <row r="40447"/>
    <row r="40448"/>
    <row r="40449"/>
    <row r="40450"/>
    <row r="40451"/>
    <row r="40452"/>
    <row r="40453"/>
    <row r="40454"/>
    <row r="40455"/>
    <row r="40456"/>
    <row r="40457"/>
    <row r="40458"/>
    <row r="40459"/>
    <row r="40460"/>
    <row r="40461"/>
    <row r="40462"/>
    <row r="40463"/>
    <row r="40464"/>
    <row r="40465"/>
    <row r="40466"/>
    <row r="40467"/>
    <row r="40468"/>
    <row r="40469"/>
    <row r="40470"/>
    <row r="40471"/>
    <row r="40472"/>
    <row r="40473"/>
    <row r="40474"/>
    <row r="40475"/>
    <row r="40476"/>
    <row r="40477"/>
    <row r="40478"/>
    <row r="40479"/>
    <row r="40480"/>
    <row r="40481"/>
    <row r="40482"/>
    <row r="40483"/>
    <row r="40484"/>
    <row r="40485"/>
    <row r="40486"/>
    <row r="40487"/>
    <row r="40488"/>
    <row r="40489"/>
    <row r="40490"/>
    <row r="40491"/>
    <row r="40492"/>
    <row r="40493"/>
    <row r="40494"/>
    <row r="40495"/>
    <row r="40496"/>
    <row r="40497"/>
    <row r="40498"/>
    <row r="40499"/>
    <row r="40500"/>
    <row r="40501"/>
    <row r="40502"/>
    <row r="40503"/>
    <row r="40504"/>
    <row r="40505"/>
    <row r="40506"/>
    <row r="40507"/>
    <row r="40508"/>
    <row r="40509"/>
    <row r="40510"/>
    <row r="40511"/>
    <row r="40512"/>
    <row r="40513"/>
    <row r="40514"/>
    <row r="40515"/>
    <row r="40516"/>
    <row r="40517"/>
    <row r="40518"/>
    <row r="40519"/>
    <row r="40520"/>
    <row r="40521"/>
    <row r="40522"/>
    <row r="40523"/>
    <row r="40524"/>
    <row r="40525"/>
    <row r="40526"/>
    <row r="40527"/>
    <row r="40528"/>
    <row r="40529"/>
    <row r="40530"/>
    <row r="40531"/>
    <row r="40532"/>
    <row r="40533"/>
    <row r="40534"/>
    <row r="40535"/>
    <row r="40536"/>
    <row r="40537"/>
    <row r="40538"/>
    <row r="40539"/>
    <row r="40540"/>
    <row r="40541"/>
    <row r="40542"/>
    <row r="40543"/>
    <row r="40544"/>
    <row r="40545"/>
    <row r="40546"/>
    <row r="40547"/>
    <row r="40548"/>
    <row r="40549"/>
    <row r="40550"/>
    <row r="40551"/>
    <row r="40552"/>
    <row r="40553"/>
    <row r="40554"/>
    <row r="40555"/>
    <row r="40556"/>
    <row r="40557"/>
    <row r="40558"/>
    <row r="40559"/>
    <row r="40560"/>
    <row r="40561"/>
    <row r="40562"/>
    <row r="40563"/>
    <row r="40564"/>
    <row r="40565"/>
    <row r="40566"/>
    <row r="40567"/>
    <row r="40568"/>
    <row r="40569"/>
    <row r="40570"/>
    <row r="40571"/>
    <row r="40572"/>
    <row r="40573"/>
    <row r="40574"/>
    <row r="40575"/>
    <row r="40576"/>
    <row r="40577"/>
    <row r="40578"/>
    <row r="40579"/>
    <row r="40580"/>
    <row r="40581"/>
    <row r="40582"/>
    <row r="40583"/>
    <row r="40584"/>
    <row r="40585"/>
    <row r="40586"/>
    <row r="40587"/>
    <row r="40588"/>
    <row r="40589"/>
    <row r="40590"/>
    <row r="40591"/>
    <row r="40592"/>
    <row r="40593"/>
    <row r="40594"/>
    <row r="40595"/>
    <row r="40596"/>
    <row r="40597"/>
    <row r="40598"/>
    <row r="40599"/>
    <row r="40600"/>
    <row r="40601"/>
    <row r="40602"/>
    <row r="40603"/>
    <row r="40604"/>
    <row r="40605"/>
    <row r="40606"/>
    <row r="40607"/>
    <row r="40608"/>
    <row r="40609"/>
    <row r="40610"/>
    <row r="40611"/>
    <row r="40612"/>
    <row r="40613"/>
    <row r="40614"/>
    <row r="40615"/>
    <row r="40616"/>
    <row r="40617"/>
    <row r="40618"/>
    <row r="40619"/>
    <row r="40620"/>
    <row r="40621"/>
    <row r="40622"/>
    <row r="40623"/>
    <row r="40624"/>
    <row r="40625"/>
    <row r="40626"/>
    <row r="40627"/>
    <row r="40628"/>
    <row r="40629"/>
    <row r="40630"/>
    <row r="40631"/>
    <row r="40632"/>
    <row r="40633"/>
    <row r="40634"/>
    <row r="40635"/>
    <row r="40636"/>
    <row r="40637"/>
    <row r="40638"/>
    <row r="40639"/>
    <row r="40640"/>
    <row r="40641"/>
    <row r="40642"/>
    <row r="40643"/>
    <row r="40644"/>
    <row r="40645"/>
    <row r="40646"/>
    <row r="40647"/>
    <row r="40648"/>
    <row r="40649"/>
    <row r="40650"/>
    <row r="40651"/>
    <row r="40652"/>
    <row r="40653"/>
    <row r="40654"/>
    <row r="40655"/>
    <row r="40656"/>
    <row r="40657"/>
    <row r="40658"/>
    <row r="40659"/>
    <row r="40660"/>
    <row r="40661"/>
    <row r="40662"/>
    <row r="40663"/>
    <row r="40664"/>
    <row r="40665"/>
    <row r="40666"/>
    <row r="40667"/>
    <row r="40668"/>
    <row r="40669"/>
    <row r="40670"/>
    <row r="40671"/>
    <row r="40672"/>
    <row r="40673"/>
    <row r="40674"/>
    <row r="40675"/>
    <row r="40676"/>
    <row r="40677"/>
    <row r="40678"/>
    <row r="40679"/>
    <row r="40680"/>
    <row r="40681"/>
    <row r="40682"/>
    <row r="40683"/>
    <row r="40684"/>
    <row r="40685"/>
    <row r="40686"/>
    <row r="40687"/>
    <row r="40688"/>
    <row r="40689"/>
    <row r="40690"/>
    <row r="40691"/>
    <row r="40692"/>
    <row r="40693"/>
    <row r="40694"/>
    <row r="40695"/>
    <row r="40696"/>
    <row r="40697"/>
    <row r="40698"/>
    <row r="40699"/>
    <row r="40700"/>
    <row r="40701"/>
    <row r="40702"/>
    <row r="40703"/>
    <row r="40704"/>
    <row r="40705"/>
    <row r="40706"/>
    <row r="40707"/>
    <row r="40708"/>
    <row r="40709"/>
    <row r="40710"/>
    <row r="40711"/>
    <row r="40712"/>
    <row r="40713"/>
    <row r="40714"/>
    <row r="40715"/>
    <row r="40716"/>
    <row r="40717"/>
    <row r="40718"/>
    <row r="40719"/>
    <row r="40720"/>
    <row r="40721"/>
    <row r="40722"/>
    <row r="40723"/>
    <row r="40724"/>
    <row r="40725"/>
    <row r="40726"/>
    <row r="40727"/>
    <row r="40728"/>
    <row r="40729"/>
    <row r="40730"/>
    <row r="40731"/>
    <row r="40732"/>
    <row r="40733"/>
    <row r="40734"/>
    <row r="40735"/>
    <row r="40736"/>
    <row r="40737"/>
    <row r="40738"/>
    <row r="40739"/>
    <row r="40740"/>
    <row r="40741"/>
    <row r="40742"/>
    <row r="40743"/>
    <row r="40744"/>
    <row r="40745"/>
    <row r="40746"/>
    <row r="40747"/>
    <row r="40748"/>
    <row r="40749"/>
    <row r="40750"/>
    <row r="40751"/>
    <row r="40752"/>
    <row r="40753"/>
    <row r="40754"/>
    <row r="40755"/>
    <row r="40756"/>
    <row r="40757"/>
    <row r="40758"/>
    <row r="40759"/>
    <row r="40760"/>
    <row r="40761"/>
    <row r="40762"/>
    <row r="40763"/>
    <row r="40764"/>
    <row r="40765"/>
    <row r="40766"/>
    <row r="40767"/>
    <row r="40768"/>
    <row r="40769"/>
    <row r="40770"/>
    <row r="40771"/>
    <row r="40772"/>
    <row r="40773"/>
    <row r="40774"/>
    <row r="40775"/>
    <row r="40776"/>
    <row r="40777"/>
    <row r="40778"/>
    <row r="40779"/>
    <row r="40780"/>
    <row r="40781"/>
    <row r="40782"/>
    <row r="40783"/>
    <row r="40784"/>
    <row r="40785"/>
    <row r="40786"/>
    <row r="40787"/>
    <row r="40788"/>
    <row r="40789"/>
    <row r="40790"/>
    <row r="40791"/>
    <row r="40792"/>
    <row r="40793"/>
    <row r="40794"/>
    <row r="40795"/>
    <row r="40796"/>
    <row r="40797"/>
    <row r="40798"/>
    <row r="40799"/>
    <row r="40800"/>
    <row r="40801"/>
    <row r="40802"/>
    <row r="40803"/>
    <row r="40804"/>
    <row r="40805"/>
    <row r="40806"/>
    <row r="40807"/>
    <row r="40808"/>
    <row r="40809"/>
    <row r="40810"/>
    <row r="40811"/>
    <row r="40812"/>
    <row r="40813"/>
    <row r="40814"/>
    <row r="40815"/>
    <row r="40816"/>
    <row r="40817"/>
    <row r="40818"/>
    <row r="40819"/>
    <row r="40820"/>
    <row r="40821"/>
    <row r="40822"/>
    <row r="40823"/>
    <row r="40824"/>
    <row r="40825"/>
    <row r="40826"/>
    <row r="40827"/>
    <row r="40828"/>
    <row r="40829"/>
    <row r="40830"/>
    <row r="40831"/>
    <row r="40832"/>
    <row r="40833"/>
    <row r="40834"/>
    <row r="40835"/>
    <row r="40836"/>
    <row r="40837"/>
    <row r="40838"/>
    <row r="40839"/>
    <row r="40840"/>
    <row r="40841"/>
    <row r="40842"/>
    <row r="40843"/>
    <row r="40844"/>
    <row r="40845"/>
    <row r="40846"/>
    <row r="40847"/>
    <row r="40848"/>
    <row r="40849"/>
    <row r="40850"/>
    <row r="40851"/>
    <row r="40852"/>
    <row r="40853"/>
    <row r="40854"/>
    <row r="40855"/>
    <row r="40856"/>
    <row r="40857"/>
    <row r="40858"/>
    <row r="40859"/>
    <row r="40860"/>
    <row r="40861"/>
    <row r="40862"/>
    <row r="40863"/>
    <row r="40864"/>
    <row r="40865"/>
    <row r="40866"/>
    <row r="40867"/>
    <row r="40868"/>
    <row r="40869"/>
    <row r="40870"/>
    <row r="40871"/>
    <row r="40872"/>
    <row r="40873"/>
    <row r="40874"/>
    <row r="40875"/>
    <row r="40876"/>
    <row r="40877"/>
    <row r="40878"/>
    <row r="40879"/>
    <row r="40880"/>
    <row r="40881"/>
    <row r="40882"/>
    <row r="40883"/>
    <row r="40884"/>
    <row r="40885"/>
    <row r="40886"/>
    <row r="40887"/>
    <row r="40888"/>
    <row r="40889"/>
    <row r="40890"/>
    <row r="40891"/>
    <row r="40892"/>
    <row r="40893"/>
    <row r="40894"/>
    <row r="40895"/>
    <row r="40896"/>
    <row r="40897"/>
    <row r="40898"/>
    <row r="40899"/>
    <row r="40900"/>
    <row r="40901"/>
    <row r="40902"/>
    <row r="40903"/>
    <row r="40904"/>
    <row r="40905"/>
    <row r="40906"/>
    <row r="40907"/>
    <row r="40908"/>
    <row r="40909"/>
    <row r="40910"/>
    <row r="40911"/>
    <row r="40912"/>
    <row r="40913"/>
    <row r="40914"/>
    <row r="40915"/>
    <row r="40916"/>
    <row r="40917"/>
    <row r="40918"/>
    <row r="40919"/>
    <row r="40920"/>
    <row r="40921"/>
    <row r="40922"/>
    <row r="40923"/>
    <row r="40924"/>
    <row r="40925"/>
    <row r="40926"/>
    <row r="40927"/>
    <row r="40928"/>
    <row r="40929"/>
    <row r="40930"/>
    <row r="40931"/>
    <row r="40932"/>
    <row r="40933"/>
    <row r="40934"/>
    <row r="40935"/>
    <row r="40936"/>
    <row r="40937"/>
    <row r="40938"/>
    <row r="40939"/>
    <row r="40940"/>
    <row r="40941"/>
    <row r="40942"/>
    <row r="40943"/>
    <row r="40944"/>
    <row r="40945"/>
    <row r="40946"/>
    <row r="40947"/>
    <row r="40948"/>
    <row r="40949"/>
    <row r="40950"/>
    <row r="40951"/>
    <row r="40952"/>
    <row r="40953"/>
    <row r="40954"/>
    <row r="40955"/>
    <row r="40956"/>
    <row r="40957"/>
    <row r="40958"/>
    <row r="40959"/>
    <row r="40960"/>
    <row r="40961"/>
    <row r="40962"/>
    <row r="40963"/>
    <row r="40964"/>
    <row r="40965"/>
    <row r="40966"/>
    <row r="40967"/>
    <row r="40968"/>
    <row r="40969"/>
    <row r="40970"/>
    <row r="40971"/>
    <row r="40972"/>
    <row r="40973"/>
    <row r="40974"/>
    <row r="40975"/>
    <row r="40976"/>
    <row r="40977"/>
    <row r="40978"/>
    <row r="40979"/>
    <row r="40980"/>
    <row r="40981"/>
    <row r="40982"/>
    <row r="40983"/>
    <row r="40984"/>
    <row r="40985"/>
    <row r="40986"/>
    <row r="40987"/>
    <row r="40988"/>
    <row r="40989"/>
    <row r="40990"/>
    <row r="40991"/>
    <row r="40992"/>
    <row r="40993"/>
    <row r="40994"/>
    <row r="40995"/>
    <row r="40996"/>
    <row r="40997"/>
    <row r="40998"/>
    <row r="40999"/>
    <row r="41000"/>
    <row r="41001"/>
    <row r="41002"/>
    <row r="41003"/>
    <row r="41004"/>
    <row r="41005"/>
    <row r="41006"/>
    <row r="41007"/>
    <row r="41008"/>
    <row r="41009"/>
    <row r="41010"/>
    <row r="41011"/>
    <row r="41012"/>
    <row r="41013"/>
    <row r="41014"/>
    <row r="41015"/>
    <row r="41016"/>
    <row r="41017"/>
    <row r="41018"/>
    <row r="41019"/>
    <row r="41020"/>
    <row r="41021"/>
    <row r="41022"/>
    <row r="41023"/>
    <row r="41024"/>
    <row r="41025"/>
    <row r="41026"/>
    <row r="41027"/>
    <row r="41028"/>
    <row r="41029"/>
    <row r="41030"/>
    <row r="41031"/>
    <row r="41032"/>
    <row r="41033"/>
    <row r="41034"/>
    <row r="41035"/>
    <row r="41036"/>
    <row r="41037"/>
    <row r="41038"/>
    <row r="41039"/>
    <row r="41040"/>
    <row r="41041"/>
    <row r="41042"/>
    <row r="41043"/>
    <row r="41044"/>
    <row r="41045"/>
    <row r="41046"/>
    <row r="41047"/>
    <row r="41048"/>
    <row r="41049"/>
    <row r="41050"/>
    <row r="41051"/>
    <row r="41052"/>
    <row r="41053"/>
    <row r="41054"/>
    <row r="41055"/>
    <row r="41056"/>
    <row r="41057"/>
    <row r="41058"/>
    <row r="41059"/>
    <row r="41060"/>
    <row r="41061"/>
    <row r="41062"/>
    <row r="41063"/>
    <row r="41064"/>
    <row r="41065"/>
    <row r="41066"/>
    <row r="41067"/>
    <row r="41068"/>
    <row r="41069"/>
    <row r="41070"/>
    <row r="41071"/>
    <row r="41072"/>
    <row r="41073"/>
    <row r="41074"/>
    <row r="41075"/>
    <row r="41076"/>
    <row r="41077"/>
    <row r="41078"/>
    <row r="41079"/>
    <row r="41080"/>
    <row r="41081"/>
    <row r="41082"/>
    <row r="41083"/>
    <row r="41084"/>
    <row r="41085"/>
    <row r="41086"/>
    <row r="41087"/>
    <row r="41088"/>
    <row r="41089"/>
    <row r="41090"/>
    <row r="41091"/>
    <row r="41092"/>
    <row r="41093"/>
    <row r="41094"/>
    <row r="41095"/>
    <row r="41096"/>
    <row r="41097"/>
    <row r="41098"/>
    <row r="41099"/>
    <row r="41100"/>
    <row r="41101"/>
    <row r="41102"/>
    <row r="41103"/>
    <row r="41104"/>
    <row r="41105"/>
    <row r="41106"/>
    <row r="41107"/>
    <row r="41108"/>
    <row r="41109"/>
    <row r="41110"/>
    <row r="41111"/>
    <row r="41112"/>
    <row r="41113"/>
    <row r="41114"/>
    <row r="41115"/>
    <row r="41116"/>
    <row r="41117"/>
    <row r="41118"/>
    <row r="41119"/>
    <row r="41120"/>
    <row r="41121"/>
    <row r="41122"/>
    <row r="41123"/>
    <row r="41124"/>
    <row r="41125"/>
    <row r="41126"/>
    <row r="41127"/>
    <row r="41128"/>
    <row r="41129"/>
    <row r="41130"/>
    <row r="41131"/>
    <row r="41132"/>
    <row r="41133"/>
    <row r="41134"/>
    <row r="41135"/>
    <row r="41136"/>
    <row r="41137"/>
    <row r="41138"/>
    <row r="41139"/>
    <row r="41140"/>
    <row r="41141"/>
    <row r="41142"/>
    <row r="41143"/>
    <row r="41144"/>
    <row r="41145"/>
    <row r="41146"/>
    <row r="41147"/>
    <row r="41148"/>
    <row r="41149"/>
    <row r="41150"/>
    <row r="41151"/>
    <row r="41152"/>
    <row r="41153"/>
    <row r="41154"/>
    <row r="41155"/>
    <row r="41156"/>
    <row r="41157"/>
    <row r="41158"/>
    <row r="41159"/>
    <row r="41160"/>
    <row r="41161"/>
    <row r="41162"/>
    <row r="41163"/>
    <row r="41164"/>
    <row r="41165"/>
    <row r="41166"/>
    <row r="41167"/>
    <row r="41168"/>
    <row r="41169"/>
    <row r="41170"/>
    <row r="41171"/>
    <row r="41172"/>
    <row r="41173"/>
    <row r="41174"/>
    <row r="41175"/>
    <row r="41176"/>
    <row r="41177"/>
    <row r="41178"/>
    <row r="41179"/>
    <row r="41180"/>
    <row r="41181"/>
    <row r="41182"/>
    <row r="41183"/>
    <row r="41184"/>
    <row r="41185"/>
    <row r="41186"/>
    <row r="41187"/>
    <row r="41188"/>
    <row r="41189"/>
    <row r="41190"/>
    <row r="41191"/>
    <row r="41192"/>
    <row r="41193"/>
    <row r="41194"/>
    <row r="41195"/>
    <row r="41196"/>
    <row r="41197"/>
    <row r="41198"/>
    <row r="41199"/>
    <row r="41200"/>
    <row r="41201"/>
    <row r="41202"/>
    <row r="41203"/>
    <row r="41204"/>
    <row r="41205"/>
    <row r="41206"/>
    <row r="41207"/>
    <row r="41208"/>
    <row r="41209"/>
    <row r="41210"/>
    <row r="41211"/>
    <row r="41212"/>
    <row r="41213"/>
    <row r="41214"/>
    <row r="41215"/>
    <row r="41216"/>
    <row r="41217"/>
    <row r="41218"/>
    <row r="41219"/>
    <row r="41220"/>
    <row r="41221"/>
    <row r="41222"/>
    <row r="41223"/>
    <row r="41224"/>
    <row r="41225"/>
    <row r="41226"/>
    <row r="41227"/>
    <row r="41228"/>
    <row r="41229"/>
    <row r="41230"/>
    <row r="41231"/>
    <row r="41232"/>
    <row r="41233"/>
    <row r="41234"/>
    <row r="41235"/>
    <row r="41236"/>
    <row r="41237"/>
    <row r="41238"/>
    <row r="41239"/>
    <row r="41240"/>
    <row r="41241"/>
    <row r="41242"/>
    <row r="41243"/>
    <row r="41244"/>
    <row r="41245"/>
    <row r="41246"/>
    <row r="41247"/>
    <row r="41248"/>
    <row r="41249"/>
    <row r="41250"/>
    <row r="41251"/>
    <row r="41252"/>
    <row r="41253"/>
    <row r="41254"/>
    <row r="41255"/>
    <row r="41256"/>
    <row r="41257"/>
    <row r="41258"/>
    <row r="41259"/>
    <row r="41260"/>
    <row r="41261"/>
    <row r="41262"/>
    <row r="41263"/>
    <row r="41264"/>
    <row r="41265"/>
    <row r="41266"/>
    <row r="41267"/>
    <row r="41268"/>
    <row r="41269"/>
    <row r="41270"/>
    <row r="41271"/>
    <row r="41272"/>
    <row r="41273"/>
    <row r="41274"/>
    <row r="41275"/>
    <row r="41276"/>
    <row r="41277"/>
    <row r="41278"/>
    <row r="41279"/>
    <row r="41280"/>
    <row r="41281"/>
    <row r="41282"/>
    <row r="41283"/>
    <row r="41284"/>
    <row r="41285"/>
    <row r="41286"/>
    <row r="41287"/>
    <row r="41288"/>
    <row r="41289"/>
    <row r="41290"/>
    <row r="41291"/>
    <row r="41292"/>
    <row r="41293"/>
    <row r="41294"/>
    <row r="41295"/>
    <row r="41296"/>
    <row r="41297"/>
    <row r="41298"/>
    <row r="41299"/>
    <row r="41300"/>
    <row r="41301"/>
    <row r="41302"/>
    <row r="41303"/>
    <row r="41304"/>
    <row r="41305"/>
    <row r="41306"/>
    <row r="41307"/>
    <row r="41308"/>
    <row r="41309"/>
    <row r="41310"/>
    <row r="41311"/>
    <row r="41312"/>
    <row r="41313"/>
    <row r="41314"/>
    <row r="41315"/>
    <row r="41316"/>
    <row r="41317"/>
    <row r="41318"/>
    <row r="41319"/>
    <row r="41320"/>
    <row r="41321"/>
    <row r="41322"/>
    <row r="41323"/>
    <row r="41324"/>
    <row r="41325"/>
    <row r="41326"/>
    <row r="41327"/>
    <row r="41328"/>
    <row r="41329"/>
    <row r="41330"/>
    <row r="41331"/>
    <row r="41332"/>
    <row r="41333"/>
    <row r="41334"/>
    <row r="41335"/>
    <row r="41336"/>
    <row r="41337"/>
    <row r="41338"/>
    <row r="41339"/>
    <row r="41340"/>
    <row r="41341"/>
    <row r="41342"/>
    <row r="41343"/>
    <row r="41344"/>
    <row r="41345"/>
    <row r="41346"/>
    <row r="41347"/>
    <row r="41348"/>
    <row r="41349"/>
    <row r="41350"/>
    <row r="41351"/>
    <row r="41352"/>
    <row r="41353"/>
    <row r="41354"/>
    <row r="41355"/>
    <row r="41356"/>
    <row r="41357"/>
    <row r="41358"/>
    <row r="41359"/>
    <row r="41360"/>
    <row r="41361"/>
    <row r="41362"/>
    <row r="41363"/>
    <row r="41364"/>
    <row r="41365"/>
    <row r="41366"/>
    <row r="41367"/>
    <row r="41368"/>
    <row r="41369"/>
    <row r="41370"/>
    <row r="41371"/>
    <row r="41372"/>
    <row r="41373"/>
    <row r="41374"/>
    <row r="41375"/>
    <row r="41376"/>
    <row r="41377"/>
    <row r="41378"/>
    <row r="41379"/>
    <row r="41380"/>
    <row r="41381"/>
    <row r="41382"/>
    <row r="41383"/>
    <row r="41384"/>
    <row r="41385"/>
    <row r="41386"/>
    <row r="41387"/>
    <row r="41388"/>
    <row r="41389"/>
    <row r="41390"/>
    <row r="41391"/>
    <row r="41392"/>
    <row r="41393"/>
    <row r="41394"/>
    <row r="41395"/>
    <row r="41396"/>
    <row r="41397"/>
    <row r="41398"/>
    <row r="41399"/>
    <row r="41400"/>
    <row r="41401"/>
    <row r="41402"/>
    <row r="41403"/>
    <row r="41404"/>
    <row r="41405"/>
    <row r="41406"/>
    <row r="41407"/>
    <row r="41408"/>
    <row r="41409"/>
    <row r="41410"/>
    <row r="41411"/>
    <row r="41412"/>
    <row r="41413"/>
    <row r="41414"/>
    <row r="41415"/>
    <row r="41416"/>
    <row r="41417"/>
    <row r="41418"/>
    <row r="41419"/>
    <row r="41420"/>
    <row r="41421"/>
    <row r="41422"/>
    <row r="41423"/>
    <row r="41424"/>
    <row r="41425"/>
    <row r="41426"/>
    <row r="41427"/>
    <row r="41428"/>
    <row r="41429"/>
    <row r="41430"/>
    <row r="41431"/>
    <row r="41432"/>
    <row r="41433"/>
    <row r="41434"/>
    <row r="41435"/>
    <row r="41436"/>
    <row r="41437"/>
    <row r="41438"/>
    <row r="41439"/>
    <row r="41440"/>
    <row r="41441"/>
    <row r="41442"/>
    <row r="41443"/>
    <row r="41444"/>
    <row r="41445"/>
    <row r="41446"/>
    <row r="41447"/>
    <row r="41448"/>
    <row r="41449"/>
    <row r="41450"/>
    <row r="41451"/>
    <row r="41452"/>
    <row r="41453"/>
    <row r="41454"/>
    <row r="41455"/>
    <row r="41456"/>
    <row r="41457"/>
    <row r="41458"/>
    <row r="41459"/>
    <row r="41460"/>
    <row r="41461"/>
    <row r="41462"/>
    <row r="41463"/>
    <row r="41464"/>
    <row r="41465"/>
    <row r="41466"/>
    <row r="41467"/>
    <row r="41468"/>
    <row r="41469"/>
    <row r="41470"/>
    <row r="41471"/>
    <row r="41472"/>
    <row r="41473"/>
    <row r="41474"/>
    <row r="41475"/>
    <row r="41476"/>
    <row r="41477"/>
    <row r="41478"/>
    <row r="41479"/>
    <row r="41480"/>
    <row r="41481"/>
    <row r="41482"/>
    <row r="41483"/>
    <row r="41484"/>
    <row r="41485"/>
    <row r="41486"/>
    <row r="41487"/>
    <row r="41488"/>
    <row r="41489"/>
    <row r="41490"/>
    <row r="41491"/>
    <row r="41492"/>
    <row r="41493"/>
    <row r="41494"/>
    <row r="41495"/>
    <row r="41496"/>
    <row r="41497"/>
    <row r="41498"/>
    <row r="41499"/>
    <row r="41500"/>
    <row r="41501"/>
    <row r="41502"/>
    <row r="41503"/>
    <row r="41504"/>
    <row r="41505"/>
    <row r="41506"/>
    <row r="41507"/>
    <row r="41508"/>
    <row r="41509"/>
    <row r="41510"/>
    <row r="41511"/>
    <row r="41512"/>
    <row r="41513"/>
    <row r="41514"/>
    <row r="41515"/>
    <row r="41516"/>
    <row r="41517"/>
    <row r="41518"/>
    <row r="41519"/>
    <row r="41520"/>
    <row r="41521"/>
    <row r="41522"/>
    <row r="41523"/>
    <row r="41524"/>
    <row r="41525"/>
    <row r="41526"/>
    <row r="41527"/>
    <row r="41528"/>
    <row r="41529"/>
    <row r="41530"/>
    <row r="41531"/>
    <row r="41532"/>
    <row r="41533"/>
    <row r="41534"/>
    <row r="41535"/>
    <row r="41536"/>
    <row r="41537"/>
    <row r="41538"/>
    <row r="41539"/>
    <row r="41540"/>
    <row r="41541"/>
    <row r="41542"/>
    <row r="41543"/>
    <row r="41544"/>
    <row r="41545"/>
    <row r="41546"/>
    <row r="41547"/>
    <row r="41548"/>
    <row r="41549"/>
    <row r="41550"/>
    <row r="41551"/>
    <row r="41552"/>
    <row r="41553"/>
    <row r="41554"/>
    <row r="41555"/>
    <row r="41556"/>
    <row r="41557"/>
    <row r="41558"/>
    <row r="41559"/>
    <row r="41560"/>
    <row r="41561"/>
    <row r="41562"/>
    <row r="41563"/>
    <row r="41564"/>
    <row r="41565"/>
    <row r="41566"/>
    <row r="41567"/>
    <row r="41568"/>
    <row r="41569"/>
    <row r="41570"/>
    <row r="41571"/>
    <row r="41572"/>
    <row r="41573"/>
    <row r="41574"/>
    <row r="41575"/>
    <row r="41576"/>
    <row r="41577"/>
    <row r="41578"/>
    <row r="41579"/>
    <row r="41580"/>
    <row r="41581"/>
    <row r="41582"/>
    <row r="41583"/>
    <row r="41584"/>
    <row r="41585"/>
    <row r="41586"/>
    <row r="41587"/>
    <row r="41588"/>
    <row r="41589"/>
    <row r="41590"/>
    <row r="41591"/>
    <row r="41592"/>
    <row r="41593"/>
    <row r="41594"/>
    <row r="41595"/>
    <row r="41596"/>
    <row r="41597"/>
    <row r="41598"/>
    <row r="41599"/>
    <row r="41600"/>
    <row r="41601"/>
    <row r="41602"/>
    <row r="41603"/>
    <row r="41604"/>
    <row r="41605"/>
    <row r="41606"/>
    <row r="41607"/>
    <row r="41608"/>
    <row r="41609"/>
    <row r="41610"/>
    <row r="41611"/>
    <row r="41612"/>
    <row r="41613"/>
    <row r="41614"/>
    <row r="41615"/>
    <row r="41616"/>
    <row r="41617"/>
    <row r="41618"/>
    <row r="41619"/>
    <row r="41620"/>
    <row r="41621"/>
    <row r="41622"/>
    <row r="41623"/>
    <row r="41624"/>
    <row r="41625"/>
    <row r="41626"/>
    <row r="41627"/>
    <row r="41628"/>
    <row r="41629"/>
    <row r="41630"/>
    <row r="41631"/>
    <row r="41632"/>
    <row r="41633"/>
    <row r="41634"/>
    <row r="41635"/>
    <row r="41636"/>
    <row r="41637"/>
    <row r="41638"/>
    <row r="41639"/>
    <row r="41640"/>
    <row r="41641"/>
    <row r="41642"/>
    <row r="41643"/>
    <row r="41644"/>
    <row r="41645"/>
    <row r="41646"/>
    <row r="41647"/>
    <row r="41648"/>
    <row r="41649"/>
    <row r="41650"/>
    <row r="41651"/>
    <row r="41652"/>
    <row r="41653"/>
    <row r="41654"/>
    <row r="41655"/>
    <row r="41656"/>
    <row r="41657"/>
    <row r="41658"/>
    <row r="41659"/>
    <row r="41660"/>
    <row r="41661"/>
    <row r="41662"/>
    <row r="41663"/>
    <row r="41664"/>
    <row r="41665"/>
    <row r="41666"/>
    <row r="41667"/>
    <row r="41668"/>
    <row r="41669"/>
    <row r="41670"/>
    <row r="41671"/>
    <row r="41672"/>
    <row r="41673"/>
    <row r="41674"/>
    <row r="41675"/>
    <row r="41676"/>
    <row r="41677"/>
    <row r="41678"/>
    <row r="41679"/>
    <row r="41680"/>
    <row r="41681"/>
    <row r="41682"/>
    <row r="41683"/>
    <row r="41684"/>
    <row r="41685"/>
    <row r="41686"/>
    <row r="41687"/>
    <row r="41688"/>
    <row r="41689"/>
    <row r="41690"/>
    <row r="41691"/>
    <row r="41692"/>
    <row r="41693"/>
    <row r="41694"/>
    <row r="41695"/>
    <row r="41696"/>
    <row r="41697"/>
    <row r="41698"/>
    <row r="41699"/>
    <row r="41700"/>
    <row r="41701"/>
    <row r="41702"/>
    <row r="41703"/>
    <row r="41704"/>
    <row r="41705"/>
    <row r="41706"/>
    <row r="41707"/>
    <row r="41708"/>
    <row r="41709"/>
    <row r="41710"/>
    <row r="41711"/>
    <row r="41712"/>
    <row r="41713"/>
    <row r="41714"/>
    <row r="41715"/>
    <row r="41716"/>
    <row r="41717"/>
    <row r="41718"/>
    <row r="41719"/>
    <row r="41720"/>
    <row r="41721"/>
    <row r="41722"/>
    <row r="41723"/>
    <row r="41724"/>
    <row r="41725"/>
    <row r="41726"/>
    <row r="41727"/>
    <row r="41728"/>
    <row r="41729"/>
    <row r="41730"/>
    <row r="41731"/>
    <row r="41732"/>
    <row r="41733"/>
    <row r="41734"/>
    <row r="41735"/>
    <row r="41736"/>
    <row r="41737"/>
    <row r="41738"/>
    <row r="41739"/>
    <row r="41740"/>
    <row r="41741"/>
    <row r="41742"/>
    <row r="41743"/>
    <row r="41744"/>
    <row r="41745"/>
    <row r="41746"/>
    <row r="41747"/>
    <row r="41748"/>
    <row r="41749"/>
    <row r="41750"/>
    <row r="41751"/>
    <row r="41752"/>
    <row r="41753"/>
    <row r="41754"/>
    <row r="41755"/>
    <row r="41756"/>
    <row r="41757"/>
    <row r="41758"/>
    <row r="41759"/>
    <row r="41760"/>
    <row r="41761"/>
    <row r="41762"/>
    <row r="41763"/>
    <row r="41764"/>
    <row r="41765"/>
    <row r="41766"/>
    <row r="41767"/>
    <row r="41768"/>
    <row r="41769"/>
    <row r="41770"/>
    <row r="41771"/>
    <row r="41772"/>
    <row r="41773"/>
    <row r="41774"/>
    <row r="41775"/>
    <row r="41776"/>
    <row r="41777"/>
    <row r="41778"/>
    <row r="41779"/>
    <row r="41780"/>
    <row r="41781"/>
    <row r="41782"/>
    <row r="41783"/>
    <row r="41784"/>
    <row r="41785"/>
    <row r="41786"/>
    <row r="41787"/>
    <row r="41788"/>
    <row r="41789"/>
    <row r="41790"/>
    <row r="41791"/>
    <row r="41792"/>
    <row r="41793"/>
    <row r="41794"/>
    <row r="41795"/>
    <row r="41796"/>
    <row r="41797"/>
    <row r="41798"/>
    <row r="41799"/>
    <row r="41800"/>
    <row r="41801"/>
    <row r="41802"/>
    <row r="41803"/>
    <row r="41804"/>
    <row r="41805"/>
    <row r="41806"/>
    <row r="41807"/>
    <row r="41808"/>
    <row r="41809"/>
    <row r="41810"/>
    <row r="41811"/>
    <row r="41812"/>
    <row r="41813"/>
    <row r="41814"/>
    <row r="41815"/>
    <row r="41816"/>
    <row r="41817"/>
    <row r="41818"/>
    <row r="41819"/>
    <row r="41820"/>
    <row r="41821"/>
    <row r="41822"/>
    <row r="41823"/>
    <row r="41824"/>
    <row r="41825"/>
    <row r="41826"/>
    <row r="41827"/>
    <row r="41828"/>
    <row r="41829"/>
    <row r="41830"/>
    <row r="41831"/>
    <row r="41832"/>
    <row r="41833"/>
    <row r="41834"/>
    <row r="41835"/>
    <row r="41836"/>
    <row r="41837"/>
    <row r="41838"/>
    <row r="41839"/>
    <row r="41840"/>
    <row r="41841"/>
    <row r="41842"/>
    <row r="41843"/>
    <row r="41844"/>
    <row r="41845"/>
    <row r="41846"/>
    <row r="41847"/>
    <row r="41848"/>
    <row r="41849"/>
    <row r="41850"/>
    <row r="41851"/>
    <row r="41852"/>
    <row r="41853"/>
    <row r="41854"/>
    <row r="41855"/>
    <row r="41856"/>
    <row r="41857"/>
    <row r="41858"/>
    <row r="41859"/>
    <row r="41860"/>
    <row r="41861"/>
    <row r="41862"/>
    <row r="41863"/>
    <row r="41864"/>
    <row r="41865"/>
    <row r="41866"/>
    <row r="41867"/>
    <row r="41868"/>
    <row r="41869"/>
    <row r="41870"/>
    <row r="41871"/>
    <row r="41872"/>
    <row r="41873"/>
    <row r="41874"/>
    <row r="41875"/>
    <row r="41876"/>
    <row r="41877"/>
    <row r="41878"/>
    <row r="41879"/>
    <row r="41880"/>
    <row r="41881"/>
    <row r="41882"/>
    <row r="41883"/>
    <row r="41884"/>
    <row r="41885"/>
    <row r="41886"/>
    <row r="41887"/>
    <row r="41888"/>
    <row r="41889"/>
    <row r="41890"/>
    <row r="41891"/>
    <row r="41892"/>
    <row r="41893"/>
    <row r="41894"/>
    <row r="41895"/>
    <row r="41896"/>
    <row r="41897"/>
    <row r="41898"/>
    <row r="41899"/>
    <row r="41900"/>
    <row r="41901"/>
    <row r="41902"/>
    <row r="41903"/>
    <row r="41904"/>
    <row r="41905"/>
    <row r="41906"/>
    <row r="41907"/>
    <row r="41908"/>
    <row r="41909"/>
    <row r="41910"/>
    <row r="41911"/>
    <row r="41912"/>
    <row r="41913"/>
    <row r="41914"/>
    <row r="41915"/>
    <row r="41916"/>
    <row r="41917"/>
    <row r="41918"/>
    <row r="41919"/>
    <row r="41920"/>
    <row r="41921"/>
    <row r="41922"/>
    <row r="41923"/>
    <row r="41924"/>
    <row r="41925"/>
    <row r="41926"/>
    <row r="41927"/>
    <row r="41928"/>
    <row r="41929"/>
    <row r="41930"/>
    <row r="41931"/>
    <row r="41932"/>
    <row r="41933"/>
    <row r="41934"/>
    <row r="41935"/>
    <row r="41936"/>
    <row r="41937"/>
    <row r="41938"/>
    <row r="41939"/>
    <row r="41940"/>
    <row r="41941"/>
    <row r="41942"/>
    <row r="41943"/>
    <row r="41944"/>
    <row r="41945"/>
    <row r="41946"/>
    <row r="41947"/>
    <row r="41948"/>
    <row r="41949"/>
    <row r="41950"/>
    <row r="41951"/>
    <row r="41952"/>
    <row r="41953"/>
    <row r="41954"/>
    <row r="41955"/>
    <row r="41956"/>
    <row r="41957"/>
    <row r="41958"/>
    <row r="41959"/>
    <row r="41960"/>
    <row r="41961"/>
    <row r="41962"/>
    <row r="41963"/>
    <row r="41964"/>
    <row r="41965"/>
    <row r="41966"/>
    <row r="41967"/>
    <row r="41968"/>
    <row r="41969"/>
    <row r="41970"/>
    <row r="41971"/>
    <row r="41972"/>
    <row r="41973"/>
    <row r="41974"/>
    <row r="41975"/>
    <row r="41976"/>
    <row r="41977"/>
    <row r="41978"/>
    <row r="41979"/>
    <row r="41980"/>
    <row r="41981"/>
    <row r="41982"/>
    <row r="41983"/>
    <row r="41984"/>
    <row r="41985"/>
    <row r="41986"/>
    <row r="41987"/>
    <row r="41988"/>
    <row r="41989"/>
    <row r="41990"/>
    <row r="41991"/>
    <row r="41992"/>
    <row r="41993"/>
    <row r="41994"/>
    <row r="41995"/>
    <row r="41996"/>
    <row r="41997"/>
    <row r="41998"/>
    <row r="41999"/>
    <row r="42000"/>
    <row r="42001"/>
    <row r="42002"/>
    <row r="42003"/>
    <row r="42004"/>
    <row r="42005"/>
    <row r="42006"/>
    <row r="42007"/>
    <row r="42008"/>
    <row r="42009"/>
    <row r="42010"/>
    <row r="42011"/>
    <row r="42012"/>
    <row r="42013"/>
    <row r="42014"/>
    <row r="42015"/>
    <row r="42016"/>
    <row r="42017"/>
    <row r="42018"/>
    <row r="42019"/>
    <row r="42020"/>
    <row r="42021"/>
    <row r="42022"/>
    <row r="42023"/>
    <row r="42024"/>
    <row r="42025"/>
    <row r="42026"/>
    <row r="42027"/>
    <row r="42028"/>
    <row r="42029"/>
    <row r="42030"/>
    <row r="42031"/>
    <row r="42032"/>
    <row r="42033"/>
    <row r="42034"/>
    <row r="42035"/>
    <row r="42036"/>
    <row r="42037"/>
    <row r="42038"/>
    <row r="42039"/>
    <row r="42040"/>
    <row r="42041"/>
    <row r="42042"/>
    <row r="42043"/>
    <row r="42044"/>
    <row r="42045"/>
    <row r="42046"/>
    <row r="42047"/>
    <row r="42048"/>
    <row r="42049"/>
    <row r="42050"/>
    <row r="42051"/>
    <row r="42052"/>
    <row r="42053"/>
    <row r="42054"/>
    <row r="42055"/>
    <row r="42056"/>
    <row r="42057"/>
    <row r="42058"/>
    <row r="42059"/>
    <row r="42060"/>
    <row r="42061"/>
    <row r="42062"/>
    <row r="42063"/>
    <row r="42064"/>
    <row r="42065"/>
    <row r="42066"/>
    <row r="42067"/>
    <row r="42068"/>
    <row r="42069"/>
    <row r="42070"/>
    <row r="42071"/>
    <row r="42072"/>
    <row r="42073"/>
    <row r="42074"/>
    <row r="42075"/>
    <row r="42076"/>
    <row r="42077"/>
    <row r="42078"/>
    <row r="42079"/>
    <row r="42080"/>
    <row r="42081"/>
    <row r="42082"/>
    <row r="42083"/>
    <row r="42084"/>
    <row r="42085"/>
    <row r="42086"/>
    <row r="42087"/>
    <row r="42088"/>
    <row r="42089"/>
    <row r="42090"/>
    <row r="42091"/>
    <row r="42092"/>
    <row r="42093"/>
    <row r="42094"/>
    <row r="42095"/>
    <row r="42096"/>
    <row r="42097"/>
    <row r="42098"/>
    <row r="42099"/>
    <row r="42100"/>
    <row r="42101"/>
    <row r="42102"/>
    <row r="42103"/>
    <row r="42104"/>
    <row r="42105"/>
    <row r="42106"/>
    <row r="42107"/>
    <row r="42108"/>
    <row r="42109"/>
    <row r="42110"/>
    <row r="42111"/>
    <row r="42112"/>
    <row r="42113"/>
    <row r="42114"/>
    <row r="42115"/>
    <row r="42116"/>
    <row r="42117"/>
    <row r="42118"/>
    <row r="42119"/>
    <row r="42120"/>
    <row r="42121"/>
    <row r="42122"/>
    <row r="42123"/>
    <row r="42124"/>
    <row r="42125"/>
    <row r="42126"/>
    <row r="42127"/>
    <row r="42128"/>
    <row r="42129"/>
    <row r="42130"/>
    <row r="42131"/>
    <row r="42132"/>
    <row r="42133"/>
    <row r="42134"/>
    <row r="42135"/>
    <row r="42136"/>
    <row r="42137"/>
    <row r="42138"/>
    <row r="42139"/>
    <row r="42140"/>
    <row r="42141"/>
    <row r="42142"/>
    <row r="42143"/>
    <row r="42144"/>
    <row r="42145"/>
    <row r="42146"/>
    <row r="42147"/>
    <row r="42148"/>
    <row r="42149"/>
    <row r="42150"/>
    <row r="42151"/>
    <row r="42152"/>
    <row r="42153"/>
    <row r="42154"/>
    <row r="42155"/>
    <row r="42156"/>
    <row r="42157"/>
    <row r="42158"/>
    <row r="42159"/>
    <row r="42160"/>
    <row r="42161"/>
    <row r="42162"/>
    <row r="42163"/>
    <row r="42164"/>
    <row r="42165"/>
    <row r="42166"/>
    <row r="42167"/>
    <row r="42168"/>
    <row r="42169"/>
    <row r="42170"/>
    <row r="42171"/>
    <row r="42172"/>
    <row r="42173"/>
    <row r="42174"/>
    <row r="42175"/>
    <row r="42176"/>
    <row r="42177"/>
    <row r="42178"/>
    <row r="42179"/>
    <row r="42180"/>
    <row r="42181"/>
    <row r="42182"/>
    <row r="42183"/>
    <row r="42184"/>
    <row r="42185"/>
    <row r="42186"/>
    <row r="42187"/>
    <row r="42188"/>
    <row r="42189"/>
    <row r="42190"/>
    <row r="42191"/>
    <row r="42192"/>
    <row r="42193"/>
    <row r="42194"/>
    <row r="42195"/>
    <row r="42196"/>
    <row r="42197"/>
    <row r="42198"/>
    <row r="42199"/>
    <row r="42200"/>
    <row r="42201"/>
    <row r="42202"/>
    <row r="42203"/>
    <row r="42204"/>
    <row r="42205"/>
    <row r="42206"/>
    <row r="42207"/>
    <row r="42208"/>
    <row r="42209"/>
    <row r="42210"/>
    <row r="42211"/>
    <row r="42212"/>
    <row r="42213"/>
    <row r="42214"/>
    <row r="42215"/>
    <row r="42216"/>
    <row r="42217"/>
    <row r="42218"/>
    <row r="42219"/>
    <row r="42220"/>
    <row r="42221"/>
    <row r="42222"/>
    <row r="42223"/>
    <row r="42224"/>
    <row r="42225"/>
    <row r="42226"/>
    <row r="42227"/>
    <row r="42228"/>
    <row r="42229"/>
    <row r="42230"/>
    <row r="42231"/>
    <row r="42232"/>
    <row r="42233"/>
    <row r="42234"/>
    <row r="42235"/>
    <row r="42236"/>
    <row r="42237"/>
    <row r="42238"/>
    <row r="42239"/>
    <row r="42240"/>
    <row r="42241"/>
    <row r="42242"/>
    <row r="42243"/>
    <row r="42244"/>
    <row r="42245"/>
    <row r="42246"/>
    <row r="42247"/>
    <row r="42248"/>
    <row r="42249"/>
    <row r="42250"/>
    <row r="42251"/>
    <row r="42252"/>
    <row r="42253"/>
    <row r="42254"/>
    <row r="42255"/>
    <row r="42256"/>
    <row r="42257"/>
    <row r="42258"/>
    <row r="42259"/>
    <row r="42260"/>
    <row r="42261"/>
    <row r="42262"/>
    <row r="42263"/>
    <row r="42264"/>
    <row r="42265"/>
    <row r="42266"/>
    <row r="42267"/>
    <row r="42268"/>
    <row r="42269"/>
    <row r="42270"/>
    <row r="42271"/>
    <row r="42272"/>
    <row r="42273"/>
    <row r="42274"/>
    <row r="42275"/>
    <row r="42276"/>
    <row r="42277"/>
    <row r="42278"/>
    <row r="42279"/>
    <row r="42280"/>
    <row r="42281"/>
    <row r="42282"/>
    <row r="42283"/>
    <row r="42284"/>
    <row r="42285"/>
    <row r="42286"/>
    <row r="42287"/>
    <row r="42288"/>
    <row r="42289"/>
    <row r="42290"/>
    <row r="42291"/>
    <row r="42292"/>
    <row r="42293"/>
    <row r="42294"/>
    <row r="42295"/>
    <row r="42296"/>
    <row r="42297"/>
    <row r="42298"/>
    <row r="42299"/>
    <row r="42300"/>
    <row r="42301"/>
    <row r="42302"/>
    <row r="42303"/>
    <row r="42304"/>
    <row r="42305"/>
    <row r="42306"/>
    <row r="42307"/>
    <row r="42308"/>
    <row r="42309"/>
    <row r="42310"/>
    <row r="42311"/>
    <row r="42312"/>
    <row r="42313"/>
    <row r="42314"/>
    <row r="42315"/>
    <row r="42316"/>
    <row r="42317"/>
    <row r="42318"/>
    <row r="42319"/>
    <row r="42320"/>
    <row r="42321"/>
    <row r="42322"/>
    <row r="42323"/>
    <row r="42324"/>
    <row r="42325"/>
    <row r="42326"/>
    <row r="42327"/>
    <row r="42328"/>
    <row r="42329"/>
    <row r="42330"/>
    <row r="42331"/>
    <row r="42332"/>
    <row r="42333"/>
    <row r="42334"/>
    <row r="42335"/>
    <row r="42336"/>
    <row r="42337"/>
    <row r="42338"/>
    <row r="42339"/>
    <row r="42340"/>
    <row r="42341"/>
    <row r="42342"/>
    <row r="42343"/>
    <row r="42344"/>
    <row r="42345"/>
    <row r="42346"/>
    <row r="42347"/>
    <row r="42348"/>
    <row r="42349"/>
    <row r="42350"/>
    <row r="42351"/>
    <row r="42352"/>
    <row r="42353"/>
    <row r="42354"/>
    <row r="42355"/>
    <row r="42356"/>
    <row r="42357"/>
    <row r="42358"/>
    <row r="42359"/>
    <row r="42360"/>
    <row r="42361"/>
    <row r="42362"/>
    <row r="42363"/>
    <row r="42364"/>
    <row r="42365"/>
    <row r="42366"/>
    <row r="42367"/>
    <row r="42368"/>
    <row r="42369"/>
    <row r="42370"/>
    <row r="42371"/>
    <row r="42372"/>
    <row r="42373"/>
    <row r="42374"/>
    <row r="42375"/>
    <row r="42376"/>
    <row r="42377"/>
    <row r="42378"/>
    <row r="42379"/>
    <row r="42380"/>
    <row r="42381"/>
    <row r="42382"/>
    <row r="42383"/>
    <row r="42384"/>
    <row r="42385"/>
    <row r="42386"/>
    <row r="42387"/>
    <row r="42388"/>
    <row r="42389"/>
    <row r="42390"/>
    <row r="42391"/>
    <row r="42392"/>
    <row r="42393"/>
    <row r="42394"/>
    <row r="42395"/>
    <row r="42396"/>
    <row r="42397"/>
    <row r="42398"/>
    <row r="42399"/>
    <row r="42400"/>
    <row r="42401"/>
    <row r="42402"/>
    <row r="42403"/>
    <row r="42404"/>
    <row r="42405"/>
    <row r="42406"/>
    <row r="42407"/>
    <row r="42408"/>
    <row r="42409"/>
    <row r="42410"/>
    <row r="42411"/>
    <row r="42412"/>
    <row r="42413"/>
    <row r="42414"/>
    <row r="42415"/>
    <row r="42416"/>
    <row r="42417"/>
    <row r="42418"/>
    <row r="42419"/>
    <row r="42420"/>
    <row r="42421"/>
    <row r="42422"/>
    <row r="42423"/>
    <row r="42424"/>
    <row r="42425"/>
    <row r="42426"/>
    <row r="42427"/>
    <row r="42428"/>
    <row r="42429"/>
    <row r="42430"/>
    <row r="42431"/>
    <row r="42432"/>
    <row r="42433"/>
    <row r="42434"/>
    <row r="42435"/>
    <row r="42436"/>
    <row r="42437"/>
    <row r="42438"/>
    <row r="42439"/>
    <row r="42440"/>
    <row r="42441"/>
    <row r="42442"/>
    <row r="42443"/>
    <row r="42444"/>
    <row r="42445"/>
    <row r="42446"/>
    <row r="42447"/>
    <row r="42448"/>
    <row r="42449"/>
    <row r="42450"/>
    <row r="42451"/>
    <row r="42452"/>
    <row r="42453"/>
    <row r="42454"/>
    <row r="42455"/>
    <row r="42456"/>
    <row r="42457"/>
    <row r="42458"/>
    <row r="42459"/>
    <row r="42460"/>
    <row r="42461"/>
    <row r="42462"/>
    <row r="42463"/>
    <row r="42464"/>
    <row r="42465"/>
    <row r="42466"/>
    <row r="42467"/>
    <row r="42468"/>
    <row r="42469"/>
    <row r="42470"/>
    <row r="42471"/>
    <row r="42472"/>
    <row r="42473"/>
    <row r="42474"/>
    <row r="42475"/>
    <row r="42476"/>
    <row r="42477"/>
    <row r="42478"/>
    <row r="42479"/>
    <row r="42480"/>
    <row r="42481"/>
    <row r="42482"/>
    <row r="42483"/>
    <row r="42484"/>
    <row r="42485"/>
    <row r="42486"/>
    <row r="42487"/>
    <row r="42488"/>
    <row r="42489"/>
    <row r="42490"/>
    <row r="42491"/>
    <row r="42492"/>
    <row r="42493"/>
    <row r="42494"/>
    <row r="42495"/>
    <row r="42496"/>
    <row r="42497"/>
    <row r="42498"/>
    <row r="42499"/>
    <row r="42500"/>
    <row r="42501"/>
    <row r="42502"/>
    <row r="42503"/>
    <row r="42504"/>
    <row r="42505"/>
    <row r="42506"/>
    <row r="42507"/>
    <row r="42508"/>
    <row r="42509"/>
    <row r="42510"/>
    <row r="42511"/>
    <row r="42512"/>
    <row r="42513"/>
    <row r="42514"/>
    <row r="42515"/>
    <row r="42516"/>
    <row r="42517"/>
    <row r="42518"/>
    <row r="42519"/>
    <row r="42520"/>
    <row r="42521"/>
    <row r="42522"/>
    <row r="42523"/>
    <row r="42524"/>
    <row r="42525"/>
    <row r="42526"/>
    <row r="42527"/>
    <row r="42528"/>
    <row r="42529"/>
    <row r="42530"/>
    <row r="42531"/>
    <row r="42532"/>
    <row r="42533"/>
    <row r="42534"/>
    <row r="42535"/>
    <row r="42536"/>
    <row r="42537"/>
    <row r="42538"/>
    <row r="42539"/>
    <row r="42540"/>
    <row r="42541"/>
    <row r="42542"/>
    <row r="42543"/>
    <row r="42544"/>
    <row r="42545"/>
    <row r="42546"/>
    <row r="42547"/>
    <row r="42548"/>
    <row r="42549"/>
    <row r="42550"/>
    <row r="42551"/>
    <row r="42552"/>
    <row r="42553"/>
    <row r="42554"/>
    <row r="42555"/>
    <row r="42556"/>
    <row r="42557"/>
    <row r="42558"/>
    <row r="42559"/>
    <row r="42560"/>
    <row r="42561"/>
    <row r="42562"/>
    <row r="42563"/>
    <row r="42564"/>
    <row r="42565"/>
    <row r="42566"/>
    <row r="42567"/>
    <row r="42568"/>
    <row r="42569"/>
    <row r="42570"/>
    <row r="42571"/>
    <row r="42572"/>
    <row r="42573"/>
    <row r="42574"/>
    <row r="42575"/>
    <row r="42576"/>
    <row r="42577"/>
    <row r="42578"/>
    <row r="42579"/>
    <row r="42580"/>
    <row r="42581"/>
    <row r="42582"/>
    <row r="42583"/>
    <row r="42584"/>
    <row r="42585"/>
    <row r="42586"/>
    <row r="42587"/>
    <row r="42588"/>
    <row r="42589"/>
    <row r="42590"/>
    <row r="42591"/>
    <row r="42592"/>
    <row r="42593"/>
    <row r="42594"/>
    <row r="42595"/>
    <row r="42596"/>
    <row r="42597"/>
    <row r="42598"/>
    <row r="42599"/>
    <row r="42600"/>
    <row r="42601"/>
    <row r="42602"/>
    <row r="42603"/>
    <row r="42604"/>
    <row r="42605"/>
    <row r="42606"/>
    <row r="42607"/>
    <row r="42608"/>
    <row r="42609"/>
    <row r="42610"/>
    <row r="42611"/>
    <row r="42612"/>
    <row r="42613"/>
    <row r="42614"/>
    <row r="42615"/>
    <row r="42616"/>
    <row r="42617"/>
    <row r="42618"/>
    <row r="42619"/>
    <row r="42620"/>
    <row r="42621"/>
    <row r="42622"/>
    <row r="42623"/>
    <row r="42624"/>
    <row r="42625"/>
    <row r="42626"/>
    <row r="42627"/>
    <row r="42628"/>
    <row r="42629"/>
    <row r="42630"/>
    <row r="42631"/>
    <row r="42632"/>
    <row r="42633"/>
    <row r="42634"/>
    <row r="42635"/>
    <row r="42636"/>
    <row r="42637"/>
    <row r="42638"/>
    <row r="42639"/>
    <row r="42640"/>
    <row r="42641"/>
    <row r="42642"/>
    <row r="42643"/>
    <row r="42644"/>
    <row r="42645"/>
    <row r="42646"/>
    <row r="42647"/>
    <row r="42648"/>
    <row r="42649"/>
    <row r="42650"/>
    <row r="42651"/>
    <row r="42652"/>
    <row r="42653"/>
    <row r="42654"/>
    <row r="42655"/>
    <row r="42656"/>
    <row r="42657"/>
    <row r="42658"/>
    <row r="42659"/>
    <row r="42660"/>
    <row r="42661"/>
    <row r="42662"/>
    <row r="42663"/>
    <row r="42664"/>
    <row r="42665"/>
    <row r="42666"/>
    <row r="42667"/>
    <row r="42668"/>
    <row r="42669"/>
    <row r="42670"/>
    <row r="42671"/>
    <row r="42672"/>
    <row r="42673"/>
    <row r="42674"/>
    <row r="42675"/>
    <row r="42676"/>
    <row r="42677"/>
    <row r="42678"/>
    <row r="42679"/>
    <row r="42680"/>
    <row r="42681"/>
    <row r="42682"/>
    <row r="42683"/>
    <row r="42684"/>
    <row r="42685"/>
    <row r="42686"/>
    <row r="42687"/>
    <row r="42688"/>
    <row r="42689"/>
    <row r="42690"/>
    <row r="42691"/>
    <row r="42692"/>
    <row r="42693"/>
    <row r="42694"/>
    <row r="42695"/>
    <row r="42696"/>
    <row r="42697"/>
    <row r="42698"/>
    <row r="42699"/>
    <row r="42700"/>
    <row r="42701"/>
    <row r="42702"/>
    <row r="42703"/>
    <row r="42704"/>
    <row r="42705"/>
    <row r="42706"/>
    <row r="42707"/>
    <row r="42708"/>
    <row r="42709"/>
    <row r="42710"/>
    <row r="42711"/>
    <row r="42712"/>
    <row r="42713"/>
    <row r="42714"/>
    <row r="42715"/>
    <row r="42716"/>
    <row r="42717"/>
    <row r="42718"/>
    <row r="42719"/>
    <row r="42720"/>
    <row r="42721"/>
    <row r="42722"/>
    <row r="42723"/>
    <row r="42724"/>
    <row r="42725"/>
    <row r="42726"/>
    <row r="42727"/>
    <row r="42728"/>
    <row r="42729"/>
    <row r="42730"/>
    <row r="42731"/>
    <row r="42732"/>
    <row r="42733"/>
    <row r="42734"/>
    <row r="42735"/>
    <row r="42736"/>
    <row r="42737"/>
    <row r="42738"/>
    <row r="42739"/>
    <row r="42740"/>
    <row r="42741"/>
    <row r="42742"/>
    <row r="42743"/>
    <row r="42744"/>
    <row r="42745"/>
    <row r="42746"/>
    <row r="42747"/>
    <row r="42748"/>
    <row r="42749"/>
    <row r="42750"/>
    <row r="42751"/>
    <row r="42752"/>
    <row r="42753"/>
    <row r="42754"/>
    <row r="42755"/>
    <row r="42756"/>
    <row r="42757"/>
    <row r="42758"/>
    <row r="42759"/>
    <row r="42760"/>
    <row r="42761"/>
    <row r="42762"/>
    <row r="42763"/>
    <row r="42764"/>
    <row r="42765"/>
    <row r="42766"/>
    <row r="42767"/>
    <row r="42768"/>
    <row r="42769"/>
    <row r="42770"/>
    <row r="42771"/>
    <row r="42772"/>
    <row r="42773"/>
    <row r="42774"/>
    <row r="42775"/>
    <row r="42776"/>
    <row r="42777"/>
    <row r="42778"/>
    <row r="42779"/>
    <row r="42780"/>
    <row r="42781"/>
    <row r="42782"/>
    <row r="42783"/>
    <row r="42784"/>
    <row r="42785"/>
    <row r="42786"/>
    <row r="42787"/>
    <row r="42788"/>
    <row r="42789"/>
    <row r="42790"/>
    <row r="42791"/>
    <row r="42792"/>
    <row r="42793"/>
    <row r="42794"/>
    <row r="42795"/>
    <row r="42796"/>
    <row r="42797"/>
    <row r="42798"/>
    <row r="42799"/>
    <row r="42800"/>
    <row r="42801"/>
    <row r="42802"/>
    <row r="42803"/>
    <row r="42804"/>
    <row r="42805"/>
    <row r="42806"/>
    <row r="42807"/>
    <row r="42808"/>
    <row r="42809"/>
    <row r="42810"/>
    <row r="42811"/>
    <row r="42812"/>
    <row r="42813"/>
    <row r="42814"/>
    <row r="42815"/>
    <row r="42816"/>
    <row r="42817"/>
    <row r="42818"/>
    <row r="42819"/>
    <row r="42820"/>
    <row r="42821"/>
    <row r="42822"/>
    <row r="42823"/>
    <row r="42824"/>
    <row r="42825"/>
    <row r="42826"/>
    <row r="42827"/>
    <row r="42828"/>
    <row r="42829"/>
    <row r="42830"/>
    <row r="42831"/>
    <row r="42832"/>
    <row r="42833"/>
    <row r="42834"/>
    <row r="42835"/>
    <row r="42836"/>
    <row r="42837"/>
    <row r="42838"/>
    <row r="42839"/>
    <row r="42840"/>
    <row r="42841"/>
    <row r="42842"/>
    <row r="42843"/>
    <row r="42844"/>
    <row r="42845"/>
    <row r="42846"/>
    <row r="42847"/>
    <row r="42848"/>
    <row r="42849"/>
    <row r="42850"/>
    <row r="42851"/>
    <row r="42852"/>
    <row r="42853"/>
    <row r="42854"/>
    <row r="42855"/>
    <row r="42856"/>
    <row r="42857"/>
    <row r="42858"/>
    <row r="42859"/>
    <row r="42860"/>
    <row r="42861"/>
    <row r="42862"/>
    <row r="42863"/>
    <row r="42864"/>
    <row r="42865"/>
    <row r="42866"/>
    <row r="42867"/>
    <row r="42868"/>
    <row r="42869"/>
    <row r="42870"/>
    <row r="42871"/>
    <row r="42872"/>
    <row r="42873"/>
    <row r="42874"/>
    <row r="42875"/>
    <row r="42876"/>
    <row r="42877"/>
    <row r="42878"/>
    <row r="42879"/>
    <row r="42880"/>
    <row r="42881"/>
    <row r="42882"/>
    <row r="42883"/>
    <row r="42884"/>
    <row r="42885"/>
    <row r="42886"/>
    <row r="42887"/>
    <row r="42888"/>
    <row r="42889"/>
    <row r="42890"/>
    <row r="42891"/>
    <row r="42892"/>
    <row r="42893"/>
    <row r="42894"/>
    <row r="42895"/>
    <row r="42896"/>
    <row r="42897"/>
    <row r="42898"/>
    <row r="42899"/>
    <row r="42900"/>
    <row r="42901"/>
    <row r="42902"/>
    <row r="42903"/>
    <row r="42904"/>
    <row r="42905"/>
    <row r="42906"/>
    <row r="42907"/>
    <row r="42908"/>
    <row r="42909"/>
    <row r="42910"/>
    <row r="42911"/>
    <row r="42912"/>
    <row r="42913"/>
    <row r="42914"/>
    <row r="42915"/>
    <row r="42916"/>
    <row r="42917"/>
    <row r="42918"/>
    <row r="42919"/>
    <row r="42920"/>
    <row r="42921"/>
    <row r="42922"/>
    <row r="42923"/>
    <row r="42924"/>
    <row r="42925"/>
    <row r="42926"/>
    <row r="42927"/>
    <row r="42928"/>
    <row r="42929"/>
    <row r="42930"/>
    <row r="42931"/>
    <row r="42932"/>
    <row r="42933"/>
    <row r="42934"/>
    <row r="42935"/>
    <row r="42936"/>
    <row r="42937"/>
    <row r="42938"/>
    <row r="42939"/>
    <row r="42940"/>
    <row r="42941"/>
    <row r="42942"/>
    <row r="42943"/>
    <row r="42944"/>
    <row r="42945"/>
    <row r="42946"/>
    <row r="42947"/>
    <row r="42948"/>
    <row r="42949"/>
    <row r="42950"/>
    <row r="42951"/>
    <row r="42952"/>
    <row r="42953"/>
    <row r="42954"/>
    <row r="42955"/>
    <row r="42956"/>
    <row r="42957"/>
    <row r="42958"/>
    <row r="42959"/>
    <row r="42960"/>
    <row r="42961"/>
    <row r="42962"/>
    <row r="42963"/>
    <row r="42964"/>
    <row r="42965"/>
    <row r="42966"/>
    <row r="42967"/>
    <row r="42968"/>
    <row r="42969"/>
    <row r="42970"/>
    <row r="42971"/>
    <row r="42972"/>
    <row r="42973"/>
    <row r="42974"/>
    <row r="42975"/>
    <row r="42976"/>
    <row r="42977"/>
    <row r="42978"/>
    <row r="42979"/>
    <row r="42980"/>
    <row r="42981"/>
    <row r="42982"/>
    <row r="42983"/>
    <row r="42984"/>
    <row r="42985"/>
    <row r="42986"/>
    <row r="42987"/>
    <row r="42988"/>
    <row r="42989"/>
    <row r="42990"/>
    <row r="42991"/>
    <row r="42992"/>
    <row r="42993"/>
    <row r="42994"/>
    <row r="42995"/>
    <row r="42996"/>
    <row r="42997"/>
    <row r="42998"/>
    <row r="42999"/>
    <row r="43000"/>
    <row r="43001"/>
    <row r="43002"/>
    <row r="43003"/>
    <row r="43004"/>
    <row r="43005"/>
    <row r="43006"/>
    <row r="43007"/>
    <row r="43008"/>
    <row r="43009"/>
    <row r="43010"/>
    <row r="43011"/>
    <row r="43012"/>
    <row r="43013"/>
    <row r="43014"/>
    <row r="43015"/>
    <row r="43016"/>
    <row r="43017"/>
    <row r="43018"/>
    <row r="43019"/>
    <row r="43020"/>
    <row r="43021"/>
    <row r="43022"/>
    <row r="43023"/>
    <row r="43024"/>
    <row r="43025"/>
    <row r="43026"/>
    <row r="43027"/>
    <row r="43028"/>
    <row r="43029"/>
    <row r="43030"/>
    <row r="43031"/>
    <row r="43032"/>
    <row r="43033"/>
    <row r="43034"/>
    <row r="43035"/>
    <row r="43036"/>
    <row r="43037"/>
    <row r="43038"/>
    <row r="43039"/>
    <row r="43040"/>
    <row r="43041"/>
    <row r="43042"/>
    <row r="43043"/>
    <row r="43044"/>
    <row r="43045"/>
    <row r="43046"/>
    <row r="43047"/>
    <row r="43048"/>
    <row r="43049"/>
    <row r="43050"/>
    <row r="43051"/>
    <row r="43052"/>
    <row r="43053"/>
    <row r="43054"/>
    <row r="43055"/>
    <row r="43056"/>
    <row r="43057"/>
    <row r="43058"/>
    <row r="43059"/>
    <row r="43060"/>
    <row r="43061"/>
    <row r="43062"/>
    <row r="43063"/>
    <row r="43064"/>
    <row r="43065"/>
    <row r="43066"/>
    <row r="43067"/>
    <row r="43068"/>
    <row r="43069"/>
    <row r="43070"/>
    <row r="43071"/>
    <row r="43072"/>
    <row r="43073"/>
    <row r="43074"/>
    <row r="43075"/>
    <row r="43076"/>
    <row r="43077"/>
    <row r="43078"/>
    <row r="43079"/>
    <row r="43080"/>
    <row r="43081"/>
    <row r="43082"/>
    <row r="43083"/>
    <row r="43084"/>
    <row r="43085"/>
    <row r="43086"/>
    <row r="43087"/>
    <row r="43088"/>
    <row r="43089"/>
    <row r="43090"/>
    <row r="43091"/>
    <row r="43092"/>
    <row r="43093"/>
    <row r="43094"/>
    <row r="43095"/>
    <row r="43096"/>
    <row r="43097"/>
    <row r="43098"/>
    <row r="43099"/>
    <row r="43100"/>
    <row r="43101"/>
    <row r="43102"/>
    <row r="43103"/>
    <row r="43104"/>
    <row r="43105"/>
    <row r="43106"/>
    <row r="43107"/>
    <row r="43108"/>
    <row r="43109"/>
    <row r="43110"/>
    <row r="43111"/>
    <row r="43112"/>
    <row r="43113"/>
    <row r="43114"/>
    <row r="43115"/>
    <row r="43116"/>
    <row r="43117"/>
    <row r="43118"/>
    <row r="43119"/>
    <row r="43120"/>
    <row r="43121"/>
    <row r="43122"/>
    <row r="43123"/>
    <row r="43124"/>
    <row r="43125"/>
    <row r="43126"/>
    <row r="43127"/>
    <row r="43128"/>
    <row r="43129"/>
    <row r="43130"/>
    <row r="43131"/>
    <row r="43132"/>
    <row r="43133"/>
    <row r="43134"/>
    <row r="43135"/>
    <row r="43136"/>
    <row r="43137"/>
    <row r="43138"/>
    <row r="43139"/>
    <row r="43140"/>
    <row r="43141"/>
    <row r="43142"/>
    <row r="43143"/>
    <row r="43144"/>
    <row r="43145"/>
    <row r="43146"/>
    <row r="43147"/>
    <row r="43148"/>
    <row r="43149"/>
    <row r="43150"/>
    <row r="43151"/>
    <row r="43152"/>
    <row r="43153"/>
    <row r="43154"/>
    <row r="43155"/>
    <row r="43156"/>
    <row r="43157"/>
    <row r="43158"/>
    <row r="43159"/>
    <row r="43160"/>
    <row r="43161"/>
    <row r="43162"/>
    <row r="43163"/>
    <row r="43164"/>
    <row r="43165"/>
    <row r="43166"/>
    <row r="43167"/>
    <row r="43168"/>
    <row r="43169"/>
    <row r="43170"/>
    <row r="43171"/>
    <row r="43172"/>
    <row r="43173"/>
    <row r="43174"/>
    <row r="43175"/>
    <row r="43176"/>
    <row r="43177"/>
    <row r="43178"/>
    <row r="43179"/>
    <row r="43180"/>
    <row r="43181"/>
    <row r="43182"/>
    <row r="43183"/>
    <row r="43184"/>
    <row r="43185"/>
    <row r="43186"/>
    <row r="43187"/>
    <row r="43188"/>
    <row r="43189"/>
    <row r="43190"/>
    <row r="43191"/>
    <row r="43192"/>
    <row r="43193"/>
    <row r="43194"/>
    <row r="43195"/>
    <row r="43196"/>
    <row r="43197"/>
    <row r="43198"/>
    <row r="43199"/>
    <row r="43200"/>
    <row r="43201"/>
    <row r="43202"/>
    <row r="43203"/>
    <row r="43204"/>
    <row r="43205"/>
    <row r="43206"/>
    <row r="43207"/>
    <row r="43208"/>
    <row r="43209"/>
    <row r="43210"/>
    <row r="43211"/>
    <row r="43212"/>
    <row r="43213"/>
    <row r="43214"/>
    <row r="43215"/>
    <row r="43216"/>
    <row r="43217"/>
    <row r="43218"/>
    <row r="43219"/>
    <row r="43220"/>
    <row r="43221"/>
    <row r="43222"/>
    <row r="43223"/>
    <row r="43224"/>
    <row r="43225"/>
    <row r="43226"/>
    <row r="43227"/>
    <row r="43228"/>
    <row r="43229"/>
    <row r="43230"/>
    <row r="43231"/>
    <row r="43232"/>
    <row r="43233"/>
    <row r="43234"/>
    <row r="43235"/>
    <row r="43236"/>
    <row r="43237"/>
    <row r="43238"/>
    <row r="43239"/>
    <row r="43240"/>
    <row r="43241"/>
    <row r="43242"/>
    <row r="43243"/>
    <row r="43244"/>
    <row r="43245"/>
    <row r="43246"/>
    <row r="43247"/>
    <row r="43248"/>
    <row r="43249"/>
    <row r="43250"/>
    <row r="43251"/>
    <row r="43252"/>
    <row r="43253"/>
    <row r="43254"/>
    <row r="43255"/>
    <row r="43256"/>
    <row r="43257"/>
    <row r="43258"/>
    <row r="43259"/>
    <row r="43260"/>
    <row r="43261"/>
    <row r="43262"/>
    <row r="43263"/>
    <row r="43264"/>
    <row r="43265"/>
    <row r="43266"/>
    <row r="43267"/>
    <row r="43268"/>
    <row r="43269"/>
    <row r="43270"/>
    <row r="43271"/>
    <row r="43272"/>
    <row r="43273"/>
    <row r="43274"/>
    <row r="43275"/>
    <row r="43276"/>
    <row r="43277"/>
    <row r="43278"/>
    <row r="43279"/>
    <row r="43280"/>
    <row r="43281"/>
    <row r="43282"/>
    <row r="43283"/>
    <row r="43284"/>
    <row r="43285"/>
    <row r="43286"/>
    <row r="43287"/>
    <row r="43288"/>
    <row r="43289"/>
    <row r="43290"/>
    <row r="43291"/>
    <row r="43292"/>
    <row r="43293"/>
    <row r="43294"/>
    <row r="43295"/>
    <row r="43296"/>
    <row r="43297"/>
    <row r="43298"/>
    <row r="43299"/>
    <row r="43300"/>
    <row r="43301"/>
    <row r="43302"/>
    <row r="43303"/>
    <row r="43304"/>
    <row r="43305"/>
    <row r="43306"/>
    <row r="43307"/>
    <row r="43308"/>
    <row r="43309"/>
    <row r="43310"/>
    <row r="43311"/>
    <row r="43312"/>
    <row r="43313"/>
    <row r="43314"/>
    <row r="43315"/>
    <row r="43316"/>
    <row r="43317"/>
    <row r="43318"/>
    <row r="43319"/>
    <row r="43320"/>
    <row r="43321"/>
    <row r="43322"/>
    <row r="43323"/>
    <row r="43324"/>
    <row r="43325"/>
    <row r="43326"/>
    <row r="43327"/>
    <row r="43328"/>
    <row r="43329"/>
    <row r="43330"/>
    <row r="43331"/>
    <row r="43332"/>
    <row r="43333"/>
    <row r="43334"/>
    <row r="43335"/>
    <row r="43336"/>
    <row r="43337"/>
    <row r="43338"/>
    <row r="43339"/>
    <row r="43340"/>
    <row r="43341"/>
    <row r="43342"/>
    <row r="43343"/>
    <row r="43344"/>
    <row r="43345"/>
    <row r="43346"/>
    <row r="43347"/>
    <row r="43348"/>
    <row r="43349"/>
    <row r="43350"/>
    <row r="43351"/>
    <row r="43352"/>
    <row r="43353"/>
    <row r="43354"/>
    <row r="43355"/>
    <row r="43356"/>
    <row r="43357"/>
    <row r="43358"/>
    <row r="43359"/>
    <row r="43360"/>
    <row r="43361"/>
    <row r="43362"/>
    <row r="43363"/>
    <row r="43364"/>
    <row r="43365"/>
    <row r="43366"/>
    <row r="43367"/>
    <row r="43368"/>
    <row r="43369"/>
    <row r="43370"/>
    <row r="43371"/>
    <row r="43372"/>
    <row r="43373"/>
    <row r="43374"/>
    <row r="43375"/>
    <row r="43376"/>
    <row r="43377"/>
    <row r="43378"/>
    <row r="43379"/>
    <row r="43380"/>
    <row r="43381"/>
    <row r="43382"/>
    <row r="43383"/>
    <row r="43384"/>
    <row r="43385"/>
    <row r="43386"/>
    <row r="43387"/>
    <row r="43388"/>
    <row r="43389"/>
    <row r="43390"/>
    <row r="43391"/>
    <row r="43392"/>
    <row r="43393"/>
    <row r="43394"/>
    <row r="43395"/>
    <row r="43396"/>
    <row r="43397"/>
    <row r="43398"/>
    <row r="43399"/>
    <row r="43400"/>
    <row r="43401"/>
    <row r="43402"/>
    <row r="43403"/>
    <row r="43404"/>
    <row r="43405"/>
    <row r="43406"/>
    <row r="43407"/>
    <row r="43408"/>
    <row r="43409"/>
    <row r="43410"/>
    <row r="43411"/>
    <row r="43412"/>
    <row r="43413"/>
    <row r="43414"/>
    <row r="43415"/>
    <row r="43416"/>
    <row r="43417"/>
    <row r="43418"/>
    <row r="43419"/>
    <row r="43420"/>
    <row r="43421"/>
    <row r="43422"/>
    <row r="43423"/>
    <row r="43424"/>
    <row r="43425"/>
    <row r="43426"/>
    <row r="43427"/>
    <row r="43428"/>
    <row r="43429"/>
    <row r="43430"/>
    <row r="43431"/>
    <row r="43432"/>
    <row r="43433"/>
    <row r="43434"/>
    <row r="43435"/>
    <row r="43436"/>
    <row r="43437"/>
    <row r="43438"/>
    <row r="43439"/>
    <row r="43440"/>
    <row r="43441"/>
    <row r="43442"/>
    <row r="43443"/>
    <row r="43444"/>
    <row r="43445"/>
    <row r="43446"/>
    <row r="43447"/>
    <row r="43448"/>
    <row r="43449"/>
    <row r="43450"/>
    <row r="43451"/>
    <row r="43452"/>
    <row r="43453"/>
    <row r="43454"/>
    <row r="43455"/>
    <row r="43456"/>
    <row r="43457"/>
    <row r="43458"/>
    <row r="43459"/>
    <row r="43460"/>
    <row r="43461"/>
    <row r="43462"/>
    <row r="43463"/>
    <row r="43464"/>
    <row r="43465"/>
    <row r="43466"/>
    <row r="43467"/>
    <row r="43468"/>
    <row r="43469"/>
    <row r="43470"/>
    <row r="43471"/>
    <row r="43472"/>
    <row r="43473"/>
    <row r="43474"/>
    <row r="43475"/>
    <row r="43476"/>
    <row r="43477"/>
    <row r="43478"/>
    <row r="43479"/>
    <row r="43480"/>
    <row r="43481"/>
    <row r="43482"/>
    <row r="43483"/>
    <row r="43484"/>
    <row r="43485"/>
    <row r="43486"/>
    <row r="43487"/>
    <row r="43488"/>
    <row r="43489"/>
    <row r="43490"/>
    <row r="43491"/>
    <row r="43492"/>
    <row r="43493"/>
    <row r="43494"/>
    <row r="43495"/>
    <row r="43496"/>
    <row r="43497"/>
    <row r="43498"/>
    <row r="43499"/>
    <row r="43500"/>
    <row r="43501"/>
    <row r="43502"/>
    <row r="43503"/>
    <row r="43504"/>
    <row r="43505"/>
    <row r="43506"/>
    <row r="43507"/>
    <row r="43508"/>
    <row r="43509"/>
    <row r="43510"/>
    <row r="43511"/>
    <row r="43512"/>
    <row r="43513"/>
    <row r="43514"/>
    <row r="43515"/>
    <row r="43516"/>
    <row r="43517"/>
    <row r="43518"/>
    <row r="43519"/>
    <row r="43520"/>
    <row r="43521"/>
    <row r="43522"/>
    <row r="43523"/>
    <row r="43524"/>
    <row r="43525"/>
    <row r="43526"/>
    <row r="43527"/>
    <row r="43528"/>
    <row r="43529"/>
    <row r="43530"/>
    <row r="43531"/>
    <row r="43532"/>
    <row r="43533"/>
    <row r="43534"/>
    <row r="43535"/>
    <row r="43536"/>
    <row r="43537"/>
    <row r="43538"/>
    <row r="43539"/>
    <row r="43540"/>
    <row r="43541"/>
    <row r="43542"/>
    <row r="43543"/>
    <row r="43544"/>
    <row r="43545"/>
    <row r="43546"/>
    <row r="43547"/>
    <row r="43548"/>
    <row r="43549"/>
    <row r="43550"/>
    <row r="43551"/>
    <row r="43552"/>
    <row r="43553"/>
    <row r="43554"/>
    <row r="43555"/>
    <row r="43556"/>
    <row r="43557"/>
    <row r="43558"/>
    <row r="43559"/>
    <row r="43560"/>
    <row r="43561"/>
    <row r="43562"/>
    <row r="43563"/>
    <row r="43564"/>
    <row r="43565"/>
    <row r="43566"/>
    <row r="43567"/>
    <row r="43568"/>
    <row r="43569"/>
    <row r="43570"/>
    <row r="43571"/>
    <row r="43572"/>
    <row r="43573"/>
    <row r="43574"/>
    <row r="43575"/>
    <row r="43576"/>
    <row r="43577"/>
    <row r="43578"/>
    <row r="43579"/>
    <row r="43580"/>
    <row r="43581"/>
    <row r="43582"/>
    <row r="43583"/>
    <row r="43584"/>
    <row r="43585"/>
    <row r="43586"/>
    <row r="43587"/>
    <row r="43588"/>
    <row r="43589"/>
    <row r="43590"/>
    <row r="43591"/>
    <row r="43592"/>
    <row r="43593"/>
    <row r="43594"/>
    <row r="43595"/>
    <row r="43596"/>
    <row r="43597"/>
    <row r="43598"/>
    <row r="43599"/>
    <row r="43600"/>
    <row r="43601"/>
    <row r="43602"/>
    <row r="43603"/>
    <row r="43604"/>
    <row r="43605"/>
    <row r="43606"/>
    <row r="43607"/>
    <row r="43608"/>
    <row r="43609"/>
    <row r="43610"/>
    <row r="43611"/>
    <row r="43612"/>
    <row r="43613"/>
    <row r="43614"/>
    <row r="43615"/>
    <row r="43616"/>
    <row r="43617"/>
    <row r="43618"/>
    <row r="43619"/>
    <row r="43620"/>
    <row r="43621"/>
    <row r="43622"/>
    <row r="43623"/>
    <row r="43624"/>
    <row r="43625"/>
    <row r="43626"/>
    <row r="43627"/>
    <row r="43628"/>
    <row r="43629"/>
    <row r="43630"/>
    <row r="43631"/>
    <row r="43632"/>
    <row r="43633"/>
    <row r="43634"/>
    <row r="43635"/>
    <row r="43636"/>
    <row r="43637"/>
    <row r="43638"/>
    <row r="43639"/>
    <row r="43640"/>
    <row r="43641"/>
    <row r="43642"/>
    <row r="43643"/>
    <row r="43644"/>
    <row r="43645"/>
    <row r="43646"/>
    <row r="43647"/>
    <row r="43648"/>
    <row r="43649"/>
    <row r="43650"/>
    <row r="43651"/>
    <row r="43652"/>
    <row r="43653"/>
    <row r="43654"/>
    <row r="43655"/>
    <row r="43656"/>
    <row r="43657"/>
    <row r="43658"/>
    <row r="43659"/>
    <row r="43660"/>
    <row r="43661"/>
    <row r="43662"/>
    <row r="43663"/>
    <row r="43664"/>
    <row r="43665"/>
    <row r="43666"/>
    <row r="43667"/>
    <row r="43668"/>
    <row r="43669"/>
    <row r="43670"/>
    <row r="43671"/>
    <row r="43672"/>
    <row r="43673"/>
    <row r="43674"/>
    <row r="43675"/>
    <row r="43676"/>
    <row r="43677"/>
    <row r="43678"/>
    <row r="43679"/>
    <row r="43680"/>
    <row r="43681"/>
    <row r="43682"/>
    <row r="43683"/>
    <row r="43684"/>
    <row r="43685"/>
    <row r="43686"/>
    <row r="43687"/>
    <row r="43688"/>
    <row r="43689"/>
    <row r="43690"/>
    <row r="43691"/>
    <row r="43692"/>
    <row r="43693"/>
    <row r="43694"/>
    <row r="43695"/>
    <row r="43696"/>
    <row r="43697"/>
    <row r="43698"/>
    <row r="43699"/>
    <row r="43700"/>
    <row r="43701"/>
    <row r="43702"/>
    <row r="43703"/>
    <row r="43704"/>
    <row r="43705"/>
    <row r="43706"/>
    <row r="43707"/>
    <row r="43708"/>
    <row r="43709"/>
    <row r="43710"/>
    <row r="43711"/>
    <row r="43712"/>
    <row r="43713"/>
    <row r="43714"/>
    <row r="43715"/>
    <row r="43716"/>
    <row r="43717"/>
    <row r="43718"/>
    <row r="43719"/>
    <row r="43720"/>
    <row r="43721"/>
    <row r="43722"/>
    <row r="43723"/>
    <row r="43724"/>
    <row r="43725"/>
    <row r="43726"/>
    <row r="43727"/>
    <row r="43728"/>
    <row r="43729"/>
    <row r="43730"/>
    <row r="43731"/>
    <row r="43732"/>
    <row r="43733"/>
    <row r="43734"/>
    <row r="43735"/>
    <row r="43736"/>
    <row r="43737"/>
    <row r="43738"/>
    <row r="43739"/>
    <row r="43740"/>
    <row r="43741"/>
    <row r="43742"/>
    <row r="43743"/>
    <row r="43744"/>
    <row r="43745"/>
    <row r="43746"/>
    <row r="43747"/>
    <row r="43748"/>
    <row r="43749"/>
    <row r="43750"/>
    <row r="43751"/>
    <row r="43752"/>
    <row r="43753"/>
    <row r="43754"/>
    <row r="43755"/>
    <row r="43756"/>
    <row r="43757"/>
    <row r="43758"/>
    <row r="43759"/>
    <row r="43760"/>
    <row r="43761"/>
    <row r="43762"/>
    <row r="43763"/>
    <row r="43764"/>
    <row r="43765"/>
    <row r="43766"/>
    <row r="43767"/>
    <row r="43768"/>
    <row r="43769"/>
    <row r="43770"/>
    <row r="43771"/>
    <row r="43772"/>
    <row r="43773"/>
    <row r="43774"/>
    <row r="43775"/>
    <row r="43776"/>
    <row r="43777"/>
    <row r="43778"/>
    <row r="43779"/>
    <row r="43780"/>
    <row r="43781"/>
    <row r="43782"/>
    <row r="43783"/>
    <row r="43784"/>
    <row r="43785"/>
    <row r="43786"/>
    <row r="43787"/>
    <row r="43788"/>
    <row r="43789"/>
    <row r="43790"/>
    <row r="43791"/>
    <row r="43792"/>
    <row r="43793"/>
    <row r="43794"/>
    <row r="43795"/>
    <row r="43796"/>
    <row r="43797"/>
    <row r="43798"/>
    <row r="43799"/>
    <row r="43800"/>
    <row r="43801"/>
    <row r="43802"/>
    <row r="43803"/>
    <row r="43804"/>
    <row r="43805"/>
    <row r="43806"/>
    <row r="43807"/>
    <row r="43808"/>
    <row r="43809"/>
    <row r="43810"/>
    <row r="43811"/>
    <row r="43812"/>
    <row r="43813"/>
    <row r="43814"/>
    <row r="43815"/>
    <row r="43816"/>
    <row r="43817"/>
    <row r="43818"/>
    <row r="43819"/>
    <row r="43820"/>
    <row r="43821"/>
    <row r="43822"/>
    <row r="43823"/>
    <row r="43824"/>
    <row r="43825"/>
    <row r="43826"/>
    <row r="43827"/>
    <row r="43828"/>
    <row r="43829"/>
    <row r="43830"/>
    <row r="43831"/>
    <row r="43832"/>
    <row r="43833"/>
    <row r="43834"/>
    <row r="43835"/>
    <row r="43836"/>
    <row r="43837"/>
    <row r="43838"/>
    <row r="43839"/>
    <row r="43840"/>
    <row r="43841"/>
    <row r="43842"/>
    <row r="43843"/>
    <row r="43844"/>
    <row r="43845"/>
    <row r="43846"/>
    <row r="43847"/>
    <row r="43848"/>
    <row r="43849"/>
    <row r="43850"/>
    <row r="43851"/>
    <row r="43852"/>
    <row r="43853"/>
    <row r="43854"/>
    <row r="43855"/>
    <row r="43856"/>
    <row r="43857"/>
    <row r="43858"/>
    <row r="43859"/>
    <row r="43860"/>
    <row r="43861"/>
    <row r="43862"/>
    <row r="43863"/>
    <row r="43864"/>
    <row r="43865"/>
    <row r="43866"/>
    <row r="43867"/>
    <row r="43868"/>
    <row r="43869"/>
    <row r="43870"/>
    <row r="43871"/>
    <row r="43872"/>
    <row r="43873"/>
    <row r="43874"/>
    <row r="43875"/>
    <row r="43876"/>
    <row r="43877"/>
    <row r="43878"/>
    <row r="43879"/>
    <row r="43880"/>
    <row r="43881"/>
    <row r="43882"/>
    <row r="43883"/>
    <row r="43884"/>
    <row r="43885"/>
    <row r="43886"/>
    <row r="43887"/>
    <row r="43888"/>
    <row r="43889"/>
    <row r="43890"/>
    <row r="43891"/>
    <row r="43892"/>
    <row r="43893"/>
    <row r="43894"/>
    <row r="43895"/>
    <row r="43896"/>
    <row r="43897"/>
    <row r="43898"/>
    <row r="43899"/>
    <row r="43900"/>
    <row r="43901"/>
    <row r="43902"/>
    <row r="43903"/>
    <row r="43904"/>
    <row r="43905"/>
    <row r="43906"/>
    <row r="43907"/>
    <row r="43908"/>
    <row r="43909"/>
    <row r="43910"/>
    <row r="43911"/>
    <row r="43912"/>
    <row r="43913"/>
    <row r="43914"/>
    <row r="43915"/>
    <row r="43916"/>
    <row r="43917"/>
    <row r="43918"/>
    <row r="43919"/>
    <row r="43920"/>
    <row r="43921"/>
    <row r="43922"/>
    <row r="43923"/>
    <row r="43924"/>
    <row r="43925"/>
    <row r="43926"/>
    <row r="43927"/>
    <row r="43928"/>
    <row r="43929"/>
    <row r="43930"/>
    <row r="43931"/>
    <row r="43932"/>
    <row r="43933"/>
    <row r="43934"/>
    <row r="43935"/>
    <row r="43936"/>
    <row r="43937"/>
    <row r="43938"/>
    <row r="43939"/>
    <row r="43940"/>
    <row r="43941"/>
    <row r="43942"/>
    <row r="43943"/>
    <row r="43944"/>
    <row r="43945"/>
    <row r="43946"/>
    <row r="43947"/>
    <row r="43948"/>
    <row r="43949"/>
    <row r="43950"/>
    <row r="43951"/>
    <row r="43952"/>
    <row r="43953"/>
    <row r="43954"/>
    <row r="43955"/>
    <row r="43956"/>
    <row r="43957"/>
    <row r="43958"/>
    <row r="43959"/>
    <row r="43960"/>
    <row r="43961"/>
    <row r="43962"/>
    <row r="43963"/>
    <row r="43964"/>
    <row r="43965"/>
    <row r="43966"/>
    <row r="43967"/>
    <row r="43968"/>
    <row r="43969"/>
    <row r="43970"/>
    <row r="43971"/>
    <row r="43972"/>
    <row r="43973"/>
    <row r="43974"/>
    <row r="43975"/>
    <row r="43976"/>
    <row r="43977"/>
    <row r="43978"/>
    <row r="43979"/>
    <row r="43980"/>
    <row r="43981"/>
    <row r="43982"/>
    <row r="43983"/>
    <row r="43984"/>
    <row r="43985"/>
    <row r="43986"/>
    <row r="43987"/>
    <row r="43988"/>
    <row r="43989"/>
    <row r="43990"/>
    <row r="43991"/>
    <row r="43992"/>
    <row r="43993"/>
    <row r="43994"/>
    <row r="43995"/>
    <row r="43996"/>
    <row r="43997"/>
    <row r="43998"/>
    <row r="43999"/>
    <row r="44000"/>
    <row r="44001"/>
    <row r="44002"/>
    <row r="44003"/>
    <row r="44004"/>
    <row r="44005"/>
    <row r="44006"/>
    <row r="44007"/>
    <row r="44008"/>
    <row r="44009"/>
    <row r="44010"/>
    <row r="44011"/>
    <row r="44012"/>
    <row r="44013"/>
    <row r="44014"/>
    <row r="44015"/>
    <row r="44016"/>
    <row r="44017"/>
    <row r="44018"/>
    <row r="44019"/>
    <row r="44020"/>
    <row r="44021"/>
    <row r="44022"/>
    <row r="44023"/>
    <row r="44024"/>
    <row r="44025"/>
    <row r="44026"/>
    <row r="44027"/>
    <row r="44028"/>
    <row r="44029"/>
    <row r="44030"/>
    <row r="44031"/>
    <row r="44032"/>
    <row r="44033"/>
    <row r="44034"/>
    <row r="44035"/>
    <row r="44036"/>
    <row r="44037"/>
    <row r="44038"/>
    <row r="44039"/>
    <row r="44040"/>
    <row r="44041"/>
    <row r="44042"/>
    <row r="44043"/>
    <row r="44044"/>
    <row r="44045"/>
    <row r="44046"/>
    <row r="44047"/>
    <row r="44048"/>
    <row r="44049"/>
    <row r="44050"/>
    <row r="44051"/>
    <row r="44052"/>
    <row r="44053"/>
    <row r="44054"/>
    <row r="44055"/>
    <row r="44056"/>
    <row r="44057"/>
    <row r="44058"/>
    <row r="44059"/>
    <row r="44060"/>
    <row r="44061"/>
    <row r="44062"/>
    <row r="44063"/>
    <row r="44064"/>
    <row r="44065"/>
    <row r="44066"/>
    <row r="44067"/>
    <row r="44068"/>
    <row r="44069"/>
    <row r="44070"/>
    <row r="44071"/>
    <row r="44072"/>
    <row r="44073"/>
    <row r="44074"/>
    <row r="44075"/>
    <row r="44076"/>
    <row r="44077"/>
    <row r="44078"/>
    <row r="44079"/>
    <row r="44080"/>
    <row r="44081"/>
    <row r="44082"/>
    <row r="44083"/>
    <row r="44084"/>
    <row r="44085"/>
    <row r="44086"/>
    <row r="44087"/>
    <row r="44088"/>
    <row r="44089"/>
    <row r="44090"/>
    <row r="44091"/>
    <row r="44092"/>
    <row r="44093"/>
    <row r="44094"/>
    <row r="44095"/>
    <row r="44096"/>
    <row r="44097"/>
    <row r="44098"/>
    <row r="44099"/>
    <row r="44100"/>
    <row r="44101"/>
    <row r="44102"/>
    <row r="44103"/>
    <row r="44104"/>
    <row r="44105"/>
    <row r="44106"/>
    <row r="44107"/>
    <row r="44108"/>
    <row r="44109"/>
    <row r="44110"/>
    <row r="44111"/>
    <row r="44112"/>
    <row r="44113"/>
    <row r="44114"/>
    <row r="44115"/>
    <row r="44116"/>
    <row r="44117"/>
    <row r="44118"/>
    <row r="44119"/>
    <row r="44120"/>
    <row r="44121"/>
    <row r="44122"/>
    <row r="44123"/>
    <row r="44124"/>
    <row r="44125"/>
    <row r="44126"/>
    <row r="44127"/>
    <row r="44128"/>
    <row r="44129"/>
    <row r="44130"/>
    <row r="44131"/>
    <row r="44132"/>
    <row r="44133"/>
    <row r="44134"/>
    <row r="44135"/>
    <row r="44136"/>
    <row r="44137"/>
    <row r="44138"/>
    <row r="44139"/>
    <row r="44140"/>
    <row r="44141"/>
    <row r="44142"/>
    <row r="44143"/>
    <row r="44144"/>
    <row r="44145"/>
    <row r="44146"/>
    <row r="44147"/>
    <row r="44148"/>
    <row r="44149"/>
    <row r="44150"/>
    <row r="44151"/>
    <row r="44152"/>
    <row r="44153"/>
    <row r="44154"/>
    <row r="44155"/>
    <row r="44156"/>
    <row r="44157"/>
    <row r="44158"/>
    <row r="44159"/>
    <row r="44160"/>
    <row r="44161"/>
    <row r="44162"/>
    <row r="44163"/>
    <row r="44164"/>
    <row r="44165"/>
    <row r="44166"/>
    <row r="44167"/>
    <row r="44168"/>
    <row r="44169"/>
    <row r="44170"/>
    <row r="44171"/>
    <row r="44172"/>
    <row r="44173"/>
    <row r="44174"/>
    <row r="44175"/>
    <row r="44176"/>
    <row r="44177"/>
    <row r="44178"/>
    <row r="44179"/>
    <row r="44180"/>
    <row r="44181"/>
    <row r="44182"/>
    <row r="44183"/>
    <row r="44184"/>
    <row r="44185"/>
    <row r="44186"/>
    <row r="44187"/>
    <row r="44188"/>
    <row r="44189"/>
    <row r="44190"/>
    <row r="44191"/>
    <row r="44192"/>
    <row r="44193"/>
    <row r="44194"/>
    <row r="44195"/>
    <row r="44196"/>
    <row r="44197"/>
    <row r="44198"/>
    <row r="44199"/>
    <row r="44200"/>
    <row r="44201"/>
    <row r="44202"/>
    <row r="44203"/>
    <row r="44204"/>
    <row r="44205"/>
    <row r="44206"/>
    <row r="44207"/>
    <row r="44208"/>
    <row r="44209"/>
    <row r="44210"/>
    <row r="44211"/>
    <row r="44212"/>
    <row r="44213"/>
    <row r="44214"/>
    <row r="44215"/>
    <row r="44216"/>
    <row r="44217"/>
    <row r="44218"/>
    <row r="44219"/>
    <row r="44220"/>
    <row r="44221"/>
    <row r="44222"/>
    <row r="44223"/>
    <row r="44224"/>
    <row r="44225"/>
    <row r="44226"/>
    <row r="44227"/>
    <row r="44228"/>
    <row r="44229"/>
    <row r="44230"/>
    <row r="44231"/>
    <row r="44232"/>
    <row r="44233"/>
    <row r="44234"/>
    <row r="44235"/>
    <row r="44236"/>
    <row r="44237"/>
    <row r="44238"/>
    <row r="44239"/>
    <row r="44240"/>
    <row r="44241"/>
    <row r="44242"/>
    <row r="44243"/>
    <row r="44244"/>
    <row r="44245"/>
    <row r="44246"/>
    <row r="44247"/>
    <row r="44248"/>
    <row r="44249"/>
    <row r="44250"/>
    <row r="44251"/>
    <row r="44252"/>
    <row r="44253"/>
    <row r="44254"/>
    <row r="44255"/>
    <row r="44256"/>
    <row r="44257"/>
    <row r="44258"/>
    <row r="44259"/>
    <row r="44260"/>
    <row r="44261"/>
    <row r="44262"/>
    <row r="44263"/>
    <row r="44264"/>
    <row r="44265"/>
    <row r="44266"/>
    <row r="44267"/>
    <row r="44268"/>
    <row r="44269"/>
    <row r="44270"/>
    <row r="44271"/>
    <row r="44272"/>
    <row r="44273"/>
    <row r="44274"/>
    <row r="44275"/>
    <row r="44276"/>
    <row r="44277"/>
    <row r="44278"/>
    <row r="44279"/>
    <row r="44280"/>
    <row r="44281"/>
    <row r="44282"/>
    <row r="44283"/>
    <row r="44284"/>
    <row r="44285"/>
    <row r="44286"/>
    <row r="44287"/>
    <row r="44288"/>
    <row r="44289"/>
    <row r="44290"/>
    <row r="44291"/>
    <row r="44292"/>
    <row r="44293"/>
    <row r="44294"/>
    <row r="44295"/>
    <row r="44296"/>
    <row r="44297"/>
    <row r="44298"/>
    <row r="44299"/>
    <row r="44300"/>
    <row r="44301"/>
    <row r="44302"/>
    <row r="44303"/>
    <row r="44304"/>
    <row r="44305"/>
    <row r="44306"/>
    <row r="44307"/>
    <row r="44308"/>
    <row r="44309"/>
    <row r="44310"/>
    <row r="44311"/>
    <row r="44312"/>
    <row r="44313"/>
    <row r="44314"/>
    <row r="44315"/>
    <row r="44316"/>
    <row r="44317"/>
    <row r="44318"/>
    <row r="44319"/>
    <row r="44320"/>
    <row r="44321"/>
    <row r="44322"/>
    <row r="44323"/>
    <row r="44324"/>
    <row r="44325"/>
    <row r="44326"/>
    <row r="44327"/>
    <row r="44328"/>
    <row r="44329"/>
    <row r="44330"/>
    <row r="44331"/>
    <row r="44332"/>
    <row r="44333"/>
    <row r="44334"/>
    <row r="44335"/>
    <row r="44336"/>
    <row r="44337"/>
    <row r="44338"/>
    <row r="44339"/>
    <row r="44340"/>
    <row r="44341"/>
    <row r="44342"/>
    <row r="44343"/>
    <row r="44344"/>
    <row r="44345"/>
    <row r="44346"/>
    <row r="44347"/>
    <row r="44348"/>
    <row r="44349"/>
    <row r="44350"/>
    <row r="44351"/>
    <row r="44352"/>
    <row r="44353"/>
    <row r="44354"/>
    <row r="44355"/>
    <row r="44356"/>
    <row r="44357"/>
    <row r="44358"/>
    <row r="44359"/>
    <row r="44360"/>
    <row r="44361"/>
    <row r="44362"/>
    <row r="44363"/>
    <row r="44364"/>
    <row r="44365"/>
    <row r="44366"/>
    <row r="44367"/>
    <row r="44368"/>
    <row r="44369"/>
    <row r="44370"/>
    <row r="44371"/>
    <row r="44372"/>
    <row r="44373"/>
    <row r="44374"/>
    <row r="44375"/>
    <row r="44376"/>
    <row r="44377"/>
    <row r="44378"/>
    <row r="44379"/>
    <row r="44380"/>
    <row r="44381"/>
    <row r="44382"/>
    <row r="44383"/>
    <row r="44384"/>
    <row r="44385"/>
    <row r="44386"/>
    <row r="44387"/>
    <row r="44388"/>
    <row r="44389"/>
    <row r="44390"/>
    <row r="44391"/>
    <row r="44392"/>
    <row r="44393"/>
    <row r="44394"/>
    <row r="44395"/>
    <row r="44396"/>
    <row r="44397"/>
    <row r="44398"/>
    <row r="44399"/>
    <row r="44400"/>
    <row r="44401"/>
    <row r="44402"/>
    <row r="44403"/>
    <row r="44404"/>
    <row r="44405"/>
    <row r="44406"/>
    <row r="44407"/>
    <row r="44408"/>
    <row r="44409"/>
    <row r="44410"/>
    <row r="44411"/>
    <row r="44412"/>
    <row r="44413"/>
    <row r="44414"/>
    <row r="44415"/>
    <row r="44416"/>
    <row r="44417"/>
    <row r="44418"/>
    <row r="44419"/>
    <row r="44420"/>
    <row r="44421"/>
    <row r="44422"/>
    <row r="44423"/>
    <row r="44424"/>
    <row r="44425"/>
    <row r="44426"/>
    <row r="44427"/>
    <row r="44428"/>
    <row r="44429"/>
    <row r="44430"/>
    <row r="44431"/>
    <row r="44432"/>
    <row r="44433"/>
    <row r="44434"/>
    <row r="44435"/>
    <row r="44436"/>
    <row r="44437"/>
    <row r="44438"/>
    <row r="44439"/>
    <row r="44440"/>
    <row r="44441"/>
    <row r="44442"/>
    <row r="44443"/>
    <row r="44444"/>
    <row r="44445"/>
    <row r="44446"/>
    <row r="44447"/>
    <row r="44448"/>
    <row r="44449"/>
    <row r="44450"/>
    <row r="44451"/>
    <row r="44452"/>
    <row r="44453"/>
    <row r="44454"/>
    <row r="44455"/>
    <row r="44456"/>
    <row r="44457"/>
    <row r="44458"/>
    <row r="44459"/>
    <row r="44460"/>
    <row r="44461"/>
    <row r="44462"/>
    <row r="44463"/>
    <row r="44464"/>
    <row r="44465"/>
    <row r="44466"/>
    <row r="44467"/>
    <row r="44468"/>
    <row r="44469"/>
    <row r="44470"/>
    <row r="44471"/>
    <row r="44472"/>
    <row r="44473"/>
    <row r="44474"/>
    <row r="44475"/>
    <row r="44476"/>
    <row r="44477"/>
    <row r="44478"/>
    <row r="44479"/>
    <row r="44480"/>
    <row r="44481"/>
    <row r="44482"/>
    <row r="44483"/>
    <row r="44484"/>
    <row r="44485"/>
    <row r="44486"/>
    <row r="44487"/>
    <row r="44488"/>
    <row r="44489"/>
    <row r="44490"/>
    <row r="44491"/>
    <row r="44492"/>
    <row r="44493"/>
    <row r="44494"/>
    <row r="44495"/>
    <row r="44496"/>
    <row r="44497"/>
    <row r="44498"/>
    <row r="44499"/>
    <row r="44500"/>
    <row r="44501"/>
    <row r="44502"/>
    <row r="44503"/>
    <row r="44504"/>
    <row r="44505"/>
    <row r="44506"/>
    <row r="44507"/>
    <row r="44508"/>
    <row r="44509"/>
    <row r="44510"/>
    <row r="44511"/>
    <row r="44512"/>
    <row r="44513"/>
    <row r="44514"/>
    <row r="44515"/>
    <row r="44516"/>
    <row r="44517"/>
    <row r="44518"/>
    <row r="44519"/>
    <row r="44520"/>
    <row r="44521"/>
    <row r="44522"/>
    <row r="44523"/>
    <row r="44524"/>
    <row r="44525"/>
    <row r="44526"/>
    <row r="44527"/>
    <row r="44528"/>
    <row r="44529"/>
    <row r="44530"/>
    <row r="44531"/>
    <row r="44532"/>
    <row r="44533"/>
    <row r="44534"/>
    <row r="44535"/>
    <row r="44536"/>
    <row r="44537"/>
    <row r="44538"/>
    <row r="44539"/>
    <row r="44540"/>
    <row r="44541"/>
    <row r="44542"/>
    <row r="44543"/>
    <row r="44544"/>
    <row r="44545"/>
    <row r="44546"/>
    <row r="44547"/>
    <row r="44548"/>
    <row r="44549"/>
    <row r="44550"/>
    <row r="44551"/>
    <row r="44552"/>
    <row r="44553"/>
    <row r="44554"/>
    <row r="44555"/>
    <row r="44556"/>
    <row r="44557"/>
    <row r="44558"/>
    <row r="44559"/>
    <row r="44560"/>
    <row r="44561"/>
    <row r="44562"/>
    <row r="44563"/>
    <row r="44564"/>
    <row r="44565"/>
    <row r="44566"/>
    <row r="44567"/>
    <row r="44568"/>
    <row r="44569"/>
    <row r="44570"/>
    <row r="44571"/>
    <row r="44572"/>
    <row r="44573"/>
    <row r="44574"/>
    <row r="44575"/>
    <row r="44576"/>
    <row r="44577"/>
    <row r="44578"/>
    <row r="44579"/>
    <row r="44580"/>
    <row r="44581"/>
    <row r="44582"/>
    <row r="44583"/>
    <row r="44584"/>
    <row r="44585"/>
    <row r="44586"/>
    <row r="44587"/>
    <row r="44588"/>
    <row r="44589"/>
    <row r="44590"/>
    <row r="44591"/>
    <row r="44592"/>
    <row r="44593"/>
    <row r="44594"/>
    <row r="44595"/>
    <row r="44596"/>
    <row r="44597"/>
    <row r="44598"/>
    <row r="44599"/>
    <row r="44600"/>
    <row r="44601"/>
    <row r="44602"/>
    <row r="44603"/>
    <row r="44604"/>
    <row r="44605"/>
    <row r="44606"/>
    <row r="44607"/>
    <row r="44608"/>
    <row r="44609"/>
    <row r="44610"/>
    <row r="44611"/>
    <row r="44612"/>
    <row r="44613"/>
    <row r="44614"/>
    <row r="44615"/>
    <row r="44616"/>
    <row r="44617"/>
    <row r="44618"/>
    <row r="44619"/>
    <row r="44620"/>
    <row r="44621"/>
    <row r="44622"/>
    <row r="44623"/>
    <row r="44624"/>
    <row r="44625"/>
    <row r="44626"/>
    <row r="44627"/>
    <row r="44628"/>
    <row r="44629"/>
    <row r="44630"/>
    <row r="44631"/>
    <row r="44632"/>
    <row r="44633"/>
    <row r="44634"/>
    <row r="44635"/>
    <row r="44636"/>
    <row r="44637"/>
    <row r="44638"/>
    <row r="44639"/>
    <row r="44640"/>
    <row r="44641"/>
    <row r="44642"/>
    <row r="44643"/>
    <row r="44644"/>
    <row r="44645"/>
    <row r="44646"/>
    <row r="44647"/>
    <row r="44648"/>
    <row r="44649"/>
    <row r="44650"/>
    <row r="44651"/>
    <row r="44652"/>
    <row r="44653"/>
    <row r="44654"/>
    <row r="44655"/>
    <row r="44656"/>
    <row r="44657"/>
    <row r="44658"/>
    <row r="44659"/>
    <row r="44660"/>
    <row r="44661"/>
    <row r="44662"/>
    <row r="44663"/>
    <row r="44664"/>
    <row r="44665"/>
    <row r="44666"/>
    <row r="44667"/>
    <row r="44668"/>
    <row r="44669"/>
    <row r="44670"/>
    <row r="44671"/>
    <row r="44672"/>
    <row r="44673"/>
    <row r="44674"/>
    <row r="44675"/>
    <row r="44676"/>
    <row r="44677"/>
    <row r="44678"/>
    <row r="44679"/>
    <row r="44680"/>
    <row r="44681"/>
    <row r="44682"/>
    <row r="44683"/>
    <row r="44684"/>
    <row r="44685"/>
    <row r="44686"/>
    <row r="44687"/>
    <row r="44688"/>
    <row r="44689"/>
    <row r="44690"/>
    <row r="44691"/>
    <row r="44692"/>
    <row r="44693"/>
    <row r="44694"/>
    <row r="44695"/>
    <row r="44696"/>
    <row r="44697"/>
    <row r="44698"/>
    <row r="44699"/>
    <row r="44700"/>
    <row r="44701"/>
    <row r="44702"/>
    <row r="44703"/>
    <row r="44704"/>
    <row r="44705"/>
    <row r="44706"/>
    <row r="44707"/>
    <row r="44708"/>
    <row r="44709"/>
    <row r="44710"/>
    <row r="44711"/>
    <row r="44712"/>
    <row r="44713"/>
    <row r="44714"/>
    <row r="44715"/>
    <row r="44716"/>
    <row r="44717"/>
    <row r="44718"/>
    <row r="44719"/>
    <row r="44720"/>
    <row r="44721"/>
    <row r="44722"/>
    <row r="44723"/>
    <row r="44724"/>
    <row r="44725"/>
    <row r="44726"/>
    <row r="44727"/>
    <row r="44728"/>
    <row r="44729"/>
    <row r="44730"/>
    <row r="44731"/>
    <row r="44732"/>
    <row r="44733"/>
    <row r="44734"/>
    <row r="44735"/>
    <row r="44736"/>
    <row r="44737"/>
    <row r="44738"/>
    <row r="44739"/>
    <row r="44740"/>
    <row r="44741"/>
    <row r="44742"/>
    <row r="44743"/>
    <row r="44744"/>
    <row r="44745"/>
    <row r="44746"/>
    <row r="44747"/>
    <row r="44748"/>
    <row r="44749"/>
    <row r="44750"/>
    <row r="44751"/>
    <row r="44752"/>
    <row r="44753"/>
    <row r="44754"/>
    <row r="44755"/>
    <row r="44756"/>
    <row r="44757"/>
    <row r="44758"/>
    <row r="44759"/>
    <row r="44760"/>
    <row r="44761"/>
    <row r="44762"/>
    <row r="44763"/>
    <row r="44764"/>
    <row r="44765"/>
    <row r="44766"/>
    <row r="44767"/>
    <row r="44768"/>
    <row r="44769"/>
    <row r="44770"/>
    <row r="44771"/>
    <row r="44772"/>
    <row r="44773"/>
    <row r="44774"/>
    <row r="44775"/>
    <row r="44776"/>
    <row r="44777"/>
    <row r="44778"/>
    <row r="44779"/>
    <row r="44780"/>
    <row r="44781"/>
    <row r="44782"/>
    <row r="44783"/>
    <row r="44784"/>
    <row r="44785"/>
    <row r="44786"/>
    <row r="44787"/>
    <row r="44788"/>
    <row r="44789"/>
    <row r="44790"/>
    <row r="44791"/>
    <row r="44792"/>
    <row r="44793"/>
    <row r="44794"/>
    <row r="44795"/>
    <row r="44796"/>
    <row r="44797"/>
    <row r="44798"/>
    <row r="44799"/>
    <row r="44800"/>
    <row r="44801"/>
    <row r="44802"/>
    <row r="44803"/>
    <row r="44804"/>
    <row r="44805"/>
    <row r="44806"/>
    <row r="44807"/>
    <row r="44808"/>
    <row r="44809"/>
    <row r="44810"/>
    <row r="44811"/>
    <row r="44812"/>
    <row r="44813"/>
    <row r="44814"/>
    <row r="44815"/>
    <row r="44816"/>
    <row r="44817"/>
    <row r="44818"/>
    <row r="44819"/>
    <row r="44820"/>
    <row r="44821"/>
    <row r="44822"/>
    <row r="44823"/>
    <row r="44824"/>
    <row r="44825"/>
    <row r="44826"/>
    <row r="44827"/>
    <row r="44828"/>
    <row r="44829"/>
    <row r="44830"/>
    <row r="44831"/>
    <row r="44832"/>
    <row r="44833"/>
    <row r="44834"/>
    <row r="44835"/>
    <row r="44836"/>
    <row r="44837"/>
    <row r="44838"/>
    <row r="44839"/>
    <row r="44840"/>
    <row r="44841"/>
    <row r="44842"/>
    <row r="44843"/>
    <row r="44844"/>
    <row r="44845"/>
    <row r="44846"/>
    <row r="44847"/>
    <row r="44848"/>
    <row r="44849"/>
    <row r="44850"/>
    <row r="44851"/>
    <row r="44852"/>
    <row r="44853"/>
    <row r="44854"/>
    <row r="44855"/>
    <row r="44856"/>
    <row r="44857"/>
    <row r="44858"/>
    <row r="44859"/>
    <row r="44860"/>
    <row r="44861"/>
    <row r="44862"/>
    <row r="44863"/>
    <row r="44864"/>
    <row r="44865"/>
    <row r="44866"/>
    <row r="44867"/>
    <row r="44868"/>
    <row r="44869"/>
    <row r="44870"/>
    <row r="44871"/>
    <row r="44872"/>
    <row r="44873"/>
    <row r="44874"/>
    <row r="44875"/>
    <row r="44876"/>
    <row r="44877"/>
    <row r="44878"/>
    <row r="44879"/>
    <row r="44880"/>
    <row r="44881"/>
    <row r="44882"/>
    <row r="44883"/>
    <row r="44884"/>
    <row r="44885"/>
    <row r="44886"/>
    <row r="44887"/>
    <row r="44888"/>
    <row r="44889"/>
    <row r="44890"/>
    <row r="44891"/>
    <row r="44892"/>
    <row r="44893"/>
    <row r="44894"/>
    <row r="44895"/>
    <row r="44896"/>
    <row r="44897"/>
    <row r="44898"/>
    <row r="44899"/>
    <row r="44900"/>
    <row r="44901"/>
    <row r="44902"/>
    <row r="44903"/>
    <row r="44904"/>
    <row r="44905"/>
    <row r="44906"/>
    <row r="44907"/>
    <row r="44908"/>
    <row r="44909"/>
    <row r="44910"/>
    <row r="44911"/>
    <row r="44912"/>
    <row r="44913"/>
    <row r="44914"/>
    <row r="44915"/>
    <row r="44916"/>
    <row r="44917"/>
    <row r="44918"/>
    <row r="44919"/>
    <row r="44920"/>
    <row r="44921"/>
    <row r="44922"/>
    <row r="44923"/>
    <row r="44924"/>
    <row r="44925"/>
    <row r="44926"/>
    <row r="44927"/>
    <row r="44928"/>
    <row r="44929"/>
    <row r="44930"/>
    <row r="44931"/>
    <row r="44932"/>
    <row r="44933"/>
    <row r="44934"/>
    <row r="44935"/>
    <row r="44936"/>
    <row r="44937"/>
    <row r="44938"/>
    <row r="44939"/>
    <row r="44940"/>
    <row r="44941"/>
    <row r="44942"/>
    <row r="44943"/>
    <row r="44944"/>
    <row r="44945"/>
    <row r="44946"/>
    <row r="44947"/>
    <row r="44948"/>
    <row r="44949"/>
    <row r="44950"/>
    <row r="44951"/>
    <row r="44952"/>
    <row r="44953"/>
    <row r="44954"/>
    <row r="44955"/>
    <row r="44956"/>
    <row r="44957"/>
    <row r="44958"/>
    <row r="44959"/>
    <row r="44960"/>
    <row r="44961"/>
    <row r="44962"/>
    <row r="44963"/>
    <row r="44964"/>
    <row r="44965"/>
    <row r="44966"/>
    <row r="44967"/>
    <row r="44968"/>
    <row r="44969"/>
    <row r="44970"/>
    <row r="44971"/>
    <row r="44972"/>
    <row r="44973"/>
    <row r="44974"/>
    <row r="44975"/>
    <row r="44976"/>
    <row r="44977"/>
    <row r="44978"/>
    <row r="44979"/>
    <row r="44980"/>
    <row r="44981"/>
    <row r="44982"/>
    <row r="44983"/>
    <row r="44984"/>
    <row r="44985"/>
    <row r="44986"/>
    <row r="44987"/>
    <row r="44988"/>
    <row r="44989"/>
    <row r="44990"/>
    <row r="44991"/>
    <row r="44992"/>
    <row r="44993"/>
    <row r="44994"/>
    <row r="44995"/>
    <row r="44996"/>
    <row r="44997"/>
    <row r="44998"/>
    <row r="44999"/>
    <row r="45000"/>
    <row r="45001"/>
    <row r="45002"/>
    <row r="45003"/>
    <row r="45004"/>
    <row r="45005"/>
    <row r="45006"/>
    <row r="45007"/>
    <row r="45008"/>
    <row r="45009"/>
    <row r="45010"/>
    <row r="45011"/>
    <row r="45012"/>
    <row r="45013"/>
    <row r="45014"/>
    <row r="45015"/>
    <row r="45016"/>
    <row r="45017"/>
    <row r="45018"/>
    <row r="45019"/>
    <row r="45020"/>
    <row r="45021"/>
    <row r="45022"/>
    <row r="45023"/>
    <row r="45024"/>
    <row r="45025"/>
    <row r="45026"/>
    <row r="45027"/>
    <row r="45028"/>
    <row r="45029"/>
    <row r="45030"/>
    <row r="45031"/>
    <row r="45032"/>
    <row r="45033"/>
    <row r="45034"/>
    <row r="45035"/>
    <row r="45036"/>
    <row r="45037"/>
    <row r="45038"/>
    <row r="45039"/>
    <row r="45040"/>
    <row r="45041"/>
    <row r="45042"/>
    <row r="45043"/>
    <row r="45044"/>
    <row r="45045"/>
    <row r="45046"/>
    <row r="45047"/>
    <row r="45048"/>
    <row r="45049"/>
    <row r="45050"/>
    <row r="45051"/>
    <row r="45052"/>
    <row r="45053"/>
    <row r="45054"/>
    <row r="45055"/>
    <row r="45056"/>
    <row r="45057"/>
    <row r="45058"/>
    <row r="45059"/>
    <row r="45060"/>
    <row r="45061"/>
    <row r="45062"/>
    <row r="45063"/>
    <row r="45064"/>
    <row r="45065"/>
    <row r="45066"/>
    <row r="45067"/>
    <row r="45068"/>
    <row r="45069"/>
    <row r="45070"/>
    <row r="45071"/>
    <row r="45072"/>
    <row r="45073"/>
    <row r="45074"/>
    <row r="45075"/>
    <row r="45076"/>
    <row r="45077"/>
    <row r="45078"/>
    <row r="45079"/>
    <row r="45080"/>
    <row r="45081"/>
    <row r="45082"/>
    <row r="45083"/>
    <row r="45084"/>
    <row r="45085"/>
    <row r="45086"/>
    <row r="45087"/>
    <row r="45088"/>
    <row r="45089"/>
    <row r="45090"/>
    <row r="45091"/>
    <row r="45092"/>
    <row r="45093"/>
    <row r="45094"/>
    <row r="45095"/>
    <row r="45096"/>
    <row r="45097"/>
    <row r="45098"/>
    <row r="45099"/>
    <row r="45100"/>
    <row r="45101"/>
    <row r="45102"/>
    <row r="45103"/>
    <row r="45104"/>
    <row r="45105"/>
    <row r="45106"/>
    <row r="45107"/>
    <row r="45108"/>
    <row r="45109"/>
    <row r="45110"/>
    <row r="45111"/>
    <row r="45112"/>
    <row r="45113"/>
    <row r="45114"/>
    <row r="45115"/>
    <row r="45116"/>
    <row r="45117"/>
    <row r="45118"/>
    <row r="45119"/>
    <row r="45120"/>
    <row r="45121"/>
    <row r="45122"/>
    <row r="45123"/>
    <row r="45124"/>
    <row r="45125"/>
    <row r="45126"/>
    <row r="45127"/>
    <row r="45128"/>
    <row r="45129"/>
    <row r="45130"/>
    <row r="45131"/>
    <row r="45132"/>
    <row r="45133"/>
    <row r="45134"/>
    <row r="45135"/>
    <row r="45136"/>
    <row r="45137"/>
    <row r="45138"/>
    <row r="45139"/>
    <row r="45140"/>
    <row r="45141"/>
    <row r="45142"/>
    <row r="45143"/>
    <row r="45144"/>
    <row r="45145"/>
    <row r="45146"/>
    <row r="45147"/>
    <row r="45148"/>
    <row r="45149"/>
    <row r="45150"/>
    <row r="45151"/>
    <row r="45152"/>
    <row r="45153"/>
    <row r="45154"/>
    <row r="45155"/>
    <row r="45156"/>
    <row r="45157"/>
    <row r="45158"/>
    <row r="45159"/>
    <row r="45160"/>
    <row r="45161"/>
    <row r="45162"/>
    <row r="45163"/>
    <row r="45164"/>
    <row r="45165"/>
    <row r="45166"/>
    <row r="45167"/>
    <row r="45168"/>
    <row r="45169"/>
    <row r="45170"/>
    <row r="45171"/>
    <row r="45172"/>
    <row r="45173"/>
    <row r="45174"/>
    <row r="45175"/>
    <row r="45176"/>
    <row r="45177"/>
    <row r="45178"/>
    <row r="45179"/>
    <row r="45180"/>
    <row r="45181"/>
    <row r="45182"/>
    <row r="45183"/>
    <row r="45184"/>
    <row r="45185"/>
    <row r="45186"/>
    <row r="45187"/>
    <row r="45188"/>
    <row r="45189"/>
    <row r="45190"/>
    <row r="45191"/>
    <row r="45192"/>
    <row r="45193"/>
    <row r="45194"/>
    <row r="45195"/>
    <row r="45196"/>
    <row r="45197"/>
    <row r="45198"/>
    <row r="45199"/>
    <row r="45200"/>
    <row r="45201"/>
    <row r="45202"/>
    <row r="45203"/>
    <row r="45204"/>
    <row r="45205"/>
    <row r="45206"/>
    <row r="45207"/>
    <row r="45208"/>
    <row r="45209"/>
    <row r="45210"/>
    <row r="45211"/>
    <row r="45212"/>
    <row r="45213"/>
    <row r="45214"/>
    <row r="45215"/>
    <row r="45216"/>
    <row r="45217"/>
    <row r="45218"/>
    <row r="45219"/>
    <row r="45220"/>
    <row r="45221"/>
    <row r="45222"/>
    <row r="45223"/>
    <row r="45224"/>
    <row r="45225"/>
    <row r="45226"/>
    <row r="45227"/>
    <row r="45228"/>
    <row r="45229"/>
    <row r="45230"/>
    <row r="45231"/>
    <row r="45232"/>
    <row r="45233"/>
    <row r="45234"/>
    <row r="45235"/>
    <row r="45236"/>
    <row r="45237"/>
    <row r="45238"/>
    <row r="45239"/>
    <row r="45240"/>
    <row r="45241"/>
    <row r="45242"/>
    <row r="45243"/>
    <row r="45244"/>
    <row r="45245"/>
    <row r="45246"/>
    <row r="45247"/>
    <row r="45248"/>
    <row r="45249"/>
    <row r="45250"/>
    <row r="45251"/>
    <row r="45252"/>
    <row r="45253"/>
    <row r="45254"/>
    <row r="45255"/>
    <row r="45256"/>
    <row r="45257"/>
    <row r="45258"/>
    <row r="45259"/>
    <row r="45260"/>
    <row r="45261"/>
    <row r="45262"/>
    <row r="45263"/>
    <row r="45264"/>
    <row r="45265"/>
    <row r="45266"/>
    <row r="45267"/>
    <row r="45268"/>
    <row r="45269"/>
    <row r="45270"/>
    <row r="45271"/>
    <row r="45272"/>
    <row r="45273"/>
    <row r="45274"/>
    <row r="45275"/>
    <row r="45276"/>
    <row r="45277"/>
    <row r="45278"/>
    <row r="45279"/>
    <row r="45280"/>
    <row r="45281"/>
    <row r="45282"/>
    <row r="45283"/>
    <row r="45284"/>
    <row r="45285"/>
    <row r="45286"/>
    <row r="45287"/>
    <row r="45288"/>
    <row r="45289"/>
    <row r="45290"/>
    <row r="45291"/>
    <row r="45292"/>
    <row r="45293"/>
    <row r="45294"/>
    <row r="45295"/>
    <row r="45296"/>
    <row r="45297"/>
    <row r="45298"/>
    <row r="45299"/>
    <row r="45300"/>
    <row r="45301"/>
    <row r="45302"/>
    <row r="45303"/>
    <row r="45304"/>
    <row r="45305"/>
    <row r="45306"/>
    <row r="45307"/>
    <row r="45308"/>
    <row r="45309"/>
    <row r="45310"/>
    <row r="45311"/>
    <row r="45312"/>
    <row r="45313"/>
    <row r="45314"/>
    <row r="45315"/>
    <row r="45316"/>
    <row r="45317"/>
    <row r="45318"/>
    <row r="45319"/>
    <row r="45320"/>
    <row r="45321"/>
    <row r="45322"/>
    <row r="45323"/>
    <row r="45324"/>
    <row r="45325"/>
    <row r="45326"/>
    <row r="45327"/>
    <row r="45328"/>
    <row r="45329"/>
    <row r="45330"/>
    <row r="45331"/>
    <row r="45332"/>
    <row r="45333"/>
    <row r="45334"/>
    <row r="45335"/>
    <row r="45336"/>
    <row r="45337"/>
    <row r="45338"/>
    <row r="45339"/>
    <row r="45340"/>
    <row r="45341"/>
    <row r="45342"/>
    <row r="45343"/>
    <row r="45344"/>
    <row r="45345"/>
    <row r="45346"/>
    <row r="45347"/>
    <row r="45348"/>
    <row r="45349"/>
    <row r="45350"/>
    <row r="45351"/>
    <row r="45352"/>
    <row r="45353"/>
    <row r="45354"/>
    <row r="45355"/>
    <row r="45356"/>
    <row r="45357"/>
    <row r="45358"/>
    <row r="45359"/>
    <row r="45360"/>
    <row r="45361"/>
    <row r="45362"/>
    <row r="45363"/>
    <row r="45364"/>
    <row r="45365"/>
    <row r="45366"/>
    <row r="45367"/>
    <row r="45368"/>
    <row r="45369"/>
    <row r="45370"/>
    <row r="45371"/>
    <row r="45372"/>
    <row r="45373"/>
    <row r="45374"/>
    <row r="45375"/>
    <row r="45376"/>
    <row r="45377"/>
    <row r="45378"/>
    <row r="45379"/>
    <row r="45380"/>
    <row r="45381"/>
    <row r="45382"/>
    <row r="45383"/>
    <row r="45384"/>
    <row r="45385"/>
    <row r="45386"/>
    <row r="45387"/>
    <row r="45388"/>
    <row r="45389"/>
    <row r="45390"/>
    <row r="45391"/>
    <row r="45392"/>
    <row r="45393"/>
    <row r="45394"/>
    <row r="45395"/>
    <row r="45396"/>
    <row r="45397"/>
    <row r="45398"/>
    <row r="45399"/>
    <row r="45400"/>
    <row r="45401"/>
    <row r="45402"/>
    <row r="45403"/>
    <row r="45404"/>
    <row r="45405"/>
    <row r="45406"/>
    <row r="45407"/>
    <row r="45408"/>
    <row r="45409"/>
    <row r="45410"/>
    <row r="45411"/>
    <row r="45412"/>
    <row r="45413"/>
    <row r="45414"/>
    <row r="45415"/>
    <row r="45416"/>
    <row r="45417"/>
    <row r="45418"/>
    <row r="45419"/>
    <row r="45420"/>
    <row r="45421"/>
    <row r="45422"/>
    <row r="45423"/>
    <row r="45424"/>
    <row r="45425"/>
    <row r="45426"/>
    <row r="45427"/>
    <row r="45428"/>
    <row r="45429"/>
    <row r="45430"/>
    <row r="45431"/>
    <row r="45432"/>
    <row r="45433"/>
    <row r="45434"/>
    <row r="45435"/>
    <row r="45436"/>
    <row r="45437"/>
    <row r="45438"/>
    <row r="45439"/>
    <row r="45440"/>
    <row r="45441"/>
    <row r="45442"/>
    <row r="45443"/>
    <row r="45444"/>
    <row r="45445"/>
    <row r="45446"/>
    <row r="45447"/>
    <row r="45448"/>
    <row r="45449"/>
    <row r="45450"/>
    <row r="45451"/>
    <row r="45452"/>
    <row r="45453"/>
    <row r="45454"/>
    <row r="45455"/>
    <row r="45456"/>
    <row r="45457"/>
    <row r="45458"/>
    <row r="45459"/>
    <row r="45460"/>
    <row r="45461"/>
    <row r="45462"/>
    <row r="45463"/>
    <row r="45464"/>
    <row r="45465"/>
    <row r="45466"/>
    <row r="45467"/>
    <row r="45468"/>
    <row r="45469"/>
    <row r="45470"/>
    <row r="45471"/>
    <row r="45472"/>
    <row r="45473"/>
    <row r="45474"/>
    <row r="45475"/>
    <row r="45476"/>
    <row r="45477"/>
    <row r="45478"/>
    <row r="45479"/>
    <row r="45480"/>
    <row r="45481"/>
    <row r="45482"/>
    <row r="45483"/>
    <row r="45484"/>
    <row r="45485"/>
    <row r="45486"/>
    <row r="45487"/>
    <row r="45488"/>
    <row r="45489"/>
    <row r="45490"/>
    <row r="45491"/>
    <row r="45492"/>
    <row r="45493"/>
    <row r="45494"/>
    <row r="45495"/>
    <row r="45496"/>
    <row r="45497"/>
    <row r="45498"/>
    <row r="45499"/>
    <row r="45500"/>
    <row r="45501"/>
    <row r="45502"/>
    <row r="45503"/>
    <row r="45504"/>
    <row r="45505"/>
    <row r="45506"/>
    <row r="45507"/>
    <row r="45508"/>
    <row r="45509"/>
    <row r="45510"/>
    <row r="45511"/>
    <row r="45512"/>
    <row r="45513"/>
    <row r="45514"/>
    <row r="45515"/>
    <row r="45516"/>
    <row r="45517"/>
    <row r="45518"/>
    <row r="45519"/>
    <row r="45520"/>
    <row r="45521"/>
    <row r="45522"/>
    <row r="45523"/>
    <row r="45524"/>
    <row r="45525"/>
    <row r="45526"/>
    <row r="45527"/>
    <row r="45528"/>
    <row r="45529"/>
    <row r="45530"/>
    <row r="45531"/>
    <row r="45532"/>
    <row r="45533"/>
    <row r="45534"/>
    <row r="45535"/>
    <row r="45536"/>
    <row r="45537"/>
    <row r="45538"/>
    <row r="45539"/>
    <row r="45540"/>
    <row r="45541"/>
    <row r="45542"/>
    <row r="45543"/>
    <row r="45544"/>
    <row r="45545"/>
    <row r="45546"/>
    <row r="45547"/>
    <row r="45548"/>
    <row r="45549"/>
    <row r="45550"/>
    <row r="45551"/>
    <row r="45552"/>
    <row r="45553"/>
    <row r="45554"/>
    <row r="45555"/>
    <row r="45556"/>
    <row r="45557"/>
    <row r="45558"/>
    <row r="45559"/>
    <row r="45560"/>
    <row r="45561"/>
    <row r="45562"/>
    <row r="45563"/>
    <row r="45564"/>
    <row r="45565"/>
    <row r="45566"/>
    <row r="45567"/>
    <row r="45568"/>
    <row r="45569"/>
    <row r="45570"/>
    <row r="45571"/>
    <row r="45572"/>
    <row r="45573"/>
    <row r="45574"/>
    <row r="45575"/>
    <row r="45576"/>
    <row r="45577"/>
    <row r="45578"/>
    <row r="45579"/>
    <row r="45580"/>
    <row r="45581"/>
    <row r="45582"/>
    <row r="45583"/>
    <row r="45584"/>
    <row r="45585"/>
    <row r="45586"/>
    <row r="45587"/>
    <row r="45588"/>
    <row r="45589"/>
    <row r="45590"/>
    <row r="45591"/>
    <row r="45592"/>
    <row r="45593"/>
    <row r="45594"/>
    <row r="45595"/>
    <row r="45596"/>
    <row r="45597"/>
    <row r="45598"/>
    <row r="45599"/>
    <row r="45600"/>
    <row r="45601"/>
    <row r="45602"/>
    <row r="45603"/>
    <row r="45604"/>
    <row r="45605"/>
    <row r="45606"/>
    <row r="45607"/>
    <row r="45608"/>
    <row r="45609"/>
    <row r="45610"/>
    <row r="45611"/>
    <row r="45612"/>
    <row r="45613"/>
    <row r="45614"/>
    <row r="45615"/>
    <row r="45616"/>
    <row r="45617"/>
    <row r="45618"/>
    <row r="45619"/>
    <row r="45620"/>
    <row r="45621"/>
    <row r="45622"/>
    <row r="45623"/>
    <row r="45624"/>
    <row r="45625"/>
    <row r="45626"/>
    <row r="45627"/>
    <row r="45628"/>
    <row r="45629"/>
    <row r="45630"/>
    <row r="45631"/>
    <row r="45632"/>
    <row r="45633"/>
    <row r="45634"/>
    <row r="45635"/>
    <row r="45636"/>
    <row r="45637"/>
    <row r="45638"/>
    <row r="45639"/>
    <row r="45640"/>
    <row r="45641"/>
    <row r="45642"/>
    <row r="45643"/>
    <row r="45644"/>
    <row r="45645"/>
    <row r="45646"/>
    <row r="45647"/>
    <row r="45648"/>
    <row r="45649"/>
    <row r="45650"/>
    <row r="45651"/>
    <row r="45652"/>
    <row r="45653"/>
    <row r="45654"/>
    <row r="45655"/>
    <row r="45656"/>
    <row r="45657"/>
    <row r="45658"/>
    <row r="45659"/>
    <row r="45660"/>
    <row r="45661"/>
    <row r="45662"/>
    <row r="45663"/>
    <row r="45664"/>
    <row r="45665"/>
    <row r="45666"/>
    <row r="45667"/>
    <row r="45668"/>
    <row r="45669"/>
    <row r="45670"/>
    <row r="45671"/>
    <row r="45672"/>
    <row r="45673"/>
    <row r="45674"/>
    <row r="45675"/>
    <row r="45676"/>
    <row r="45677"/>
    <row r="45678"/>
    <row r="45679"/>
    <row r="45680"/>
    <row r="45681"/>
    <row r="45682"/>
    <row r="45683"/>
    <row r="45684"/>
    <row r="45685"/>
    <row r="45686"/>
    <row r="45687"/>
    <row r="45688"/>
    <row r="45689"/>
    <row r="45690"/>
    <row r="45691"/>
    <row r="45692"/>
    <row r="45693"/>
    <row r="45694"/>
    <row r="45695"/>
    <row r="45696"/>
    <row r="45697"/>
    <row r="45698"/>
    <row r="45699"/>
    <row r="45700"/>
    <row r="45701"/>
    <row r="45702"/>
    <row r="45703"/>
    <row r="45704"/>
    <row r="45705"/>
    <row r="45706"/>
    <row r="45707"/>
    <row r="45708"/>
    <row r="45709"/>
    <row r="45710"/>
    <row r="45711"/>
    <row r="45712"/>
    <row r="45713"/>
    <row r="45714"/>
    <row r="45715"/>
    <row r="45716"/>
    <row r="45717"/>
    <row r="45718"/>
    <row r="45719"/>
    <row r="45720"/>
    <row r="45721"/>
    <row r="45722"/>
    <row r="45723"/>
    <row r="45724"/>
    <row r="45725"/>
    <row r="45726"/>
    <row r="45727"/>
    <row r="45728"/>
    <row r="45729"/>
    <row r="45730"/>
    <row r="45731"/>
    <row r="45732"/>
    <row r="45733"/>
    <row r="45734"/>
    <row r="45735"/>
    <row r="45736"/>
    <row r="45737"/>
    <row r="45738"/>
    <row r="45739"/>
    <row r="45740"/>
    <row r="45741"/>
    <row r="45742"/>
    <row r="45743"/>
    <row r="45744"/>
    <row r="45745"/>
    <row r="45746"/>
    <row r="45747"/>
    <row r="45748"/>
    <row r="45749"/>
    <row r="45750"/>
    <row r="45751"/>
    <row r="45752"/>
    <row r="45753"/>
    <row r="45754"/>
    <row r="45755"/>
    <row r="45756"/>
    <row r="45757"/>
    <row r="45758"/>
    <row r="45759"/>
    <row r="45760"/>
    <row r="45761"/>
    <row r="45762"/>
    <row r="45763"/>
    <row r="45764"/>
    <row r="45765"/>
    <row r="45766"/>
    <row r="45767"/>
    <row r="45768"/>
    <row r="45769"/>
    <row r="45770"/>
    <row r="45771"/>
    <row r="45772"/>
    <row r="45773"/>
    <row r="45774"/>
    <row r="45775"/>
    <row r="45776"/>
    <row r="45777"/>
    <row r="45778"/>
    <row r="45779"/>
    <row r="45780"/>
    <row r="45781"/>
    <row r="45782"/>
    <row r="45783"/>
    <row r="45784"/>
    <row r="45785"/>
    <row r="45786"/>
    <row r="45787"/>
    <row r="45788"/>
    <row r="45789"/>
    <row r="45790"/>
    <row r="45791"/>
    <row r="45792"/>
    <row r="45793"/>
    <row r="45794"/>
    <row r="45795"/>
    <row r="45796"/>
    <row r="45797"/>
    <row r="45798"/>
    <row r="45799"/>
    <row r="45800"/>
    <row r="45801"/>
    <row r="45802"/>
    <row r="45803"/>
    <row r="45804"/>
    <row r="45805"/>
    <row r="45806"/>
    <row r="45807"/>
    <row r="45808"/>
    <row r="45809"/>
    <row r="45810"/>
    <row r="45811"/>
    <row r="45812"/>
    <row r="45813"/>
    <row r="45814"/>
    <row r="45815"/>
    <row r="45816"/>
    <row r="45817"/>
    <row r="45818"/>
    <row r="45819"/>
    <row r="45820"/>
    <row r="45821"/>
    <row r="45822"/>
    <row r="45823"/>
    <row r="45824"/>
    <row r="45825"/>
    <row r="45826"/>
    <row r="45827"/>
    <row r="45828"/>
    <row r="45829"/>
    <row r="45830"/>
    <row r="45831"/>
    <row r="45832"/>
    <row r="45833"/>
    <row r="45834"/>
    <row r="45835"/>
    <row r="45836"/>
    <row r="45837"/>
    <row r="45838"/>
    <row r="45839"/>
    <row r="45840"/>
    <row r="45841"/>
    <row r="45842"/>
    <row r="45843"/>
    <row r="45844"/>
    <row r="45845"/>
    <row r="45846"/>
    <row r="45847"/>
    <row r="45848"/>
    <row r="45849"/>
    <row r="45850"/>
    <row r="45851"/>
    <row r="45852"/>
    <row r="45853"/>
    <row r="45854"/>
    <row r="45855"/>
    <row r="45856"/>
    <row r="45857"/>
    <row r="45858"/>
    <row r="45859"/>
    <row r="45860"/>
    <row r="45861"/>
    <row r="45862"/>
    <row r="45863"/>
    <row r="45864"/>
    <row r="45865"/>
    <row r="45866"/>
    <row r="45867"/>
    <row r="45868"/>
    <row r="45869"/>
    <row r="45870"/>
    <row r="45871"/>
    <row r="45872"/>
    <row r="45873"/>
    <row r="45874"/>
    <row r="45875"/>
    <row r="45876"/>
    <row r="45877"/>
    <row r="45878"/>
    <row r="45879"/>
    <row r="45880"/>
    <row r="45881"/>
    <row r="45882"/>
    <row r="45883"/>
    <row r="45884"/>
    <row r="45885"/>
    <row r="45886"/>
    <row r="45887"/>
    <row r="45888"/>
    <row r="45889"/>
    <row r="45890"/>
    <row r="45891"/>
    <row r="45892"/>
    <row r="45893"/>
    <row r="45894"/>
    <row r="45895"/>
    <row r="45896"/>
    <row r="45897"/>
    <row r="45898"/>
    <row r="45899"/>
    <row r="45900"/>
    <row r="45901"/>
    <row r="45902"/>
    <row r="45903"/>
    <row r="45904"/>
    <row r="45905"/>
    <row r="45906"/>
    <row r="45907"/>
    <row r="45908"/>
    <row r="45909"/>
    <row r="45910"/>
    <row r="45911"/>
    <row r="45912"/>
    <row r="45913"/>
    <row r="45914"/>
    <row r="45915"/>
    <row r="45916"/>
    <row r="45917"/>
    <row r="45918"/>
    <row r="45919"/>
    <row r="45920"/>
    <row r="45921"/>
    <row r="45922"/>
    <row r="45923"/>
    <row r="45924"/>
    <row r="45925"/>
    <row r="45926"/>
    <row r="45927"/>
    <row r="45928"/>
    <row r="45929"/>
    <row r="45930"/>
    <row r="45931"/>
    <row r="45932"/>
    <row r="45933"/>
    <row r="45934"/>
    <row r="45935"/>
    <row r="45936"/>
    <row r="45937"/>
    <row r="45938"/>
    <row r="45939"/>
    <row r="45940"/>
    <row r="45941"/>
    <row r="45942"/>
    <row r="45943"/>
    <row r="45944"/>
    <row r="45945"/>
    <row r="45946"/>
    <row r="45947"/>
    <row r="45948"/>
    <row r="45949"/>
    <row r="45950"/>
    <row r="45951"/>
    <row r="45952"/>
    <row r="45953"/>
    <row r="45954"/>
    <row r="45955"/>
    <row r="45956"/>
    <row r="45957"/>
    <row r="45958"/>
    <row r="45959"/>
    <row r="45960"/>
    <row r="45961"/>
    <row r="45962"/>
    <row r="45963"/>
    <row r="45964"/>
    <row r="45965"/>
    <row r="45966"/>
    <row r="45967"/>
    <row r="45968"/>
    <row r="45969"/>
    <row r="45970"/>
    <row r="45971"/>
    <row r="45972"/>
    <row r="45973"/>
    <row r="45974"/>
    <row r="45975"/>
    <row r="45976"/>
    <row r="45977"/>
    <row r="45978"/>
    <row r="45979"/>
    <row r="45980"/>
    <row r="45981"/>
    <row r="45982"/>
    <row r="45983"/>
    <row r="45984"/>
    <row r="45985"/>
    <row r="45986"/>
    <row r="45987"/>
    <row r="45988"/>
    <row r="45989"/>
    <row r="45990"/>
    <row r="45991"/>
    <row r="45992"/>
    <row r="45993"/>
    <row r="45994"/>
    <row r="45995"/>
    <row r="45996"/>
    <row r="45997"/>
    <row r="45998"/>
    <row r="45999"/>
    <row r="46000"/>
    <row r="46001"/>
    <row r="46002"/>
    <row r="46003"/>
    <row r="46004"/>
    <row r="46005"/>
    <row r="46006"/>
    <row r="46007"/>
    <row r="46008"/>
    <row r="46009"/>
    <row r="46010"/>
    <row r="46011"/>
    <row r="46012"/>
    <row r="46013"/>
    <row r="46014"/>
    <row r="46015"/>
    <row r="46016"/>
    <row r="46017"/>
    <row r="46018"/>
    <row r="46019"/>
    <row r="46020"/>
    <row r="46021"/>
    <row r="46022"/>
    <row r="46023"/>
    <row r="46024"/>
    <row r="46025"/>
    <row r="46026"/>
    <row r="46027"/>
    <row r="46028"/>
    <row r="46029"/>
    <row r="46030"/>
    <row r="46031"/>
    <row r="46032"/>
    <row r="46033"/>
    <row r="46034"/>
    <row r="46035"/>
    <row r="46036"/>
    <row r="46037"/>
    <row r="46038"/>
    <row r="46039"/>
    <row r="46040"/>
    <row r="46041"/>
    <row r="46042"/>
    <row r="46043"/>
    <row r="46044"/>
    <row r="46045"/>
    <row r="46046"/>
    <row r="46047"/>
    <row r="46048"/>
    <row r="46049"/>
    <row r="46050"/>
    <row r="46051"/>
    <row r="46052"/>
    <row r="46053"/>
    <row r="46054"/>
    <row r="46055"/>
    <row r="46056"/>
    <row r="46057"/>
    <row r="46058"/>
    <row r="46059"/>
    <row r="46060"/>
    <row r="46061"/>
    <row r="46062"/>
    <row r="46063"/>
    <row r="46064"/>
    <row r="46065"/>
    <row r="46066"/>
    <row r="46067"/>
    <row r="46068"/>
    <row r="46069"/>
    <row r="46070"/>
    <row r="46071"/>
    <row r="46072"/>
    <row r="46073"/>
    <row r="46074"/>
    <row r="46075"/>
    <row r="46076"/>
    <row r="46077"/>
    <row r="46078"/>
    <row r="46079"/>
    <row r="46080"/>
    <row r="46081"/>
    <row r="46082"/>
    <row r="46083"/>
    <row r="46084"/>
    <row r="46085"/>
    <row r="46086"/>
    <row r="46087"/>
    <row r="46088"/>
    <row r="46089"/>
    <row r="46090"/>
    <row r="46091"/>
    <row r="46092"/>
    <row r="46093"/>
    <row r="46094"/>
    <row r="46095"/>
    <row r="46096"/>
    <row r="46097"/>
    <row r="46098"/>
    <row r="46099"/>
    <row r="46100"/>
    <row r="46101"/>
    <row r="46102"/>
    <row r="46103"/>
    <row r="46104"/>
    <row r="46105"/>
    <row r="46106"/>
    <row r="46107"/>
    <row r="46108"/>
    <row r="46109"/>
    <row r="46110"/>
    <row r="46111"/>
    <row r="46112"/>
    <row r="46113"/>
    <row r="46114"/>
    <row r="46115"/>
    <row r="46116"/>
    <row r="46117"/>
    <row r="46118"/>
    <row r="46119"/>
    <row r="46120"/>
    <row r="46121"/>
    <row r="46122"/>
    <row r="46123"/>
    <row r="46124"/>
    <row r="46125"/>
    <row r="46126"/>
    <row r="46127"/>
    <row r="46128"/>
    <row r="46129"/>
    <row r="46130"/>
    <row r="46131"/>
    <row r="46132"/>
    <row r="46133"/>
    <row r="46134"/>
    <row r="46135"/>
    <row r="46136"/>
    <row r="46137"/>
    <row r="46138"/>
    <row r="46139"/>
    <row r="46140"/>
    <row r="46141"/>
    <row r="46142"/>
    <row r="46143"/>
    <row r="46144"/>
    <row r="46145"/>
    <row r="46146"/>
    <row r="46147"/>
    <row r="46148"/>
    <row r="46149"/>
    <row r="46150"/>
    <row r="46151"/>
    <row r="46152"/>
    <row r="46153"/>
    <row r="46154"/>
    <row r="46155"/>
    <row r="46156"/>
    <row r="46157"/>
    <row r="46158"/>
    <row r="46159"/>
    <row r="46160"/>
    <row r="46161"/>
    <row r="46162"/>
    <row r="46163"/>
    <row r="46164"/>
    <row r="46165"/>
    <row r="46166"/>
    <row r="46167"/>
    <row r="46168"/>
    <row r="46169"/>
    <row r="46170"/>
    <row r="46171"/>
    <row r="46172"/>
    <row r="46173"/>
    <row r="46174"/>
    <row r="46175"/>
    <row r="46176"/>
    <row r="46177"/>
    <row r="46178"/>
    <row r="46179"/>
    <row r="46180"/>
    <row r="46181"/>
    <row r="46182"/>
    <row r="46183"/>
    <row r="46184"/>
    <row r="46185"/>
    <row r="46186"/>
    <row r="46187"/>
    <row r="46188"/>
    <row r="46189"/>
    <row r="46190"/>
    <row r="46191"/>
    <row r="46192"/>
    <row r="46193"/>
    <row r="46194"/>
    <row r="46195"/>
    <row r="46196"/>
    <row r="46197"/>
    <row r="46198"/>
    <row r="46199"/>
    <row r="46200"/>
    <row r="46201"/>
    <row r="46202"/>
    <row r="46203"/>
    <row r="46204"/>
    <row r="46205"/>
    <row r="46206"/>
    <row r="46207"/>
    <row r="46208"/>
    <row r="46209"/>
    <row r="46210"/>
    <row r="46211"/>
    <row r="46212"/>
    <row r="46213"/>
    <row r="46214"/>
    <row r="46215"/>
    <row r="46216"/>
    <row r="46217"/>
    <row r="46218"/>
    <row r="46219"/>
    <row r="46220"/>
    <row r="46221"/>
    <row r="46222"/>
    <row r="46223"/>
    <row r="46224"/>
    <row r="46225"/>
    <row r="46226"/>
    <row r="46227"/>
    <row r="46228"/>
    <row r="46229"/>
    <row r="46230"/>
    <row r="46231"/>
    <row r="46232"/>
    <row r="46233"/>
    <row r="46234"/>
    <row r="46235"/>
    <row r="46236"/>
    <row r="46237"/>
    <row r="46238"/>
    <row r="46239"/>
    <row r="46240"/>
    <row r="46241"/>
    <row r="46242"/>
    <row r="46243"/>
    <row r="46244"/>
    <row r="46245"/>
    <row r="46246"/>
    <row r="46247"/>
    <row r="46248"/>
    <row r="46249"/>
    <row r="46250"/>
    <row r="46251"/>
    <row r="46252"/>
    <row r="46253"/>
    <row r="46254"/>
    <row r="46255"/>
    <row r="46256"/>
    <row r="46257"/>
    <row r="46258"/>
    <row r="46259"/>
    <row r="46260"/>
    <row r="46261"/>
    <row r="46262"/>
    <row r="46263"/>
    <row r="46264"/>
    <row r="46265"/>
    <row r="46266"/>
    <row r="46267"/>
    <row r="46268"/>
    <row r="46269"/>
    <row r="46270"/>
    <row r="46271"/>
    <row r="46272"/>
    <row r="46273"/>
    <row r="46274"/>
    <row r="46275"/>
    <row r="46276"/>
    <row r="46277"/>
    <row r="46278"/>
    <row r="46279"/>
    <row r="46280"/>
    <row r="46281"/>
    <row r="46282"/>
    <row r="46283"/>
    <row r="46284"/>
    <row r="46285"/>
    <row r="46286"/>
    <row r="46287"/>
    <row r="46288"/>
    <row r="46289"/>
    <row r="46290"/>
    <row r="46291"/>
    <row r="46292"/>
    <row r="46293"/>
    <row r="46294"/>
    <row r="46295"/>
    <row r="46296"/>
    <row r="46297"/>
    <row r="46298"/>
    <row r="46299"/>
    <row r="46300"/>
    <row r="46301"/>
    <row r="46302"/>
    <row r="46303"/>
    <row r="46304"/>
    <row r="46305"/>
    <row r="46306"/>
    <row r="46307"/>
    <row r="46308"/>
    <row r="46309"/>
    <row r="46310"/>
    <row r="46311"/>
    <row r="46312"/>
    <row r="46313"/>
    <row r="46314"/>
    <row r="46315"/>
    <row r="46316"/>
    <row r="46317"/>
    <row r="46318"/>
    <row r="46319"/>
    <row r="46320"/>
    <row r="46321"/>
    <row r="46322"/>
    <row r="46323"/>
    <row r="46324"/>
    <row r="46325"/>
    <row r="46326"/>
    <row r="46327"/>
    <row r="46328"/>
    <row r="46329"/>
    <row r="46330"/>
    <row r="46331"/>
    <row r="46332"/>
    <row r="46333"/>
    <row r="46334"/>
    <row r="46335"/>
    <row r="46336"/>
    <row r="46337"/>
    <row r="46338"/>
    <row r="46339"/>
    <row r="46340"/>
    <row r="46341"/>
    <row r="46342"/>
    <row r="46343"/>
    <row r="46344"/>
    <row r="46345"/>
    <row r="46346"/>
    <row r="46347"/>
    <row r="46348"/>
    <row r="46349"/>
    <row r="46350"/>
    <row r="46351"/>
    <row r="46352"/>
    <row r="46353"/>
    <row r="46354"/>
    <row r="46355"/>
    <row r="46356"/>
    <row r="46357"/>
    <row r="46358"/>
    <row r="46359"/>
    <row r="46360"/>
    <row r="46361"/>
    <row r="46362"/>
    <row r="46363"/>
    <row r="46364"/>
    <row r="46365"/>
    <row r="46366"/>
    <row r="46367"/>
    <row r="46368"/>
    <row r="46369"/>
    <row r="46370"/>
    <row r="46371"/>
    <row r="46372"/>
    <row r="46373"/>
    <row r="46374"/>
    <row r="46375"/>
    <row r="46376"/>
    <row r="46377"/>
    <row r="46378"/>
    <row r="46379"/>
    <row r="46380"/>
    <row r="46381"/>
    <row r="46382"/>
    <row r="46383"/>
    <row r="46384"/>
    <row r="46385"/>
    <row r="46386"/>
    <row r="46387"/>
    <row r="46388"/>
    <row r="46389"/>
    <row r="46390"/>
    <row r="46391"/>
    <row r="46392"/>
    <row r="46393"/>
    <row r="46394"/>
    <row r="46395"/>
    <row r="46396"/>
    <row r="46397"/>
    <row r="46398"/>
    <row r="46399"/>
    <row r="46400"/>
    <row r="46401"/>
    <row r="46402"/>
    <row r="46403"/>
    <row r="46404"/>
    <row r="46405"/>
    <row r="46406"/>
    <row r="46407"/>
    <row r="46408"/>
    <row r="46409"/>
    <row r="46410"/>
    <row r="46411"/>
    <row r="46412"/>
    <row r="46413"/>
    <row r="46414"/>
    <row r="46415"/>
    <row r="46416"/>
    <row r="46417"/>
    <row r="46418"/>
    <row r="46419"/>
    <row r="46420"/>
    <row r="46421"/>
    <row r="46422"/>
    <row r="46423"/>
    <row r="46424"/>
    <row r="46425"/>
    <row r="46426"/>
    <row r="46427"/>
    <row r="46428"/>
    <row r="46429"/>
    <row r="46430"/>
    <row r="46431"/>
    <row r="46432"/>
    <row r="46433"/>
    <row r="46434"/>
    <row r="46435"/>
    <row r="46436"/>
    <row r="46437"/>
    <row r="46438"/>
    <row r="46439"/>
    <row r="46440"/>
    <row r="46441"/>
    <row r="46442"/>
    <row r="46443"/>
    <row r="46444"/>
    <row r="46445"/>
    <row r="46446"/>
    <row r="46447"/>
    <row r="46448"/>
    <row r="46449"/>
    <row r="46450"/>
    <row r="46451"/>
    <row r="46452"/>
    <row r="46453"/>
    <row r="46454"/>
    <row r="46455"/>
    <row r="46456"/>
    <row r="46457"/>
    <row r="46458"/>
    <row r="46459"/>
    <row r="46460"/>
    <row r="46461"/>
    <row r="46462"/>
    <row r="46463"/>
    <row r="46464"/>
    <row r="46465"/>
    <row r="46466"/>
    <row r="46467"/>
    <row r="46468"/>
    <row r="46469"/>
    <row r="46470"/>
    <row r="46471"/>
    <row r="46472"/>
    <row r="46473"/>
    <row r="46474"/>
    <row r="46475"/>
    <row r="46476"/>
    <row r="46477"/>
    <row r="46478"/>
    <row r="46479"/>
    <row r="46480"/>
    <row r="46481"/>
    <row r="46482"/>
    <row r="46483"/>
    <row r="46484"/>
    <row r="46485"/>
    <row r="46486"/>
    <row r="46487"/>
    <row r="46488"/>
    <row r="46489"/>
    <row r="46490"/>
    <row r="46491"/>
    <row r="46492"/>
    <row r="46493"/>
    <row r="46494"/>
    <row r="46495"/>
    <row r="46496"/>
    <row r="46497"/>
    <row r="46498"/>
    <row r="46499"/>
    <row r="46500"/>
    <row r="46501"/>
    <row r="46502"/>
    <row r="46503"/>
    <row r="46504"/>
    <row r="46505"/>
    <row r="46506"/>
    <row r="46507"/>
    <row r="46508"/>
    <row r="46509"/>
    <row r="46510"/>
    <row r="46511"/>
    <row r="46512"/>
    <row r="46513"/>
    <row r="46514"/>
    <row r="46515"/>
    <row r="46516"/>
    <row r="46517"/>
    <row r="46518"/>
    <row r="46519"/>
    <row r="46520"/>
    <row r="46521"/>
    <row r="46522"/>
    <row r="46523"/>
    <row r="46524"/>
    <row r="46525"/>
    <row r="46526"/>
    <row r="46527"/>
    <row r="46528"/>
    <row r="46529"/>
    <row r="46530"/>
    <row r="46531"/>
    <row r="46532"/>
    <row r="46533"/>
    <row r="46534"/>
    <row r="46535"/>
    <row r="46536"/>
    <row r="46537"/>
    <row r="46538"/>
    <row r="46539"/>
    <row r="46540"/>
    <row r="46541"/>
    <row r="46542"/>
    <row r="46543"/>
    <row r="46544"/>
    <row r="46545"/>
    <row r="46546"/>
    <row r="46547"/>
    <row r="46548"/>
    <row r="46549"/>
    <row r="46550"/>
    <row r="46551"/>
    <row r="46552"/>
    <row r="46553"/>
    <row r="46554"/>
    <row r="46555"/>
    <row r="46556"/>
    <row r="46557"/>
    <row r="46558"/>
    <row r="46559"/>
    <row r="46560"/>
    <row r="46561"/>
    <row r="46562"/>
    <row r="46563"/>
    <row r="46564"/>
    <row r="46565"/>
    <row r="46566"/>
    <row r="46567"/>
    <row r="46568"/>
    <row r="46569"/>
    <row r="46570"/>
    <row r="46571"/>
    <row r="46572"/>
    <row r="46573"/>
    <row r="46574"/>
    <row r="46575"/>
    <row r="46576"/>
    <row r="46577"/>
    <row r="46578"/>
    <row r="46579"/>
    <row r="46580"/>
    <row r="46581"/>
    <row r="46582"/>
    <row r="46583"/>
    <row r="46584"/>
    <row r="46585"/>
    <row r="46586"/>
    <row r="46587"/>
    <row r="46588"/>
    <row r="46589"/>
    <row r="46590"/>
    <row r="46591"/>
    <row r="46592"/>
    <row r="46593"/>
    <row r="46594"/>
    <row r="46595"/>
    <row r="46596"/>
    <row r="46597"/>
    <row r="46598"/>
    <row r="46599"/>
    <row r="46600"/>
    <row r="46601"/>
    <row r="46602"/>
    <row r="46603"/>
    <row r="46604"/>
    <row r="46605"/>
    <row r="46606"/>
    <row r="46607"/>
    <row r="46608"/>
    <row r="46609"/>
    <row r="46610"/>
    <row r="46611"/>
    <row r="46612"/>
    <row r="46613"/>
    <row r="46614"/>
    <row r="46615"/>
    <row r="46616"/>
    <row r="46617"/>
    <row r="46618"/>
    <row r="46619"/>
    <row r="46620"/>
    <row r="46621"/>
    <row r="46622"/>
    <row r="46623"/>
    <row r="46624"/>
    <row r="46625"/>
    <row r="46626"/>
    <row r="46627"/>
    <row r="46628"/>
    <row r="46629"/>
    <row r="46630"/>
    <row r="46631"/>
    <row r="46632"/>
    <row r="46633"/>
    <row r="46634"/>
    <row r="46635"/>
    <row r="46636"/>
    <row r="46637"/>
    <row r="46638"/>
    <row r="46639"/>
    <row r="46640"/>
    <row r="46641"/>
    <row r="46642"/>
    <row r="46643"/>
    <row r="46644"/>
    <row r="46645"/>
    <row r="46646"/>
    <row r="46647"/>
    <row r="46648"/>
    <row r="46649"/>
    <row r="46650"/>
    <row r="46651"/>
    <row r="46652"/>
    <row r="46653"/>
    <row r="46654"/>
    <row r="46655"/>
    <row r="46656"/>
    <row r="46657"/>
    <row r="46658"/>
    <row r="46659"/>
    <row r="46660"/>
    <row r="46661"/>
    <row r="46662"/>
    <row r="46663"/>
    <row r="46664"/>
    <row r="46665"/>
    <row r="46666"/>
    <row r="46667"/>
    <row r="46668"/>
    <row r="46669"/>
    <row r="46670"/>
    <row r="46671"/>
    <row r="46672"/>
    <row r="46673"/>
    <row r="46674"/>
    <row r="46675"/>
    <row r="46676"/>
    <row r="46677"/>
    <row r="46678"/>
    <row r="46679"/>
    <row r="46680"/>
    <row r="46681"/>
    <row r="46682"/>
    <row r="46683"/>
    <row r="46684"/>
    <row r="46685"/>
    <row r="46686"/>
    <row r="46687"/>
    <row r="46688"/>
    <row r="46689"/>
    <row r="46690"/>
    <row r="46691"/>
    <row r="46692"/>
    <row r="46693"/>
    <row r="46694"/>
    <row r="46695"/>
    <row r="46696"/>
    <row r="46697"/>
    <row r="46698"/>
    <row r="46699"/>
    <row r="46700"/>
    <row r="46701"/>
    <row r="46702"/>
    <row r="46703"/>
    <row r="46704"/>
    <row r="46705"/>
    <row r="46706"/>
    <row r="46707"/>
    <row r="46708"/>
    <row r="46709"/>
    <row r="46710"/>
    <row r="46711"/>
    <row r="46712"/>
    <row r="46713"/>
    <row r="46714"/>
    <row r="46715"/>
    <row r="46716"/>
    <row r="46717"/>
    <row r="46718"/>
    <row r="46719"/>
    <row r="46720"/>
    <row r="46721"/>
    <row r="46722"/>
    <row r="46723"/>
    <row r="46724"/>
    <row r="46725"/>
    <row r="46726"/>
    <row r="46727"/>
    <row r="46728"/>
    <row r="46729"/>
    <row r="46730"/>
    <row r="46731"/>
    <row r="46732"/>
    <row r="46733"/>
    <row r="46734"/>
    <row r="46735"/>
    <row r="46736"/>
    <row r="46737"/>
    <row r="46738"/>
    <row r="46739"/>
    <row r="46740"/>
    <row r="46741"/>
    <row r="46742"/>
    <row r="46743"/>
    <row r="46744"/>
    <row r="46745"/>
    <row r="46746"/>
    <row r="46747"/>
    <row r="46748"/>
    <row r="46749"/>
    <row r="46750"/>
    <row r="46751"/>
    <row r="46752"/>
    <row r="46753"/>
    <row r="46754"/>
    <row r="46755"/>
    <row r="46756"/>
    <row r="46757"/>
    <row r="46758"/>
    <row r="46759"/>
    <row r="46760"/>
    <row r="46761"/>
    <row r="46762"/>
    <row r="46763"/>
    <row r="46764"/>
    <row r="46765"/>
    <row r="46766"/>
    <row r="46767"/>
    <row r="46768"/>
    <row r="46769"/>
    <row r="46770"/>
    <row r="46771"/>
    <row r="46772"/>
    <row r="46773"/>
    <row r="46774"/>
    <row r="46775"/>
    <row r="46776"/>
    <row r="46777"/>
    <row r="46778"/>
    <row r="46779"/>
    <row r="46780"/>
    <row r="46781"/>
    <row r="46782"/>
    <row r="46783"/>
    <row r="46784"/>
    <row r="46785"/>
    <row r="46786"/>
    <row r="46787"/>
    <row r="46788"/>
    <row r="46789"/>
    <row r="46790"/>
    <row r="46791"/>
    <row r="46792"/>
    <row r="46793"/>
    <row r="46794"/>
    <row r="46795"/>
    <row r="46796"/>
    <row r="46797"/>
    <row r="46798"/>
    <row r="46799"/>
    <row r="46800"/>
    <row r="46801"/>
    <row r="46802"/>
    <row r="46803"/>
    <row r="46804"/>
    <row r="46805"/>
    <row r="46806"/>
    <row r="46807"/>
    <row r="46808"/>
    <row r="46809"/>
    <row r="46810"/>
    <row r="46811"/>
    <row r="46812"/>
    <row r="46813"/>
    <row r="46814"/>
    <row r="46815"/>
    <row r="46816"/>
    <row r="46817"/>
    <row r="46818"/>
    <row r="46819"/>
    <row r="46820"/>
    <row r="46821"/>
    <row r="46822"/>
    <row r="46823"/>
    <row r="46824"/>
    <row r="46825"/>
    <row r="46826"/>
    <row r="46827"/>
    <row r="46828"/>
    <row r="46829"/>
    <row r="46830"/>
    <row r="46831"/>
    <row r="46832"/>
    <row r="46833"/>
    <row r="46834"/>
    <row r="46835"/>
    <row r="46836"/>
    <row r="46837"/>
    <row r="46838"/>
    <row r="46839"/>
    <row r="46840"/>
    <row r="46841"/>
    <row r="46842"/>
    <row r="46843"/>
    <row r="46844"/>
    <row r="46845"/>
    <row r="46846"/>
    <row r="46847"/>
    <row r="46848"/>
    <row r="46849"/>
    <row r="46850"/>
    <row r="46851"/>
    <row r="46852"/>
    <row r="46853"/>
    <row r="46854"/>
    <row r="46855"/>
    <row r="46856"/>
    <row r="46857"/>
    <row r="46858"/>
    <row r="46859"/>
    <row r="46860"/>
    <row r="46861"/>
    <row r="46862"/>
    <row r="46863"/>
    <row r="46864"/>
    <row r="46865"/>
    <row r="46866"/>
    <row r="46867"/>
    <row r="46868"/>
    <row r="46869"/>
    <row r="46870"/>
    <row r="46871"/>
    <row r="46872"/>
    <row r="46873"/>
    <row r="46874"/>
    <row r="46875"/>
    <row r="46876"/>
    <row r="46877"/>
    <row r="46878"/>
    <row r="46879"/>
    <row r="46880"/>
    <row r="46881"/>
    <row r="46882"/>
    <row r="46883"/>
    <row r="46884"/>
    <row r="46885"/>
    <row r="46886"/>
    <row r="46887"/>
    <row r="46888"/>
    <row r="46889"/>
    <row r="46890"/>
    <row r="46891"/>
    <row r="46892"/>
    <row r="46893"/>
    <row r="46894"/>
    <row r="46895"/>
    <row r="46896"/>
    <row r="46897"/>
    <row r="46898"/>
    <row r="46899"/>
    <row r="46900"/>
    <row r="46901"/>
    <row r="46902"/>
    <row r="46903"/>
    <row r="46904"/>
    <row r="46905"/>
    <row r="46906"/>
    <row r="46907"/>
    <row r="46908"/>
    <row r="46909"/>
    <row r="46910"/>
    <row r="46911"/>
    <row r="46912"/>
    <row r="46913"/>
    <row r="46914"/>
    <row r="46915"/>
    <row r="46916"/>
    <row r="46917"/>
    <row r="46918"/>
    <row r="46919"/>
    <row r="46920"/>
    <row r="46921"/>
    <row r="46922"/>
    <row r="46923"/>
    <row r="46924"/>
    <row r="46925"/>
    <row r="46926"/>
    <row r="46927"/>
    <row r="46928"/>
    <row r="46929"/>
    <row r="46930"/>
    <row r="46931"/>
    <row r="46932"/>
    <row r="46933"/>
    <row r="46934"/>
    <row r="46935"/>
    <row r="46936"/>
    <row r="46937"/>
    <row r="46938"/>
    <row r="46939"/>
    <row r="46940"/>
    <row r="46941"/>
    <row r="46942"/>
    <row r="46943"/>
    <row r="46944"/>
    <row r="46945"/>
    <row r="46946"/>
    <row r="46947"/>
    <row r="46948"/>
    <row r="46949"/>
    <row r="46950"/>
    <row r="46951"/>
    <row r="46952"/>
    <row r="46953"/>
    <row r="46954"/>
    <row r="46955"/>
    <row r="46956"/>
    <row r="46957"/>
    <row r="46958"/>
    <row r="46959"/>
    <row r="46960"/>
    <row r="46961"/>
    <row r="46962"/>
    <row r="46963"/>
    <row r="46964"/>
    <row r="46965"/>
    <row r="46966"/>
    <row r="46967"/>
    <row r="46968"/>
    <row r="46969"/>
    <row r="46970"/>
    <row r="46971"/>
    <row r="46972"/>
    <row r="46973"/>
    <row r="46974"/>
    <row r="46975"/>
    <row r="46976"/>
    <row r="46977"/>
    <row r="46978"/>
    <row r="46979"/>
    <row r="46980"/>
    <row r="46981"/>
    <row r="46982"/>
    <row r="46983"/>
    <row r="46984"/>
    <row r="46985"/>
    <row r="46986"/>
    <row r="46987"/>
    <row r="46988"/>
    <row r="46989"/>
    <row r="46990"/>
    <row r="46991"/>
    <row r="46992"/>
    <row r="46993"/>
    <row r="46994"/>
    <row r="46995"/>
    <row r="46996"/>
    <row r="46997"/>
    <row r="46998"/>
    <row r="46999"/>
    <row r="47000"/>
    <row r="47001"/>
    <row r="47002"/>
    <row r="47003"/>
    <row r="47004"/>
    <row r="47005"/>
    <row r="47006"/>
    <row r="47007"/>
    <row r="47008"/>
    <row r="47009"/>
    <row r="47010"/>
    <row r="47011"/>
    <row r="47012"/>
    <row r="47013"/>
    <row r="47014"/>
    <row r="47015"/>
    <row r="47016"/>
    <row r="47017"/>
    <row r="47018"/>
    <row r="47019"/>
    <row r="47020"/>
    <row r="47021"/>
    <row r="47022"/>
    <row r="47023"/>
    <row r="47024"/>
    <row r="47025"/>
    <row r="47026"/>
    <row r="47027"/>
    <row r="47028"/>
    <row r="47029"/>
    <row r="47030"/>
    <row r="47031"/>
    <row r="47032"/>
    <row r="47033"/>
    <row r="47034"/>
    <row r="47035"/>
    <row r="47036"/>
    <row r="47037"/>
    <row r="47038"/>
    <row r="47039"/>
    <row r="47040"/>
    <row r="47041"/>
    <row r="47042"/>
    <row r="47043"/>
    <row r="47044"/>
    <row r="47045"/>
    <row r="47046"/>
    <row r="47047"/>
    <row r="47048"/>
    <row r="47049"/>
    <row r="47050"/>
    <row r="47051"/>
    <row r="47052"/>
    <row r="47053"/>
    <row r="47054"/>
    <row r="47055"/>
    <row r="47056"/>
    <row r="47057"/>
    <row r="47058"/>
    <row r="47059"/>
    <row r="47060"/>
    <row r="47061"/>
    <row r="47062"/>
    <row r="47063"/>
    <row r="47064"/>
    <row r="47065"/>
    <row r="47066"/>
    <row r="47067"/>
    <row r="47068"/>
    <row r="47069"/>
    <row r="47070"/>
    <row r="47071"/>
    <row r="47072"/>
    <row r="47073"/>
    <row r="47074"/>
    <row r="47075"/>
    <row r="47076"/>
    <row r="47077"/>
    <row r="47078"/>
    <row r="47079"/>
    <row r="47080"/>
    <row r="47081"/>
    <row r="47082"/>
    <row r="47083"/>
    <row r="47084"/>
    <row r="47085"/>
    <row r="47086"/>
    <row r="47087"/>
    <row r="47088"/>
    <row r="47089"/>
    <row r="47090"/>
    <row r="47091"/>
    <row r="47092"/>
    <row r="47093"/>
    <row r="47094"/>
    <row r="47095"/>
    <row r="47096"/>
    <row r="47097"/>
    <row r="47098"/>
    <row r="47099"/>
    <row r="47100"/>
    <row r="47101"/>
    <row r="47102"/>
    <row r="47103"/>
    <row r="47104"/>
    <row r="47105"/>
    <row r="47106"/>
    <row r="47107"/>
    <row r="47108"/>
    <row r="47109"/>
    <row r="47110"/>
    <row r="47111"/>
    <row r="47112"/>
    <row r="47113"/>
    <row r="47114"/>
    <row r="47115"/>
    <row r="47116"/>
    <row r="47117"/>
    <row r="47118"/>
    <row r="47119"/>
    <row r="47120"/>
    <row r="47121"/>
    <row r="47122"/>
    <row r="47123"/>
    <row r="47124"/>
    <row r="47125"/>
    <row r="47126"/>
    <row r="47127"/>
    <row r="47128"/>
    <row r="47129"/>
    <row r="47130"/>
    <row r="47131"/>
    <row r="47132"/>
    <row r="47133"/>
    <row r="47134"/>
    <row r="47135"/>
    <row r="47136"/>
    <row r="47137"/>
    <row r="47138"/>
    <row r="47139"/>
    <row r="47140"/>
    <row r="47141"/>
    <row r="47142"/>
    <row r="47143"/>
    <row r="47144"/>
    <row r="47145"/>
    <row r="47146"/>
    <row r="47147"/>
    <row r="47148"/>
    <row r="47149"/>
    <row r="47150"/>
    <row r="47151"/>
    <row r="47152"/>
    <row r="47153"/>
    <row r="47154"/>
    <row r="47155"/>
    <row r="47156"/>
    <row r="47157"/>
    <row r="47158"/>
    <row r="47159"/>
    <row r="47160"/>
    <row r="47161"/>
    <row r="47162"/>
    <row r="47163"/>
    <row r="47164"/>
    <row r="47165"/>
    <row r="47166"/>
    <row r="47167"/>
    <row r="47168"/>
    <row r="47169"/>
    <row r="47170"/>
    <row r="47171"/>
    <row r="47172"/>
    <row r="47173"/>
    <row r="47174"/>
    <row r="47175"/>
    <row r="47176"/>
    <row r="47177"/>
    <row r="47178"/>
    <row r="47179"/>
    <row r="47180"/>
    <row r="47181"/>
    <row r="47182"/>
    <row r="47183"/>
    <row r="47184"/>
    <row r="47185"/>
    <row r="47186"/>
    <row r="47187"/>
    <row r="47188"/>
    <row r="47189"/>
    <row r="47190"/>
    <row r="47191"/>
    <row r="47192"/>
    <row r="47193"/>
    <row r="47194"/>
    <row r="47195"/>
    <row r="47196"/>
    <row r="47197"/>
    <row r="47198"/>
    <row r="47199"/>
    <row r="47200"/>
    <row r="47201"/>
    <row r="47202"/>
    <row r="47203"/>
    <row r="47204"/>
    <row r="47205"/>
    <row r="47206"/>
    <row r="47207"/>
    <row r="47208"/>
    <row r="47209"/>
    <row r="47210"/>
    <row r="47211"/>
    <row r="47212"/>
    <row r="47213"/>
    <row r="47214"/>
    <row r="47215"/>
    <row r="47216"/>
    <row r="47217"/>
    <row r="47218"/>
    <row r="47219"/>
    <row r="47220"/>
    <row r="47221"/>
    <row r="47222"/>
    <row r="47223"/>
    <row r="47224"/>
    <row r="47225"/>
    <row r="47226"/>
    <row r="47227"/>
    <row r="47228"/>
    <row r="47229"/>
    <row r="47230"/>
    <row r="47231"/>
    <row r="47232"/>
    <row r="47233"/>
    <row r="47234"/>
    <row r="47235"/>
    <row r="47236"/>
    <row r="47237"/>
    <row r="47238"/>
    <row r="47239"/>
    <row r="47240"/>
    <row r="47241"/>
    <row r="47242"/>
    <row r="47243"/>
    <row r="47244"/>
    <row r="47245"/>
    <row r="47246"/>
    <row r="47247"/>
    <row r="47248"/>
    <row r="47249"/>
    <row r="47250"/>
    <row r="47251"/>
    <row r="47252"/>
    <row r="47253"/>
    <row r="47254"/>
    <row r="47255"/>
    <row r="47256"/>
    <row r="47257"/>
    <row r="47258"/>
    <row r="47259"/>
    <row r="47260"/>
    <row r="47261"/>
    <row r="47262"/>
    <row r="47263"/>
    <row r="47264"/>
    <row r="47265"/>
    <row r="47266"/>
    <row r="47267"/>
    <row r="47268"/>
    <row r="47269"/>
    <row r="47270"/>
    <row r="47271"/>
    <row r="47272"/>
    <row r="47273"/>
    <row r="47274"/>
    <row r="47275"/>
    <row r="47276"/>
    <row r="47277"/>
    <row r="47278"/>
    <row r="47279"/>
    <row r="47280"/>
    <row r="47281"/>
    <row r="47282"/>
    <row r="47283"/>
    <row r="47284"/>
    <row r="47285"/>
    <row r="47286"/>
    <row r="47287"/>
    <row r="47288"/>
    <row r="47289"/>
    <row r="47290"/>
    <row r="47291"/>
    <row r="47292"/>
    <row r="47293"/>
    <row r="47294"/>
    <row r="47295"/>
    <row r="47296"/>
    <row r="47297"/>
    <row r="47298"/>
    <row r="47299"/>
    <row r="47300"/>
    <row r="47301"/>
    <row r="47302"/>
    <row r="47303"/>
    <row r="47304"/>
    <row r="47305"/>
    <row r="47306"/>
    <row r="47307"/>
    <row r="47308"/>
    <row r="47309"/>
    <row r="47310"/>
    <row r="47311"/>
    <row r="47312"/>
    <row r="47313"/>
    <row r="47314"/>
    <row r="47315"/>
    <row r="47316"/>
    <row r="47317"/>
    <row r="47318"/>
    <row r="47319"/>
    <row r="47320"/>
    <row r="47321"/>
    <row r="47322"/>
    <row r="47323"/>
    <row r="47324"/>
    <row r="47325"/>
    <row r="47326"/>
    <row r="47327"/>
    <row r="47328"/>
    <row r="47329"/>
    <row r="47330"/>
    <row r="47331"/>
    <row r="47332"/>
    <row r="47333"/>
    <row r="47334"/>
    <row r="47335"/>
    <row r="47336"/>
    <row r="47337"/>
    <row r="47338"/>
    <row r="47339"/>
    <row r="47340"/>
    <row r="47341"/>
    <row r="47342"/>
    <row r="47343"/>
    <row r="47344"/>
    <row r="47345"/>
    <row r="47346"/>
    <row r="47347"/>
    <row r="47348"/>
    <row r="47349"/>
    <row r="47350"/>
    <row r="47351"/>
    <row r="47352"/>
    <row r="47353"/>
    <row r="47354"/>
    <row r="47355"/>
    <row r="47356"/>
    <row r="47357"/>
    <row r="47358"/>
    <row r="47359"/>
    <row r="47360"/>
    <row r="47361"/>
    <row r="47362"/>
    <row r="47363"/>
    <row r="47364"/>
    <row r="47365"/>
    <row r="47366"/>
    <row r="47367"/>
    <row r="47368"/>
    <row r="47369"/>
    <row r="47370"/>
    <row r="47371"/>
    <row r="47372"/>
    <row r="47373"/>
    <row r="47374"/>
    <row r="47375"/>
    <row r="47376"/>
    <row r="47377"/>
    <row r="47378"/>
    <row r="47379"/>
    <row r="47380"/>
    <row r="47381"/>
    <row r="47382"/>
    <row r="47383"/>
    <row r="47384"/>
    <row r="47385"/>
    <row r="47386"/>
    <row r="47387"/>
    <row r="47388"/>
    <row r="47389"/>
    <row r="47390"/>
    <row r="47391"/>
    <row r="47392"/>
    <row r="47393"/>
    <row r="47394"/>
    <row r="47395"/>
    <row r="47396"/>
    <row r="47397"/>
    <row r="47398"/>
    <row r="47399"/>
    <row r="47400"/>
    <row r="47401"/>
    <row r="47402"/>
    <row r="47403"/>
    <row r="47404"/>
    <row r="47405"/>
    <row r="47406"/>
    <row r="47407"/>
    <row r="47408"/>
    <row r="47409"/>
    <row r="47410"/>
    <row r="47411"/>
    <row r="47412"/>
    <row r="47413"/>
    <row r="47414"/>
    <row r="47415"/>
    <row r="47416"/>
    <row r="47417"/>
    <row r="47418"/>
    <row r="47419"/>
    <row r="47420"/>
    <row r="47421"/>
    <row r="47422"/>
    <row r="47423"/>
    <row r="47424"/>
    <row r="47425"/>
    <row r="47426"/>
    <row r="47427"/>
    <row r="47428"/>
    <row r="47429"/>
    <row r="47430"/>
    <row r="47431"/>
    <row r="47432"/>
    <row r="47433"/>
    <row r="47434"/>
    <row r="47435"/>
    <row r="47436"/>
    <row r="47437"/>
    <row r="47438"/>
    <row r="47439"/>
    <row r="47440"/>
    <row r="47441"/>
    <row r="47442"/>
    <row r="47443"/>
    <row r="47444"/>
    <row r="47445"/>
    <row r="47446"/>
    <row r="47447"/>
    <row r="47448"/>
    <row r="47449"/>
    <row r="47450"/>
    <row r="47451"/>
    <row r="47452"/>
    <row r="47453"/>
    <row r="47454"/>
    <row r="47455"/>
    <row r="47456"/>
    <row r="47457"/>
    <row r="47458"/>
    <row r="47459"/>
    <row r="47460"/>
    <row r="47461"/>
    <row r="47462"/>
    <row r="47463"/>
    <row r="47464"/>
    <row r="47465"/>
    <row r="47466"/>
    <row r="47467"/>
    <row r="47468"/>
    <row r="47469"/>
    <row r="47470"/>
    <row r="47471"/>
    <row r="47472"/>
    <row r="47473"/>
    <row r="47474"/>
    <row r="47475"/>
    <row r="47476"/>
    <row r="47477"/>
    <row r="47478"/>
    <row r="47479"/>
    <row r="47480"/>
    <row r="47481"/>
    <row r="47482"/>
    <row r="47483"/>
    <row r="47484"/>
    <row r="47485"/>
    <row r="47486"/>
    <row r="47487"/>
    <row r="47488"/>
    <row r="47489"/>
    <row r="47490"/>
    <row r="47491"/>
    <row r="47492"/>
    <row r="47493"/>
    <row r="47494"/>
    <row r="47495"/>
    <row r="47496"/>
    <row r="47497"/>
    <row r="47498"/>
    <row r="47499"/>
    <row r="47500"/>
    <row r="47501"/>
    <row r="47502"/>
    <row r="47503"/>
    <row r="47504"/>
    <row r="47505"/>
    <row r="47506"/>
    <row r="47507"/>
    <row r="47508"/>
    <row r="47509"/>
    <row r="47510"/>
    <row r="47511"/>
    <row r="47512"/>
    <row r="47513"/>
    <row r="47514"/>
    <row r="47515"/>
    <row r="47516"/>
    <row r="47517"/>
    <row r="47518"/>
    <row r="47519"/>
    <row r="47520"/>
    <row r="47521"/>
    <row r="47522"/>
    <row r="47523"/>
    <row r="47524"/>
    <row r="47525"/>
    <row r="47526"/>
    <row r="47527"/>
    <row r="47528"/>
    <row r="47529"/>
    <row r="47530"/>
    <row r="47531"/>
    <row r="47532"/>
    <row r="47533"/>
    <row r="47534"/>
    <row r="47535"/>
    <row r="47536"/>
    <row r="47537"/>
    <row r="47538"/>
    <row r="47539"/>
    <row r="47540"/>
    <row r="47541"/>
    <row r="47542"/>
    <row r="47543"/>
    <row r="47544"/>
    <row r="47545"/>
    <row r="47546"/>
    <row r="47547"/>
    <row r="47548"/>
    <row r="47549"/>
    <row r="47550"/>
    <row r="47551"/>
    <row r="47552"/>
    <row r="47553"/>
    <row r="47554"/>
    <row r="47555"/>
    <row r="47556"/>
    <row r="47557"/>
    <row r="47558"/>
    <row r="47559"/>
    <row r="47560"/>
    <row r="47561"/>
    <row r="47562"/>
    <row r="47563"/>
    <row r="47564"/>
    <row r="47565"/>
    <row r="47566"/>
    <row r="47567"/>
    <row r="47568"/>
    <row r="47569"/>
    <row r="47570"/>
    <row r="47571"/>
    <row r="47572"/>
    <row r="47573"/>
    <row r="47574"/>
    <row r="47575"/>
    <row r="47576"/>
    <row r="47577"/>
    <row r="47578"/>
    <row r="47579"/>
    <row r="47580"/>
    <row r="47581"/>
    <row r="47582"/>
    <row r="47583"/>
    <row r="47584"/>
    <row r="47585"/>
    <row r="47586"/>
    <row r="47587"/>
    <row r="47588"/>
    <row r="47589"/>
    <row r="47590"/>
    <row r="47591"/>
    <row r="47592"/>
    <row r="47593"/>
    <row r="47594"/>
    <row r="47595"/>
    <row r="47596"/>
    <row r="47597"/>
    <row r="47598"/>
    <row r="47599"/>
    <row r="47600"/>
    <row r="47601"/>
    <row r="47602"/>
    <row r="47603"/>
    <row r="47604"/>
    <row r="47605"/>
    <row r="47606"/>
    <row r="47607"/>
    <row r="47608"/>
    <row r="47609"/>
    <row r="47610"/>
    <row r="47611"/>
    <row r="47612"/>
    <row r="47613"/>
    <row r="47614"/>
    <row r="47615"/>
    <row r="47616"/>
    <row r="47617"/>
    <row r="47618"/>
    <row r="47619"/>
    <row r="47620"/>
    <row r="47621"/>
    <row r="47622"/>
    <row r="47623"/>
    <row r="47624"/>
    <row r="47625"/>
    <row r="47626"/>
    <row r="47627"/>
    <row r="47628"/>
    <row r="47629"/>
    <row r="47630"/>
    <row r="47631"/>
    <row r="47632"/>
    <row r="47633"/>
    <row r="47634"/>
    <row r="47635"/>
    <row r="47636"/>
    <row r="47637"/>
    <row r="47638"/>
    <row r="47639"/>
    <row r="47640"/>
    <row r="47641"/>
    <row r="47642"/>
    <row r="47643"/>
    <row r="47644"/>
    <row r="47645"/>
    <row r="47646"/>
    <row r="47647"/>
    <row r="47648"/>
    <row r="47649"/>
    <row r="47650"/>
    <row r="47651"/>
    <row r="47652"/>
    <row r="47653"/>
    <row r="47654"/>
    <row r="47655"/>
    <row r="47656"/>
    <row r="47657"/>
    <row r="47658"/>
    <row r="47659"/>
    <row r="47660"/>
    <row r="47661"/>
    <row r="47662"/>
    <row r="47663"/>
    <row r="47664"/>
    <row r="47665"/>
    <row r="47666"/>
    <row r="47667"/>
    <row r="47668"/>
    <row r="47669"/>
    <row r="47670"/>
    <row r="47671"/>
    <row r="47672"/>
    <row r="47673"/>
    <row r="47674"/>
    <row r="47675"/>
    <row r="47676"/>
    <row r="47677"/>
    <row r="47678"/>
    <row r="47679"/>
    <row r="47680"/>
    <row r="47681"/>
    <row r="47682"/>
    <row r="47683"/>
    <row r="47684"/>
    <row r="47685"/>
    <row r="47686"/>
    <row r="47687"/>
    <row r="47688"/>
    <row r="47689"/>
    <row r="47690"/>
    <row r="47691"/>
    <row r="47692"/>
    <row r="47693"/>
    <row r="47694"/>
    <row r="47695"/>
    <row r="47696"/>
    <row r="47697"/>
    <row r="47698"/>
    <row r="47699"/>
    <row r="47700"/>
    <row r="47701"/>
    <row r="47702"/>
    <row r="47703"/>
    <row r="47704"/>
    <row r="47705"/>
    <row r="47706"/>
    <row r="47707"/>
    <row r="47708"/>
    <row r="47709"/>
    <row r="47710"/>
    <row r="47711"/>
    <row r="47712"/>
    <row r="47713"/>
    <row r="47714"/>
    <row r="47715"/>
    <row r="47716"/>
    <row r="47717"/>
    <row r="47718"/>
    <row r="47719"/>
    <row r="47720"/>
    <row r="47721"/>
    <row r="47722"/>
    <row r="47723"/>
    <row r="47724"/>
    <row r="47725"/>
    <row r="47726"/>
    <row r="47727"/>
    <row r="47728"/>
    <row r="47729"/>
    <row r="47730"/>
    <row r="47731"/>
    <row r="47732"/>
    <row r="47733"/>
    <row r="47734"/>
    <row r="47735"/>
    <row r="47736"/>
    <row r="47737"/>
    <row r="47738"/>
    <row r="47739"/>
    <row r="47740"/>
    <row r="47741"/>
    <row r="47742"/>
    <row r="47743"/>
    <row r="47744"/>
    <row r="47745"/>
    <row r="47746"/>
    <row r="47747"/>
    <row r="47748"/>
    <row r="47749"/>
    <row r="47750"/>
    <row r="47751"/>
    <row r="47752"/>
    <row r="47753"/>
    <row r="47754"/>
    <row r="47755"/>
    <row r="47756"/>
    <row r="47757"/>
    <row r="47758"/>
    <row r="47759"/>
    <row r="47760"/>
    <row r="47761"/>
    <row r="47762"/>
    <row r="47763"/>
    <row r="47764"/>
    <row r="47765"/>
    <row r="47766"/>
    <row r="47767"/>
    <row r="47768"/>
    <row r="47769"/>
    <row r="47770"/>
    <row r="47771"/>
    <row r="47772"/>
    <row r="47773"/>
    <row r="47774"/>
    <row r="47775"/>
    <row r="47776"/>
    <row r="47777"/>
    <row r="47778"/>
    <row r="47779"/>
    <row r="47780"/>
    <row r="47781"/>
    <row r="47782"/>
    <row r="47783"/>
    <row r="47784"/>
    <row r="47785"/>
    <row r="47786"/>
    <row r="47787"/>
    <row r="47788"/>
    <row r="47789"/>
    <row r="47790"/>
    <row r="47791"/>
    <row r="47792"/>
    <row r="47793"/>
    <row r="47794"/>
    <row r="47795"/>
    <row r="47796"/>
    <row r="47797"/>
    <row r="47798"/>
    <row r="47799"/>
    <row r="47800"/>
    <row r="47801"/>
    <row r="47802"/>
    <row r="47803"/>
    <row r="47804"/>
    <row r="47805"/>
    <row r="47806"/>
    <row r="47807"/>
    <row r="47808"/>
    <row r="47809"/>
    <row r="47810"/>
    <row r="47811"/>
    <row r="47812"/>
    <row r="47813"/>
    <row r="47814"/>
    <row r="47815"/>
    <row r="47816"/>
    <row r="47817"/>
    <row r="47818"/>
    <row r="47819"/>
    <row r="47820"/>
    <row r="47821"/>
    <row r="47822"/>
    <row r="47823"/>
    <row r="47824"/>
    <row r="47825"/>
    <row r="47826"/>
    <row r="47827"/>
    <row r="47828"/>
    <row r="47829"/>
    <row r="47830"/>
    <row r="47831"/>
    <row r="47832"/>
    <row r="47833"/>
    <row r="47834"/>
    <row r="47835"/>
    <row r="47836"/>
    <row r="47837"/>
    <row r="47838"/>
    <row r="47839"/>
    <row r="47840"/>
    <row r="47841"/>
    <row r="47842"/>
    <row r="47843"/>
    <row r="47844"/>
    <row r="47845"/>
    <row r="47846"/>
    <row r="47847"/>
    <row r="47848"/>
    <row r="47849"/>
    <row r="47850"/>
    <row r="47851"/>
    <row r="47852"/>
    <row r="47853"/>
    <row r="47854"/>
    <row r="47855"/>
    <row r="47856"/>
    <row r="47857"/>
    <row r="47858"/>
    <row r="47859"/>
    <row r="47860"/>
    <row r="47861"/>
    <row r="47862"/>
    <row r="47863"/>
    <row r="47864"/>
    <row r="47865"/>
    <row r="47866"/>
    <row r="47867"/>
    <row r="47868"/>
    <row r="47869"/>
    <row r="47870"/>
    <row r="47871"/>
    <row r="47872"/>
    <row r="47873"/>
    <row r="47874"/>
    <row r="47875"/>
    <row r="47876"/>
    <row r="47877"/>
    <row r="47878"/>
    <row r="47879"/>
    <row r="47880"/>
    <row r="47881"/>
    <row r="47882"/>
    <row r="47883"/>
    <row r="47884"/>
    <row r="47885"/>
    <row r="47886"/>
    <row r="47887"/>
    <row r="47888"/>
    <row r="47889"/>
    <row r="47890"/>
    <row r="47891"/>
    <row r="47892"/>
    <row r="47893"/>
    <row r="47894"/>
    <row r="47895"/>
    <row r="47896"/>
    <row r="47897"/>
    <row r="47898"/>
    <row r="47899"/>
    <row r="47900"/>
    <row r="47901"/>
    <row r="47902"/>
    <row r="47903"/>
    <row r="47904"/>
    <row r="47905"/>
    <row r="47906"/>
    <row r="47907"/>
    <row r="47908"/>
    <row r="47909"/>
    <row r="47910"/>
    <row r="47911"/>
    <row r="47912"/>
    <row r="47913"/>
    <row r="47914"/>
    <row r="47915"/>
    <row r="47916"/>
    <row r="47917"/>
    <row r="47918"/>
    <row r="47919"/>
    <row r="47920"/>
    <row r="47921"/>
    <row r="47922"/>
    <row r="47923"/>
    <row r="47924"/>
    <row r="47925"/>
    <row r="47926"/>
    <row r="47927"/>
    <row r="47928"/>
    <row r="47929"/>
    <row r="47930"/>
    <row r="47931"/>
    <row r="47932"/>
    <row r="47933"/>
    <row r="47934"/>
    <row r="47935"/>
    <row r="47936"/>
    <row r="47937"/>
    <row r="47938"/>
    <row r="47939"/>
    <row r="47940"/>
    <row r="47941"/>
    <row r="47942"/>
    <row r="47943"/>
    <row r="47944"/>
    <row r="47945"/>
    <row r="47946"/>
    <row r="47947"/>
    <row r="47948"/>
    <row r="47949"/>
    <row r="47950"/>
    <row r="47951"/>
    <row r="47952"/>
    <row r="47953"/>
    <row r="47954"/>
    <row r="47955"/>
    <row r="47956"/>
    <row r="47957"/>
    <row r="47958"/>
    <row r="47959"/>
    <row r="47960"/>
    <row r="47961"/>
    <row r="47962"/>
    <row r="47963"/>
    <row r="47964"/>
    <row r="47965"/>
    <row r="47966"/>
    <row r="47967"/>
    <row r="47968"/>
    <row r="47969"/>
    <row r="47970"/>
    <row r="47971"/>
    <row r="47972"/>
    <row r="47973"/>
    <row r="47974"/>
    <row r="47975"/>
    <row r="47976"/>
    <row r="47977"/>
    <row r="47978"/>
    <row r="47979"/>
    <row r="47980"/>
    <row r="47981"/>
    <row r="47982"/>
    <row r="47983"/>
    <row r="47984"/>
    <row r="47985"/>
    <row r="47986"/>
    <row r="47987"/>
    <row r="47988"/>
    <row r="47989"/>
    <row r="47990"/>
    <row r="47991"/>
    <row r="47992"/>
    <row r="47993"/>
    <row r="47994"/>
    <row r="47995"/>
    <row r="47996"/>
    <row r="47997"/>
    <row r="47998"/>
    <row r="47999"/>
    <row r="48000"/>
    <row r="48001"/>
    <row r="48002"/>
    <row r="48003"/>
    <row r="48004"/>
    <row r="48005"/>
    <row r="48006"/>
    <row r="48007"/>
    <row r="48008"/>
    <row r="48009"/>
    <row r="48010"/>
    <row r="48011"/>
    <row r="48012"/>
    <row r="48013"/>
    <row r="48014"/>
    <row r="48015"/>
    <row r="48016"/>
    <row r="48017"/>
    <row r="48018"/>
    <row r="48019"/>
    <row r="48020"/>
    <row r="48021"/>
    <row r="48022"/>
    <row r="48023"/>
    <row r="48024"/>
    <row r="48025"/>
    <row r="48026"/>
    <row r="48027"/>
    <row r="48028"/>
    <row r="48029"/>
    <row r="48030"/>
    <row r="48031"/>
    <row r="48032"/>
    <row r="48033"/>
    <row r="48034"/>
    <row r="48035"/>
    <row r="48036"/>
    <row r="48037"/>
    <row r="48038"/>
    <row r="48039"/>
    <row r="48040"/>
    <row r="48041"/>
    <row r="48042"/>
    <row r="48043"/>
    <row r="48044"/>
    <row r="48045"/>
    <row r="48046"/>
    <row r="48047"/>
    <row r="48048"/>
    <row r="48049"/>
    <row r="48050"/>
    <row r="48051"/>
    <row r="48052"/>
    <row r="48053"/>
    <row r="48054"/>
    <row r="48055"/>
    <row r="48056"/>
    <row r="48057"/>
    <row r="48058"/>
    <row r="48059"/>
    <row r="48060"/>
    <row r="48061"/>
    <row r="48062"/>
    <row r="48063"/>
    <row r="48064"/>
    <row r="48065"/>
    <row r="48066"/>
    <row r="48067"/>
    <row r="48068"/>
    <row r="48069"/>
    <row r="48070"/>
    <row r="48071"/>
    <row r="48072"/>
    <row r="48073"/>
    <row r="48074"/>
    <row r="48075"/>
    <row r="48076"/>
    <row r="48077"/>
    <row r="48078"/>
    <row r="48079"/>
    <row r="48080"/>
    <row r="48081"/>
    <row r="48082"/>
    <row r="48083"/>
    <row r="48084"/>
    <row r="48085"/>
    <row r="48086"/>
    <row r="48087"/>
    <row r="48088"/>
    <row r="48089"/>
    <row r="48090"/>
    <row r="48091"/>
    <row r="48092"/>
    <row r="48093"/>
    <row r="48094"/>
    <row r="48095"/>
    <row r="48096"/>
    <row r="48097"/>
    <row r="48098"/>
    <row r="48099"/>
    <row r="48100"/>
    <row r="48101"/>
    <row r="48102"/>
    <row r="48103"/>
    <row r="48104"/>
    <row r="48105"/>
    <row r="48106"/>
    <row r="48107"/>
    <row r="48108"/>
    <row r="48109"/>
    <row r="48110"/>
    <row r="48111"/>
    <row r="48112"/>
    <row r="48113"/>
    <row r="48114"/>
    <row r="48115"/>
    <row r="48116"/>
    <row r="48117"/>
    <row r="48118"/>
    <row r="48119"/>
    <row r="48120"/>
    <row r="48121"/>
    <row r="48122"/>
    <row r="48123"/>
    <row r="48124"/>
    <row r="48125"/>
    <row r="48126"/>
    <row r="48127"/>
    <row r="48128"/>
    <row r="48129"/>
    <row r="48130"/>
    <row r="48131"/>
    <row r="48132"/>
    <row r="48133"/>
    <row r="48134"/>
    <row r="48135"/>
    <row r="48136"/>
    <row r="48137"/>
    <row r="48138"/>
    <row r="48139"/>
    <row r="48140"/>
    <row r="48141"/>
    <row r="48142"/>
    <row r="48143"/>
    <row r="48144"/>
    <row r="48145"/>
    <row r="48146"/>
    <row r="48147"/>
    <row r="48148"/>
    <row r="48149"/>
    <row r="48150"/>
    <row r="48151"/>
    <row r="48152"/>
    <row r="48153"/>
    <row r="48154"/>
    <row r="48155"/>
    <row r="48156"/>
    <row r="48157"/>
    <row r="48158"/>
    <row r="48159"/>
    <row r="48160"/>
    <row r="48161"/>
    <row r="48162"/>
    <row r="48163"/>
    <row r="48164"/>
    <row r="48165"/>
    <row r="48166"/>
    <row r="48167"/>
    <row r="48168"/>
    <row r="48169"/>
    <row r="48170"/>
    <row r="48171"/>
    <row r="48172"/>
    <row r="48173"/>
    <row r="48174"/>
    <row r="48175"/>
    <row r="48176"/>
    <row r="48177"/>
    <row r="48178"/>
    <row r="48179"/>
    <row r="48180"/>
    <row r="48181"/>
    <row r="48182"/>
    <row r="48183"/>
    <row r="48184"/>
    <row r="48185"/>
    <row r="48186"/>
    <row r="48187"/>
    <row r="48188"/>
    <row r="48189"/>
    <row r="48190"/>
    <row r="48191"/>
    <row r="48192"/>
    <row r="48193"/>
    <row r="48194"/>
    <row r="48195"/>
    <row r="48196"/>
    <row r="48197"/>
    <row r="48198"/>
    <row r="48199"/>
    <row r="48200"/>
    <row r="48201"/>
    <row r="48202"/>
    <row r="48203"/>
    <row r="48204"/>
    <row r="48205"/>
    <row r="48206"/>
    <row r="48207"/>
    <row r="48208"/>
    <row r="48209"/>
    <row r="48210"/>
    <row r="48211"/>
    <row r="48212"/>
    <row r="48213"/>
    <row r="48214"/>
    <row r="48215"/>
    <row r="48216"/>
    <row r="48217"/>
    <row r="48218"/>
    <row r="48219"/>
    <row r="48220"/>
    <row r="48221"/>
    <row r="48222"/>
    <row r="48223"/>
    <row r="48224"/>
    <row r="48225"/>
    <row r="48226"/>
    <row r="48227"/>
    <row r="48228"/>
    <row r="48229"/>
    <row r="48230"/>
    <row r="48231"/>
    <row r="48232"/>
    <row r="48233"/>
    <row r="48234"/>
    <row r="48235"/>
    <row r="48236"/>
    <row r="48237"/>
    <row r="48238"/>
    <row r="48239"/>
    <row r="48240"/>
    <row r="48241"/>
    <row r="48242"/>
    <row r="48243"/>
    <row r="48244"/>
    <row r="48245"/>
    <row r="48246"/>
    <row r="48247"/>
    <row r="48248"/>
    <row r="48249"/>
    <row r="48250"/>
    <row r="48251"/>
    <row r="48252"/>
    <row r="48253"/>
    <row r="48254"/>
    <row r="48255"/>
    <row r="48256"/>
    <row r="48257"/>
    <row r="48258"/>
    <row r="48259"/>
    <row r="48260"/>
    <row r="48261"/>
    <row r="48262"/>
    <row r="48263"/>
    <row r="48264"/>
    <row r="48265"/>
    <row r="48266"/>
    <row r="48267"/>
    <row r="48268"/>
    <row r="48269"/>
    <row r="48270"/>
    <row r="48271"/>
    <row r="48272"/>
    <row r="48273"/>
    <row r="48274"/>
    <row r="48275"/>
    <row r="48276"/>
    <row r="48277"/>
    <row r="48278"/>
    <row r="48279"/>
    <row r="48280"/>
    <row r="48281"/>
    <row r="48282"/>
    <row r="48283"/>
    <row r="48284"/>
    <row r="48285"/>
    <row r="48286"/>
    <row r="48287"/>
    <row r="48288"/>
    <row r="48289"/>
    <row r="48290"/>
    <row r="48291"/>
    <row r="48292"/>
    <row r="48293"/>
    <row r="48294"/>
    <row r="48295"/>
    <row r="48296"/>
    <row r="48297"/>
    <row r="48298"/>
    <row r="48299"/>
    <row r="48300"/>
    <row r="48301"/>
    <row r="48302"/>
    <row r="48303"/>
    <row r="48304"/>
    <row r="48305"/>
    <row r="48306"/>
    <row r="48307"/>
    <row r="48308"/>
    <row r="48309"/>
    <row r="48310"/>
    <row r="48311"/>
    <row r="48312"/>
    <row r="48313"/>
    <row r="48314"/>
    <row r="48315"/>
    <row r="48316"/>
    <row r="48317"/>
    <row r="48318"/>
    <row r="48319"/>
    <row r="48320"/>
    <row r="48321"/>
    <row r="48322"/>
    <row r="48323"/>
    <row r="48324"/>
    <row r="48325"/>
    <row r="48326"/>
    <row r="48327"/>
    <row r="48328"/>
    <row r="48329"/>
    <row r="48330"/>
    <row r="48331"/>
    <row r="48332"/>
    <row r="48333"/>
    <row r="48334"/>
    <row r="48335"/>
    <row r="48336"/>
    <row r="48337"/>
    <row r="48338"/>
    <row r="48339"/>
    <row r="48340"/>
    <row r="48341"/>
    <row r="48342"/>
    <row r="48343"/>
    <row r="48344"/>
    <row r="48345"/>
    <row r="48346"/>
    <row r="48347"/>
    <row r="48348"/>
    <row r="48349"/>
    <row r="48350"/>
    <row r="48351"/>
    <row r="48352"/>
    <row r="48353"/>
    <row r="48354"/>
    <row r="48355"/>
    <row r="48356"/>
    <row r="48357"/>
    <row r="48358"/>
    <row r="48359"/>
    <row r="48360"/>
    <row r="48361"/>
    <row r="48362"/>
    <row r="48363"/>
    <row r="48364"/>
    <row r="48365"/>
    <row r="48366"/>
    <row r="48367"/>
    <row r="48368"/>
    <row r="48369"/>
    <row r="48370"/>
    <row r="48371"/>
    <row r="48372"/>
    <row r="48373"/>
    <row r="48374"/>
    <row r="48375"/>
    <row r="48376"/>
    <row r="48377"/>
    <row r="48378"/>
    <row r="48379"/>
    <row r="48380"/>
    <row r="48381"/>
    <row r="48382"/>
    <row r="48383"/>
    <row r="48384"/>
    <row r="48385"/>
    <row r="48386"/>
    <row r="48387"/>
    <row r="48388"/>
    <row r="48389"/>
    <row r="48390"/>
    <row r="48391"/>
    <row r="48392"/>
    <row r="48393"/>
    <row r="48394"/>
    <row r="48395"/>
    <row r="48396"/>
    <row r="48397"/>
    <row r="48398"/>
    <row r="48399"/>
    <row r="48400"/>
    <row r="48401"/>
    <row r="48402"/>
    <row r="48403"/>
    <row r="48404"/>
    <row r="48405"/>
    <row r="48406"/>
    <row r="48407"/>
    <row r="48408"/>
    <row r="48409"/>
    <row r="48410"/>
    <row r="48411"/>
    <row r="48412"/>
    <row r="48413"/>
    <row r="48414"/>
    <row r="48415"/>
    <row r="48416"/>
    <row r="48417"/>
    <row r="48418"/>
    <row r="48419"/>
    <row r="48420"/>
    <row r="48421"/>
    <row r="48422"/>
    <row r="48423"/>
    <row r="48424"/>
    <row r="48425"/>
    <row r="48426"/>
    <row r="48427"/>
    <row r="48428"/>
    <row r="48429"/>
    <row r="48430"/>
    <row r="48431"/>
    <row r="48432"/>
    <row r="48433"/>
    <row r="48434"/>
    <row r="48435"/>
    <row r="48436"/>
    <row r="48437"/>
    <row r="48438"/>
    <row r="48439"/>
    <row r="48440"/>
    <row r="48441"/>
    <row r="48442"/>
    <row r="48443"/>
    <row r="48444"/>
    <row r="48445"/>
    <row r="48446"/>
    <row r="48447"/>
    <row r="48448"/>
    <row r="48449"/>
    <row r="48450"/>
    <row r="48451"/>
    <row r="48452"/>
    <row r="48453"/>
    <row r="48454"/>
    <row r="48455"/>
    <row r="48456"/>
    <row r="48457"/>
    <row r="48458"/>
    <row r="48459"/>
    <row r="48460"/>
    <row r="48461"/>
    <row r="48462"/>
    <row r="48463"/>
    <row r="48464"/>
    <row r="48465"/>
    <row r="48466"/>
    <row r="48467"/>
    <row r="48468"/>
    <row r="48469"/>
    <row r="48470"/>
    <row r="48471"/>
    <row r="48472"/>
    <row r="48473"/>
    <row r="48474"/>
    <row r="48475"/>
    <row r="48476"/>
    <row r="48477"/>
    <row r="48478"/>
    <row r="48479"/>
    <row r="48480"/>
    <row r="48481"/>
    <row r="48482"/>
    <row r="48483"/>
    <row r="48484"/>
    <row r="48485"/>
    <row r="48486"/>
    <row r="48487"/>
    <row r="48488"/>
    <row r="48489"/>
    <row r="48490"/>
    <row r="48491"/>
    <row r="48492"/>
    <row r="48493"/>
    <row r="48494"/>
    <row r="48495"/>
    <row r="48496"/>
    <row r="48497"/>
    <row r="48498"/>
    <row r="48499"/>
    <row r="48500"/>
    <row r="48501"/>
    <row r="48502"/>
    <row r="48503"/>
    <row r="48504"/>
    <row r="48505"/>
    <row r="48506"/>
    <row r="48507"/>
    <row r="48508"/>
    <row r="48509"/>
    <row r="48510"/>
    <row r="48511"/>
    <row r="48512"/>
    <row r="48513"/>
    <row r="48514"/>
    <row r="48515"/>
    <row r="48516"/>
    <row r="48517"/>
    <row r="48518"/>
    <row r="48519"/>
    <row r="48520"/>
    <row r="48521"/>
    <row r="48522"/>
    <row r="48523"/>
    <row r="48524"/>
    <row r="48525"/>
    <row r="48526"/>
    <row r="48527"/>
    <row r="48528"/>
    <row r="48529"/>
    <row r="48530"/>
    <row r="48531"/>
    <row r="48532"/>
    <row r="48533"/>
    <row r="48534"/>
    <row r="48535"/>
    <row r="48536"/>
    <row r="48537"/>
    <row r="48538"/>
    <row r="48539"/>
    <row r="48540"/>
    <row r="48541"/>
    <row r="48542"/>
    <row r="48543"/>
    <row r="48544"/>
    <row r="48545"/>
    <row r="48546"/>
    <row r="48547"/>
    <row r="48548"/>
    <row r="48549"/>
    <row r="48550"/>
    <row r="48551"/>
    <row r="48552"/>
    <row r="48553"/>
    <row r="48554"/>
    <row r="48555"/>
    <row r="48556"/>
    <row r="48557"/>
    <row r="48558"/>
    <row r="48559"/>
    <row r="48560"/>
    <row r="48561"/>
    <row r="48562"/>
    <row r="48563"/>
    <row r="48564"/>
    <row r="48565"/>
    <row r="48566"/>
    <row r="48567"/>
    <row r="48568"/>
    <row r="48569"/>
    <row r="48570"/>
    <row r="48571"/>
    <row r="48572"/>
    <row r="48573"/>
    <row r="48574"/>
    <row r="48575"/>
    <row r="48576"/>
    <row r="48577"/>
    <row r="48578"/>
    <row r="48579"/>
    <row r="48580"/>
    <row r="48581"/>
    <row r="48582"/>
    <row r="48583"/>
    <row r="48584"/>
    <row r="48585"/>
    <row r="48586"/>
    <row r="48587"/>
    <row r="48588"/>
    <row r="48589"/>
    <row r="48590"/>
    <row r="48591"/>
    <row r="48592"/>
    <row r="48593"/>
    <row r="48594"/>
    <row r="48595"/>
    <row r="48596"/>
    <row r="48597"/>
    <row r="48598"/>
    <row r="48599"/>
    <row r="48600"/>
    <row r="48601"/>
    <row r="48602"/>
    <row r="48603"/>
    <row r="48604"/>
    <row r="48605"/>
    <row r="48606"/>
    <row r="48607"/>
    <row r="48608"/>
    <row r="48609"/>
    <row r="48610"/>
    <row r="48611"/>
    <row r="48612"/>
    <row r="48613"/>
    <row r="48614"/>
    <row r="48615"/>
    <row r="48616"/>
    <row r="48617"/>
    <row r="48618"/>
    <row r="48619"/>
    <row r="48620"/>
    <row r="48621"/>
    <row r="48622"/>
    <row r="48623"/>
    <row r="48624"/>
    <row r="48625"/>
    <row r="48626"/>
    <row r="48627"/>
    <row r="48628"/>
    <row r="48629"/>
    <row r="48630"/>
    <row r="48631"/>
    <row r="48632"/>
    <row r="48633"/>
    <row r="48634"/>
    <row r="48635"/>
    <row r="48636"/>
    <row r="48637"/>
    <row r="48638"/>
    <row r="48639"/>
    <row r="48640"/>
    <row r="48641"/>
    <row r="48642"/>
    <row r="48643"/>
    <row r="48644"/>
    <row r="48645"/>
    <row r="48646"/>
    <row r="48647"/>
    <row r="48648"/>
    <row r="48649"/>
    <row r="48650"/>
    <row r="48651"/>
    <row r="48652"/>
    <row r="48653"/>
    <row r="48654"/>
    <row r="48655"/>
    <row r="48656"/>
    <row r="48657"/>
    <row r="48658"/>
    <row r="48659"/>
    <row r="48660"/>
    <row r="48661"/>
    <row r="48662"/>
    <row r="48663"/>
    <row r="48664"/>
    <row r="48665"/>
    <row r="48666"/>
    <row r="48667"/>
    <row r="48668"/>
    <row r="48669"/>
    <row r="48670"/>
    <row r="48671"/>
    <row r="48672"/>
    <row r="48673"/>
    <row r="48674"/>
    <row r="48675"/>
    <row r="48676"/>
    <row r="48677"/>
    <row r="48678"/>
    <row r="48679"/>
    <row r="48680"/>
    <row r="48681"/>
    <row r="48682"/>
    <row r="48683"/>
    <row r="48684"/>
    <row r="48685"/>
    <row r="48686"/>
    <row r="48687"/>
    <row r="48688"/>
    <row r="48689"/>
    <row r="48690"/>
    <row r="48691"/>
    <row r="48692"/>
    <row r="48693"/>
    <row r="48694"/>
    <row r="48695"/>
    <row r="48696"/>
    <row r="48697"/>
    <row r="48698"/>
    <row r="48699"/>
    <row r="48700"/>
    <row r="48701"/>
    <row r="48702"/>
    <row r="48703"/>
    <row r="48704"/>
    <row r="48705"/>
    <row r="48706"/>
    <row r="48707"/>
    <row r="48708"/>
    <row r="48709"/>
    <row r="48710"/>
    <row r="48711"/>
    <row r="48712"/>
    <row r="48713"/>
    <row r="48714"/>
    <row r="48715"/>
    <row r="48716"/>
    <row r="48717"/>
    <row r="48718"/>
    <row r="48719"/>
    <row r="48720"/>
    <row r="48721"/>
    <row r="48722"/>
    <row r="48723"/>
    <row r="48724"/>
    <row r="48725"/>
    <row r="48726"/>
    <row r="48727"/>
    <row r="48728"/>
    <row r="48729"/>
    <row r="48730"/>
    <row r="48731"/>
    <row r="48732"/>
    <row r="48733"/>
    <row r="48734"/>
    <row r="48735"/>
    <row r="48736"/>
    <row r="48737"/>
    <row r="48738"/>
    <row r="48739"/>
    <row r="48740"/>
    <row r="48741"/>
    <row r="48742"/>
    <row r="48743"/>
    <row r="48744"/>
    <row r="48745"/>
    <row r="48746"/>
    <row r="48747"/>
    <row r="48748"/>
    <row r="48749"/>
    <row r="48750"/>
    <row r="48751"/>
    <row r="48752"/>
    <row r="48753"/>
    <row r="48754"/>
    <row r="48755"/>
    <row r="48756"/>
    <row r="48757"/>
    <row r="48758"/>
    <row r="48759"/>
    <row r="48760"/>
    <row r="48761"/>
    <row r="48762"/>
    <row r="48763"/>
    <row r="48764"/>
    <row r="48765"/>
    <row r="48766"/>
    <row r="48767"/>
    <row r="48768"/>
    <row r="48769"/>
    <row r="48770"/>
    <row r="48771"/>
    <row r="48772"/>
    <row r="48773"/>
    <row r="48774"/>
    <row r="48775"/>
    <row r="48776"/>
    <row r="48777"/>
    <row r="48778"/>
    <row r="48779"/>
    <row r="48780"/>
    <row r="48781"/>
    <row r="48782"/>
    <row r="48783"/>
    <row r="48784"/>
    <row r="48785"/>
    <row r="48786"/>
    <row r="48787"/>
    <row r="48788"/>
    <row r="48789"/>
    <row r="48790"/>
    <row r="48791"/>
    <row r="48792"/>
    <row r="48793"/>
    <row r="48794"/>
    <row r="48795"/>
    <row r="48796"/>
    <row r="48797"/>
    <row r="48798"/>
    <row r="48799"/>
    <row r="48800"/>
    <row r="48801"/>
    <row r="48802"/>
    <row r="48803"/>
    <row r="48804"/>
    <row r="48805"/>
    <row r="48806"/>
    <row r="48807"/>
    <row r="48808"/>
    <row r="48809"/>
    <row r="48810"/>
    <row r="48811"/>
    <row r="48812"/>
    <row r="48813"/>
    <row r="48814"/>
    <row r="48815"/>
    <row r="48816"/>
    <row r="48817"/>
    <row r="48818"/>
    <row r="48819"/>
    <row r="48820"/>
    <row r="48821"/>
    <row r="48822"/>
    <row r="48823"/>
    <row r="48824"/>
    <row r="48825"/>
    <row r="48826"/>
    <row r="48827"/>
    <row r="48828"/>
    <row r="48829"/>
    <row r="48830"/>
    <row r="48831"/>
    <row r="48832"/>
    <row r="48833"/>
    <row r="48834"/>
    <row r="48835"/>
    <row r="48836"/>
    <row r="48837"/>
    <row r="48838"/>
    <row r="48839"/>
    <row r="48840"/>
    <row r="48841"/>
    <row r="48842"/>
    <row r="48843"/>
    <row r="48844"/>
    <row r="48845"/>
    <row r="48846"/>
    <row r="48847"/>
    <row r="48848"/>
    <row r="48849"/>
    <row r="48850"/>
    <row r="48851"/>
    <row r="48852"/>
    <row r="48853"/>
    <row r="48854"/>
    <row r="48855"/>
    <row r="48856"/>
    <row r="48857"/>
    <row r="48858"/>
    <row r="48859"/>
    <row r="48860"/>
    <row r="48861"/>
    <row r="48862"/>
    <row r="48863"/>
    <row r="48864"/>
    <row r="48865"/>
    <row r="48866"/>
    <row r="48867"/>
    <row r="48868"/>
    <row r="48869"/>
    <row r="48870"/>
    <row r="48871"/>
    <row r="48872"/>
    <row r="48873"/>
    <row r="48874"/>
    <row r="48875"/>
    <row r="48876"/>
    <row r="48877"/>
    <row r="48878"/>
    <row r="48879"/>
    <row r="48880"/>
    <row r="48881"/>
    <row r="48882"/>
    <row r="48883"/>
    <row r="48884"/>
    <row r="48885"/>
    <row r="48886"/>
    <row r="48887"/>
    <row r="48888"/>
    <row r="48889"/>
    <row r="48890"/>
    <row r="48891"/>
    <row r="48892"/>
    <row r="48893"/>
    <row r="48894"/>
    <row r="48895"/>
    <row r="48896"/>
    <row r="48897"/>
    <row r="48898"/>
    <row r="48899"/>
    <row r="48900"/>
    <row r="48901"/>
    <row r="48902"/>
    <row r="48903"/>
    <row r="48904"/>
    <row r="48905"/>
    <row r="48906"/>
    <row r="48907"/>
    <row r="48908"/>
    <row r="48909"/>
    <row r="48910"/>
    <row r="48911"/>
    <row r="48912"/>
    <row r="48913"/>
    <row r="48914"/>
    <row r="48915"/>
    <row r="48916"/>
    <row r="48917"/>
    <row r="48918"/>
    <row r="48919"/>
    <row r="48920"/>
    <row r="48921"/>
    <row r="48922"/>
    <row r="48923"/>
    <row r="48924"/>
    <row r="48925"/>
    <row r="48926"/>
    <row r="48927"/>
    <row r="48928"/>
    <row r="48929"/>
    <row r="48930"/>
    <row r="48931"/>
    <row r="48932"/>
    <row r="48933"/>
    <row r="48934"/>
    <row r="48935"/>
    <row r="48936"/>
    <row r="48937"/>
    <row r="48938"/>
    <row r="48939"/>
    <row r="48940"/>
    <row r="48941"/>
    <row r="48942"/>
    <row r="48943"/>
    <row r="48944"/>
    <row r="48945"/>
    <row r="48946"/>
    <row r="48947"/>
    <row r="48948"/>
    <row r="48949"/>
    <row r="48950"/>
    <row r="48951"/>
    <row r="48952"/>
    <row r="48953"/>
    <row r="48954"/>
    <row r="48955"/>
    <row r="48956"/>
    <row r="48957"/>
    <row r="48958"/>
    <row r="48959"/>
    <row r="48960"/>
    <row r="48961"/>
    <row r="48962"/>
    <row r="48963"/>
    <row r="48964"/>
    <row r="48965"/>
    <row r="48966"/>
    <row r="48967"/>
    <row r="48968"/>
    <row r="48969"/>
    <row r="48970"/>
    <row r="48971"/>
    <row r="48972"/>
    <row r="48973"/>
    <row r="48974"/>
    <row r="48975"/>
    <row r="48976"/>
    <row r="48977"/>
    <row r="48978"/>
    <row r="48979"/>
    <row r="48980"/>
    <row r="48981"/>
    <row r="48982"/>
    <row r="48983"/>
    <row r="48984"/>
    <row r="48985"/>
    <row r="48986"/>
    <row r="48987"/>
    <row r="48988"/>
    <row r="48989"/>
    <row r="48990"/>
    <row r="48991"/>
    <row r="48992"/>
    <row r="48993"/>
    <row r="48994"/>
    <row r="48995"/>
    <row r="48996"/>
    <row r="48997"/>
    <row r="48998"/>
    <row r="48999"/>
    <row r="49000"/>
    <row r="49001"/>
    <row r="49002"/>
    <row r="49003"/>
    <row r="49004"/>
    <row r="49005"/>
    <row r="49006"/>
    <row r="49007"/>
    <row r="49008"/>
    <row r="49009"/>
    <row r="49010"/>
    <row r="49011"/>
    <row r="49012"/>
    <row r="49013"/>
    <row r="49014"/>
    <row r="49015"/>
    <row r="49016"/>
    <row r="49017"/>
    <row r="49018"/>
    <row r="49019"/>
    <row r="49020"/>
    <row r="49021"/>
    <row r="49022"/>
    <row r="49023"/>
    <row r="49024"/>
    <row r="49025"/>
    <row r="49026"/>
    <row r="49027"/>
    <row r="49028"/>
    <row r="49029"/>
    <row r="49030"/>
    <row r="49031"/>
    <row r="49032"/>
    <row r="49033"/>
    <row r="49034"/>
    <row r="49035"/>
    <row r="49036"/>
    <row r="49037"/>
    <row r="49038"/>
    <row r="49039"/>
    <row r="49040"/>
    <row r="49041"/>
    <row r="49042"/>
    <row r="49043"/>
    <row r="49044"/>
    <row r="49045"/>
    <row r="49046"/>
    <row r="49047"/>
    <row r="49048"/>
    <row r="49049"/>
    <row r="49050"/>
    <row r="49051"/>
    <row r="49052"/>
    <row r="49053"/>
    <row r="49054"/>
    <row r="49055"/>
    <row r="49056"/>
    <row r="49057"/>
    <row r="49058"/>
    <row r="49059"/>
    <row r="49060"/>
    <row r="49061"/>
    <row r="49062"/>
    <row r="49063"/>
    <row r="49064"/>
    <row r="49065"/>
    <row r="49066"/>
    <row r="49067"/>
    <row r="49068"/>
    <row r="49069"/>
    <row r="49070"/>
    <row r="49071"/>
    <row r="49072"/>
    <row r="49073"/>
    <row r="49074"/>
    <row r="49075"/>
    <row r="49076"/>
    <row r="49077"/>
    <row r="49078"/>
    <row r="49079"/>
    <row r="49080"/>
    <row r="49081"/>
    <row r="49082"/>
    <row r="49083"/>
    <row r="49084"/>
    <row r="49085"/>
    <row r="49086"/>
    <row r="49087"/>
    <row r="49088"/>
    <row r="49089"/>
    <row r="49090"/>
    <row r="49091"/>
    <row r="49092"/>
    <row r="49093"/>
    <row r="49094"/>
    <row r="49095"/>
    <row r="49096"/>
    <row r="49097"/>
    <row r="49098"/>
    <row r="49099"/>
    <row r="49100"/>
    <row r="49101"/>
    <row r="49102"/>
    <row r="49103"/>
    <row r="49104"/>
    <row r="49105"/>
    <row r="49106"/>
    <row r="49107"/>
    <row r="49108"/>
    <row r="49109"/>
    <row r="49110"/>
    <row r="49111"/>
    <row r="49112"/>
    <row r="49113"/>
    <row r="49114"/>
    <row r="49115"/>
    <row r="49116"/>
    <row r="49117"/>
    <row r="49118"/>
    <row r="49119"/>
    <row r="49120"/>
    <row r="49121"/>
    <row r="49122"/>
    <row r="49123"/>
    <row r="49124"/>
    <row r="49125"/>
    <row r="49126"/>
    <row r="49127"/>
    <row r="49128"/>
    <row r="49129"/>
    <row r="49130"/>
    <row r="49131"/>
    <row r="49132"/>
    <row r="49133"/>
    <row r="49134"/>
    <row r="49135"/>
    <row r="49136"/>
    <row r="49137"/>
    <row r="49138"/>
    <row r="49139"/>
    <row r="49140"/>
    <row r="49141"/>
    <row r="49142"/>
    <row r="49143"/>
    <row r="49144"/>
    <row r="49145"/>
    <row r="49146"/>
    <row r="49147"/>
    <row r="49148"/>
    <row r="49149"/>
    <row r="49150"/>
    <row r="49151"/>
    <row r="49152"/>
    <row r="49153"/>
    <row r="49154"/>
    <row r="49155"/>
    <row r="49156"/>
    <row r="49157"/>
    <row r="49158"/>
    <row r="49159"/>
    <row r="49160"/>
    <row r="49161"/>
    <row r="49162"/>
    <row r="49163"/>
    <row r="49164"/>
    <row r="49165"/>
    <row r="49166"/>
    <row r="49167"/>
    <row r="49168"/>
    <row r="49169"/>
    <row r="49170"/>
    <row r="49171"/>
    <row r="49172"/>
    <row r="49173"/>
    <row r="49174"/>
    <row r="49175"/>
    <row r="49176"/>
    <row r="49177"/>
    <row r="49178"/>
    <row r="49179"/>
    <row r="49180"/>
    <row r="49181"/>
    <row r="49182"/>
    <row r="49183"/>
    <row r="49184"/>
    <row r="49185"/>
    <row r="49186"/>
    <row r="49187"/>
    <row r="49188"/>
    <row r="49189"/>
    <row r="49190"/>
    <row r="49191"/>
    <row r="49192"/>
    <row r="49193"/>
    <row r="49194"/>
    <row r="49195"/>
    <row r="49196"/>
    <row r="49197"/>
    <row r="49198"/>
    <row r="49199"/>
    <row r="49200"/>
    <row r="49201"/>
    <row r="49202"/>
    <row r="49203"/>
    <row r="49204"/>
    <row r="49205"/>
    <row r="49206"/>
    <row r="49207"/>
    <row r="49208"/>
    <row r="49209"/>
    <row r="49210"/>
    <row r="49211"/>
    <row r="49212"/>
    <row r="49213"/>
    <row r="49214"/>
    <row r="49215"/>
    <row r="49216"/>
    <row r="49217"/>
    <row r="49218"/>
    <row r="49219"/>
    <row r="49220"/>
    <row r="49221"/>
    <row r="49222"/>
    <row r="49223"/>
    <row r="49224"/>
    <row r="49225"/>
    <row r="49226"/>
    <row r="49227"/>
    <row r="49228"/>
    <row r="49229"/>
    <row r="49230"/>
    <row r="49231"/>
    <row r="49232"/>
    <row r="49233"/>
    <row r="49234"/>
    <row r="49235"/>
    <row r="49236"/>
    <row r="49237"/>
    <row r="49238"/>
    <row r="49239"/>
    <row r="49240"/>
    <row r="49241"/>
    <row r="49242"/>
    <row r="49243"/>
    <row r="49244"/>
    <row r="49245"/>
    <row r="49246"/>
    <row r="49247"/>
    <row r="49248"/>
    <row r="49249"/>
    <row r="49250"/>
    <row r="49251"/>
    <row r="49252"/>
    <row r="49253"/>
    <row r="49254"/>
    <row r="49255"/>
    <row r="49256"/>
    <row r="49257"/>
    <row r="49258"/>
    <row r="49259"/>
    <row r="49260"/>
    <row r="49261"/>
    <row r="49262"/>
    <row r="49263"/>
    <row r="49264"/>
    <row r="49265"/>
    <row r="49266"/>
    <row r="49267"/>
    <row r="49268"/>
    <row r="49269"/>
    <row r="49270"/>
    <row r="49271"/>
    <row r="49272"/>
    <row r="49273"/>
    <row r="49274"/>
    <row r="49275"/>
    <row r="49276"/>
    <row r="49277"/>
    <row r="49278"/>
    <row r="49279"/>
    <row r="49280"/>
    <row r="49281"/>
    <row r="49282"/>
    <row r="49283"/>
    <row r="49284"/>
    <row r="49285"/>
    <row r="49286"/>
    <row r="49287"/>
    <row r="49288"/>
    <row r="49289"/>
    <row r="49290"/>
    <row r="49291"/>
    <row r="49292"/>
    <row r="49293"/>
    <row r="49294"/>
    <row r="49295"/>
    <row r="49296"/>
    <row r="49297"/>
    <row r="49298"/>
    <row r="49299"/>
    <row r="49300"/>
    <row r="49301"/>
    <row r="49302"/>
    <row r="49303"/>
    <row r="49304"/>
    <row r="49305"/>
    <row r="49306"/>
    <row r="49307"/>
    <row r="49308"/>
    <row r="49309"/>
    <row r="49310"/>
    <row r="49311"/>
    <row r="49312"/>
    <row r="49313"/>
    <row r="49314"/>
    <row r="49315"/>
    <row r="49316"/>
    <row r="49317"/>
    <row r="49318"/>
    <row r="49319"/>
    <row r="49320"/>
    <row r="49321"/>
    <row r="49322"/>
    <row r="49323"/>
    <row r="49324"/>
    <row r="49325"/>
    <row r="49326"/>
    <row r="49327"/>
    <row r="49328"/>
    <row r="49329"/>
    <row r="49330"/>
    <row r="49331"/>
    <row r="49332"/>
    <row r="49333"/>
    <row r="49334"/>
    <row r="49335"/>
    <row r="49336"/>
    <row r="49337"/>
    <row r="49338"/>
    <row r="49339"/>
    <row r="49340"/>
    <row r="49341"/>
    <row r="49342"/>
    <row r="49343"/>
    <row r="49344"/>
    <row r="49345"/>
    <row r="49346"/>
    <row r="49347"/>
    <row r="49348"/>
    <row r="49349"/>
    <row r="49350"/>
    <row r="49351"/>
    <row r="49352"/>
    <row r="49353"/>
    <row r="49354"/>
    <row r="49355"/>
    <row r="49356"/>
    <row r="49357"/>
    <row r="49358"/>
    <row r="49359"/>
    <row r="49360"/>
    <row r="49361"/>
    <row r="49362"/>
    <row r="49363"/>
    <row r="49364"/>
    <row r="49365"/>
    <row r="49366"/>
    <row r="49367"/>
    <row r="49368"/>
    <row r="49369"/>
    <row r="49370"/>
    <row r="49371"/>
    <row r="49372"/>
    <row r="49373"/>
    <row r="49374"/>
    <row r="49375"/>
    <row r="49376"/>
    <row r="49377"/>
    <row r="49378"/>
    <row r="49379"/>
    <row r="49380"/>
    <row r="49381"/>
    <row r="49382"/>
    <row r="49383"/>
    <row r="49384"/>
    <row r="49385"/>
    <row r="49386"/>
    <row r="49387"/>
    <row r="49388"/>
    <row r="49389"/>
    <row r="49390"/>
    <row r="49391"/>
    <row r="49392"/>
    <row r="49393"/>
    <row r="49394"/>
    <row r="49395"/>
    <row r="49396"/>
    <row r="49397"/>
    <row r="49398"/>
    <row r="49399"/>
    <row r="49400"/>
    <row r="49401"/>
    <row r="49402"/>
    <row r="49403"/>
    <row r="49404"/>
    <row r="49405"/>
    <row r="49406"/>
    <row r="49407"/>
    <row r="49408"/>
    <row r="49409"/>
    <row r="49410"/>
    <row r="49411"/>
    <row r="49412"/>
    <row r="49413"/>
    <row r="49414"/>
    <row r="49415"/>
    <row r="49416"/>
    <row r="49417"/>
    <row r="49418"/>
    <row r="49419"/>
    <row r="49420"/>
    <row r="49421"/>
    <row r="49422"/>
    <row r="49423"/>
    <row r="49424"/>
    <row r="49425"/>
    <row r="49426"/>
    <row r="49427"/>
    <row r="49428"/>
    <row r="49429"/>
    <row r="49430"/>
    <row r="49431"/>
    <row r="49432"/>
    <row r="49433"/>
    <row r="49434"/>
    <row r="49435"/>
    <row r="49436"/>
    <row r="49437"/>
    <row r="49438"/>
    <row r="49439"/>
    <row r="49440"/>
    <row r="49441"/>
    <row r="49442"/>
    <row r="49443"/>
    <row r="49444"/>
    <row r="49445"/>
    <row r="49446"/>
    <row r="49447"/>
    <row r="49448"/>
    <row r="49449"/>
    <row r="49450"/>
    <row r="49451"/>
    <row r="49452"/>
    <row r="49453"/>
    <row r="49454"/>
    <row r="49455"/>
    <row r="49456"/>
    <row r="49457"/>
    <row r="49458"/>
    <row r="49459"/>
    <row r="49460"/>
    <row r="49461"/>
    <row r="49462"/>
    <row r="49463"/>
    <row r="49464"/>
    <row r="49465"/>
    <row r="49466"/>
    <row r="49467"/>
    <row r="49468"/>
    <row r="49469"/>
    <row r="49470"/>
    <row r="49471"/>
    <row r="49472"/>
    <row r="49473"/>
    <row r="49474"/>
    <row r="49475"/>
    <row r="49476"/>
    <row r="49477"/>
    <row r="49478"/>
    <row r="49479"/>
    <row r="49480"/>
    <row r="49481"/>
    <row r="49482"/>
    <row r="49483"/>
    <row r="49484"/>
    <row r="49485"/>
    <row r="49486"/>
    <row r="49487"/>
    <row r="49488"/>
    <row r="49489"/>
    <row r="49490"/>
    <row r="49491"/>
    <row r="49492"/>
    <row r="49493"/>
    <row r="49494"/>
    <row r="49495"/>
    <row r="49496"/>
    <row r="49497"/>
    <row r="49498"/>
    <row r="49499"/>
    <row r="49500"/>
    <row r="49501"/>
    <row r="49502"/>
    <row r="49503"/>
    <row r="49504"/>
    <row r="49505"/>
    <row r="49506"/>
    <row r="49507"/>
    <row r="49508"/>
    <row r="49509"/>
    <row r="49510"/>
    <row r="49511"/>
    <row r="49512"/>
    <row r="49513"/>
    <row r="49514"/>
    <row r="49515"/>
    <row r="49516"/>
    <row r="49517"/>
    <row r="49518"/>
    <row r="49519"/>
    <row r="49520"/>
    <row r="49521"/>
    <row r="49522"/>
    <row r="49523"/>
    <row r="49524"/>
    <row r="49525"/>
    <row r="49526"/>
    <row r="49527"/>
    <row r="49528"/>
    <row r="49529"/>
    <row r="49530"/>
    <row r="49531"/>
    <row r="49532"/>
    <row r="49533"/>
    <row r="49534"/>
    <row r="49535"/>
    <row r="49536"/>
    <row r="49537"/>
    <row r="49538"/>
    <row r="49539"/>
    <row r="49540"/>
    <row r="49541"/>
    <row r="49542"/>
    <row r="49543"/>
    <row r="49544"/>
    <row r="49545"/>
    <row r="49546"/>
    <row r="49547"/>
    <row r="49548"/>
    <row r="49549"/>
    <row r="49550"/>
    <row r="49551"/>
    <row r="49552"/>
    <row r="49553"/>
    <row r="49554"/>
    <row r="49555"/>
    <row r="49556"/>
    <row r="49557"/>
    <row r="49558"/>
    <row r="49559"/>
    <row r="49560"/>
    <row r="49561"/>
    <row r="49562"/>
    <row r="49563"/>
    <row r="49564"/>
    <row r="49565"/>
    <row r="49566"/>
    <row r="49567"/>
    <row r="49568"/>
    <row r="49569"/>
    <row r="49570"/>
    <row r="49571"/>
    <row r="49572"/>
    <row r="49573"/>
    <row r="49574"/>
    <row r="49575"/>
    <row r="49576"/>
    <row r="49577"/>
    <row r="49578"/>
    <row r="49579"/>
    <row r="49580"/>
    <row r="49581"/>
    <row r="49582"/>
    <row r="49583"/>
    <row r="49584"/>
    <row r="49585"/>
    <row r="49586"/>
    <row r="49587"/>
    <row r="49588"/>
    <row r="49589"/>
    <row r="49590"/>
    <row r="49591"/>
    <row r="49592"/>
    <row r="49593"/>
    <row r="49594"/>
    <row r="49595"/>
    <row r="49596"/>
    <row r="49597"/>
    <row r="49598"/>
    <row r="49599"/>
    <row r="49600"/>
    <row r="49601"/>
    <row r="49602"/>
    <row r="49603"/>
    <row r="49604"/>
    <row r="49605"/>
    <row r="49606"/>
    <row r="49607"/>
    <row r="49608"/>
    <row r="49609"/>
    <row r="49610"/>
    <row r="49611"/>
    <row r="49612"/>
    <row r="49613"/>
    <row r="49614"/>
    <row r="49615"/>
    <row r="49616"/>
    <row r="49617"/>
    <row r="49618"/>
    <row r="49619"/>
    <row r="49620"/>
    <row r="49621"/>
    <row r="49622"/>
    <row r="49623"/>
    <row r="49624"/>
    <row r="49625"/>
    <row r="49626"/>
    <row r="49627"/>
    <row r="49628"/>
    <row r="49629"/>
    <row r="49630"/>
    <row r="49631"/>
    <row r="49632"/>
    <row r="49633"/>
    <row r="49634"/>
    <row r="49635"/>
    <row r="49636"/>
    <row r="49637"/>
    <row r="49638"/>
    <row r="49639"/>
    <row r="49640"/>
    <row r="49641"/>
    <row r="49642"/>
    <row r="49643"/>
    <row r="49644"/>
    <row r="49645"/>
    <row r="49646"/>
    <row r="49647"/>
    <row r="49648"/>
    <row r="49649"/>
    <row r="49650"/>
    <row r="49651"/>
    <row r="49652"/>
    <row r="49653"/>
    <row r="49654"/>
    <row r="49655"/>
    <row r="49656"/>
    <row r="49657"/>
    <row r="49658"/>
    <row r="49659"/>
    <row r="49660"/>
    <row r="49661"/>
    <row r="49662"/>
    <row r="49663"/>
    <row r="49664"/>
    <row r="49665"/>
    <row r="49666"/>
    <row r="49667"/>
    <row r="49668"/>
    <row r="49669"/>
    <row r="49670"/>
    <row r="49671"/>
    <row r="49672"/>
    <row r="49673"/>
    <row r="49674"/>
    <row r="49675"/>
    <row r="49676"/>
    <row r="49677"/>
    <row r="49678"/>
    <row r="49679"/>
    <row r="49680"/>
    <row r="49681"/>
    <row r="49682"/>
    <row r="49683"/>
    <row r="49684"/>
    <row r="49685"/>
    <row r="49686"/>
    <row r="49687"/>
    <row r="49688"/>
    <row r="49689"/>
    <row r="49690"/>
    <row r="49691"/>
    <row r="49692"/>
    <row r="49693"/>
    <row r="49694"/>
    <row r="49695"/>
    <row r="49696"/>
    <row r="49697"/>
    <row r="49698"/>
    <row r="49699"/>
    <row r="49700"/>
    <row r="49701"/>
    <row r="49702"/>
    <row r="49703"/>
    <row r="49704"/>
    <row r="49705"/>
    <row r="49706"/>
    <row r="49707"/>
    <row r="49708"/>
    <row r="49709"/>
    <row r="49710"/>
    <row r="49711"/>
    <row r="49712"/>
    <row r="49713"/>
    <row r="49714"/>
    <row r="49715"/>
    <row r="49716"/>
    <row r="49717"/>
    <row r="49718"/>
    <row r="49719"/>
    <row r="49720"/>
    <row r="49721"/>
    <row r="49722"/>
    <row r="49723"/>
    <row r="49724"/>
    <row r="49725"/>
    <row r="49726"/>
    <row r="49727"/>
    <row r="49728"/>
    <row r="49729"/>
    <row r="49730"/>
    <row r="49731"/>
    <row r="49732"/>
    <row r="49733"/>
    <row r="49734"/>
    <row r="49735"/>
    <row r="49736"/>
    <row r="49737"/>
    <row r="49738"/>
    <row r="49739"/>
    <row r="49740"/>
    <row r="49741"/>
    <row r="49742"/>
    <row r="49743"/>
    <row r="49744"/>
    <row r="49745"/>
    <row r="49746"/>
    <row r="49747"/>
    <row r="49748"/>
    <row r="49749"/>
    <row r="49750"/>
    <row r="49751"/>
    <row r="49752"/>
    <row r="49753"/>
    <row r="49754"/>
    <row r="49755"/>
    <row r="49756"/>
    <row r="49757"/>
    <row r="49758"/>
    <row r="49759"/>
    <row r="49760"/>
    <row r="49761"/>
    <row r="49762"/>
    <row r="49763"/>
    <row r="49764"/>
    <row r="49765"/>
    <row r="49766"/>
    <row r="49767"/>
    <row r="49768"/>
    <row r="49769"/>
    <row r="49770"/>
    <row r="49771"/>
    <row r="49772"/>
    <row r="49773"/>
    <row r="49774"/>
    <row r="49775"/>
    <row r="49776"/>
    <row r="49777"/>
    <row r="49778"/>
    <row r="49779"/>
    <row r="49780"/>
    <row r="49781"/>
    <row r="49782"/>
    <row r="49783"/>
    <row r="49784"/>
    <row r="49785"/>
    <row r="49786"/>
    <row r="49787"/>
    <row r="49788"/>
    <row r="49789"/>
    <row r="49790"/>
    <row r="49791"/>
    <row r="49792"/>
    <row r="49793"/>
    <row r="49794"/>
    <row r="49795"/>
    <row r="49796"/>
    <row r="49797"/>
    <row r="49798"/>
    <row r="49799"/>
    <row r="49800"/>
    <row r="49801"/>
    <row r="49802"/>
    <row r="49803"/>
    <row r="49804"/>
    <row r="49805"/>
    <row r="49806"/>
    <row r="49807"/>
    <row r="49808"/>
    <row r="49809"/>
    <row r="49810"/>
    <row r="49811"/>
    <row r="49812"/>
    <row r="49813"/>
    <row r="49814"/>
    <row r="49815"/>
    <row r="49816"/>
    <row r="49817"/>
    <row r="49818"/>
    <row r="49819"/>
    <row r="49820"/>
    <row r="49821"/>
    <row r="49822"/>
    <row r="49823"/>
    <row r="49824"/>
    <row r="49825"/>
    <row r="49826"/>
    <row r="49827"/>
    <row r="49828"/>
    <row r="49829"/>
    <row r="49830"/>
    <row r="49831"/>
    <row r="49832"/>
    <row r="49833"/>
    <row r="49834"/>
    <row r="49835"/>
    <row r="49836"/>
    <row r="49837"/>
    <row r="49838"/>
    <row r="49839"/>
    <row r="49840"/>
    <row r="49841"/>
    <row r="49842"/>
    <row r="49843"/>
    <row r="49844"/>
    <row r="49845"/>
    <row r="49846"/>
    <row r="49847"/>
    <row r="49848"/>
    <row r="49849"/>
    <row r="49850"/>
    <row r="49851"/>
    <row r="49852"/>
    <row r="49853"/>
    <row r="49854"/>
    <row r="49855"/>
    <row r="49856"/>
    <row r="49857"/>
    <row r="49858"/>
    <row r="49859"/>
    <row r="49860"/>
    <row r="49861"/>
    <row r="49862"/>
    <row r="49863"/>
    <row r="49864"/>
    <row r="49865"/>
    <row r="49866"/>
    <row r="49867"/>
    <row r="49868"/>
    <row r="49869"/>
    <row r="49870"/>
    <row r="49871"/>
    <row r="49872"/>
    <row r="49873"/>
    <row r="49874"/>
    <row r="49875"/>
    <row r="49876"/>
    <row r="49877"/>
    <row r="49878"/>
    <row r="49879"/>
    <row r="49880"/>
    <row r="49881"/>
    <row r="49882"/>
    <row r="49883"/>
    <row r="49884"/>
    <row r="49885"/>
    <row r="49886"/>
    <row r="49887"/>
    <row r="49888"/>
    <row r="49889"/>
    <row r="49890"/>
    <row r="49891"/>
    <row r="49892"/>
    <row r="49893"/>
    <row r="49894"/>
    <row r="49895"/>
    <row r="49896"/>
    <row r="49897"/>
    <row r="49898"/>
    <row r="49899"/>
    <row r="49900"/>
    <row r="49901"/>
    <row r="49902"/>
    <row r="49903"/>
    <row r="49904"/>
    <row r="49905"/>
    <row r="49906"/>
    <row r="49907"/>
    <row r="49908"/>
    <row r="49909"/>
    <row r="49910"/>
    <row r="49911"/>
    <row r="49912"/>
    <row r="49913"/>
    <row r="49914"/>
    <row r="49915"/>
    <row r="49916"/>
    <row r="49917"/>
    <row r="49918"/>
    <row r="49919"/>
    <row r="49920"/>
    <row r="49921"/>
    <row r="49922"/>
    <row r="49923"/>
    <row r="49924"/>
    <row r="49925"/>
    <row r="49926"/>
    <row r="49927"/>
    <row r="49928"/>
    <row r="49929"/>
    <row r="49930"/>
    <row r="49931"/>
    <row r="49932"/>
    <row r="49933"/>
    <row r="49934"/>
    <row r="49935"/>
    <row r="49936"/>
    <row r="49937"/>
    <row r="49938"/>
    <row r="49939"/>
    <row r="49940"/>
    <row r="49941"/>
    <row r="49942"/>
    <row r="49943"/>
    <row r="49944"/>
    <row r="49945"/>
    <row r="49946"/>
    <row r="49947"/>
    <row r="49948"/>
    <row r="49949"/>
    <row r="49950"/>
    <row r="49951"/>
    <row r="49952"/>
    <row r="49953"/>
    <row r="49954"/>
    <row r="49955"/>
    <row r="49956"/>
    <row r="49957"/>
    <row r="49958"/>
    <row r="49959"/>
    <row r="49960"/>
    <row r="49961"/>
    <row r="49962"/>
    <row r="49963"/>
    <row r="49964"/>
    <row r="49965"/>
    <row r="49966"/>
    <row r="49967"/>
    <row r="49968"/>
    <row r="49969"/>
    <row r="49970"/>
    <row r="49971"/>
    <row r="49972"/>
    <row r="49973"/>
    <row r="49974"/>
    <row r="49975"/>
    <row r="49976"/>
    <row r="49977"/>
    <row r="49978"/>
    <row r="49979"/>
    <row r="49980"/>
    <row r="49981"/>
    <row r="49982"/>
    <row r="49983"/>
    <row r="49984"/>
    <row r="49985"/>
    <row r="49986"/>
    <row r="49987"/>
    <row r="49988"/>
    <row r="49989"/>
    <row r="49990"/>
    <row r="49991"/>
    <row r="49992"/>
    <row r="49993"/>
    <row r="49994"/>
    <row r="49995"/>
    <row r="49996"/>
    <row r="49997"/>
    <row r="49998"/>
    <row r="49999"/>
    <row r="50000"/>
    <row r="50001"/>
    <row r="50002"/>
    <row r="50003"/>
    <row r="50004"/>
    <row r="50005"/>
    <row r="50006"/>
    <row r="50007"/>
    <row r="50008"/>
    <row r="50009"/>
    <row r="50010"/>
    <row r="50011"/>
    <row r="50012"/>
    <row r="50013"/>
    <row r="50014"/>
    <row r="50015"/>
    <row r="50016"/>
    <row r="50017"/>
    <row r="50018"/>
    <row r="50019"/>
    <row r="50020"/>
    <row r="50021"/>
    <row r="50022"/>
    <row r="50023"/>
    <row r="50024"/>
    <row r="50025"/>
    <row r="50026"/>
    <row r="50027"/>
    <row r="50028"/>
    <row r="50029"/>
    <row r="50030"/>
    <row r="50031"/>
    <row r="50032"/>
    <row r="50033"/>
    <row r="50034"/>
    <row r="50035"/>
    <row r="50036"/>
    <row r="50037"/>
    <row r="50038"/>
    <row r="50039"/>
    <row r="50040"/>
    <row r="50041"/>
    <row r="50042"/>
    <row r="50043"/>
    <row r="50044"/>
    <row r="50045"/>
    <row r="50046"/>
    <row r="50047"/>
    <row r="50048"/>
    <row r="50049"/>
    <row r="50050"/>
    <row r="50051"/>
    <row r="50052"/>
    <row r="50053"/>
    <row r="50054"/>
    <row r="50055"/>
    <row r="50056"/>
    <row r="50057"/>
    <row r="50058"/>
    <row r="50059"/>
    <row r="50060"/>
    <row r="50061"/>
    <row r="50062"/>
    <row r="50063"/>
    <row r="50064"/>
    <row r="50065"/>
    <row r="50066"/>
    <row r="50067"/>
    <row r="50068"/>
    <row r="50069"/>
    <row r="50070"/>
    <row r="50071"/>
    <row r="50072"/>
    <row r="50073"/>
    <row r="50074"/>
    <row r="50075"/>
    <row r="50076"/>
    <row r="50077"/>
    <row r="50078"/>
    <row r="50079"/>
    <row r="50080"/>
    <row r="50081"/>
    <row r="50082"/>
    <row r="50083"/>
    <row r="50084"/>
    <row r="50085"/>
    <row r="50086"/>
    <row r="50087"/>
    <row r="50088"/>
    <row r="50089"/>
    <row r="50090"/>
    <row r="50091"/>
    <row r="50092"/>
    <row r="50093"/>
    <row r="50094"/>
    <row r="50095"/>
    <row r="50096"/>
    <row r="50097"/>
    <row r="50098"/>
    <row r="50099"/>
    <row r="50100"/>
    <row r="50101"/>
    <row r="50102"/>
    <row r="50103"/>
    <row r="50104"/>
    <row r="50105"/>
    <row r="50106"/>
    <row r="50107"/>
    <row r="50108"/>
    <row r="50109"/>
    <row r="50110"/>
    <row r="50111"/>
    <row r="50112"/>
    <row r="50113"/>
    <row r="50114"/>
    <row r="50115"/>
    <row r="50116"/>
    <row r="50117"/>
    <row r="50118"/>
    <row r="50119"/>
    <row r="50120"/>
    <row r="50121"/>
    <row r="50122"/>
    <row r="50123"/>
    <row r="50124"/>
    <row r="50125"/>
    <row r="50126"/>
    <row r="50127"/>
    <row r="50128"/>
    <row r="50129"/>
    <row r="50130"/>
    <row r="50131"/>
    <row r="50132"/>
    <row r="50133"/>
    <row r="50134"/>
    <row r="50135"/>
    <row r="50136"/>
    <row r="50137"/>
    <row r="50138"/>
    <row r="50139"/>
    <row r="50140"/>
    <row r="50141"/>
    <row r="50142"/>
    <row r="50143"/>
    <row r="50144"/>
    <row r="50145"/>
    <row r="50146"/>
    <row r="50147"/>
    <row r="50148"/>
    <row r="50149"/>
    <row r="50150"/>
    <row r="50151"/>
    <row r="50152"/>
    <row r="50153"/>
    <row r="50154"/>
    <row r="50155"/>
    <row r="50156"/>
    <row r="50157"/>
    <row r="50158"/>
    <row r="50159"/>
    <row r="50160"/>
    <row r="50161"/>
    <row r="50162"/>
    <row r="50163"/>
    <row r="50164"/>
    <row r="50165"/>
    <row r="50166"/>
    <row r="50167"/>
    <row r="50168"/>
    <row r="50169"/>
    <row r="50170"/>
    <row r="50171"/>
    <row r="50172"/>
    <row r="50173"/>
    <row r="50174"/>
    <row r="50175"/>
    <row r="50176"/>
    <row r="50177"/>
    <row r="50178"/>
    <row r="50179"/>
    <row r="50180"/>
    <row r="50181"/>
    <row r="50182"/>
    <row r="50183"/>
    <row r="50184"/>
    <row r="50185"/>
    <row r="50186"/>
    <row r="50187"/>
    <row r="50188"/>
    <row r="50189"/>
    <row r="50190"/>
    <row r="50191"/>
    <row r="50192"/>
    <row r="50193"/>
    <row r="50194"/>
    <row r="50195"/>
    <row r="50196"/>
    <row r="50197"/>
    <row r="50198"/>
    <row r="50199"/>
    <row r="50200"/>
    <row r="50201"/>
    <row r="50202"/>
    <row r="50203"/>
    <row r="50204"/>
    <row r="50205"/>
    <row r="50206"/>
    <row r="50207"/>
    <row r="50208"/>
    <row r="50209"/>
    <row r="50210"/>
    <row r="50211"/>
    <row r="50212"/>
    <row r="50213"/>
    <row r="50214"/>
    <row r="50215"/>
    <row r="50216"/>
    <row r="50217"/>
    <row r="50218"/>
    <row r="50219"/>
    <row r="50220"/>
    <row r="50221"/>
    <row r="50222"/>
    <row r="50223"/>
    <row r="50224"/>
    <row r="50225"/>
    <row r="50226"/>
    <row r="50227"/>
    <row r="50228"/>
    <row r="50229"/>
    <row r="50230"/>
    <row r="50231"/>
    <row r="50232"/>
    <row r="50233"/>
    <row r="50234"/>
    <row r="50235"/>
    <row r="50236"/>
    <row r="50237"/>
    <row r="50238"/>
    <row r="50239"/>
    <row r="50240"/>
    <row r="50241"/>
    <row r="50242"/>
    <row r="50243"/>
    <row r="50244"/>
    <row r="50245"/>
    <row r="50246"/>
    <row r="50247"/>
    <row r="50248"/>
    <row r="50249"/>
    <row r="50250"/>
    <row r="50251"/>
    <row r="50252"/>
    <row r="50253"/>
    <row r="50254"/>
    <row r="50255"/>
    <row r="50256"/>
    <row r="50257"/>
    <row r="50258"/>
    <row r="50259"/>
    <row r="50260"/>
    <row r="50261"/>
    <row r="50262"/>
    <row r="50263"/>
    <row r="50264"/>
    <row r="50265"/>
    <row r="50266"/>
    <row r="50267"/>
    <row r="50268"/>
    <row r="50269"/>
    <row r="50270"/>
    <row r="50271"/>
    <row r="50272"/>
    <row r="50273"/>
    <row r="50274"/>
    <row r="50275"/>
    <row r="50276"/>
    <row r="50277"/>
    <row r="50278"/>
    <row r="50279"/>
    <row r="50280"/>
    <row r="50281"/>
    <row r="50282"/>
    <row r="50283"/>
    <row r="50284"/>
    <row r="50285"/>
    <row r="50286"/>
    <row r="50287"/>
    <row r="50288"/>
    <row r="50289"/>
    <row r="50290"/>
    <row r="50291"/>
    <row r="50292"/>
    <row r="50293"/>
    <row r="50294"/>
    <row r="50295"/>
    <row r="50296"/>
    <row r="50297"/>
    <row r="50298"/>
    <row r="50299"/>
    <row r="50300"/>
    <row r="50301"/>
    <row r="50302"/>
    <row r="50303"/>
    <row r="50304"/>
    <row r="50305"/>
    <row r="50306"/>
    <row r="50307"/>
    <row r="50308"/>
    <row r="50309"/>
    <row r="50310"/>
    <row r="50311"/>
    <row r="50312"/>
    <row r="50313"/>
    <row r="50314"/>
    <row r="50315"/>
    <row r="50316"/>
    <row r="50317"/>
    <row r="50318"/>
    <row r="50319"/>
    <row r="50320"/>
    <row r="50321"/>
    <row r="50322"/>
    <row r="50323"/>
    <row r="50324"/>
    <row r="50325"/>
    <row r="50326"/>
    <row r="50327"/>
    <row r="50328"/>
    <row r="50329"/>
    <row r="50330"/>
    <row r="50331"/>
    <row r="50332"/>
    <row r="50333"/>
    <row r="50334"/>
    <row r="50335"/>
    <row r="50336"/>
    <row r="50337"/>
    <row r="50338"/>
    <row r="50339"/>
    <row r="50340"/>
    <row r="50341"/>
    <row r="50342"/>
    <row r="50343"/>
    <row r="50344"/>
    <row r="50345"/>
    <row r="50346"/>
    <row r="50347"/>
    <row r="50348"/>
    <row r="50349"/>
    <row r="50350"/>
    <row r="50351"/>
    <row r="50352"/>
    <row r="50353"/>
    <row r="50354"/>
    <row r="50355"/>
    <row r="50356"/>
    <row r="50357"/>
    <row r="50358"/>
    <row r="50359"/>
    <row r="50360"/>
    <row r="50361"/>
    <row r="50362"/>
    <row r="50363"/>
    <row r="50364"/>
    <row r="50365"/>
    <row r="50366"/>
    <row r="50367"/>
    <row r="50368"/>
    <row r="50369"/>
    <row r="50370"/>
    <row r="50371"/>
    <row r="50372"/>
    <row r="50373"/>
    <row r="50374"/>
    <row r="50375"/>
    <row r="50376"/>
    <row r="50377"/>
    <row r="50378"/>
    <row r="50379"/>
    <row r="50380"/>
    <row r="50381"/>
    <row r="50382"/>
    <row r="50383"/>
    <row r="50384"/>
    <row r="50385"/>
    <row r="50386"/>
    <row r="50387"/>
    <row r="50388"/>
    <row r="50389"/>
    <row r="50390"/>
    <row r="50391"/>
    <row r="50392"/>
    <row r="50393"/>
    <row r="50394"/>
    <row r="50395"/>
    <row r="50396"/>
    <row r="50397"/>
    <row r="50398"/>
    <row r="50399"/>
    <row r="50400"/>
    <row r="50401"/>
    <row r="50402"/>
    <row r="50403"/>
    <row r="50404"/>
    <row r="50405"/>
    <row r="50406"/>
    <row r="50407"/>
    <row r="50408"/>
    <row r="50409"/>
    <row r="50410"/>
    <row r="50411"/>
    <row r="50412"/>
    <row r="50413"/>
    <row r="50414"/>
    <row r="50415"/>
    <row r="50416"/>
    <row r="50417"/>
    <row r="50418"/>
    <row r="50419"/>
    <row r="50420"/>
    <row r="50421"/>
    <row r="50422"/>
    <row r="50423"/>
    <row r="50424"/>
    <row r="50425"/>
    <row r="50426"/>
    <row r="50427"/>
    <row r="50428"/>
    <row r="50429"/>
    <row r="50430"/>
    <row r="50431"/>
    <row r="50432"/>
    <row r="50433"/>
    <row r="50434"/>
    <row r="50435"/>
    <row r="50436"/>
    <row r="50437"/>
    <row r="50438"/>
    <row r="50439"/>
    <row r="50440"/>
    <row r="50441"/>
    <row r="50442"/>
    <row r="50443"/>
    <row r="50444"/>
    <row r="50445"/>
    <row r="50446"/>
    <row r="50447"/>
    <row r="50448"/>
    <row r="50449"/>
    <row r="50450"/>
    <row r="50451"/>
    <row r="50452"/>
    <row r="50453"/>
    <row r="50454"/>
    <row r="50455"/>
    <row r="50456"/>
    <row r="50457"/>
    <row r="50458"/>
    <row r="50459"/>
    <row r="50460"/>
    <row r="50461"/>
    <row r="50462"/>
    <row r="50463"/>
    <row r="50464"/>
    <row r="50465"/>
    <row r="50466"/>
    <row r="50467"/>
    <row r="50468"/>
    <row r="50469"/>
    <row r="50470"/>
    <row r="50471"/>
    <row r="50472"/>
    <row r="50473"/>
    <row r="50474"/>
    <row r="50475"/>
    <row r="50476"/>
    <row r="50477"/>
    <row r="50478"/>
    <row r="50479"/>
    <row r="50480"/>
    <row r="50481"/>
    <row r="50482"/>
    <row r="50483"/>
    <row r="50484"/>
    <row r="50485"/>
    <row r="50486"/>
    <row r="50487"/>
    <row r="50488"/>
    <row r="50489"/>
    <row r="50490"/>
    <row r="50491"/>
    <row r="50492"/>
    <row r="50493"/>
    <row r="50494"/>
    <row r="50495"/>
    <row r="50496"/>
    <row r="50497"/>
    <row r="50498"/>
    <row r="50499"/>
    <row r="50500"/>
    <row r="50501"/>
    <row r="50502"/>
    <row r="50503"/>
    <row r="50504"/>
    <row r="50505"/>
    <row r="50506"/>
    <row r="50507"/>
    <row r="50508"/>
    <row r="50509"/>
    <row r="50510"/>
    <row r="50511"/>
    <row r="50512"/>
    <row r="50513"/>
    <row r="50514"/>
    <row r="50515"/>
    <row r="50516"/>
    <row r="50517"/>
    <row r="50518"/>
    <row r="50519"/>
    <row r="50520"/>
    <row r="50521"/>
    <row r="50522"/>
    <row r="50523"/>
    <row r="50524"/>
    <row r="50525"/>
    <row r="50526"/>
    <row r="50527"/>
    <row r="50528"/>
    <row r="50529"/>
    <row r="50530"/>
    <row r="50531"/>
    <row r="50532"/>
    <row r="50533"/>
    <row r="50534"/>
    <row r="50535"/>
    <row r="50536"/>
    <row r="50537"/>
    <row r="50538"/>
    <row r="50539"/>
    <row r="50540"/>
    <row r="50541"/>
    <row r="50542"/>
    <row r="50543"/>
    <row r="50544"/>
    <row r="50545"/>
    <row r="50546"/>
    <row r="50547"/>
    <row r="50548"/>
    <row r="50549"/>
    <row r="50550"/>
    <row r="50551"/>
    <row r="50552"/>
    <row r="50553"/>
    <row r="50554"/>
    <row r="50555"/>
    <row r="50556"/>
    <row r="50557"/>
    <row r="50558"/>
    <row r="50559"/>
    <row r="50560"/>
    <row r="50561"/>
    <row r="50562"/>
    <row r="50563"/>
    <row r="50564"/>
    <row r="50565"/>
    <row r="50566"/>
    <row r="50567"/>
    <row r="50568"/>
    <row r="50569"/>
    <row r="50570"/>
    <row r="50571"/>
    <row r="50572"/>
    <row r="50573"/>
    <row r="50574"/>
    <row r="50575"/>
    <row r="50576"/>
    <row r="50577"/>
    <row r="50578"/>
    <row r="50579"/>
    <row r="50580"/>
    <row r="50581"/>
    <row r="50582"/>
    <row r="50583"/>
    <row r="50584"/>
    <row r="50585"/>
    <row r="50586"/>
    <row r="50587"/>
    <row r="50588"/>
    <row r="50589"/>
    <row r="50590"/>
    <row r="50591"/>
    <row r="50592"/>
    <row r="50593"/>
    <row r="50594"/>
    <row r="50595"/>
    <row r="50596"/>
    <row r="50597"/>
    <row r="50598"/>
    <row r="50599"/>
    <row r="50600"/>
    <row r="50601"/>
    <row r="50602"/>
    <row r="50603"/>
    <row r="50604"/>
    <row r="50605"/>
    <row r="50606"/>
    <row r="50607"/>
    <row r="50608"/>
    <row r="50609"/>
    <row r="50610"/>
    <row r="50611"/>
    <row r="50612"/>
    <row r="50613"/>
    <row r="50614"/>
    <row r="50615"/>
    <row r="50616"/>
    <row r="50617"/>
    <row r="50618"/>
    <row r="50619"/>
    <row r="50620"/>
    <row r="50621"/>
    <row r="50622"/>
    <row r="50623"/>
    <row r="50624"/>
    <row r="50625"/>
    <row r="50626"/>
    <row r="50627"/>
    <row r="50628"/>
    <row r="50629"/>
    <row r="50630"/>
    <row r="50631"/>
    <row r="50632"/>
    <row r="50633"/>
    <row r="50634"/>
    <row r="50635"/>
    <row r="50636"/>
    <row r="50637"/>
    <row r="50638"/>
    <row r="50639"/>
    <row r="50640"/>
    <row r="50641"/>
    <row r="50642"/>
    <row r="50643"/>
    <row r="50644"/>
    <row r="50645"/>
    <row r="50646"/>
    <row r="50647"/>
    <row r="50648"/>
    <row r="50649"/>
    <row r="50650"/>
    <row r="50651"/>
    <row r="50652"/>
    <row r="50653"/>
    <row r="50654"/>
    <row r="50655"/>
    <row r="50656"/>
    <row r="50657"/>
    <row r="50658"/>
    <row r="50659"/>
    <row r="50660"/>
    <row r="50661"/>
    <row r="50662"/>
    <row r="50663"/>
    <row r="50664"/>
    <row r="50665"/>
    <row r="50666"/>
    <row r="50667"/>
    <row r="50668"/>
    <row r="50669"/>
    <row r="50670"/>
    <row r="50671"/>
    <row r="50672"/>
    <row r="50673"/>
    <row r="50674"/>
    <row r="50675"/>
    <row r="50676"/>
    <row r="50677"/>
    <row r="50678"/>
    <row r="50679"/>
    <row r="50680"/>
    <row r="50681"/>
    <row r="50682"/>
    <row r="50683"/>
    <row r="50684"/>
    <row r="50685"/>
    <row r="50686"/>
    <row r="50687"/>
    <row r="50688"/>
    <row r="50689"/>
    <row r="50690"/>
    <row r="50691"/>
    <row r="50692"/>
    <row r="50693"/>
    <row r="50694"/>
    <row r="50695"/>
    <row r="50696"/>
    <row r="50697"/>
    <row r="50698"/>
    <row r="50699"/>
    <row r="50700"/>
    <row r="50701"/>
    <row r="50702"/>
    <row r="50703"/>
    <row r="50704"/>
    <row r="50705"/>
    <row r="50706"/>
    <row r="50707"/>
    <row r="50708"/>
    <row r="50709"/>
    <row r="50710"/>
    <row r="50711"/>
    <row r="50712"/>
    <row r="50713"/>
    <row r="50714"/>
    <row r="50715"/>
    <row r="50716"/>
    <row r="50717"/>
    <row r="50718"/>
    <row r="50719"/>
    <row r="50720"/>
    <row r="50721"/>
    <row r="50722"/>
    <row r="50723"/>
    <row r="50724"/>
    <row r="50725"/>
    <row r="50726"/>
    <row r="50727"/>
    <row r="50728"/>
    <row r="50729"/>
    <row r="50730"/>
    <row r="50731"/>
    <row r="50732"/>
    <row r="50733"/>
    <row r="50734"/>
    <row r="50735"/>
    <row r="50736"/>
    <row r="50737"/>
    <row r="50738"/>
    <row r="50739"/>
    <row r="50740"/>
    <row r="50741"/>
    <row r="50742"/>
    <row r="50743"/>
    <row r="50744"/>
    <row r="50745"/>
    <row r="50746"/>
    <row r="50747"/>
    <row r="50748"/>
    <row r="50749"/>
    <row r="50750"/>
    <row r="50751"/>
    <row r="50752"/>
    <row r="50753"/>
    <row r="50754"/>
    <row r="50755"/>
    <row r="50756"/>
    <row r="50757"/>
    <row r="50758"/>
    <row r="50759"/>
    <row r="50760"/>
    <row r="50761"/>
    <row r="50762"/>
    <row r="50763"/>
    <row r="50764"/>
    <row r="50765"/>
    <row r="50766"/>
    <row r="50767"/>
    <row r="50768"/>
    <row r="50769"/>
    <row r="50770"/>
    <row r="50771"/>
    <row r="50772"/>
    <row r="50773"/>
    <row r="50774"/>
    <row r="50775"/>
    <row r="50776"/>
    <row r="50777"/>
    <row r="50778"/>
    <row r="50779"/>
    <row r="50780"/>
    <row r="50781"/>
    <row r="50782"/>
    <row r="50783"/>
    <row r="50784"/>
    <row r="50785"/>
    <row r="50786"/>
    <row r="50787"/>
    <row r="50788"/>
    <row r="50789"/>
    <row r="50790"/>
    <row r="50791"/>
    <row r="50792"/>
    <row r="50793"/>
    <row r="50794"/>
    <row r="50795"/>
    <row r="50796"/>
    <row r="50797"/>
    <row r="50798"/>
    <row r="50799"/>
    <row r="50800"/>
    <row r="50801"/>
    <row r="50802"/>
    <row r="50803"/>
    <row r="50804"/>
    <row r="50805"/>
    <row r="50806"/>
    <row r="50807"/>
    <row r="50808"/>
    <row r="50809"/>
    <row r="50810"/>
    <row r="50811"/>
    <row r="50812"/>
    <row r="50813"/>
    <row r="50814"/>
    <row r="50815"/>
    <row r="50816"/>
    <row r="50817"/>
    <row r="50818"/>
    <row r="50819"/>
    <row r="50820"/>
    <row r="50821"/>
    <row r="50822"/>
    <row r="50823"/>
    <row r="50824"/>
    <row r="50825"/>
    <row r="50826"/>
    <row r="50827"/>
    <row r="50828"/>
    <row r="50829"/>
    <row r="50830"/>
    <row r="50831"/>
    <row r="50832"/>
    <row r="50833"/>
    <row r="50834"/>
    <row r="50835"/>
    <row r="50836"/>
    <row r="50837"/>
    <row r="50838"/>
    <row r="50839"/>
    <row r="50840"/>
    <row r="50841"/>
    <row r="50842"/>
    <row r="50843"/>
    <row r="50844"/>
    <row r="50845"/>
    <row r="50846"/>
    <row r="50847"/>
    <row r="50848"/>
    <row r="50849"/>
    <row r="50850"/>
    <row r="50851"/>
    <row r="50852"/>
    <row r="50853"/>
    <row r="50854"/>
    <row r="50855"/>
    <row r="50856"/>
    <row r="50857"/>
    <row r="50858"/>
    <row r="50859"/>
    <row r="50860"/>
    <row r="50861"/>
    <row r="50862"/>
    <row r="50863"/>
    <row r="50864"/>
    <row r="50865"/>
    <row r="50866"/>
    <row r="50867"/>
    <row r="50868"/>
    <row r="50869"/>
    <row r="50870"/>
    <row r="50871"/>
    <row r="50872"/>
    <row r="50873"/>
    <row r="50874"/>
    <row r="50875"/>
    <row r="50876"/>
    <row r="50877"/>
    <row r="50878"/>
    <row r="50879"/>
    <row r="50880"/>
    <row r="50881"/>
    <row r="50882"/>
    <row r="50883"/>
    <row r="50884"/>
    <row r="50885"/>
    <row r="50886"/>
    <row r="50887"/>
    <row r="50888"/>
    <row r="50889"/>
    <row r="50890"/>
    <row r="50891"/>
    <row r="50892"/>
    <row r="50893"/>
    <row r="50894"/>
    <row r="50895"/>
    <row r="50896"/>
    <row r="50897"/>
    <row r="50898"/>
    <row r="50899"/>
    <row r="50900"/>
    <row r="50901"/>
    <row r="50902"/>
    <row r="50903"/>
    <row r="50904"/>
    <row r="50905"/>
    <row r="50906"/>
    <row r="50907"/>
    <row r="50908"/>
    <row r="50909"/>
    <row r="50910"/>
    <row r="50911"/>
    <row r="50912"/>
    <row r="50913"/>
    <row r="50914"/>
    <row r="50915"/>
    <row r="50916"/>
    <row r="50917"/>
    <row r="50918"/>
    <row r="50919"/>
    <row r="50920"/>
    <row r="50921"/>
    <row r="50922"/>
    <row r="50923"/>
    <row r="50924"/>
    <row r="50925"/>
    <row r="50926"/>
    <row r="50927"/>
    <row r="50928"/>
    <row r="50929"/>
    <row r="50930"/>
    <row r="50931"/>
    <row r="50932"/>
    <row r="50933"/>
    <row r="50934"/>
    <row r="50935"/>
    <row r="50936"/>
    <row r="50937"/>
    <row r="50938"/>
    <row r="50939"/>
    <row r="50940"/>
    <row r="50941"/>
    <row r="50942"/>
    <row r="50943"/>
    <row r="50944"/>
    <row r="50945"/>
    <row r="50946"/>
    <row r="50947"/>
    <row r="50948"/>
    <row r="50949"/>
    <row r="50950"/>
    <row r="50951"/>
    <row r="50952"/>
    <row r="50953"/>
    <row r="50954"/>
    <row r="50955"/>
    <row r="50956"/>
    <row r="50957"/>
    <row r="50958"/>
    <row r="50959"/>
    <row r="50960"/>
    <row r="50961"/>
    <row r="50962"/>
    <row r="50963"/>
    <row r="50964"/>
    <row r="50965"/>
    <row r="50966"/>
    <row r="50967"/>
    <row r="50968"/>
    <row r="50969"/>
    <row r="50970"/>
    <row r="50971"/>
    <row r="50972"/>
    <row r="50973"/>
    <row r="50974"/>
    <row r="50975"/>
    <row r="50976"/>
    <row r="50977"/>
    <row r="50978"/>
    <row r="50979"/>
    <row r="50980"/>
    <row r="50981"/>
    <row r="50982"/>
    <row r="50983"/>
    <row r="50984"/>
    <row r="50985"/>
    <row r="50986"/>
    <row r="50987"/>
    <row r="50988"/>
    <row r="50989"/>
    <row r="50990"/>
    <row r="50991"/>
    <row r="50992"/>
    <row r="50993"/>
    <row r="50994"/>
    <row r="50995"/>
    <row r="50996"/>
    <row r="50997"/>
    <row r="50998"/>
    <row r="50999"/>
    <row r="51000"/>
    <row r="51001"/>
    <row r="51002"/>
    <row r="51003"/>
    <row r="51004"/>
    <row r="51005"/>
    <row r="51006"/>
    <row r="51007"/>
    <row r="51008"/>
    <row r="51009"/>
    <row r="51010"/>
    <row r="51011"/>
    <row r="51012"/>
    <row r="51013"/>
    <row r="51014"/>
    <row r="51015"/>
    <row r="51016"/>
    <row r="51017"/>
    <row r="51018"/>
    <row r="51019"/>
    <row r="51020"/>
    <row r="51021"/>
    <row r="51022"/>
    <row r="51023"/>
    <row r="51024"/>
    <row r="51025"/>
    <row r="51026"/>
    <row r="51027"/>
    <row r="51028"/>
    <row r="51029"/>
    <row r="51030"/>
    <row r="51031"/>
    <row r="51032"/>
    <row r="51033"/>
    <row r="51034"/>
    <row r="51035"/>
    <row r="51036"/>
    <row r="51037"/>
    <row r="51038"/>
    <row r="51039"/>
    <row r="51040"/>
    <row r="51041"/>
    <row r="51042"/>
    <row r="51043"/>
    <row r="51044"/>
    <row r="51045"/>
    <row r="51046"/>
    <row r="51047"/>
    <row r="51048"/>
    <row r="51049"/>
    <row r="51050"/>
    <row r="51051"/>
    <row r="51052"/>
    <row r="51053"/>
    <row r="51054"/>
    <row r="51055"/>
    <row r="51056"/>
    <row r="51057"/>
    <row r="51058"/>
    <row r="51059"/>
    <row r="51060"/>
    <row r="51061"/>
    <row r="51062"/>
    <row r="51063"/>
    <row r="51064"/>
    <row r="51065"/>
    <row r="51066"/>
    <row r="51067"/>
    <row r="51068"/>
    <row r="51069"/>
    <row r="51070"/>
    <row r="51071"/>
    <row r="51072"/>
    <row r="51073"/>
    <row r="51074"/>
    <row r="51075"/>
    <row r="51076"/>
    <row r="51077"/>
    <row r="51078"/>
    <row r="51079"/>
    <row r="51080"/>
    <row r="51081"/>
    <row r="51082"/>
    <row r="51083"/>
    <row r="51084"/>
    <row r="51085"/>
    <row r="51086"/>
    <row r="51087"/>
    <row r="51088"/>
    <row r="51089"/>
    <row r="51090"/>
    <row r="51091"/>
    <row r="51092"/>
    <row r="51093"/>
    <row r="51094"/>
    <row r="51095"/>
    <row r="51096"/>
    <row r="51097"/>
    <row r="51098"/>
    <row r="51099"/>
    <row r="51100"/>
    <row r="51101"/>
    <row r="51102"/>
    <row r="51103"/>
    <row r="51104"/>
    <row r="51105"/>
    <row r="51106"/>
    <row r="51107"/>
    <row r="51108"/>
    <row r="51109"/>
    <row r="51110"/>
    <row r="51111"/>
    <row r="51112"/>
    <row r="51113"/>
    <row r="51114"/>
    <row r="51115"/>
    <row r="51116"/>
    <row r="51117"/>
    <row r="51118"/>
    <row r="51119"/>
    <row r="51120"/>
    <row r="51121"/>
    <row r="51122"/>
    <row r="51123"/>
    <row r="51124"/>
    <row r="51125"/>
    <row r="51126"/>
    <row r="51127"/>
    <row r="51128"/>
    <row r="51129"/>
    <row r="51130"/>
    <row r="51131"/>
    <row r="51132"/>
    <row r="51133"/>
    <row r="51134"/>
    <row r="51135"/>
    <row r="51136"/>
    <row r="51137"/>
    <row r="51138"/>
    <row r="51139"/>
    <row r="51140"/>
    <row r="51141"/>
    <row r="51142"/>
    <row r="51143"/>
    <row r="51144"/>
    <row r="51145"/>
    <row r="51146"/>
    <row r="51147"/>
    <row r="51148"/>
    <row r="51149"/>
    <row r="51150"/>
    <row r="51151"/>
    <row r="51152"/>
    <row r="51153"/>
    <row r="51154"/>
    <row r="51155"/>
    <row r="51156"/>
    <row r="51157"/>
    <row r="51158"/>
    <row r="51159"/>
    <row r="51160"/>
    <row r="51161"/>
    <row r="51162"/>
    <row r="51163"/>
    <row r="51164"/>
    <row r="51165"/>
    <row r="51166"/>
    <row r="51167"/>
    <row r="51168"/>
    <row r="51169"/>
    <row r="51170"/>
    <row r="51171"/>
    <row r="51172"/>
    <row r="51173"/>
    <row r="51174"/>
    <row r="51175"/>
    <row r="51176"/>
    <row r="51177"/>
    <row r="51178"/>
    <row r="51179"/>
    <row r="51180"/>
    <row r="51181"/>
    <row r="51182"/>
    <row r="51183"/>
    <row r="51184"/>
    <row r="51185"/>
    <row r="51186"/>
    <row r="51187"/>
    <row r="51188"/>
    <row r="51189"/>
    <row r="51190"/>
    <row r="51191"/>
    <row r="51192"/>
    <row r="51193"/>
    <row r="51194"/>
    <row r="51195"/>
    <row r="51196"/>
    <row r="51197"/>
    <row r="51198"/>
    <row r="51199"/>
    <row r="51200"/>
    <row r="51201"/>
    <row r="51202"/>
    <row r="51203"/>
    <row r="51204"/>
    <row r="51205"/>
    <row r="51206"/>
    <row r="51207"/>
    <row r="51208"/>
    <row r="51209"/>
    <row r="51210"/>
    <row r="51211"/>
    <row r="51212"/>
    <row r="51213"/>
    <row r="51214"/>
    <row r="51215"/>
    <row r="51216"/>
    <row r="51217"/>
    <row r="51218"/>
    <row r="51219"/>
    <row r="51220"/>
    <row r="51221"/>
    <row r="51222"/>
    <row r="51223"/>
    <row r="51224"/>
    <row r="51225"/>
    <row r="51226"/>
    <row r="51227"/>
    <row r="51228"/>
    <row r="51229"/>
    <row r="51230"/>
    <row r="51231"/>
    <row r="51232"/>
    <row r="51233"/>
    <row r="51234"/>
    <row r="51235"/>
    <row r="51236"/>
    <row r="51237"/>
    <row r="51238"/>
    <row r="51239"/>
    <row r="51240"/>
    <row r="51241"/>
    <row r="51242"/>
    <row r="51243"/>
    <row r="51244"/>
    <row r="51245"/>
    <row r="51246"/>
    <row r="51247"/>
    <row r="51248"/>
    <row r="51249"/>
    <row r="51250"/>
    <row r="51251"/>
    <row r="51252"/>
    <row r="51253"/>
    <row r="51254"/>
    <row r="51255"/>
    <row r="51256"/>
    <row r="51257"/>
    <row r="51258"/>
    <row r="51259"/>
    <row r="51260"/>
    <row r="51261"/>
    <row r="51262"/>
    <row r="51263"/>
    <row r="51264"/>
    <row r="51265"/>
    <row r="51266"/>
    <row r="51267"/>
    <row r="51268"/>
    <row r="51269"/>
    <row r="51270"/>
    <row r="51271"/>
    <row r="51272"/>
    <row r="51273"/>
    <row r="51274"/>
    <row r="51275"/>
    <row r="51276"/>
    <row r="51277"/>
    <row r="51278"/>
    <row r="51279"/>
    <row r="51280"/>
    <row r="51281"/>
    <row r="51282"/>
    <row r="51283"/>
    <row r="51284"/>
    <row r="51285"/>
    <row r="51286"/>
    <row r="51287"/>
    <row r="51288"/>
    <row r="51289"/>
    <row r="51290"/>
    <row r="51291"/>
    <row r="51292"/>
    <row r="51293"/>
    <row r="51294"/>
    <row r="51295"/>
    <row r="51296"/>
    <row r="51297"/>
    <row r="51298"/>
    <row r="51299"/>
    <row r="51300"/>
    <row r="51301"/>
    <row r="51302"/>
    <row r="51303"/>
    <row r="51304"/>
    <row r="51305"/>
    <row r="51306"/>
    <row r="51307"/>
    <row r="51308"/>
    <row r="51309"/>
    <row r="51310"/>
    <row r="51311"/>
    <row r="51312"/>
    <row r="51313"/>
    <row r="51314"/>
    <row r="51315"/>
    <row r="51316"/>
    <row r="51317"/>
    <row r="51318"/>
    <row r="51319"/>
    <row r="51320"/>
    <row r="51321"/>
    <row r="51322"/>
    <row r="51323"/>
    <row r="51324"/>
    <row r="51325"/>
    <row r="51326"/>
    <row r="51327"/>
    <row r="51328"/>
    <row r="51329"/>
    <row r="51330"/>
    <row r="51331"/>
    <row r="51332"/>
    <row r="51333"/>
    <row r="51334"/>
    <row r="51335"/>
    <row r="51336"/>
    <row r="51337"/>
    <row r="51338"/>
    <row r="51339"/>
    <row r="51340"/>
    <row r="51341"/>
    <row r="51342"/>
    <row r="51343"/>
    <row r="51344"/>
    <row r="51345"/>
    <row r="51346"/>
    <row r="51347"/>
    <row r="51348"/>
    <row r="51349"/>
    <row r="51350"/>
    <row r="51351"/>
    <row r="51352"/>
    <row r="51353"/>
    <row r="51354"/>
    <row r="51355"/>
    <row r="51356"/>
    <row r="51357"/>
    <row r="51358"/>
    <row r="51359"/>
    <row r="51360"/>
    <row r="51361"/>
    <row r="51362"/>
    <row r="51363"/>
    <row r="51364"/>
    <row r="51365"/>
    <row r="51366"/>
    <row r="51367"/>
    <row r="51368"/>
    <row r="51369"/>
    <row r="51370"/>
    <row r="51371"/>
    <row r="51372"/>
    <row r="51373"/>
    <row r="51374"/>
    <row r="51375"/>
    <row r="51376"/>
    <row r="51377"/>
    <row r="51378"/>
    <row r="51379"/>
    <row r="51380"/>
    <row r="51381"/>
    <row r="51382"/>
    <row r="51383"/>
    <row r="51384"/>
    <row r="51385"/>
    <row r="51386"/>
    <row r="51387"/>
    <row r="51388"/>
    <row r="51389"/>
    <row r="51390"/>
    <row r="51391"/>
    <row r="51392"/>
    <row r="51393"/>
    <row r="51394"/>
    <row r="51395"/>
    <row r="51396"/>
    <row r="51397"/>
    <row r="51398"/>
    <row r="51399"/>
    <row r="51400"/>
    <row r="51401"/>
    <row r="51402"/>
    <row r="51403"/>
    <row r="51404"/>
    <row r="51405"/>
    <row r="51406"/>
    <row r="51407"/>
    <row r="51408"/>
    <row r="51409"/>
    <row r="51410"/>
    <row r="51411"/>
    <row r="51412"/>
    <row r="51413"/>
    <row r="51414"/>
    <row r="51415"/>
    <row r="51416"/>
    <row r="51417"/>
    <row r="51418"/>
    <row r="51419"/>
    <row r="51420"/>
    <row r="51421"/>
    <row r="51422"/>
    <row r="51423"/>
    <row r="51424"/>
    <row r="51425"/>
    <row r="51426"/>
    <row r="51427"/>
    <row r="51428"/>
    <row r="51429"/>
    <row r="51430"/>
    <row r="51431"/>
    <row r="51432"/>
    <row r="51433"/>
    <row r="51434"/>
    <row r="51435"/>
    <row r="51436"/>
    <row r="51437"/>
    <row r="51438"/>
    <row r="51439"/>
    <row r="51440"/>
    <row r="51441"/>
    <row r="51442"/>
    <row r="51443"/>
    <row r="51444"/>
    <row r="51445"/>
    <row r="51446"/>
    <row r="51447"/>
    <row r="51448"/>
    <row r="51449"/>
    <row r="51450"/>
    <row r="51451"/>
    <row r="51452"/>
    <row r="51453"/>
    <row r="51454"/>
    <row r="51455"/>
    <row r="51456"/>
    <row r="51457"/>
    <row r="51458"/>
    <row r="51459"/>
    <row r="51460"/>
    <row r="51461"/>
    <row r="51462"/>
    <row r="51463"/>
    <row r="51464"/>
    <row r="51465"/>
    <row r="51466"/>
    <row r="51467"/>
    <row r="51468"/>
    <row r="51469"/>
    <row r="51470"/>
    <row r="51471"/>
    <row r="51472"/>
    <row r="51473"/>
    <row r="51474"/>
    <row r="51475"/>
    <row r="51476"/>
    <row r="51477"/>
    <row r="51478"/>
    <row r="51479"/>
    <row r="51480"/>
    <row r="51481"/>
    <row r="51482"/>
    <row r="51483"/>
    <row r="51484"/>
    <row r="51485"/>
    <row r="51486"/>
    <row r="51487"/>
    <row r="51488"/>
    <row r="51489"/>
    <row r="51490"/>
    <row r="51491"/>
    <row r="51492"/>
    <row r="51493"/>
    <row r="51494"/>
    <row r="51495"/>
    <row r="51496"/>
    <row r="51497"/>
    <row r="51498"/>
    <row r="51499"/>
    <row r="51500"/>
    <row r="51501"/>
    <row r="51502"/>
    <row r="51503"/>
    <row r="51504"/>
    <row r="51505"/>
    <row r="51506"/>
    <row r="51507"/>
    <row r="51508"/>
    <row r="51509"/>
    <row r="51510"/>
    <row r="51511"/>
    <row r="51512"/>
    <row r="51513"/>
    <row r="51514"/>
    <row r="51515"/>
    <row r="51516"/>
    <row r="51517"/>
    <row r="51518"/>
    <row r="51519"/>
    <row r="51520"/>
    <row r="51521"/>
    <row r="51522"/>
    <row r="51523"/>
    <row r="51524"/>
    <row r="51525"/>
    <row r="51526"/>
    <row r="51527"/>
    <row r="51528"/>
    <row r="51529"/>
    <row r="51530"/>
    <row r="51531"/>
    <row r="51532"/>
    <row r="51533"/>
    <row r="51534"/>
    <row r="51535"/>
    <row r="51536"/>
    <row r="51537"/>
    <row r="51538"/>
    <row r="51539"/>
    <row r="51540"/>
    <row r="51541"/>
    <row r="51542"/>
    <row r="51543"/>
    <row r="51544"/>
    <row r="51545"/>
    <row r="51546"/>
    <row r="51547"/>
    <row r="51548"/>
    <row r="51549"/>
    <row r="51550"/>
    <row r="51551"/>
    <row r="51552"/>
    <row r="51553"/>
    <row r="51554"/>
    <row r="51555"/>
    <row r="51556"/>
    <row r="51557"/>
    <row r="51558"/>
    <row r="51559"/>
    <row r="51560"/>
    <row r="51561"/>
    <row r="51562"/>
    <row r="51563"/>
    <row r="51564"/>
    <row r="51565"/>
    <row r="51566"/>
    <row r="51567"/>
    <row r="51568"/>
    <row r="51569"/>
    <row r="51570"/>
    <row r="51571"/>
    <row r="51572"/>
    <row r="51573"/>
    <row r="51574"/>
    <row r="51575"/>
    <row r="51576"/>
    <row r="51577"/>
    <row r="51578"/>
    <row r="51579"/>
    <row r="51580"/>
    <row r="51581"/>
    <row r="51582"/>
    <row r="51583"/>
    <row r="51584"/>
    <row r="51585"/>
    <row r="51586"/>
    <row r="51587"/>
    <row r="51588"/>
    <row r="51589"/>
    <row r="51590"/>
    <row r="51591"/>
    <row r="51592"/>
    <row r="51593"/>
    <row r="51594"/>
    <row r="51595"/>
    <row r="51596"/>
    <row r="51597"/>
    <row r="51598"/>
    <row r="51599"/>
    <row r="51600"/>
    <row r="51601"/>
    <row r="51602"/>
    <row r="51603"/>
    <row r="51604"/>
    <row r="51605"/>
    <row r="51606"/>
    <row r="51607"/>
    <row r="51608"/>
    <row r="51609"/>
    <row r="51610"/>
    <row r="51611"/>
    <row r="51612"/>
    <row r="51613"/>
    <row r="51614"/>
    <row r="51615"/>
    <row r="51616"/>
    <row r="51617"/>
    <row r="51618"/>
    <row r="51619"/>
    <row r="51620"/>
    <row r="51621"/>
    <row r="51622"/>
    <row r="51623"/>
    <row r="51624"/>
    <row r="51625"/>
    <row r="51626"/>
    <row r="51627"/>
    <row r="51628"/>
    <row r="51629"/>
    <row r="51630"/>
    <row r="51631"/>
    <row r="51632"/>
    <row r="51633"/>
    <row r="51634"/>
    <row r="51635"/>
    <row r="51636"/>
    <row r="51637"/>
    <row r="51638"/>
    <row r="51639"/>
    <row r="51640"/>
    <row r="51641"/>
    <row r="51642"/>
    <row r="51643"/>
    <row r="51644"/>
    <row r="51645"/>
    <row r="51646"/>
    <row r="51647"/>
    <row r="51648"/>
    <row r="51649"/>
    <row r="51650"/>
    <row r="51651"/>
    <row r="51652"/>
    <row r="51653"/>
    <row r="51654"/>
    <row r="51655"/>
    <row r="51656"/>
    <row r="51657"/>
    <row r="51658"/>
    <row r="51659"/>
    <row r="51660"/>
    <row r="51661"/>
    <row r="51662"/>
    <row r="51663"/>
    <row r="51664"/>
    <row r="51665"/>
    <row r="51666"/>
    <row r="51667"/>
    <row r="51668"/>
    <row r="51669"/>
    <row r="51670"/>
    <row r="51671"/>
    <row r="51672"/>
    <row r="51673"/>
    <row r="51674"/>
    <row r="51675"/>
    <row r="51676"/>
    <row r="51677"/>
    <row r="51678"/>
    <row r="51679"/>
    <row r="51680"/>
    <row r="51681"/>
    <row r="51682"/>
    <row r="51683"/>
    <row r="51684"/>
    <row r="51685"/>
    <row r="51686"/>
    <row r="51687"/>
    <row r="51688"/>
    <row r="51689"/>
    <row r="51690"/>
    <row r="51691"/>
    <row r="51692"/>
    <row r="51693"/>
    <row r="51694"/>
    <row r="51695"/>
    <row r="51696"/>
    <row r="51697"/>
    <row r="51698"/>
    <row r="51699"/>
    <row r="51700"/>
    <row r="51701"/>
    <row r="51702"/>
    <row r="51703"/>
    <row r="51704"/>
    <row r="51705"/>
    <row r="51706"/>
    <row r="51707"/>
    <row r="51708"/>
    <row r="51709"/>
    <row r="51710"/>
    <row r="51711"/>
    <row r="51712"/>
    <row r="51713"/>
    <row r="51714"/>
    <row r="51715"/>
    <row r="51716"/>
    <row r="51717"/>
    <row r="51718"/>
    <row r="51719"/>
    <row r="51720"/>
    <row r="51721"/>
    <row r="51722"/>
    <row r="51723"/>
    <row r="51724"/>
    <row r="51725"/>
    <row r="51726"/>
    <row r="51727"/>
    <row r="51728"/>
    <row r="51729"/>
    <row r="51730"/>
    <row r="51731"/>
    <row r="51732"/>
    <row r="51733"/>
    <row r="51734"/>
    <row r="51735"/>
    <row r="51736"/>
    <row r="51737"/>
    <row r="51738"/>
    <row r="51739"/>
    <row r="51740"/>
    <row r="51741"/>
    <row r="51742"/>
    <row r="51743"/>
    <row r="51744"/>
    <row r="51745"/>
    <row r="51746"/>
    <row r="51747"/>
    <row r="51748"/>
    <row r="51749"/>
    <row r="51750"/>
    <row r="51751"/>
    <row r="51752"/>
    <row r="51753"/>
    <row r="51754"/>
    <row r="51755"/>
    <row r="51756"/>
    <row r="51757"/>
    <row r="51758"/>
    <row r="51759"/>
    <row r="51760"/>
    <row r="51761"/>
    <row r="51762"/>
    <row r="51763"/>
    <row r="51764"/>
    <row r="51765"/>
    <row r="51766"/>
    <row r="51767"/>
    <row r="51768"/>
    <row r="51769"/>
    <row r="51770"/>
    <row r="51771"/>
    <row r="51772"/>
    <row r="51773"/>
    <row r="51774"/>
    <row r="51775"/>
    <row r="51776"/>
    <row r="51777"/>
    <row r="51778"/>
    <row r="51779"/>
    <row r="51780"/>
    <row r="51781"/>
    <row r="51782"/>
    <row r="51783"/>
    <row r="51784"/>
    <row r="51785"/>
    <row r="51786"/>
    <row r="51787"/>
    <row r="51788"/>
    <row r="51789"/>
    <row r="51790"/>
    <row r="51791"/>
    <row r="51792"/>
    <row r="51793"/>
    <row r="51794"/>
    <row r="51795"/>
    <row r="51796"/>
    <row r="51797"/>
    <row r="51798"/>
    <row r="51799"/>
    <row r="51800"/>
    <row r="51801"/>
    <row r="51802"/>
    <row r="51803"/>
    <row r="51804"/>
    <row r="51805"/>
    <row r="51806"/>
    <row r="51807"/>
    <row r="51808"/>
    <row r="51809"/>
    <row r="51810"/>
    <row r="51811"/>
    <row r="51812"/>
    <row r="51813"/>
    <row r="51814"/>
    <row r="51815"/>
    <row r="51816"/>
    <row r="51817"/>
    <row r="51818"/>
    <row r="51819"/>
    <row r="51820"/>
    <row r="51821"/>
    <row r="51822"/>
    <row r="51823"/>
    <row r="51824"/>
    <row r="51825"/>
    <row r="51826"/>
    <row r="51827"/>
    <row r="51828"/>
    <row r="51829"/>
    <row r="51830"/>
    <row r="51831"/>
    <row r="51832"/>
    <row r="51833"/>
    <row r="51834"/>
    <row r="51835"/>
    <row r="51836"/>
    <row r="51837"/>
    <row r="51838"/>
    <row r="51839"/>
    <row r="51840"/>
    <row r="51841"/>
    <row r="51842"/>
    <row r="51843"/>
    <row r="51844"/>
    <row r="51845"/>
    <row r="51846"/>
    <row r="51847"/>
    <row r="51848"/>
    <row r="51849"/>
    <row r="51850"/>
    <row r="51851"/>
    <row r="51852"/>
    <row r="51853"/>
    <row r="51854"/>
    <row r="51855"/>
    <row r="51856"/>
    <row r="51857"/>
    <row r="51858"/>
    <row r="51859"/>
    <row r="51860"/>
    <row r="51861"/>
    <row r="51862"/>
    <row r="51863"/>
    <row r="51864"/>
    <row r="51865"/>
    <row r="51866"/>
    <row r="51867"/>
    <row r="51868"/>
    <row r="51869"/>
    <row r="51870"/>
    <row r="51871"/>
    <row r="51872"/>
    <row r="51873"/>
    <row r="51874"/>
    <row r="51875"/>
    <row r="51876"/>
    <row r="51877"/>
    <row r="51878"/>
    <row r="51879"/>
    <row r="51880"/>
    <row r="51881"/>
    <row r="51882"/>
    <row r="51883"/>
    <row r="51884"/>
    <row r="51885"/>
    <row r="51886"/>
    <row r="51887"/>
    <row r="51888"/>
    <row r="51889"/>
    <row r="51890"/>
    <row r="51891"/>
    <row r="51892"/>
    <row r="51893"/>
    <row r="51894"/>
    <row r="51895"/>
    <row r="51896"/>
    <row r="51897"/>
    <row r="51898"/>
    <row r="51899"/>
    <row r="51900"/>
    <row r="51901"/>
    <row r="51902"/>
    <row r="51903"/>
    <row r="51904"/>
    <row r="51905"/>
    <row r="51906"/>
    <row r="51907"/>
    <row r="51908"/>
    <row r="51909"/>
    <row r="51910"/>
    <row r="51911"/>
    <row r="51912"/>
    <row r="51913"/>
    <row r="51914"/>
    <row r="51915"/>
    <row r="51916"/>
    <row r="51917"/>
    <row r="51918"/>
    <row r="51919"/>
    <row r="51920"/>
    <row r="51921"/>
    <row r="51922"/>
    <row r="51923"/>
    <row r="51924"/>
    <row r="51925"/>
    <row r="51926"/>
    <row r="51927"/>
    <row r="51928"/>
    <row r="51929"/>
    <row r="51930"/>
    <row r="51931"/>
    <row r="51932"/>
    <row r="51933"/>
    <row r="51934"/>
    <row r="51935"/>
    <row r="51936"/>
    <row r="51937"/>
    <row r="51938"/>
    <row r="51939"/>
    <row r="51940"/>
    <row r="51941"/>
    <row r="51942"/>
    <row r="51943"/>
    <row r="51944"/>
    <row r="51945"/>
    <row r="51946"/>
    <row r="51947"/>
    <row r="51948"/>
    <row r="51949"/>
    <row r="51950"/>
    <row r="51951"/>
    <row r="51952"/>
    <row r="51953"/>
    <row r="51954"/>
    <row r="51955"/>
    <row r="51956"/>
    <row r="51957"/>
    <row r="51958"/>
    <row r="51959"/>
    <row r="51960"/>
    <row r="51961"/>
    <row r="51962"/>
    <row r="51963"/>
    <row r="51964"/>
    <row r="51965"/>
    <row r="51966"/>
    <row r="51967"/>
    <row r="51968"/>
    <row r="51969"/>
    <row r="51970"/>
    <row r="51971"/>
    <row r="51972"/>
    <row r="51973"/>
    <row r="51974"/>
    <row r="51975"/>
    <row r="51976"/>
    <row r="51977"/>
    <row r="51978"/>
    <row r="51979"/>
    <row r="51980"/>
    <row r="51981"/>
    <row r="51982"/>
    <row r="51983"/>
    <row r="51984"/>
    <row r="51985"/>
    <row r="51986"/>
    <row r="51987"/>
    <row r="51988"/>
    <row r="51989"/>
    <row r="51990"/>
    <row r="51991"/>
    <row r="51992"/>
    <row r="51993"/>
    <row r="51994"/>
    <row r="51995"/>
    <row r="51996"/>
    <row r="51997"/>
    <row r="51998"/>
    <row r="51999"/>
    <row r="52000"/>
    <row r="52001"/>
    <row r="52002"/>
    <row r="52003"/>
    <row r="52004"/>
    <row r="52005"/>
    <row r="52006"/>
    <row r="52007"/>
    <row r="52008"/>
    <row r="52009"/>
    <row r="52010"/>
    <row r="52011"/>
    <row r="52012"/>
    <row r="52013"/>
    <row r="52014"/>
    <row r="52015"/>
    <row r="52016"/>
    <row r="52017"/>
    <row r="52018"/>
    <row r="52019"/>
    <row r="52020"/>
    <row r="52021"/>
    <row r="52022"/>
    <row r="52023"/>
    <row r="52024"/>
    <row r="52025"/>
    <row r="52026"/>
    <row r="52027"/>
    <row r="52028"/>
    <row r="52029"/>
    <row r="52030"/>
    <row r="52031"/>
    <row r="52032"/>
    <row r="52033"/>
    <row r="52034"/>
    <row r="52035"/>
    <row r="52036"/>
    <row r="52037"/>
    <row r="52038"/>
    <row r="52039"/>
    <row r="52040"/>
    <row r="52041"/>
    <row r="52042"/>
    <row r="52043"/>
    <row r="52044"/>
    <row r="52045"/>
    <row r="52046"/>
    <row r="52047"/>
    <row r="52048"/>
    <row r="52049"/>
    <row r="52050"/>
    <row r="52051"/>
    <row r="52052"/>
    <row r="52053"/>
    <row r="52054"/>
    <row r="52055"/>
    <row r="52056"/>
    <row r="52057"/>
    <row r="52058"/>
    <row r="52059"/>
    <row r="52060"/>
    <row r="52061"/>
    <row r="52062"/>
    <row r="52063"/>
    <row r="52064"/>
    <row r="52065"/>
    <row r="52066"/>
    <row r="52067"/>
    <row r="52068"/>
    <row r="52069"/>
    <row r="52070"/>
    <row r="52071"/>
    <row r="52072"/>
    <row r="52073"/>
    <row r="52074"/>
    <row r="52075"/>
    <row r="52076"/>
    <row r="52077"/>
    <row r="52078"/>
    <row r="52079"/>
    <row r="52080"/>
    <row r="52081"/>
    <row r="52082"/>
    <row r="52083"/>
    <row r="52084"/>
    <row r="52085"/>
    <row r="52086"/>
    <row r="52087"/>
    <row r="52088"/>
    <row r="52089"/>
    <row r="52090"/>
    <row r="52091"/>
    <row r="52092"/>
    <row r="52093"/>
    <row r="52094"/>
    <row r="52095"/>
    <row r="52096"/>
    <row r="52097"/>
    <row r="52098"/>
    <row r="52099"/>
    <row r="52100"/>
    <row r="52101"/>
    <row r="52102"/>
    <row r="52103"/>
    <row r="52104"/>
    <row r="52105"/>
    <row r="52106"/>
    <row r="52107"/>
    <row r="52108"/>
    <row r="52109"/>
    <row r="52110"/>
    <row r="52111"/>
    <row r="52112"/>
    <row r="52113"/>
    <row r="52114"/>
    <row r="52115"/>
    <row r="52116"/>
    <row r="52117"/>
    <row r="52118"/>
    <row r="52119"/>
    <row r="52120"/>
    <row r="52121"/>
    <row r="52122"/>
    <row r="52123"/>
    <row r="52124"/>
    <row r="52125"/>
    <row r="52126"/>
    <row r="52127"/>
    <row r="52128"/>
    <row r="52129"/>
    <row r="52130"/>
    <row r="52131"/>
    <row r="52132"/>
    <row r="52133"/>
    <row r="52134"/>
    <row r="52135"/>
    <row r="52136"/>
    <row r="52137"/>
    <row r="52138"/>
    <row r="52139"/>
    <row r="52140"/>
    <row r="52141"/>
    <row r="52142"/>
    <row r="52143"/>
    <row r="52144"/>
    <row r="52145"/>
    <row r="52146"/>
    <row r="52147"/>
    <row r="52148"/>
    <row r="52149"/>
    <row r="52150"/>
    <row r="52151"/>
    <row r="52152"/>
    <row r="52153"/>
    <row r="52154"/>
    <row r="52155"/>
    <row r="52156"/>
    <row r="52157"/>
    <row r="52158"/>
    <row r="52159"/>
    <row r="52160"/>
    <row r="52161"/>
    <row r="52162"/>
    <row r="52163"/>
    <row r="52164"/>
    <row r="52165"/>
    <row r="52166"/>
    <row r="52167"/>
    <row r="52168"/>
    <row r="52169"/>
    <row r="52170"/>
    <row r="52171"/>
    <row r="52172"/>
    <row r="52173"/>
    <row r="52174"/>
    <row r="52175"/>
    <row r="52176"/>
    <row r="52177"/>
    <row r="52178"/>
    <row r="52179"/>
    <row r="52180"/>
    <row r="52181"/>
    <row r="52182"/>
    <row r="52183"/>
    <row r="52184"/>
    <row r="52185"/>
    <row r="52186"/>
    <row r="52187"/>
    <row r="52188"/>
    <row r="52189"/>
    <row r="52190"/>
    <row r="52191"/>
    <row r="52192"/>
    <row r="52193"/>
    <row r="52194"/>
    <row r="52195"/>
    <row r="52196"/>
    <row r="52197"/>
    <row r="52198"/>
    <row r="52199"/>
    <row r="52200"/>
    <row r="52201"/>
    <row r="52202"/>
    <row r="52203"/>
    <row r="52204"/>
    <row r="52205"/>
    <row r="52206"/>
    <row r="52207"/>
    <row r="52208"/>
    <row r="52209"/>
    <row r="52210"/>
    <row r="52211"/>
    <row r="52212"/>
    <row r="52213"/>
    <row r="52214"/>
    <row r="52215"/>
    <row r="52216"/>
    <row r="52217"/>
    <row r="52218"/>
    <row r="52219"/>
    <row r="52220"/>
    <row r="52221"/>
    <row r="52222"/>
    <row r="52223"/>
    <row r="52224"/>
    <row r="52225"/>
    <row r="52226"/>
    <row r="52227"/>
    <row r="52228"/>
    <row r="52229"/>
    <row r="52230"/>
    <row r="52231"/>
    <row r="52232"/>
    <row r="52233"/>
    <row r="52234"/>
    <row r="52235"/>
    <row r="52236"/>
    <row r="52237"/>
    <row r="52238"/>
    <row r="52239"/>
    <row r="52240"/>
    <row r="52241"/>
    <row r="52242"/>
    <row r="52243"/>
    <row r="52244"/>
    <row r="52245"/>
    <row r="52246"/>
    <row r="52247"/>
    <row r="52248"/>
    <row r="52249"/>
    <row r="52250"/>
    <row r="52251"/>
    <row r="52252"/>
    <row r="52253"/>
    <row r="52254"/>
    <row r="52255"/>
    <row r="52256"/>
    <row r="52257"/>
    <row r="52258"/>
    <row r="52259"/>
    <row r="52260"/>
    <row r="52261"/>
    <row r="52262"/>
    <row r="52263"/>
    <row r="52264"/>
    <row r="52265"/>
    <row r="52266"/>
    <row r="52267"/>
    <row r="52268"/>
    <row r="52269"/>
    <row r="52270"/>
    <row r="52271"/>
    <row r="52272"/>
    <row r="52273"/>
    <row r="52274"/>
    <row r="52275"/>
    <row r="52276"/>
    <row r="52277"/>
    <row r="52278"/>
    <row r="52279"/>
    <row r="52280"/>
    <row r="52281"/>
    <row r="52282"/>
    <row r="52283"/>
    <row r="52284"/>
    <row r="52285"/>
    <row r="52286"/>
    <row r="52287"/>
    <row r="52288"/>
    <row r="52289"/>
    <row r="52290"/>
    <row r="52291"/>
    <row r="52292"/>
    <row r="52293"/>
    <row r="52294"/>
    <row r="52295"/>
    <row r="52296"/>
    <row r="52297"/>
    <row r="52298"/>
    <row r="52299"/>
    <row r="52300"/>
    <row r="52301"/>
    <row r="52302"/>
    <row r="52303"/>
    <row r="52304"/>
    <row r="52305"/>
    <row r="52306"/>
    <row r="52307"/>
    <row r="52308"/>
    <row r="52309"/>
    <row r="52310"/>
    <row r="52311"/>
    <row r="52312"/>
    <row r="52313"/>
    <row r="52314"/>
    <row r="52315"/>
    <row r="52316"/>
    <row r="52317"/>
    <row r="52318"/>
    <row r="52319"/>
    <row r="52320"/>
    <row r="52321"/>
    <row r="52322"/>
    <row r="52323"/>
    <row r="52324"/>
    <row r="52325"/>
    <row r="52326"/>
    <row r="52327"/>
    <row r="52328"/>
    <row r="52329"/>
    <row r="52330"/>
    <row r="52331"/>
    <row r="52332"/>
    <row r="52333"/>
    <row r="52334"/>
    <row r="52335"/>
    <row r="52336"/>
    <row r="52337"/>
    <row r="52338"/>
    <row r="52339"/>
    <row r="52340"/>
    <row r="52341"/>
    <row r="52342"/>
    <row r="52343"/>
    <row r="52344"/>
    <row r="52345"/>
    <row r="52346"/>
    <row r="52347"/>
    <row r="52348"/>
    <row r="52349"/>
    <row r="52350"/>
    <row r="52351"/>
    <row r="52352"/>
    <row r="52353"/>
    <row r="52354"/>
    <row r="52355"/>
    <row r="52356"/>
    <row r="52357"/>
    <row r="52358"/>
    <row r="52359"/>
    <row r="52360"/>
    <row r="52361"/>
    <row r="52362"/>
    <row r="52363"/>
    <row r="52364"/>
    <row r="52365"/>
    <row r="52366"/>
    <row r="52367"/>
    <row r="52368"/>
    <row r="52369"/>
    <row r="52370"/>
    <row r="52371"/>
    <row r="52372"/>
    <row r="52373"/>
    <row r="52374"/>
    <row r="52375"/>
    <row r="52376"/>
    <row r="52377"/>
    <row r="52378"/>
    <row r="52379"/>
    <row r="52380"/>
    <row r="52381"/>
    <row r="52382"/>
    <row r="52383"/>
    <row r="52384"/>
    <row r="52385"/>
    <row r="52386"/>
    <row r="52387"/>
    <row r="52388"/>
    <row r="52389"/>
    <row r="52390"/>
    <row r="52391"/>
    <row r="52392"/>
    <row r="52393"/>
    <row r="52394"/>
    <row r="52395"/>
    <row r="52396"/>
    <row r="52397"/>
    <row r="52398"/>
    <row r="52399"/>
    <row r="52400"/>
    <row r="52401"/>
    <row r="52402"/>
    <row r="52403"/>
    <row r="52404"/>
    <row r="52405"/>
    <row r="52406"/>
    <row r="52407"/>
    <row r="52408"/>
    <row r="52409"/>
    <row r="52410"/>
    <row r="52411"/>
    <row r="52412"/>
    <row r="52413"/>
    <row r="52414"/>
    <row r="52415"/>
    <row r="52416"/>
    <row r="52417"/>
    <row r="52418"/>
    <row r="52419"/>
    <row r="52420"/>
    <row r="52421"/>
    <row r="52422"/>
    <row r="52423"/>
    <row r="52424"/>
    <row r="52425"/>
    <row r="52426"/>
    <row r="52427"/>
    <row r="52428"/>
    <row r="52429"/>
    <row r="52430"/>
    <row r="52431"/>
    <row r="52432"/>
    <row r="52433"/>
    <row r="52434"/>
    <row r="52435"/>
    <row r="52436"/>
    <row r="52437"/>
    <row r="52438"/>
    <row r="52439"/>
    <row r="52440"/>
    <row r="52441"/>
    <row r="52442"/>
    <row r="52443"/>
    <row r="52444"/>
    <row r="52445"/>
    <row r="52446"/>
    <row r="52447"/>
    <row r="52448"/>
    <row r="52449"/>
    <row r="52450"/>
    <row r="52451"/>
    <row r="52452"/>
    <row r="52453"/>
    <row r="52454"/>
    <row r="52455"/>
    <row r="52456"/>
    <row r="52457"/>
    <row r="52458"/>
    <row r="52459"/>
    <row r="52460"/>
    <row r="52461"/>
    <row r="52462"/>
    <row r="52463"/>
    <row r="52464"/>
    <row r="52465"/>
    <row r="52466"/>
    <row r="52467"/>
    <row r="52468"/>
    <row r="52469"/>
    <row r="52470"/>
    <row r="52471"/>
    <row r="52472"/>
    <row r="52473"/>
    <row r="52474"/>
    <row r="52475"/>
    <row r="52476"/>
    <row r="52477"/>
    <row r="52478"/>
    <row r="52479"/>
    <row r="52480"/>
    <row r="52481"/>
    <row r="52482"/>
    <row r="52483"/>
    <row r="52484"/>
    <row r="52485"/>
    <row r="52486"/>
    <row r="52487"/>
    <row r="52488"/>
    <row r="52489"/>
    <row r="52490"/>
    <row r="52491"/>
    <row r="52492"/>
    <row r="52493"/>
    <row r="52494"/>
    <row r="52495"/>
    <row r="52496"/>
    <row r="52497"/>
    <row r="52498"/>
    <row r="52499"/>
    <row r="52500"/>
    <row r="52501"/>
    <row r="52502"/>
    <row r="52503"/>
    <row r="52504"/>
    <row r="52505"/>
    <row r="52506"/>
    <row r="52507"/>
    <row r="52508"/>
    <row r="52509"/>
    <row r="52510"/>
    <row r="52511"/>
    <row r="52512"/>
    <row r="52513"/>
    <row r="52514"/>
    <row r="52515"/>
    <row r="52516"/>
    <row r="52517"/>
    <row r="52518"/>
    <row r="52519"/>
    <row r="52520"/>
    <row r="52521"/>
    <row r="52522"/>
    <row r="52523"/>
    <row r="52524"/>
    <row r="52525"/>
    <row r="52526"/>
    <row r="52527"/>
    <row r="52528"/>
    <row r="52529"/>
    <row r="52530"/>
    <row r="52531"/>
    <row r="52532"/>
    <row r="52533"/>
    <row r="52534"/>
    <row r="52535"/>
    <row r="52536"/>
    <row r="52537"/>
    <row r="52538"/>
    <row r="52539"/>
    <row r="52540"/>
    <row r="52541"/>
    <row r="52542"/>
    <row r="52543"/>
    <row r="52544"/>
    <row r="52545"/>
    <row r="52546"/>
    <row r="52547"/>
    <row r="52548"/>
    <row r="52549"/>
    <row r="52550"/>
    <row r="52551"/>
    <row r="52552"/>
    <row r="52553"/>
    <row r="52554"/>
    <row r="52555"/>
    <row r="52556"/>
    <row r="52557"/>
    <row r="52558"/>
    <row r="52559"/>
    <row r="52560"/>
    <row r="52561"/>
    <row r="52562"/>
    <row r="52563"/>
    <row r="52564"/>
    <row r="52565"/>
    <row r="52566"/>
    <row r="52567"/>
    <row r="52568"/>
    <row r="52569"/>
    <row r="52570"/>
    <row r="52571"/>
    <row r="52572"/>
    <row r="52573"/>
    <row r="52574"/>
    <row r="52575"/>
    <row r="52576"/>
    <row r="52577"/>
    <row r="52578"/>
    <row r="52579"/>
    <row r="52580"/>
    <row r="52581"/>
    <row r="52582"/>
    <row r="52583"/>
    <row r="52584"/>
    <row r="52585"/>
    <row r="52586"/>
    <row r="52587"/>
    <row r="52588"/>
    <row r="52589"/>
    <row r="52590"/>
    <row r="52591"/>
    <row r="52592"/>
    <row r="52593"/>
    <row r="52594"/>
    <row r="52595"/>
    <row r="52596"/>
    <row r="52597"/>
    <row r="52598"/>
    <row r="52599"/>
    <row r="52600"/>
    <row r="52601"/>
    <row r="52602"/>
    <row r="52603"/>
    <row r="52604"/>
    <row r="52605"/>
    <row r="52606"/>
    <row r="52607"/>
    <row r="52608"/>
    <row r="52609"/>
    <row r="52610"/>
    <row r="52611"/>
    <row r="52612"/>
    <row r="52613"/>
    <row r="52614"/>
    <row r="52615"/>
    <row r="52616"/>
    <row r="52617"/>
    <row r="52618"/>
    <row r="52619"/>
    <row r="52620"/>
    <row r="52621"/>
    <row r="52622"/>
    <row r="52623"/>
    <row r="52624"/>
    <row r="52625"/>
    <row r="52626"/>
    <row r="52627"/>
    <row r="52628"/>
    <row r="52629"/>
    <row r="52630"/>
    <row r="52631"/>
    <row r="52632"/>
    <row r="52633"/>
    <row r="52634"/>
    <row r="52635"/>
    <row r="52636"/>
    <row r="52637"/>
    <row r="52638"/>
    <row r="52639"/>
    <row r="52640"/>
    <row r="52641"/>
    <row r="52642"/>
    <row r="52643"/>
    <row r="52644"/>
    <row r="52645"/>
    <row r="52646"/>
    <row r="52647"/>
    <row r="52648"/>
    <row r="52649"/>
    <row r="52650"/>
    <row r="52651"/>
    <row r="52652"/>
    <row r="52653"/>
    <row r="52654"/>
    <row r="52655"/>
    <row r="52656"/>
    <row r="52657"/>
    <row r="52658"/>
    <row r="52659"/>
    <row r="52660"/>
    <row r="52661"/>
    <row r="52662"/>
    <row r="52663"/>
    <row r="52664"/>
    <row r="52665"/>
    <row r="52666"/>
    <row r="52667"/>
    <row r="52668"/>
    <row r="52669"/>
    <row r="52670"/>
    <row r="52671"/>
    <row r="52672"/>
    <row r="52673"/>
    <row r="52674"/>
    <row r="52675"/>
    <row r="52676"/>
    <row r="52677"/>
    <row r="52678"/>
    <row r="52679"/>
    <row r="52680"/>
    <row r="52681"/>
    <row r="52682"/>
    <row r="52683"/>
    <row r="52684"/>
    <row r="52685"/>
    <row r="52686"/>
    <row r="52687"/>
    <row r="52688"/>
    <row r="52689"/>
    <row r="52690"/>
    <row r="52691"/>
    <row r="52692"/>
    <row r="52693"/>
    <row r="52694"/>
    <row r="52695"/>
    <row r="52696"/>
    <row r="52697"/>
    <row r="52698"/>
    <row r="52699"/>
    <row r="52700"/>
    <row r="52701"/>
    <row r="52702"/>
    <row r="52703"/>
    <row r="52704"/>
    <row r="52705"/>
    <row r="52706"/>
    <row r="52707"/>
    <row r="52708"/>
    <row r="52709"/>
    <row r="52710"/>
    <row r="52711"/>
    <row r="52712"/>
    <row r="52713"/>
    <row r="52714"/>
    <row r="52715"/>
    <row r="52716"/>
    <row r="52717"/>
    <row r="52718"/>
    <row r="52719"/>
    <row r="52720"/>
    <row r="52721"/>
    <row r="52722"/>
    <row r="52723"/>
    <row r="52724"/>
    <row r="52725"/>
    <row r="52726"/>
    <row r="52727"/>
    <row r="52728"/>
    <row r="52729"/>
    <row r="52730"/>
    <row r="52731"/>
    <row r="52732"/>
    <row r="52733"/>
    <row r="52734"/>
    <row r="52735"/>
    <row r="52736"/>
    <row r="52737"/>
    <row r="52738"/>
    <row r="52739"/>
    <row r="52740"/>
    <row r="52741"/>
    <row r="52742"/>
    <row r="52743"/>
    <row r="52744"/>
    <row r="52745"/>
    <row r="52746"/>
    <row r="52747"/>
    <row r="52748"/>
    <row r="52749"/>
    <row r="52750"/>
    <row r="52751"/>
    <row r="52752"/>
    <row r="52753"/>
    <row r="52754"/>
    <row r="52755"/>
    <row r="52756"/>
    <row r="52757"/>
    <row r="52758"/>
    <row r="52759"/>
    <row r="52760"/>
    <row r="52761"/>
    <row r="52762"/>
    <row r="52763"/>
    <row r="52764"/>
    <row r="52765"/>
    <row r="52766"/>
    <row r="52767"/>
    <row r="52768"/>
    <row r="52769"/>
    <row r="52770"/>
    <row r="52771"/>
    <row r="52772"/>
    <row r="52773"/>
    <row r="52774"/>
    <row r="52775"/>
    <row r="52776"/>
    <row r="52777"/>
    <row r="52778"/>
    <row r="52779"/>
    <row r="52780"/>
    <row r="52781"/>
    <row r="52782"/>
    <row r="52783"/>
    <row r="52784"/>
    <row r="52785"/>
    <row r="52786"/>
    <row r="52787"/>
    <row r="52788"/>
    <row r="52789"/>
    <row r="52790"/>
    <row r="52791"/>
    <row r="52792"/>
    <row r="52793"/>
    <row r="52794"/>
    <row r="52795"/>
    <row r="52796"/>
    <row r="52797"/>
    <row r="52798"/>
    <row r="52799"/>
    <row r="52800"/>
    <row r="52801"/>
    <row r="52802"/>
    <row r="52803"/>
    <row r="52804"/>
    <row r="52805"/>
    <row r="52806"/>
    <row r="52807"/>
    <row r="52808"/>
    <row r="52809"/>
    <row r="52810"/>
    <row r="52811"/>
    <row r="52812"/>
    <row r="52813"/>
    <row r="52814"/>
    <row r="52815"/>
    <row r="52816"/>
    <row r="52817"/>
    <row r="52818"/>
    <row r="52819"/>
    <row r="52820"/>
    <row r="52821"/>
    <row r="52822"/>
    <row r="52823"/>
    <row r="52824"/>
    <row r="52825"/>
    <row r="52826"/>
    <row r="52827"/>
    <row r="52828"/>
    <row r="52829"/>
    <row r="52830"/>
    <row r="52831"/>
    <row r="52832"/>
    <row r="52833"/>
    <row r="52834"/>
    <row r="52835"/>
    <row r="52836"/>
    <row r="52837"/>
    <row r="52838"/>
    <row r="52839"/>
    <row r="52840"/>
    <row r="52841"/>
    <row r="52842"/>
    <row r="52843"/>
    <row r="52844"/>
    <row r="52845"/>
    <row r="52846"/>
    <row r="52847"/>
    <row r="52848"/>
    <row r="52849"/>
    <row r="52850"/>
    <row r="52851"/>
    <row r="52852"/>
    <row r="52853"/>
    <row r="52854"/>
    <row r="52855"/>
    <row r="52856"/>
    <row r="52857"/>
    <row r="52858"/>
    <row r="52859"/>
    <row r="52860"/>
    <row r="52861"/>
    <row r="52862"/>
    <row r="52863"/>
    <row r="52864"/>
    <row r="52865"/>
    <row r="52866"/>
    <row r="52867"/>
    <row r="52868"/>
    <row r="52869"/>
    <row r="52870"/>
    <row r="52871"/>
    <row r="52872"/>
    <row r="52873"/>
    <row r="52874"/>
    <row r="52875"/>
    <row r="52876"/>
    <row r="52877"/>
    <row r="52878"/>
    <row r="52879"/>
    <row r="52880"/>
    <row r="52881"/>
    <row r="52882"/>
    <row r="52883"/>
    <row r="52884"/>
    <row r="52885"/>
    <row r="52886"/>
    <row r="52887"/>
    <row r="52888"/>
    <row r="52889"/>
    <row r="52890"/>
    <row r="52891"/>
    <row r="52892"/>
    <row r="52893"/>
    <row r="52894"/>
    <row r="52895"/>
    <row r="52896"/>
    <row r="52897"/>
    <row r="52898"/>
    <row r="52899"/>
    <row r="52900"/>
    <row r="52901"/>
    <row r="52902"/>
    <row r="52903"/>
    <row r="52904"/>
    <row r="52905"/>
    <row r="52906"/>
    <row r="52907"/>
    <row r="52908"/>
    <row r="52909"/>
    <row r="52910"/>
    <row r="52911"/>
    <row r="52912"/>
    <row r="52913"/>
    <row r="52914"/>
    <row r="52915"/>
    <row r="52916"/>
    <row r="52917"/>
    <row r="52918"/>
    <row r="52919"/>
    <row r="52920"/>
    <row r="52921"/>
    <row r="52922"/>
    <row r="52923"/>
    <row r="52924"/>
    <row r="52925"/>
    <row r="52926"/>
    <row r="52927"/>
    <row r="52928"/>
    <row r="52929"/>
    <row r="52930"/>
    <row r="52931"/>
    <row r="52932"/>
    <row r="52933"/>
    <row r="52934"/>
    <row r="52935"/>
    <row r="52936"/>
    <row r="52937"/>
    <row r="52938"/>
    <row r="52939"/>
    <row r="52940"/>
    <row r="52941"/>
    <row r="52942"/>
    <row r="52943"/>
    <row r="52944"/>
    <row r="52945"/>
    <row r="52946"/>
    <row r="52947"/>
    <row r="52948"/>
    <row r="52949"/>
    <row r="52950"/>
    <row r="52951"/>
    <row r="52952"/>
    <row r="52953"/>
    <row r="52954"/>
    <row r="52955"/>
    <row r="52956"/>
    <row r="52957"/>
    <row r="52958"/>
    <row r="52959"/>
    <row r="52960"/>
    <row r="52961"/>
    <row r="52962"/>
    <row r="52963"/>
    <row r="52964"/>
    <row r="52965"/>
    <row r="52966"/>
    <row r="52967"/>
    <row r="52968"/>
    <row r="52969"/>
    <row r="52970"/>
    <row r="52971"/>
    <row r="52972"/>
    <row r="52973"/>
    <row r="52974"/>
    <row r="52975"/>
    <row r="52976"/>
    <row r="52977"/>
    <row r="52978"/>
    <row r="52979"/>
    <row r="52980"/>
    <row r="52981"/>
    <row r="52982"/>
    <row r="52983"/>
    <row r="52984"/>
    <row r="52985"/>
    <row r="52986"/>
    <row r="52987"/>
    <row r="52988"/>
    <row r="52989"/>
    <row r="52990"/>
    <row r="52991"/>
    <row r="52992"/>
    <row r="52993"/>
    <row r="52994"/>
    <row r="52995"/>
    <row r="52996"/>
    <row r="52997"/>
    <row r="52998"/>
    <row r="52999"/>
    <row r="53000"/>
    <row r="53001"/>
    <row r="53002"/>
    <row r="53003"/>
    <row r="53004"/>
    <row r="53005"/>
    <row r="53006"/>
    <row r="53007"/>
    <row r="53008"/>
    <row r="53009"/>
    <row r="53010"/>
    <row r="53011"/>
    <row r="53012"/>
    <row r="53013"/>
    <row r="53014"/>
    <row r="53015"/>
    <row r="53016"/>
    <row r="53017"/>
    <row r="53018"/>
    <row r="53019"/>
    <row r="53020"/>
    <row r="53021"/>
    <row r="53022"/>
    <row r="53023"/>
    <row r="53024"/>
    <row r="53025"/>
    <row r="53026"/>
    <row r="53027"/>
    <row r="53028"/>
    <row r="53029"/>
    <row r="53030"/>
    <row r="53031"/>
    <row r="53032"/>
    <row r="53033"/>
    <row r="53034"/>
    <row r="53035"/>
    <row r="53036"/>
    <row r="53037"/>
    <row r="53038"/>
    <row r="53039"/>
    <row r="53040"/>
    <row r="53041"/>
    <row r="53042"/>
    <row r="53043"/>
    <row r="53044"/>
    <row r="53045"/>
    <row r="53046"/>
    <row r="53047"/>
    <row r="53048"/>
    <row r="53049"/>
    <row r="53050"/>
    <row r="53051"/>
    <row r="53052"/>
    <row r="53053"/>
    <row r="53054"/>
    <row r="53055"/>
    <row r="53056"/>
    <row r="53057"/>
    <row r="53058"/>
    <row r="53059"/>
    <row r="53060"/>
    <row r="53061"/>
    <row r="53062"/>
    <row r="53063"/>
    <row r="53064"/>
    <row r="53065"/>
    <row r="53066"/>
    <row r="53067"/>
    <row r="53068"/>
    <row r="53069"/>
    <row r="53070"/>
    <row r="53071"/>
    <row r="53072"/>
    <row r="53073"/>
    <row r="53074"/>
    <row r="53075"/>
    <row r="53076"/>
    <row r="53077"/>
    <row r="53078"/>
    <row r="53079"/>
    <row r="53080"/>
    <row r="53081"/>
    <row r="53082"/>
    <row r="53083"/>
    <row r="53084"/>
    <row r="53085"/>
    <row r="53086"/>
    <row r="53087"/>
    <row r="53088"/>
    <row r="53089"/>
    <row r="53090"/>
    <row r="53091"/>
    <row r="53092"/>
    <row r="53093"/>
    <row r="53094"/>
    <row r="53095"/>
    <row r="53096"/>
    <row r="53097"/>
    <row r="53098"/>
    <row r="53099"/>
    <row r="53100"/>
    <row r="53101"/>
    <row r="53102"/>
    <row r="53103"/>
    <row r="53104"/>
    <row r="53105"/>
    <row r="53106"/>
    <row r="53107"/>
    <row r="53108"/>
    <row r="53109"/>
    <row r="53110"/>
    <row r="53111"/>
    <row r="53112"/>
    <row r="53113"/>
    <row r="53114"/>
    <row r="53115"/>
    <row r="53116"/>
    <row r="53117"/>
    <row r="53118"/>
    <row r="53119"/>
    <row r="53120"/>
    <row r="53121"/>
    <row r="53122"/>
    <row r="53123"/>
    <row r="53124"/>
    <row r="53125"/>
    <row r="53126"/>
    <row r="53127"/>
    <row r="53128"/>
    <row r="53129"/>
    <row r="53130"/>
    <row r="53131"/>
    <row r="53132"/>
    <row r="53133"/>
    <row r="53134"/>
    <row r="53135"/>
    <row r="53136"/>
    <row r="53137"/>
    <row r="53138"/>
    <row r="53139"/>
    <row r="53140"/>
    <row r="53141"/>
    <row r="53142"/>
    <row r="53143"/>
    <row r="53144"/>
    <row r="53145"/>
    <row r="53146"/>
    <row r="53147"/>
    <row r="53148"/>
    <row r="53149"/>
    <row r="53150"/>
    <row r="53151"/>
    <row r="53152"/>
    <row r="53153"/>
    <row r="53154"/>
    <row r="53155"/>
    <row r="53156"/>
    <row r="53157"/>
    <row r="53158"/>
    <row r="53159"/>
    <row r="53160"/>
    <row r="53161"/>
    <row r="53162"/>
    <row r="53163"/>
    <row r="53164"/>
    <row r="53165"/>
    <row r="53166"/>
    <row r="53167"/>
    <row r="53168"/>
    <row r="53169"/>
    <row r="53170"/>
    <row r="53171"/>
    <row r="53172"/>
    <row r="53173"/>
    <row r="53174"/>
    <row r="53175"/>
    <row r="53176"/>
    <row r="53177"/>
    <row r="53178"/>
    <row r="53179"/>
    <row r="53180"/>
    <row r="53181"/>
    <row r="53182"/>
    <row r="53183"/>
    <row r="53184"/>
    <row r="53185"/>
    <row r="53186"/>
    <row r="53187"/>
    <row r="53188"/>
    <row r="53189"/>
    <row r="53190"/>
    <row r="53191"/>
    <row r="53192"/>
    <row r="53193"/>
    <row r="53194"/>
    <row r="53195"/>
    <row r="53196"/>
    <row r="53197"/>
    <row r="53198"/>
    <row r="53199"/>
    <row r="53200"/>
    <row r="53201"/>
    <row r="53202"/>
    <row r="53203"/>
    <row r="53204"/>
    <row r="53205"/>
    <row r="53206"/>
    <row r="53207"/>
    <row r="53208"/>
    <row r="53209"/>
    <row r="53210"/>
    <row r="53211"/>
    <row r="53212"/>
    <row r="53213"/>
    <row r="53214"/>
    <row r="53215"/>
    <row r="53216"/>
    <row r="53217"/>
    <row r="53218"/>
    <row r="53219"/>
    <row r="53220"/>
    <row r="53221"/>
    <row r="53222"/>
    <row r="53223"/>
    <row r="53224"/>
    <row r="53225"/>
    <row r="53226"/>
    <row r="53227"/>
    <row r="53228"/>
    <row r="53229"/>
    <row r="53230"/>
    <row r="53231"/>
    <row r="53232"/>
    <row r="53233"/>
    <row r="53234"/>
    <row r="53235"/>
    <row r="53236"/>
    <row r="53237"/>
    <row r="53238"/>
    <row r="53239"/>
    <row r="53240"/>
    <row r="53241"/>
    <row r="53242"/>
    <row r="53243"/>
    <row r="53244"/>
    <row r="53245"/>
    <row r="53246"/>
    <row r="53247"/>
    <row r="53248"/>
    <row r="53249"/>
    <row r="53250"/>
    <row r="53251"/>
    <row r="53252"/>
    <row r="53253"/>
    <row r="53254"/>
    <row r="53255"/>
    <row r="53256"/>
    <row r="53257"/>
    <row r="53258"/>
    <row r="53259"/>
    <row r="53260"/>
    <row r="53261"/>
    <row r="53262"/>
    <row r="53263"/>
    <row r="53264"/>
    <row r="53265"/>
    <row r="53266"/>
    <row r="53267"/>
    <row r="53268"/>
    <row r="53269"/>
    <row r="53270"/>
    <row r="53271"/>
    <row r="53272"/>
    <row r="53273"/>
    <row r="53274"/>
    <row r="53275"/>
    <row r="53276"/>
    <row r="53277"/>
    <row r="53278"/>
    <row r="53279"/>
    <row r="53280"/>
    <row r="53281"/>
    <row r="53282"/>
    <row r="53283"/>
    <row r="53284"/>
    <row r="53285"/>
    <row r="53286"/>
    <row r="53287"/>
    <row r="53288"/>
    <row r="53289"/>
    <row r="53290"/>
    <row r="53291"/>
    <row r="53292"/>
    <row r="53293"/>
    <row r="53294"/>
    <row r="53295"/>
    <row r="53296"/>
    <row r="53297"/>
    <row r="53298"/>
    <row r="53299"/>
    <row r="53300"/>
    <row r="53301"/>
    <row r="53302"/>
    <row r="53303"/>
    <row r="53304"/>
    <row r="53305"/>
    <row r="53306"/>
    <row r="53307"/>
    <row r="53308"/>
    <row r="53309"/>
    <row r="53310"/>
    <row r="53311"/>
    <row r="53312"/>
    <row r="53313"/>
    <row r="53314"/>
    <row r="53315"/>
    <row r="53316"/>
    <row r="53317"/>
    <row r="53318"/>
    <row r="53319"/>
    <row r="53320"/>
    <row r="53321"/>
    <row r="53322"/>
    <row r="53323"/>
    <row r="53324"/>
    <row r="53325"/>
    <row r="53326"/>
    <row r="53327"/>
    <row r="53328"/>
    <row r="53329"/>
    <row r="53330"/>
    <row r="53331"/>
    <row r="53332"/>
    <row r="53333"/>
    <row r="53334"/>
    <row r="53335"/>
    <row r="53336"/>
    <row r="53337"/>
    <row r="53338"/>
    <row r="53339"/>
    <row r="53340"/>
    <row r="53341"/>
    <row r="53342"/>
    <row r="53343"/>
    <row r="53344"/>
    <row r="53345"/>
    <row r="53346"/>
    <row r="53347"/>
    <row r="53348"/>
    <row r="53349"/>
    <row r="53350"/>
    <row r="53351"/>
    <row r="53352"/>
    <row r="53353"/>
    <row r="53354"/>
    <row r="53355"/>
    <row r="53356"/>
    <row r="53357"/>
    <row r="53358"/>
    <row r="53359"/>
    <row r="53360"/>
    <row r="53361"/>
    <row r="53362"/>
    <row r="53363"/>
    <row r="53364"/>
    <row r="53365"/>
    <row r="53366"/>
    <row r="53367"/>
    <row r="53368"/>
    <row r="53369"/>
    <row r="53370"/>
    <row r="53371"/>
    <row r="53372"/>
    <row r="53373"/>
    <row r="53374"/>
    <row r="53375"/>
    <row r="53376"/>
    <row r="53377"/>
    <row r="53378"/>
    <row r="53379"/>
    <row r="53380"/>
    <row r="53381"/>
    <row r="53382"/>
    <row r="53383"/>
    <row r="53384"/>
    <row r="53385"/>
    <row r="53386"/>
    <row r="53387"/>
    <row r="53388"/>
    <row r="53389"/>
    <row r="53390"/>
    <row r="53391"/>
    <row r="53392"/>
    <row r="53393"/>
    <row r="53394"/>
    <row r="53395"/>
    <row r="53396"/>
    <row r="53397"/>
    <row r="53398"/>
    <row r="53399"/>
    <row r="53400"/>
    <row r="53401"/>
    <row r="53402"/>
    <row r="53403"/>
    <row r="53404"/>
    <row r="53405"/>
    <row r="53406"/>
    <row r="53407"/>
    <row r="53408"/>
    <row r="53409"/>
    <row r="53410"/>
    <row r="53411"/>
    <row r="53412"/>
    <row r="53413"/>
    <row r="53414"/>
    <row r="53415"/>
    <row r="53416"/>
    <row r="53417"/>
    <row r="53418"/>
    <row r="53419"/>
    <row r="53420"/>
    <row r="53421"/>
    <row r="53422"/>
    <row r="53423"/>
    <row r="53424"/>
    <row r="53425"/>
    <row r="53426"/>
    <row r="53427"/>
    <row r="53428"/>
    <row r="53429"/>
    <row r="53430"/>
    <row r="53431"/>
    <row r="53432"/>
    <row r="53433"/>
    <row r="53434"/>
    <row r="53435"/>
    <row r="53436"/>
    <row r="53437"/>
    <row r="53438"/>
    <row r="53439"/>
    <row r="53440"/>
    <row r="53441"/>
    <row r="53442"/>
    <row r="53443"/>
    <row r="53444"/>
    <row r="53445"/>
    <row r="53446"/>
    <row r="53447"/>
    <row r="53448"/>
    <row r="53449"/>
    <row r="53450"/>
    <row r="53451"/>
    <row r="53452"/>
    <row r="53453"/>
    <row r="53454"/>
    <row r="53455"/>
    <row r="53456"/>
    <row r="53457"/>
    <row r="53458"/>
    <row r="53459"/>
    <row r="53460"/>
    <row r="53461"/>
    <row r="53462"/>
    <row r="53463"/>
    <row r="53464"/>
    <row r="53465"/>
    <row r="53466"/>
    <row r="53467"/>
    <row r="53468"/>
    <row r="53469"/>
    <row r="53470"/>
    <row r="53471"/>
    <row r="53472"/>
    <row r="53473"/>
    <row r="53474"/>
    <row r="53475"/>
    <row r="53476"/>
    <row r="53477"/>
    <row r="53478"/>
    <row r="53479"/>
    <row r="53480"/>
    <row r="53481"/>
    <row r="53482"/>
    <row r="53483"/>
    <row r="53484"/>
    <row r="53485"/>
    <row r="53486"/>
    <row r="53487"/>
    <row r="53488"/>
    <row r="53489"/>
    <row r="53490"/>
    <row r="53491"/>
    <row r="53492"/>
    <row r="53493"/>
    <row r="53494"/>
    <row r="53495"/>
    <row r="53496"/>
    <row r="53497"/>
    <row r="53498"/>
    <row r="53499"/>
    <row r="53500"/>
    <row r="53501"/>
    <row r="53502"/>
    <row r="53503"/>
    <row r="53504"/>
    <row r="53505"/>
    <row r="53506"/>
    <row r="53507"/>
    <row r="53508"/>
    <row r="53509"/>
    <row r="53510"/>
    <row r="53511"/>
    <row r="53512"/>
    <row r="53513"/>
    <row r="53514"/>
    <row r="53515"/>
    <row r="53516"/>
    <row r="53517"/>
    <row r="53518"/>
    <row r="53519"/>
    <row r="53520"/>
    <row r="53521"/>
    <row r="53522"/>
    <row r="53523"/>
    <row r="53524"/>
    <row r="53525"/>
    <row r="53526"/>
    <row r="53527"/>
    <row r="53528"/>
    <row r="53529"/>
    <row r="53530"/>
    <row r="53531"/>
    <row r="53532"/>
    <row r="53533"/>
    <row r="53534"/>
    <row r="53535"/>
    <row r="53536"/>
    <row r="53537"/>
    <row r="53538"/>
    <row r="53539"/>
    <row r="53540"/>
    <row r="53541"/>
    <row r="53542"/>
    <row r="53543"/>
    <row r="53544"/>
    <row r="53545"/>
    <row r="53546"/>
    <row r="53547"/>
    <row r="53548"/>
    <row r="53549"/>
    <row r="53550"/>
    <row r="53551"/>
    <row r="53552"/>
    <row r="53553"/>
    <row r="53554"/>
    <row r="53555"/>
    <row r="53556"/>
    <row r="53557"/>
    <row r="53558"/>
    <row r="53559"/>
    <row r="53560"/>
    <row r="53561"/>
    <row r="53562"/>
    <row r="53563"/>
    <row r="53564"/>
    <row r="53565"/>
    <row r="53566"/>
    <row r="53567"/>
    <row r="53568"/>
    <row r="53569"/>
    <row r="53570"/>
    <row r="53571"/>
    <row r="53572"/>
    <row r="53573"/>
    <row r="53574"/>
    <row r="53575"/>
    <row r="53576"/>
    <row r="53577"/>
    <row r="53578"/>
    <row r="53579"/>
    <row r="53580"/>
    <row r="53581"/>
    <row r="53582"/>
    <row r="53583"/>
    <row r="53584"/>
    <row r="53585"/>
    <row r="53586"/>
    <row r="53587"/>
    <row r="53588"/>
    <row r="53589"/>
    <row r="53590"/>
    <row r="53591"/>
    <row r="53592"/>
    <row r="53593"/>
    <row r="53594"/>
    <row r="53595"/>
    <row r="53596"/>
    <row r="53597"/>
    <row r="53598"/>
    <row r="53599"/>
    <row r="53600"/>
    <row r="53601"/>
    <row r="53602"/>
    <row r="53603"/>
    <row r="53604"/>
    <row r="53605"/>
    <row r="53606"/>
    <row r="53607"/>
    <row r="53608"/>
    <row r="53609"/>
    <row r="53610"/>
    <row r="53611"/>
    <row r="53612"/>
    <row r="53613"/>
    <row r="53614"/>
    <row r="53615"/>
    <row r="53616"/>
    <row r="53617"/>
    <row r="53618"/>
    <row r="53619"/>
    <row r="53620"/>
    <row r="53621"/>
    <row r="53622"/>
    <row r="53623"/>
    <row r="53624"/>
    <row r="53625"/>
    <row r="53626"/>
    <row r="53627"/>
    <row r="53628"/>
    <row r="53629"/>
    <row r="53630"/>
    <row r="53631"/>
    <row r="53632"/>
    <row r="53633"/>
    <row r="53634"/>
    <row r="53635"/>
    <row r="53636"/>
    <row r="53637"/>
    <row r="53638"/>
    <row r="53639"/>
    <row r="53640"/>
    <row r="53641"/>
    <row r="53642"/>
    <row r="53643"/>
    <row r="53644"/>
    <row r="53645"/>
    <row r="53646"/>
    <row r="53647"/>
    <row r="53648"/>
    <row r="53649"/>
    <row r="53650"/>
    <row r="53651"/>
    <row r="53652"/>
    <row r="53653"/>
    <row r="53654"/>
    <row r="53655"/>
    <row r="53656"/>
    <row r="53657"/>
    <row r="53658"/>
    <row r="53659"/>
    <row r="53660"/>
    <row r="53661"/>
    <row r="53662"/>
    <row r="53663"/>
    <row r="53664"/>
    <row r="53665"/>
    <row r="53666"/>
    <row r="53667"/>
    <row r="53668"/>
    <row r="53669"/>
    <row r="53670"/>
    <row r="53671"/>
    <row r="53672"/>
    <row r="53673"/>
    <row r="53674"/>
    <row r="53675"/>
    <row r="53676"/>
    <row r="53677"/>
    <row r="53678"/>
    <row r="53679"/>
    <row r="53680"/>
    <row r="53681"/>
    <row r="53682"/>
    <row r="53683"/>
    <row r="53684"/>
    <row r="53685"/>
    <row r="53686"/>
    <row r="53687"/>
    <row r="53688"/>
    <row r="53689"/>
    <row r="53690"/>
    <row r="53691"/>
    <row r="53692"/>
    <row r="53693"/>
    <row r="53694"/>
    <row r="53695"/>
    <row r="53696"/>
    <row r="53697"/>
    <row r="53698"/>
    <row r="53699"/>
    <row r="53700"/>
    <row r="53701"/>
    <row r="53702"/>
    <row r="53703"/>
    <row r="53704"/>
    <row r="53705"/>
    <row r="53706"/>
    <row r="53707"/>
    <row r="53708"/>
    <row r="53709"/>
    <row r="53710"/>
    <row r="53711"/>
    <row r="53712"/>
    <row r="53713"/>
    <row r="53714"/>
    <row r="53715"/>
    <row r="53716"/>
    <row r="53717"/>
    <row r="53718"/>
    <row r="53719"/>
    <row r="53720"/>
    <row r="53721"/>
    <row r="53722"/>
    <row r="53723"/>
    <row r="53724"/>
    <row r="53725"/>
    <row r="53726"/>
    <row r="53727"/>
    <row r="53728"/>
    <row r="53729"/>
    <row r="53730"/>
    <row r="53731"/>
    <row r="53732"/>
    <row r="53733"/>
    <row r="53734"/>
    <row r="53735"/>
    <row r="53736"/>
    <row r="53737"/>
    <row r="53738"/>
    <row r="53739"/>
    <row r="53740"/>
    <row r="53741"/>
    <row r="53742"/>
    <row r="53743"/>
    <row r="53744"/>
    <row r="53745"/>
    <row r="53746"/>
    <row r="53747"/>
    <row r="53748"/>
    <row r="53749"/>
    <row r="53750"/>
    <row r="53751"/>
    <row r="53752"/>
    <row r="53753"/>
    <row r="53754"/>
    <row r="53755"/>
    <row r="53756"/>
    <row r="53757"/>
    <row r="53758"/>
    <row r="53759"/>
    <row r="53760"/>
    <row r="53761"/>
    <row r="53762"/>
    <row r="53763"/>
    <row r="53764"/>
    <row r="53765"/>
    <row r="53766"/>
    <row r="53767"/>
    <row r="53768"/>
    <row r="53769"/>
    <row r="53770"/>
    <row r="53771"/>
    <row r="53772"/>
    <row r="53773"/>
    <row r="53774"/>
    <row r="53775"/>
    <row r="53776"/>
    <row r="53777"/>
    <row r="53778"/>
    <row r="53779"/>
    <row r="53780"/>
    <row r="53781"/>
    <row r="53782"/>
    <row r="53783"/>
    <row r="53784"/>
    <row r="53785"/>
    <row r="53786"/>
    <row r="53787"/>
    <row r="53788"/>
    <row r="53789"/>
    <row r="53790"/>
    <row r="53791"/>
    <row r="53792"/>
    <row r="53793"/>
    <row r="53794"/>
    <row r="53795"/>
    <row r="53796"/>
    <row r="53797"/>
    <row r="53798"/>
    <row r="53799"/>
    <row r="53800"/>
    <row r="53801"/>
    <row r="53802"/>
    <row r="53803"/>
    <row r="53804"/>
    <row r="53805"/>
    <row r="53806"/>
    <row r="53807"/>
    <row r="53808"/>
    <row r="53809"/>
    <row r="53810"/>
    <row r="53811"/>
    <row r="53812"/>
    <row r="53813"/>
    <row r="53814"/>
    <row r="53815"/>
    <row r="53816"/>
    <row r="53817"/>
    <row r="53818"/>
    <row r="53819"/>
    <row r="53820"/>
    <row r="53821"/>
    <row r="53822"/>
    <row r="53823"/>
    <row r="53824"/>
    <row r="53825"/>
    <row r="53826"/>
    <row r="53827"/>
    <row r="53828"/>
    <row r="53829"/>
    <row r="53830"/>
    <row r="53831"/>
    <row r="53832"/>
    <row r="53833"/>
    <row r="53834"/>
    <row r="53835"/>
    <row r="53836"/>
    <row r="53837"/>
    <row r="53838"/>
    <row r="53839"/>
    <row r="53840"/>
    <row r="53841"/>
    <row r="53842"/>
    <row r="53843"/>
    <row r="53844"/>
    <row r="53845"/>
    <row r="53846"/>
    <row r="53847"/>
    <row r="53848"/>
    <row r="53849"/>
    <row r="53850"/>
    <row r="53851"/>
    <row r="53852"/>
    <row r="53853"/>
    <row r="53854"/>
    <row r="53855"/>
    <row r="53856"/>
    <row r="53857"/>
    <row r="53858"/>
    <row r="53859"/>
    <row r="53860"/>
    <row r="53861"/>
    <row r="53862"/>
    <row r="53863"/>
    <row r="53864"/>
    <row r="53865"/>
    <row r="53866"/>
    <row r="53867"/>
    <row r="53868"/>
    <row r="53869"/>
    <row r="53870"/>
    <row r="53871"/>
    <row r="53872"/>
    <row r="53873"/>
    <row r="53874"/>
    <row r="53875"/>
    <row r="53876"/>
    <row r="53877"/>
    <row r="53878"/>
    <row r="53879"/>
    <row r="53880"/>
    <row r="53881"/>
    <row r="53882"/>
    <row r="53883"/>
    <row r="53884"/>
    <row r="53885"/>
    <row r="53886"/>
    <row r="53887"/>
    <row r="53888"/>
    <row r="53889"/>
    <row r="53890"/>
    <row r="53891"/>
    <row r="53892"/>
    <row r="53893"/>
    <row r="53894"/>
    <row r="53895"/>
    <row r="53896"/>
    <row r="53897"/>
    <row r="53898"/>
    <row r="53899"/>
    <row r="53900"/>
    <row r="53901"/>
    <row r="53902"/>
    <row r="53903"/>
    <row r="53904"/>
    <row r="53905"/>
    <row r="53906"/>
    <row r="53907"/>
    <row r="53908"/>
    <row r="53909"/>
    <row r="53910"/>
    <row r="53911"/>
    <row r="53912"/>
    <row r="53913"/>
    <row r="53914"/>
    <row r="53915"/>
    <row r="53916"/>
    <row r="53917"/>
    <row r="53918"/>
    <row r="53919"/>
    <row r="53920"/>
    <row r="53921"/>
    <row r="53922"/>
    <row r="53923"/>
    <row r="53924"/>
    <row r="53925"/>
    <row r="53926"/>
    <row r="53927"/>
    <row r="53928"/>
    <row r="53929"/>
    <row r="53930"/>
    <row r="53931"/>
    <row r="53932"/>
    <row r="53933"/>
    <row r="53934"/>
    <row r="53935"/>
    <row r="53936"/>
    <row r="53937"/>
    <row r="53938"/>
    <row r="53939"/>
    <row r="53940"/>
    <row r="53941"/>
    <row r="53942"/>
    <row r="53943"/>
    <row r="53944"/>
    <row r="53945"/>
    <row r="53946"/>
    <row r="53947"/>
    <row r="53948"/>
    <row r="53949"/>
    <row r="53950"/>
    <row r="53951"/>
    <row r="53952"/>
    <row r="53953"/>
    <row r="53954"/>
    <row r="53955"/>
    <row r="53956"/>
    <row r="53957"/>
    <row r="53958"/>
    <row r="53959"/>
    <row r="53960"/>
    <row r="53961"/>
    <row r="53962"/>
    <row r="53963"/>
    <row r="53964"/>
    <row r="53965"/>
    <row r="53966"/>
    <row r="53967"/>
    <row r="53968"/>
    <row r="53969"/>
    <row r="53970"/>
    <row r="53971"/>
    <row r="53972"/>
    <row r="53973"/>
    <row r="53974"/>
    <row r="53975"/>
    <row r="53976"/>
    <row r="53977"/>
    <row r="53978"/>
    <row r="53979"/>
    <row r="53980"/>
    <row r="53981"/>
    <row r="53982"/>
    <row r="53983"/>
    <row r="53984"/>
    <row r="53985"/>
    <row r="53986"/>
    <row r="53987"/>
    <row r="53988"/>
    <row r="53989"/>
    <row r="53990"/>
    <row r="53991"/>
    <row r="53992"/>
    <row r="53993"/>
    <row r="53994"/>
    <row r="53995"/>
    <row r="53996"/>
    <row r="53997"/>
    <row r="53998"/>
    <row r="53999"/>
    <row r="54000"/>
    <row r="54001"/>
    <row r="54002"/>
    <row r="54003"/>
    <row r="54004"/>
    <row r="54005"/>
    <row r="54006"/>
    <row r="54007"/>
    <row r="54008"/>
    <row r="54009"/>
    <row r="54010"/>
    <row r="54011"/>
    <row r="54012"/>
    <row r="54013"/>
    <row r="54014"/>
    <row r="54015"/>
    <row r="54016"/>
    <row r="54017"/>
    <row r="54018"/>
    <row r="54019"/>
    <row r="54020"/>
    <row r="54021"/>
    <row r="54022"/>
    <row r="54023"/>
    <row r="54024"/>
    <row r="54025"/>
    <row r="54026"/>
    <row r="54027"/>
    <row r="54028"/>
    <row r="54029"/>
    <row r="54030"/>
    <row r="54031"/>
    <row r="54032"/>
    <row r="54033"/>
    <row r="54034"/>
    <row r="54035"/>
    <row r="54036"/>
    <row r="54037"/>
    <row r="54038"/>
    <row r="54039"/>
    <row r="54040"/>
    <row r="54041"/>
    <row r="54042"/>
    <row r="54043"/>
    <row r="54044"/>
    <row r="54045"/>
    <row r="54046"/>
    <row r="54047"/>
    <row r="54048"/>
    <row r="54049"/>
    <row r="54050"/>
    <row r="54051"/>
    <row r="54052"/>
    <row r="54053"/>
    <row r="54054"/>
    <row r="54055"/>
    <row r="54056"/>
    <row r="54057"/>
    <row r="54058"/>
    <row r="54059"/>
    <row r="54060"/>
    <row r="54061"/>
    <row r="54062"/>
    <row r="54063"/>
    <row r="54064"/>
    <row r="54065"/>
    <row r="54066"/>
    <row r="54067"/>
    <row r="54068"/>
    <row r="54069"/>
    <row r="54070"/>
    <row r="54071"/>
    <row r="54072"/>
    <row r="54073"/>
    <row r="54074"/>
    <row r="54075"/>
    <row r="54076"/>
    <row r="54077"/>
    <row r="54078"/>
    <row r="54079"/>
    <row r="54080"/>
    <row r="54081"/>
    <row r="54082"/>
    <row r="54083"/>
    <row r="54084"/>
    <row r="54085"/>
    <row r="54086"/>
    <row r="54087"/>
    <row r="54088"/>
    <row r="54089"/>
    <row r="54090"/>
    <row r="54091"/>
    <row r="54092"/>
    <row r="54093"/>
    <row r="54094"/>
    <row r="54095"/>
    <row r="54096"/>
    <row r="54097"/>
    <row r="54098"/>
    <row r="54099"/>
    <row r="54100"/>
    <row r="54101"/>
    <row r="54102"/>
    <row r="54103"/>
    <row r="54104"/>
    <row r="54105"/>
    <row r="54106"/>
    <row r="54107"/>
    <row r="54108"/>
    <row r="54109"/>
    <row r="54110"/>
    <row r="54111"/>
    <row r="54112"/>
    <row r="54113"/>
    <row r="54114"/>
    <row r="54115"/>
    <row r="54116"/>
    <row r="54117"/>
    <row r="54118"/>
    <row r="54119"/>
    <row r="54120"/>
    <row r="54121"/>
    <row r="54122"/>
    <row r="54123"/>
    <row r="54124"/>
    <row r="54125"/>
    <row r="54126"/>
    <row r="54127"/>
    <row r="54128"/>
    <row r="54129"/>
    <row r="54130"/>
    <row r="54131"/>
    <row r="54132"/>
    <row r="54133"/>
    <row r="54134"/>
    <row r="54135"/>
    <row r="54136"/>
    <row r="54137"/>
    <row r="54138"/>
    <row r="54139"/>
    <row r="54140"/>
    <row r="54141"/>
    <row r="54142"/>
    <row r="54143"/>
    <row r="54144"/>
    <row r="54145"/>
    <row r="54146"/>
    <row r="54147"/>
    <row r="54148"/>
    <row r="54149"/>
    <row r="54150"/>
    <row r="54151"/>
    <row r="54152"/>
    <row r="54153"/>
    <row r="54154"/>
    <row r="54155"/>
    <row r="54156"/>
    <row r="54157"/>
    <row r="54158"/>
    <row r="54159"/>
    <row r="54160"/>
    <row r="54161"/>
    <row r="54162"/>
    <row r="54163"/>
    <row r="54164"/>
    <row r="54165"/>
    <row r="54166"/>
    <row r="54167"/>
    <row r="54168"/>
    <row r="54169"/>
    <row r="54170"/>
    <row r="54171"/>
    <row r="54172"/>
    <row r="54173"/>
    <row r="54174"/>
    <row r="54175"/>
    <row r="54176"/>
    <row r="54177"/>
    <row r="54178"/>
    <row r="54179"/>
    <row r="54180"/>
    <row r="54181"/>
    <row r="54182"/>
    <row r="54183"/>
    <row r="54184"/>
    <row r="54185"/>
    <row r="54186"/>
    <row r="54187"/>
    <row r="54188"/>
    <row r="54189"/>
    <row r="54190"/>
    <row r="54191"/>
    <row r="54192"/>
    <row r="54193"/>
    <row r="54194"/>
    <row r="54195"/>
    <row r="54196"/>
    <row r="54197"/>
    <row r="54198"/>
    <row r="54199"/>
    <row r="54200"/>
    <row r="54201"/>
    <row r="54202"/>
    <row r="54203"/>
    <row r="54204"/>
    <row r="54205"/>
    <row r="54206"/>
    <row r="54207"/>
    <row r="54208"/>
    <row r="54209"/>
    <row r="54210"/>
    <row r="54211"/>
    <row r="54212"/>
    <row r="54213"/>
    <row r="54214"/>
    <row r="54215"/>
    <row r="54216"/>
    <row r="54217"/>
    <row r="54218"/>
    <row r="54219"/>
    <row r="54220"/>
    <row r="54221"/>
    <row r="54222"/>
    <row r="54223"/>
    <row r="54224"/>
    <row r="54225"/>
    <row r="54226"/>
    <row r="54227"/>
    <row r="54228"/>
    <row r="54229"/>
    <row r="54230"/>
    <row r="54231"/>
    <row r="54232"/>
    <row r="54233"/>
    <row r="54234"/>
    <row r="54235"/>
    <row r="54236"/>
    <row r="54237"/>
    <row r="54238"/>
    <row r="54239"/>
    <row r="54240"/>
    <row r="54241"/>
    <row r="54242"/>
    <row r="54243"/>
    <row r="54244"/>
    <row r="54245"/>
    <row r="54246"/>
    <row r="54247"/>
    <row r="54248"/>
    <row r="54249"/>
    <row r="54250"/>
    <row r="54251"/>
    <row r="54252"/>
    <row r="54253"/>
    <row r="54254"/>
    <row r="54255"/>
    <row r="54256"/>
    <row r="54257"/>
    <row r="54258"/>
    <row r="54259"/>
    <row r="54260"/>
    <row r="54261"/>
    <row r="54262"/>
    <row r="54263"/>
    <row r="54264"/>
    <row r="54265"/>
    <row r="54266"/>
    <row r="54267"/>
    <row r="54268"/>
    <row r="54269"/>
    <row r="54270"/>
    <row r="54271"/>
    <row r="54272"/>
    <row r="54273"/>
    <row r="54274"/>
    <row r="54275"/>
    <row r="54276"/>
    <row r="54277"/>
    <row r="54278"/>
    <row r="54279"/>
    <row r="54280"/>
    <row r="54281"/>
    <row r="54282"/>
    <row r="54283"/>
    <row r="54284"/>
    <row r="54285"/>
    <row r="54286"/>
    <row r="54287"/>
    <row r="54288"/>
    <row r="54289"/>
    <row r="54290"/>
    <row r="54291"/>
    <row r="54292"/>
    <row r="54293"/>
    <row r="54294"/>
    <row r="54295"/>
    <row r="54296"/>
    <row r="54297"/>
    <row r="54298"/>
    <row r="54299"/>
    <row r="54300"/>
    <row r="54301"/>
    <row r="54302"/>
    <row r="54303"/>
    <row r="54304"/>
    <row r="54305"/>
    <row r="54306"/>
    <row r="54307"/>
    <row r="54308"/>
    <row r="54309"/>
    <row r="54310"/>
    <row r="54311"/>
    <row r="54312"/>
    <row r="54313"/>
    <row r="54314"/>
    <row r="54315"/>
    <row r="54316"/>
    <row r="54317"/>
    <row r="54318"/>
    <row r="54319"/>
    <row r="54320"/>
    <row r="54321"/>
    <row r="54322"/>
    <row r="54323"/>
    <row r="54324"/>
    <row r="54325"/>
    <row r="54326"/>
    <row r="54327"/>
    <row r="54328"/>
    <row r="54329"/>
    <row r="54330"/>
    <row r="54331"/>
    <row r="54332"/>
    <row r="54333"/>
    <row r="54334"/>
    <row r="54335"/>
    <row r="54336"/>
    <row r="54337"/>
    <row r="54338"/>
    <row r="54339"/>
    <row r="54340"/>
    <row r="54341"/>
    <row r="54342"/>
    <row r="54343"/>
    <row r="54344"/>
    <row r="54345"/>
    <row r="54346"/>
    <row r="54347"/>
    <row r="54348"/>
    <row r="54349"/>
    <row r="54350"/>
    <row r="54351"/>
    <row r="54352"/>
    <row r="54353"/>
    <row r="54354"/>
    <row r="54355"/>
    <row r="54356"/>
    <row r="54357"/>
    <row r="54358"/>
    <row r="54359"/>
    <row r="54360"/>
    <row r="54361"/>
    <row r="54362"/>
    <row r="54363"/>
    <row r="54364"/>
    <row r="54365"/>
    <row r="54366"/>
    <row r="54367"/>
    <row r="54368"/>
    <row r="54369"/>
    <row r="54370"/>
    <row r="54371"/>
    <row r="54372"/>
    <row r="54373"/>
    <row r="54374"/>
    <row r="54375"/>
    <row r="54376"/>
    <row r="54377"/>
    <row r="54378"/>
    <row r="54379"/>
    <row r="54380"/>
    <row r="54381"/>
    <row r="54382"/>
    <row r="54383"/>
    <row r="54384"/>
    <row r="54385"/>
    <row r="54386"/>
    <row r="54387"/>
    <row r="54388"/>
    <row r="54389"/>
    <row r="54390"/>
    <row r="54391"/>
    <row r="54392"/>
    <row r="54393"/>
    <row r="54394"/>
    <row r="54395"/>
    <row r="54396"/>
    <row r="54397"/>
    <row r="54398"/>
    <row r="54399"/>
    <row r="54400"/>
    <row r="54401"/>
    <row r="54402"/>
    <row r="54403"/>
    <row r="54404"/>
    <row r="54405"/>
    <row r="54406"/>
    <row r="54407"/>
    <row r="54408"/>
    <row r="54409"/>
    <row r="54410"/>
    <row r="54411"/>
    <row r="54412"/>
    <row r="54413"/>
    <row r="54414"/>
    <row r="54415"/>
    <row r="54416"/>
    <row r="54417"/>
    <row r="54418"/>
    <row r="54419"/>
    <row r="54420"/>
    <row r="54421"/>
    <row r="54422"/>
    <row r="54423"/>
    <row r="54424"/>
    <row r="54425"/>
    <row r="54426"/>
    <row r="54427"/>
    <row r="54428"/>
    <row r="54429"/>
    <row r="54430"/>
    <row r="54431"/>
    <row r="54432"/>
    <row r="54433"/>
    <row r="54434"/>
    <row r="54435"/>
    <row r="54436"/>
    <row r="54437"/>
    <row r="54438"/>
    <row r="54439"/>
    <row r="54440"/>
    <row r="54441"/>
    <row r="54442"/>
    <row r="54443"/>
    <row r="54444"/>
    <row r="54445"/>
    <row r="54446"/>
    <row r="54447"/>
    <row r="54448"/>
    <row r="54449"/>
    <row r="54450"/>
    <row r="54451"/>
    <row r="54452"/>
    <row r="54453"/>
    <row r="54454"/>
    <row r="54455"/>
    <row r="54456"/>
    <row r="54457"/>
    <row r="54458"/>
    <row r="54459"/>
    <row r="54460"/>
    <row r="54461"/>
    <row r="54462"/>
    <row r="54463"/>
    <row r="54464"/>
    <row r="54465"/>
    <row r="54466"/>
    <row r="54467"/>
    <row r="54468"/>
    <row r="54469"/>
    <row r="54470"/>
    <row r="54471"/>
    <row r="54472"/>
    <row r="54473"/>
    <row r="54474"/>
    <row r="54475"/>
    <row r="54476"/>
    <row r="54477"/>
    <row r="54478"/>
    <row r="54479"/>
    <row r="54480"/>
    <row r="54481"/>
    <row r="54482"/>
    <row r="54483"/>
    <row r="54484"/>
    <row r="54485"/>
    <row r="54486"/>
    <row r="54487"/>
    <row r="54488"/>
    <row r="54489"/>
    <row r="54490"/>
    <row r="54491"/>
    <row r="54492"/>
    <row r="54493"/>
    <row r="54494"/>
    <row r="54495"/>
    <row r="54496"/>
    <row r="54497"/>
    <row r="54498"/>
    <row r="54499"/>
    <row r="54500"/>
    <row r="54501"/>
    <row r="54502"/>
    <row r="54503"/>
    <row r="54504"/>
    <row r="54505"/>
    <row r="54506"/>
    <row r="54507"/>
    <row r="54508"/>
    <row r="54509"/>
    <row r="54510"/>
    <row r="54511"/>
    <row r="54512"/>
    <row r="54513"/>
    <row r="54514"/>
    <row r="54515"/>
    <row r="54516"/>
    <row r="54517"/>
    <row r="54518"/>
    <row r="54519"/>
    <row r="54520"/>
    <row r="54521"/>
    <row r="54522"/>
    <row r="54523"/>
    <row r="54524"/>
    <row r="54525"/>
    <row r="54526"/>
    <row r="54527"/>
    <row r="54528"/>
    <row r="54529"/>
    <row r="54530"/>
    <row r="54531"/>
    <row r="54532"/>
    <row r="54533"/>
    <row r="54534"/>
    <row r="54535"/>
    <row r="54536"/>
    <row r="54537"/>
    <row r="54538"/>
    <row r="54539"/>
    <row r="54540"/>
    <row r="54541"/>
    <row r="54542"/>
    <row r="54543"/>
    <row r="54544"/>
    <row r="54545"/>
    <row r="54546"/>
    <row r="54547"/>
    <row r="54548"/>
    <row r="54549"/>
    <row r="54550"/>
    <row r="54551"/>
    <row r="54552"/>
    <row r="54553"/>
    <row r="54554"/>
    <row r="54555"/>
    <row r="54556"/>
    <row r="54557"/>
    <row r="54558"/>
    <row r="54559"/>
    <row r="54560"/>
    <row r="54561"/>
    <row r="54562"/>
    <row r="54563"/>
    <row r="54564"/>
    <row r="54565"/>
    <row r="54566"/>
    <row r="54567"/>
    <row r="54568"/>
    <row r="54569"/>
    <row r="54570"/>
    <row r="54571"/>
    <row r="54572"/>
    <row r="54573"/>
    <row r="54574"/>
    <row r="54575"/>
    <row r="54576"/>
    <row r="54577"/>
    <row r="54578"/>
    <row r="54579"/>
    <row r="54580"/>
    <row r="54581"/>
    <row r="54582"/>
    <row r="54583"/>
    <row r="54584"/>
    <row r="54585"/>
    <row r="54586"/>
    <row r="54587"/>
    <row r="54588"/>
    <row r="54589"/>
    <row r="54590"/>
    <row r="54591"/>
    <row r="54592"/>
    <row r="54593"/>
    <row r="54594"/>
    <row r="54595"/>
    <row r="54596"/>
    <row r="54597"/>
    <row r="54598"/>
    <row r="54599"/>
    <row r="54600"/>
    <row r="54601"/>
    <row r="54602"/>
    <row r="54603"/>
    <row r="54604"/>
    <row r="54605"/>
    <row r="54606"/>
    <row r="54607"/>
    <row r="54608"/>
    <row r="54609"/>
    <row r="54610"/>
    <row r="54611"/>
    <row r="54612"/>
    <row r="54613"/>
    <row r="54614"/>
    <row r="54615"/>
    <row r="54616"/>
    <row r="54617"/>
    <row r="54618"/>
    <row r="54619"/>
    <row r="54620"/>
    <row r="54621"/>
    <row r="54622"/>
    <row r="54623"/>
    <row r="54624"/>
    <row r="54625"/>
    <row r="54626"/>
    <row r="54627"/>
    <row r="54628"/>
    <row r="54629"/>
    <row r="54630"/>
    <row r="54631"/>
    <row r="54632"/>
    <row r="54633"/>
    <row r="54634"/>
    <row r="54635"/>
    <row r="54636"/>
    <row r="54637"/>
    <row r="54638"/>
    <row r="54639"/>
    <row r="54640"/>
    <row r="54641"/>
    <row r="54642"/>
    <row r="54643"/>
    <row r="54644"/>
    <row r="54645"/>
    <row r="54646"/>
    <row r="54647"/>
    <row r="54648"/>
    <row r="54649"/>
    <row r="54650"/>
    <row r="54651"/>
    <row r="54652"/>
    <row r="54653"/>
    <row r="54654"/>
    <row r="54655"/>
    <row r="54656"/>
    <row r="54657"/>
    <row r="54658"/>
    <row r="54659"/>
    <row r="54660"/>
    <row r="54661"/>
    <row r="54662"/>
    <row r="54663"/>
    <row r="54664"/>
    <row r="54665"/>
    <row r="54666"/>
    <row r="54667"/>
    <row r="54668"/>
    <row r="54669"/>
    <row r="54670"/>
    <row r="54671"/>
    <row r="54672"/>
    <row r="54673"/>
    <row r="54674"/>
    <row r="54675"/>
    <row r="54676"/>
    <row r="54677"/>
    <row r="54678"/>
    <row r="54679"/>
    <row r="54680"/>
    <row r="54681"/>
    <row r="54682"/>
    <row r="54683"/>
    <row r="54684"/>
    <row r="54685"/>
    <row r="54686"/>
    <row r="54687"/>
    <row r="54688"/>
    <row r="54689"/>
    <row r="54690"/>
    <row r="54691"/>
    <row r="54692"/>
    <row r="54693"/>
    <row r="54694"/>
    <row r="54695"/>
    <row r="54696"/>
    <row r="54697"/>
    <row r="54698"/>
    <row r="54699"/>
    <row r="54700"/>
    <row r="54701"/>
    <row r="54702"/>
    <row r="54703"/>
    <row r="54704"/>
    <row r="54705"/>
    <row r="54706"/>
    <row r="54707"/>
    <row r="54708"/>
    <row r="54709"/>
    <row r="54710"/>
    <row r="54711"/>
    <row r="54712"/>
    <row r="54713"/>
    <row r="54714"/>
    <row r="54715"/>
    <row r="54716"/>
    <row r="54717"/>
    <row r="54718"/>
    <row r="54719"/>
    <row r="54720"/>
    <row r="54721"/>
    <row r="54722"/>
    <row r="54723"/>
    <row r="54724"/>
    <row r="54725"/>
    <row r="54726"/>
    <row r="54727"/>
    <row r="54728"/>
    <row r="54729"/>
    <row r="54730"/>
    <row r="54731"/>
    <row r="54732"/>
    <row r="54733"/>
    <row r="54734"/>
    <row r="54735"/>
    <row r="54736"/>
    <row r="54737"/>
    <row r="54738"/>
    <row r="54739"/>
    <row r="54740"/>
    <row r="54741"/>
    <row r="54742"/>
    <row r="54743"/>
    <row r="54744"/>
    <row r="54745"/>
    <row r="54746"/>
    <row r="54747"/>
    <row r="54748"/>
    <row r="54749"/>
    <row r="54750"/>
    <row r="54751"/>
    <row r="54752"/>
    <row r="54753"/>
    <row r="54754"/>
    <row r="54755"/>
    <row r="54756"/>
    <row r="54757"/>
    <row r="54758"/>
    <row r="54759"/>
    <row r="54760"/>
    <row r="54761"/>
    <row r="54762"/>
    <row r="54763"/>
    <row r="54764"/>
    <row r="54765"/>
    <row r="54766"/>
    <row r="54767"/>
    <row r="54768"/>
    <row r="54769"/>
    <row r="54770"/>
    <row r="54771"/>
    <row r="54772"/>
    <row r="54773"/>
    <row r="54774"/>
    <row r="54775"/>
    <row r="54776"/>
    <row r="54777"/>
    <row r="54778"/>
    <row r="54779"/>
    <row r="54780"/>
    <row r="54781"/>
    <row r="54782"/>
    <row r="54783"/>
    <row r="54784"/>
    <row r="54785"/>
    <row r="54786"/>
    <row r="54787"/>
    <row r="54788"/>
    <row r="54789"/>
    <row r="54790"/>
    <row r="54791"/>
    <row r="54792"/>
    <row r="54793"/>
    <row r="54794"/>
    <row r="54795"/>
    <row r="54796"/>
    <row r="54797"/>
    <row r="54798"/>
    <row r="54799"/>
    <row r="54800"/>
    <row r="54801"/>
    <row r="54802"/>
    <row r="54803"/>
    <row r="54804"/>
    <row r="54805"/>
    <row r="54806"/>
    <row r="54807"/>
    <row r="54808"/>
    <row r="54809"/>
    <row r="54810"/>
    <row r="54811"/>
    <row r="54812"/>
    <row r="54813"/>
    <row r="54814"/>
    <row r="54815"/>
    <row r="54816"/>
    <row r="54817"/>
    <row r="54818"/>
    <row r="54819"/>
    <row r="54820"/>
    <row r="54821"/>
    <row r="54822"/>
    <row r="54823"/>
    <row r="54824"/>
    <row r="54825"/>
    <row r="54826"/>
    <row r="54827"/>
    <row r="54828"/>
    <row r="54829"/>
    <row r="54830"/>
    <row r="54831"/>
    <row r="54832"/>
    <row r="54833"/>
    <row r="54834"/>
    <row r="54835"/>
    <row r="54836"/>
    <row r="54837"/>
    <row r="54838"/>
    <row r="54839"/>
    <row r="54840"/>
    <row r="54841"/>
    <row r="54842"/>
    <row r="54843"/>
    <row r="54844"/>
    <row r="54845"/>
    <row r="54846"/>
    <row r="54847"/>
    <row r="54848"/>
    <row r="54849"/>
    <row r="54850"/>
    <row r="54851"/>
    <row r="54852"/>
    <row r="54853"/>
    <row r="54854"/>
    <row r="54855"/>
    <row r="54856"/>
    <row r="54857"/>
    <row r="54858"/>
    <row r="54859"/>
    <row r="54860"/>
    <row r="54861"/>
    <row r="54862"/>
    <row r="54863"/>
    <row r="54864"/>
    <row r="54865"/>
    <row r="54866"/>
    <row r="54867"/>
    <row r="54868"/>
    <row r="54869"/>
    <row r="54870"/>
    <row r="54871"/>
    <row r="54872"/>
    <row r="54873"/>
    <row r="54874"/>
    <row r="54875"/>
    <row r="54876"/>
    <row r="54877"/>
    <row r="54878"/>
    <row r="54879"/>
    <row r="54880"/>
    <row r="54881"/>
    <row r="54882"/>
    <row r="54883"/>
    <row r="54884"/>
    <row r="54885"/>
    <row r="54886"/>
    <row r="54887"/>
    <row r="54888"/>
    <row r="54889"/>
    <row r="54890"/>
    <row r="54891"/>
    <row r="54892"/>
    <row r="54893"/>
    <row r="54894"/>
    <row r="54895"/>
    <row r="54896"/>
    <row r="54897"/>
    <row r="54898"/>
    <row r="54899"/>
    <row r="54900"/>
    <row r="54901"/>
    <row r="54902"/>
    <row r="54903"/>
    <row r="54904"/>
    <row r="54905"/>
    <row r="54906"/>
    <row r="54907"/>
    <row r="54908"/>
    <row r="54909"/>
    <row r="54910"/>
    <row r="54911"/>
    <row r="54912"/>
    <row r="54913"/>
    <row r="54914"/>
    <row r="54915"/>
    <row r="54916"/>
    <row r="54917"/>
    <row r="54918"/>
    <row r="54919"/>
    <row r="54920"/>
    <row r="54921"/>
    <row r="54922"/>
    <row r="54923"/>
    <row r="54924"/>
    <row r="54925"/>
    <row r="54926"/>
    <row r="54927"/>
    <row r="54928"/>
    <row r="54929"/>
    <row r="54930"/>
    <row r="54931"/>
    <row r="54932"/>
    <row r="54933"/>
    <row r="54934"/>
    <row r="54935"/>
    <row r="54936"/>
    <row r="54937"/>
    <row r="54938"/>
    <row r="54939"/>
    <row r="54940"/>
    <row r="54941"/>
    <row r="54942"/>
    <row r="54943"/>
    <row r="54944"/>
    <row r="54945"/>
    <row r="54946"/>
    <row r="54947"/>
    <row r="54948"/>
    <row r="54949"/>
    <row r="54950"/>
    <row r="54951"/>
    <row r="54952"/>
    <row r="54953"/>
    <row r="54954"/>
    <row r="54955"/>
    <row r="54956"/>
    <row r="54957"/>
    <row r="54958"/>
    <row r="54959"/>
    <row r="54960"/>
    <row r="54961"/>
    <row r="54962"/>
    <row r="54963"/>
    <row r="54964"/>
    <row r="54965"/>
    <row r="54966"/>
    <row r="54967"/>
    <row r="54968"/>
    <row r="54969"/>
    <row r="54970"/>
    <row r="54971"/>
    <row r="54972"/>
    <row r="54973"/>
    <row r="54974"/>
    <row r="54975"/>
    <row r="54976"/>
    <row r="54977"/>
    <row r="54978"/>
    <row r="54979"/>
    <row r="54980"/>
    <row r="54981"/>
    <row r="54982"/>
    <row r="54983"/>
    <row r="54984"/>
    <row r="54985"/>
    <row r="54986"/>
    <row r="54987"/>
    <row r="54988"/>
    <row r="54989"/>
    <row r="54990"/>
    <row r="54991"/>
    <row r="54992"/>
    <row r="54993"/>
    <row r="54994"/>
    <row r="54995"/>
    <row r="54996"/>
    <row r="54997"/>
    <row r="54998"/>
    <row r="54999"/>
    <row r="55000"/>
    <row r="55001"/>
    <row r="55002"/>
    <row r="55003"/>
    <row r="55004"/>
    <row r="55005"/>
    <row r="55006"/>
    <row r="55007"/>
    <row r="55008"/>
    <row r="55009"/>
    <row r="55010"/>
    <row r="55011"/>
    <row r="55012"/>
    <row r="55013"/>
    <row r="55014"/>
    <row r="55015"/>
    <row r="55016"/>
    <row r="55017"/>
    <row r="55018"/>
    <row r="55019"/>
    <row r="55020"/>
    <row r="55021"/>
    <row r="55022"/>
    <row r="55023"/>
    <row r="55024"/>
    <row r="55025"/>
    <row r="55026"/>
    <row r="55027"/>
    <row r="55028"/>
    <row r="55029"/>
    <row r="55030"/>
    <row r="55031"/>
    <row r="55032"/>
    <row r="55033"/>
    <row r="55034"/>
    <row r="55035"/>
    <row r="55036"/>
    <row r="55037"/>
    <row r="55038"/>
    <row r="55039"/>
    <row r="55040"/>
    <row r="55041"/>
    <row r="55042"/>
    <row r="55043"/>
    <row r="55044"/>
    <row r="55045"/>
    <row r="55046"/>
    <row r="55047"/>
    <row r="55048"/>
    <row r="55049"/>
    <row r="55050"/>
    <row r="55051"/>
    <row r="55052"/>
    <row r="55053"/>
    <row r="55054"/>
    <row r="55055"/>
    <row r="55056"/>
    <row r="55057"/>
    <row r="55058"/>
    <row r="55059"/>
    <row r="55060"/>
    <row r="55061"/>
    <row r="55062"/>
    <row r="55063"/>
    <row r="55064"/>
    <row r="55065"/>
    <row r="55066"/>
    <row r="55067"/>
    <row r="55068"/>
    <row r="55069"/>
    <row r="55070"/>
    <row r="55071"/>
    <row r="55072"/>
    <row r="55073"/>
    <row r="55074"/>
    <row r="55075"/>
    <row r="55076"/>
    <row r="55077"/>
    <row r="55078"/>
    <row r="55079"/>
    <row r="55080"/>
    <row r="55081"/>
    <row r="55082"/>
    <row r="55083"/>
    <row r="55084"/>
    <row r="55085"/>
    <row r="55086"/>
    <row r="55087"/>
    <row r="55088"/>
    <row r="55089"/>
    <row r="55090"/>
    <row r="55091"/>
    <row r="55092"/>
    <row r="55093"/>
    <row r="55094"/>
    <row r="55095"/>
    <row r="55096"/>
    <row r="55097"/>
    <row r="55098"/>
    <row r="55099"/>
    <row r="55100"/>
    <row r="55101"/>
    <row r="55102"/>
    <row r="55103"/>
    <row r="55104"/>
    <row r="55105"/>
    <row r="55106"/>
    <row r="55107"/>
    <row r="55108"/>
    <row r="55109"/>
    <row r="55110"/>
    <row r="55111"/>
    <row r="55112"/>
    <row r="55113"/>
    <row r="55114"/>
    <row r="55115"/>
    <row r="55116"/>
    <row r="55117"/>
    <row r="55118"/>
    <row r="55119"/>
    <row r="55120"/>
    <row r="55121"/>
    <row r="55122"/>
    <row r="55123"/>
    <row r="55124"/>
    <row r="55125"/>
    <row r="55126"/>
    <row r="55127"/>
    <row r="55128"/>
    <row r="55129"/>
    <row r="55130"/>
    <row r="55131"/>
    <row r="55132"/>
    <row r="55133"/>
    <row r="55134"/>
    <row r="55135"/>
    <row r="55136"/>
    <row r="55137"/>
    <row r="55138"/>
    <row r="55139"/>
    <row r="55140"/>
    <row r="55141"/>
    <row r="55142"/>
    <row r="55143"/>
    <row r="55144"/>
    <row r="55145"/>
    <row r="55146"/>
    <row r="55147"/>
    <row r="55148"/>
    <row r="55149"/>
    <row r="55150"/>
    <row r="55151"/>
    <row r="55152"/>
    <row r="55153"/>
    <row r="55154"/>
    <row r="55155"/>
    <row r="55156"/>
    <row r="55157"/>
    <row r="55158"/>
    <row r="55159"/>
    <row r="55160"/>
    <row r="55161"/>
    <row r="55162"/>
    <row r="55163"/>
    <row r="55164"/>
    <row r="55165"/>
    <row r="55166"/>
    <row r="55167"/>
    <row r="55168"/>
    <row r="55169"/>
    <row r="55170"/>
    <row r="55171"/>
    <row r="55172"/>
    <row r="55173"/>
    <row r="55174"/>
    <row r="55175"/>
    <row r="55176"/>
    <row r="55177"/>
    <row r="55178"/>
    <row r="55179"/>
    <row r="55180"/>
    <row r="55181"/>
    <row r="55182"/>
    <row r="55183"/>
    <row r="55184"/>
    <row r="55185"/>
    <row r="55186"/>
    <row r="55187"/>
    <row r="55188"/>
    <row r="55189"/>
    <row r="55190"/>
    <row r="55191"/>
    <row r="55192"/>
    <row r="55193"/>
    <row r="55194"/>
    <row r="55195"/>
    <row r="55196"/>
    <row r="55197"/>
    <row r="55198"/>
    <row r="55199"/>
    <row r="55200"/>
    <row r="55201"/>
    <row r="55202"/>
    <row r="55203"/>
    <row r="55204"/>
    <row r="55205"/>
    <row r="55206"/>
    <row r="55207"/>
    <row r="55208"/>
    <row r="55209"/>
    <row r="55210"/>
    <row r="55211"/>
    <row r="55212"/>
    <row r="55213"/>
    <row r="55214"/>
    <row r="55215"/>
    <row r="55216"/>
    <row r="55217"/>
    <row r="55218"/>
    <row r="55219"/>
    <row r="55220"/>
    <row r="55221"/>
    <row r="55222"/>
    <row r="55223"/>
    <row r="55224"/>
    <row r="55225"/>
    <row r="55226"/>
    <row r="55227"/>
    <row r="55228"/>
    <row r="55229"/>
    <row r="55230"/>
    <row r="55231"/>
    <row r="55232"/>
    <row r="55233"/>
    <row r="55234"/>
    <row r="55235"/>
    <row r="55236"/>
    <row r="55237"/>
    <row r="55238"/>
    <row r="55239"/>
    <row r="55240"/>
    <row r="55241"/>
    <row r="55242"/>
    <row r="55243"/>
    <row r="55244"/>
    <row r="55245"/>
    <row r="55246"/>
    <row r="55247"/>
    <row r="55248"/>
    <row r="55249"/>
    <row r="55250"/>
    <row r="55251"/>
    <row r="55252"/>
    <row r="55253"/>
    <row r="55254"/>
    <row r="55255"/>
    <row r="55256"/>
    <row r="55257"/>
    <row r="55258"/>
    <row r="55259"/>
    <row r="55260"/>
    <row r="55261"/>
    <row r="55262"/>
    <row r="55263"/>
    <row r="55264"/>
    <row r="55265"/>
    <row r="55266"/>
    <row r="55267"/>
    <row r="55268"/>
    <row r="55269"/>
    <row r="55270"/>
    <row r="55271"/>
    <row r="55272"/>
    <row r="55273"/>
    <row r="55274"/>
    <row r="55275"/>
    <row r="55276"/>
    <row r="55277"/>
    <row r="55278"/>
    <row r="55279"/>
    <row r="55280"/>
    <row r="55281"/>
    <row r="55282"/>
    <row r="55283"/>
    <row r="55284"/>
    <row r="55285"/>
    <row r="55286"/>
    <row r="55287"/>
    <row r="55288"/>
    <row r="55289"/>
    <row r="55290"/>
    <row r="55291"/>
    <row r="55292"/>
    <row r="55293"/>
    <row r="55294"/>
    <row r="55295"/>
    <row r="55296"/>
    <row r="55297"/>
    <row r="55298"/>
    <row r="55299"/>
    <row r="55300"/>
    <row r="55301"/>
    <row r="55302"/>
    <row r="55303"/>
    <row r="55304"/>
    <row r="55305"/>
    <row r="55306"/>
    <row r="55307"/>
    <row r="55308"/>
    <row r="55309"/>
    <row r="55310"/>
    <row r="55311"/>
    <row r="55312"/>
    <row r="55313"/>
    <row r="55314"/>
    <row r="55315"/>
    <row r="55316"/>
    <row r="55317"/>
    <row r="55318"/>
    <row r="55319"/>
    <row r="55320"/>
    <row r="55321"/>
    <row r="55322"/>
    <row r="55323"/>
    <row r="55324"/>
    <row r="55325"/>
    <row r="55326"/>
    <row r="55327"/>
    <row r="55328"/>
    <row r="55329"/>
    <row r="55330"/>
    <row r="55331"/>
    <row r="55332"/>
    <row r="55333"/>
    <row r="55334"/>
    <row r="55335"/>
    <row r="55336"/>
    <row r="55337"/>
    <row r="55338"/>
    <row r="55339"/>
    <row r="55340"/>
    <row r="55341"/>
    <row r="55342"/>
    <row r="55343"/>
    <row r="55344"/>
    <row r="55345"/>
    <row r="55346"/>
    <row r="55347"/>
    <row r="55348"/>
    <row r="55349"/>
    <row r="55350"/>
    <row r="55351"/>
    <row r="55352"/>
    <row r="55353"/>
    <row r="55354"/>
    <row r="55355"/>
    <row r="55356"/>
    <row r="55357"/>
    <row r="55358"/>
    <row r="55359"/>
    <row r="55360"/>
    <row r="55361"/>
    <row r="55362"/>
    <row r="55363"/>
    <row r="55364"/>
    <row r="55365"/>
    <row r="55366"/>
    <row r="55367"/>
    <row r="55368"/>
    <row r="55369"/>
    <row r="55370"/>
    <row r="55371"/>
    <row r="55372"/>
    <row r="55373"/>
    <row r="55374"/>
    <row r="55375"/>
    <row r="55376"/>
    <row r="55377"/>
    <row r="55378"/>
    <row r="55379"/>
    <row r="55380"/>
    <row r="55381"/>
    <row r="55382"/>
    <row r="55383"/>
    <row r="55384"/>
    <row r="55385"/>
    <row r="55386"/>
    <row r="55387"/>
    <row r="55388"/>
    <row r="55389"/>
    <row r="55390"/>
    <row r="55391"/>
    <row r="55392"/>
    <row r="55393"/>
    <row r="55394"/>
    <row r="55395"/>
    <row r="55396"/>
    <row r="55397"/>
    <row r="55398"/>
    <row r="55399"/>
    <row r="55400"/>
    <row r="55401"/>
    <row r="55402"/>
    <row r="55403"/>
    <row r="55404"/>
    <row r="55405"/>
    <row r="55406"/>
    <row r="55407"/>
    <row r="55408"/>
    <row r="55409"/>
    <row r="55410"/>
    <row r="55411"/>
    <row r="55412"/>
    <row r="55413"/>
    <row r="55414"/>
    <row r="55415"/>
    <row r="55416"/>
    <row r="55417"/>
    <row r="55418"/>
    <row r="55419"/>
    <row r="55420"/>
    <row r="55421"/>
    <row r="55422"/>
    <row r="55423"/>
    <row r="55424"/>
    <row r="55425"/>
    <row r="55426"/>
    <row r="55427"/>
    <row r="55428"/>
    <row r="55429"/>
    <row r="55430"/>
    <row r="55431"/>
    <row r="55432"/>
    <row r="55433"/>
    <row r="55434"/>
    <row r="55435"/>
    <row r="55436"/>
    <row r="55437"/>
    <row r="55438"/>
    <row r="55439"/>
    <row r="55440"/>
    <row r="55441"/>
    <row r="55442"/>
    <row r="55443"/>
    <row r="55444"/>
    <row r="55445"/>
    <row r="55446"/>
    <row r="55447"/>
    <row r="55448"/>
    <row r="55449"/>
    <row r="55450"/>
    <row r="55451"/>
    <row r="55452"/>
    <row r="55453"/>
    <row r="55454"/>
    <row r="55455"/>
    <row r="55456"/>
    <row r="55457"/>
    <row r="55458"/>
    <row r="55459"/>
    <row r="55460"/>
    <row r="55461"/>
    <row r="55462"/>
    <row r="55463"/>
    <row r="55464"/>
    <row r="55465"/>
    <row r="55466"/>
    <row r="55467"/>
    <row r="55468"/>
    <row r="55469"/>
    <row r="55470"/>
    <row r="55471"/>
    <row r="55472"/>
    <row r="55473"/>
    <row r="55474"/>
    <row r="55475"/>
    <row r="55476"/>
    <row r="55477"/>
    <row r="55478"/>
    <row r="55479"/>
    <row r="55480"/>
    <row r="55481"/>
    <row r="55482"/>
    <row r="55483"/>
    <row r="55484"/>
    <row r="55485"/>
    <row r="55486"/>
    <row r="55487"/>
    <row r="55488"/>
    <row r="55489"/>
    <row r="55490"/>
    <row r="55491"/>
    <row r="55492"/>
    <row r="55493"/>
    <row r="55494"/>
    <row r="55495"/>
    <row r="55496"/>
    <row r="55497"/>
    <row r="55498"/>
    <row r="55499"/>
    <row r="55500"/>
    <row r="55501"/>
    <row r="55502"/>
    <row r="55503"/>
    <row r="55504"/>
    <row r="55505"/>
    <row r="55506"/>
    <row r="55507"/>
    <row r="55508"/>
    <row r="55509"/>
    <row r="55510"/>
    <row r="55511"/>
    <row r="55512"/>
    <row r="55513"/>
    <row r="55514"/>
    <row r="55515"/>
    <row r="55516"/>
    <row r="55517"/>
    <row r="55518"/>
    <row r="55519"/>
    <row r="55520"/>
    <row r="55521"/>
    <row r="55522"/>
    <row r="55523"/>
    <row r="55524"/>
    <row r="55525"/>
    <row r="55526"/>
    <row r="55527"/>
    <row r="55528"/>
    <row r="55529"/>
    <row r="55530"/>
    <row r="55531"/>
    <row r="55532"/>
    <row r="55533"/>
    <row r="55534"/>
    <row r="55535"/>
    <row r="55536"/>
    <row r="55537"/>
    <row r="55538"/>
    <row r="55539"/>
    <row r="55540"/>
    <row r="55541"/>
    <row r="55542"/>
    <row r="55543"/>
    <row r="55544"/>
    <row r="55545"/>
    <row r="55546"/>
    <row r="55547"/>
    <row r="55548"/>
    <row r="55549"/>
    <row r="55550"/>
    <row r="55551"/>
    <row r="55552"/>
    <row r="55553"/>
    <row r="55554"/>
    <row r="55555"/>
    <row r="55556"/>
    <row r="55557"/>
    <row r="55558"/>
    <row r="55559"/>
    <row r="55560"/>
    <row r="55561"/>
    <row r="55562"/>
    <row r="55563"/>
    <row r="55564"/>
    <row r="55565"/>
    <row r="55566"/>
    <row r="55567"/>
    <row r="55568"/>
    <row r="55569"/>
    <row r="55570"/>
    <row r="55571"/>
    <row r="55572"/>
    <row r="55573"/>
    <row r="55574"/>
    <row r="55575"/>
    <row r="55576"/>
    <row r="55577"/>
    <row r="55578"/>
    <row r="55579"/>
    <row r="55580"/>
    <row r="55581"/>
    <row r="55582"/>
    <row r="55583"/>
    <row r="55584"/>
    <row r="55585"/>
    <row r="55586"/>
    <row r="55587"/>
    <row r="55588"/>
    <row r="55589"/>
    <row r="55590"/>
    <row r="55591"/>
    <row r="55592"/>
    <row r="55593"/>
    <row r="55594"/>
    <row r="55595"/>
    <row r="55596"/>
    <row r="55597"/>
    <row r="55598"/>
    <row r="55599"/>
    <row r="55600"/>
    <row r="55601"/>
    <row r="55602"/>
    <row r="55603"/>
    <row r="55604"/>
    <row r="55605"/>
    <row r="55606"/>
    <row r="55607"/>
    <row r="55608"/>
    <row r="55609"/>
    <row r="55610"/>
    <row r="55611"/>
    <row r="55612"/>
    <row r="55613"/>
    <row r="55614"/>
    <row r="55615"/>
    <row r="55616"/>
    <row r="55617"/>
    <row r="55618"/>
    <row r="55619"/>
    <row r="55620"/>
    <row r="55621"/>
    <row r="55622"/>
    <row r="55623"/>
    <row r="55624"/>
    <row r="55625"/>
    <row r="55626"/>
    <row r="55627"/>
    <row r="55628"/>
    <row r="55629"/>
    <row r="55630"/>
    <row r="55631"/>
    <row r="55632"/>
    <row r="55633"/>
    <row r="55634"/>
    <row r="55635"/>
    <row r="55636"/>
    <row r="55637"/>
    <row r="55638"/>
    <row r="55639"/>
    <row r="55640"/>
    <row r="55641"/>
    <row r="55642"/>
    <row r="55643"/>
    <row r="55644"/>
    <row r="55645"/>
    <row r="55646"/>
    <row r="55647"/>
    <row r="55648"/>
    <row r="55649"/>
    <row r="55650"/>
    <row r="55651"/>
    <row r="55652"/>
    <row r="55653"/>
    <row r="55654"/>
    <row r="55655"/>
    <row r="55656"/>
    <row r="55657"/>
    <row r="55658"/>
    <row r="55659"/>
    <row r="55660"/>
    <row r="55661"/>
    <row r="55662"/>
    <row r="55663"/>
    <row r="55664"/>
    <row r="55665"/>
    <row r="55666"/>
    <row r="55667"/>
    <row r="55668"/>
    <row r="55669"/>
    <row r="55670"/>
    <row r="55671"/>
    <row r="55672"/>
    <row r="55673"/>
    <row r="55674"/>
    <row r="55675"/>
    <row r="55676"/>
    <row r="55677"/>
    <row r="55678"/>
    <row r="55679"/>
    <row r="55680"/>
    <row r="55681"/>
    <row r="55682"/>
    <row r="55683"/>
    <row r="55684"/>
    <row r="55685"/>
    <row r="55686"/>
    <row r="55687"/>
    <row r="55688"/>
    <row r="55689"/>
    <row r="55690"/>
    <row r="55691"/>
    <row r="55692"/>
    <row r="55693"/>
    <row r="55694"/>
    <row r="55695"/>
    <row r="55696"/>
    <row r="55697"/>
    <row r="55698"/>
    <row r="55699"/>
    <row r="55700"/>
    <row r="55701"/>
    <row r="55702"/>
    <row r="55703"/>
    <row r="55704"/>
    <row r="55705"/>
    <row r="55706"/>
    <row r="55707"/>
    <row r="55708"/>
    <row r="55709"/>
    <row r="55710"/>
    <row r="55711"/>
    <row r="55712"/>
    <row r="55713"/>
    <row r="55714"/>
    <row r="55715"/>
    <row r="55716"/>
    <row r="55717"/>
    <row r="55718"/>
    <row r="55719"/>
    <row r="55720"/>
    <row r="55721"/>
    <row r="55722"/>
    <row r="55723"/>
    <row r="55724"/>
    <row r="55725"/>
    <row r="55726"/>
    <row r="55727"/>
    <row r="55728"/>
    <row r="55729"/>
    <row r="55730"/>
    <row r="55731"/>
    <row r="55732"/>
    <row r="55733"/>
    <row r="55734"/>
    <row r="55735"/>
    <row r="55736"/>
    <row r="55737"/>
    <row r="55738"/>
    <row r="55739"/>
    <row r="55740"/>
    <row r="55741"/>
    <row r="55742"/>
    <row r="55743"/>
    <row r="55744"/>
    <row r="55745"/>
    <row r="55746"/>
    <row r="55747"/>
    <row r="55748"/>
    <row r="55749"/>
    <row r="55750"/>
    <row r="55751"/>
    <row r="55752"/>
    <row r="55753"/>
    <row r="55754"/>
    <row r="55755"/>
    <row r="55756"/>
    <row r="55757"/>
    <row r="55758"/>
    <row r="55759"/>
    <row r="55760"/>
    <row r="55761"/>
    <row r="55762"/>
    <row r="55763"/>
    <row r="55764"/>
    <row r="55765"/>
    <row r="55766"/>
    <row r="55767"/>
    <row r="55768"/>
    <row r="55769"/>
    <row r="55770"/>
    <row r="55771"/>
    <row r="55772"/>
    <row r="55773"/>
    <row r="55774"/>
    <row r="55775"/>
    <row r="55776"/>
    <row r="55777"/>
    <row r="55778"/>
    <row r="55779"/>
    <row r="55780"/>
    <row r="55781"/>
    <row r="55782"/>
    <row r="55783"/>
    <row r="55784"/>
    <row r="55785"/>
    <row r="55786"/>
    <row r="55787"/>
    <row r="55788"/>
    <row r="55789"/>
    <row r="55790"/>
    <row r="55791"/>
    <row r="55792"/>
    <row r="55793"/>
    <row r="55794"/>
    <row r="55795"/>
    <row r="55796"/>
    <row r="55797"/>
    <row r="55798"/>
    <row r="55799"/>
    <row r="55800"/>
    <row r="55801"/>
    <row r="55802"/>
    <row r="55803"/>
    <row r="55804"/>
    <row r="55805"/>
    <row r="55806"/>
    <row r="55807"/>
    <row r="55808"/>
    <row r="55809"/>
    <row r="55810"/>
    <row r="55811"/>
    <row r="55812"/>
    <row r="55813"/>
    <row r="55814"/>
    <row r="55815"/>
    <row r="55816"/>
    <row r="55817"/>
    <row r="55818"/>
    <row r="55819"/>
    <row r="55820"/>
    <row r="55821"/>
    <row r="55822"/>
    <row r="55823"/>
    <row r="55824"/>
    <row r="55825"/>
    <row r="55826"/>
    <row r="55827"/>
    <row r="55828"/>
    <row r="55829"/>
    <row r="55830"/>
    <row r="55831"/>
    <row r="55832"/>
    <row r="55833"/>
    <row r="55834"/>
    <row r="55835"/>
    <row r="55836"/>
    <row r="55837"/>
    <row r="55838"/>
    <row r="55839"/>
    <row r="55840"/>
    <row r="55841"/>
    <row r="55842"/>
    <row r="55843"/>
    <row r="55844"/>
    <row r="55845"/>
    <row r="55846"/>
    <row r="55847"/>
    <row r="55848"/>
    <row r="55849"/>
    <row r="55850"/>
    <row r="55851"/>
    <row r="55852"/>
    <row r="55853"/>
    <row r="55854"/>
    <row r="55855"/>
    <row r="55856"/>
    <row r="55857"/>
    <row r="55858"/>
    <row r="55859"/>
    <row r="55860"/>
    <row r="55861"/>
    <row r="55862"/>
    <row r="55863"/>
    <row r="55864"/>
    <row r="55865"/>
    <row r="55866"/>
    <row r="55867"/>
    <row r="55868"/>
    <row r="55869"/>
    <row r="55870"/>
    <row r="55871"/>
    <row r="55872"/>
    <row r="55873"/>
    <row r="55874"/>
    <row r="55875"/>
    <row r="55876"/>
    <row r="55877"/>
    <row r="55878"/>
    <row r="55879"/>
    <row r="55880"/>
    <row r="55881"/>
    <row r="55882"/>
    <row r="55883"/>
    <row r="55884"/>
    <row r="55885"/>
    <row r="55886"/>
    <row r="55887"/>
    <row r="55888"/>
    <row r="55889"/>
    <row r="55890"/>
    <row r="55891"/>
    <row r="55892"/>
    <row r="55893"/>
    <row r="55894"/>
    <row r="55895"/>
    <row r="55896"/>
    <row r="55897"/>
    <row r="55898"/>
    <row r="55899"/>
    <row r="55900"/>
    <row r="55901"/>
    <row r="55902"/>
    <row r="55903"/>
    <row r="55904"/>
    <row r="55905"/>
    <row r="55906"/>
    <row r="55907"/>
    <row r="55908"/>
    <row r="55909"/>
    <row r="55910"/>
    <row r="55911"/>
    <row r="55912"/>
    <row r="55913"/>
    <row r="55914"/>
    <row r="55915"/>
    <row r="55916"/>
    <row r="55917"/>
    <row r="55918"/>
    <row r="55919"/>
    <row r="55920"/>
    <row r="55921"/>
    <row r="55922"/>
    <row r="55923"/>
    <row r="55924"/>
    <row r="55925"/>
    <row r="55926"/>
    <row r="55927"/>
    <row r="55928"/>
    <row r="55929"/>
    <row r="55930"/>
    <row r="55931"/>
    <row r="55932"/>
    <row r="55933"/>
    <row r="55934"/>
    <row r="55935"/>
    <row r="55936"/>
    <row r="55937"/>
    <row r="55938"/>
    <row r="55939"/>
    <row r="55940"/>
    <row r="55941"/>
    <row r="55942"/>
    <row r="55943"/>
    <row r="55944"/>
    <row r="55945"/>
    <row r="55946"/>
    <row r="55947"/>
    <row r="55948"/>
    <row r="55949"/>
    <row r="55950"/>
    <row r="55951"/>
    <row r="55952"/>
    <row r="55953"/>
    <row r="55954"/>
    <row r="55955"/>
    <row r="55956"/>
    <row r="55957"/>
    <row r="55958"/>
    <row r="55959"/>
    <row r="55960"/>
    <row r="55961"/>
    <row r="55962"/>
    <row r="55963"/>
    <row r="55964"/>
    <row r="55965"/>
    <row r="55966"/>
    <row r="55967"/>
    <row r="55968"/>
    <row r="55969"/>
    <row r="55970"/>
    <row r="55971"/>
    <row r="55972"/>
    <row r="55973"/>
    <row r="55974"/>
    <row r="55975"/>
    <row r="55976"/>
    <row r="55977"/>
    <row r="55978"/>
    <row r="55979"/>
    <row r="55980"/>
    <row r="55981"/>
    <row r="55982"/>
    <row r="55983"/>
    <row r="55984"/>
    <row r="55985"/>
    <row r="55986"/>
    <row r="55987"/>
    <row r="55988"/>
    <row r="55989"/>
    <row r="55990"/>
    <row r="55991"/>
    <row r="55992"/>
    <row r="55993"/>
    <row r="55994"/>
    <row r="55995"/>
    <row r="55996"/>
    <row r="55997"/>
    <row r="55998"/>
    <row r="55999"/>
    <row r="56000"/>
    <row r="56001"/>
    <row r="56002"/>
    <row r="56003"/>
    <row r="56004"/>
    <row r="56005"/>
    <row r="56006"/>
    <row r="56007"/>
    <row r="56008"/>
    <row r="56009"/>
    <row r="56010"/>
    <row r="56011"/>
    <row r="56012"/>
    <row r="56013"/>
    <row r="56014"/>
    <row r="56015"/>
    <row r="56016"/>
    <row r="56017"/>
    <row r="56018"/>
    <row r="56019"/>
    <row r="56020"/>
    <row r="56021"/>
    <row r="56022"/>
    <row r="56023"/>
    <row r="56024"/>
    <row r="56025"/>
    <row r="56026"/>
    <row r="56027"/>
    <row r="56028"/>
    <row r="56029"/>
    <row r="56030"/>
    <row r="56031"/>
    <row r="56032"/>
    <row r="56033"/>
    <row r="56034"/>
    <row r="56035"/>
    <row r="56036"/>
    <row r="56037"/>
    <row r="56038"/>
    <row r="56039"/>
    <row r="56040"/>
    <row r="56041"/>
    <row r="56042"/>
    <row r="56043"/>
    <row r="56044"/>
    <row r="56045"/>
    <row r="56046"/>
    <row r="56047"/>
    <row r="56048"/>
    <row r="56049"/>
    <row r="56050"/>
    <row r="56051"/>
    <row r="56052"/>
    <row r="56053"/>
    <row r="56054"/>
    <row r="56055"/>
    <row r="56056"/>
    <row r="56057"/>
    <row r="56058"/>
    <row r="56059"/>
    <row r="56060"/>
    <row r="56061"/>
    <row r="56062"/>
    <row r="56063"/>
    <row r="56064"/>
    <row r="56065"/>
    <row r="56066"/>
    <row r="56067"/>
    <row r="56068"/>
    <row r="56069"/>
    <row r="56070"/>
    <row r="56071"/>
    <row r="56072"/>
    <row r="56073"/>
    <row r="56074"/>
    <row r="56075"/>
    <row r="56076"/>
    <row r="56077"/>
    <row r="56078"/>
    <row r="56079"/>
    <row r="56080"/>
    <row r="56081"/>
    <row r="56082"/>
    <row r="56083"/>
    <row r="56084"/>
    <row r="56085"/>
    <row r="56086"/>
    <row r="56087"/>
    <row r="56088"/>
    <row r="56089"/>
    <row r="56090"/>
    <row r="56091"/>
    <row r="56092"/>
    <row r="56093"/>
    <row r="56094"/>
    <row r="56095"/>
    <row r="56096"/>
    <row r="56097"/>
    <row r="56098"/>
    <row r="56099"/>
    <row r="56100"/>
    <row r="56101"/>
    <row r="56102"/>
    <row r="56103"/>
    <row r="56104"/>
    <row r="56105"/>
    <row r="56106"/>
    <row r="56107"/>
    <row r="56108"/>
    <row r="56109"/>
    <row r="56110"/>
    <row r="56111"/>
    <row r="56112"/>
    <row r="56113"/>
    <row r="56114"/>
    <row r="56115"/>
    <row r="56116"/>
    <row r="56117"/>
    <row r="56118"/>
    <row r="56119"/>
    <row r="56120"/>
    <row r="56121"/>
    <row r="56122"/>
    <row r="56123"/>
    <row r="56124"/>
    <row r="56125"/>
    <row r="56126"/>
    <row r="56127"/>
    <row r="56128"/>
    <row r="56129"/>
    <row r="56130"/>
    <row r="56131"/>
    <row r="56132"/>
    <row r="56133"/>
    <row r="56134"/>
    <row r="56135"/>
    <row r="56136"/>
    <row r="56137"/>
    <row r="56138"/>
    <row r="56139"/>
    <row r="56140"/>
    <row r="56141"/>
    <row r="56142"/>
    <row r="56143"/>
    <row r="56144"/>
    <row r="56145"/>
    <row r="56146"/>
    <row r="56147"/>
    <row r="56148"/>
    <row r="56149"/>
    <row r="56150"/>
    <row r="56151"/>
    <row r="56152"/>
    <row r="56153"/>
    <row r="56154"/>
    <row r="56155"/>
    <row r="56156"/>
    <row r="56157"/>
    <row r="56158"/>
    <row r="56159"/>
    <row r="56160"/>
    <row r="56161"/>
    <row r="56162"/>
    <row r="56163"/>
    <row r="56164"/>
    <row r="56165"/>
    <row r="56166"/>
    <row r="56167"/>
    <row r="56168"/>
    <row r="56169"/>
    <row r="56170"/>
    <row r="56171"/>
    <row r="56172"/>
    <row r="56173"/>
    <row r="56174"/>
    <row r="56175"/>
    <row r="56176"/>
    <row r="56177"/>
    <row r="56178"/>
    <row r="56179"/>
    <row r="56180"/>
    <row r="56181"/>
    <row r="56182"/>
    <row r="56183"/>
    <row r="56184"/>
    <row r="56185"/>
    <row r="56186"/>
    <row r="56187"/>
    <row r="56188"/>
    <row r="56189"/>
    <row r="56190"/>
    <row r="56191"/>
    <row r="56192"/>
    <row r="56193"/>
    <row r="56194"/>
    <row r="56195"/>
    <row r="56196"/>
    <row r="56197"/>
    <row r="56198"/>
    <row r="56199"/>
    <row r="56200"/>
    <row r="56201"/>
    <row r="56202"/>
    <row r="56203"/>
    <row r="56204"/>
    <row r="56205"/>
    <row r="56206"/>
    <row r="56207"/>
    <row r="56208"/>
    <row r="56209"/>
    <row r="56210"/>
    <row r="56211"/>
    <row r="56212"/>
    <row r="56213"/>
    <row r="56214"/>
    <row r="56215"/>
    <row r="56216"/>
    <row r="56217"/>
    <row r="56218"/>
    <row r="56219"/>
    <row r="56220"/>
    <row r="56221"/>
    <row r="56222"/>
    <row r="56223"/>
    <row r="56224"/>
    <row r="56225"/>
    <row r="56226"/>
    <row r="56227"/>
    <row r="56228"/>
    <row r="56229"/>
    <row r="56230"/>
    <row r="56231"/>
    <row r="56232"/>
    <row r="56233"/>
    <row r="56234"/>
    <row r="56235"/>
    <row r="56236"/>
    <row r="56237"/>
    <row r="56238"/>
    <row r="56239"/>
    <row r="56240"/>
    <row r="56241"/>
    <row r="56242"/>
    <row r="56243"/>
    <row r="56244"/>
    <row r="56245"/>
    <row r="56246"/>
    <row r="56247"/>
    <row r="56248"/>
    <row r="56249"/>
    <row r="56250"/>
    <row r="56251"/>
    <row r="56252"/>
    <row r="56253"/>
    <row r="56254"/>
    <row r="56255"/>
    <row r="56256"/>
    <row r="56257"/>
    <row r="56258"/>
    <row r="56259"/>
    <row r="56260"/>
    <row r="56261"/>
    <row r="56262"/>
    <row r="56263"/>
    <row r="56264"/>
    <row r="56265"/>
    <row r="56266"/>
    <row r="56267"/>
    <row r="56268"/>
    <row r="56269"/>
    <row r="56270"/>
    <row r="56271"/>
    <row r="56272"/>
    <row r="56273"/>
    <row r="56274"/>
    <row r="56275"/>
    <row r="56276"/>
    <row r="56277"/>
    <row r="56278"/>
    <row r="56279"/>
    <row r="56280"/>
    <row r="56281"/>
    <row r="56282"/>
    <row r="56283"/>
    <row r="56284"/>
    <row r="56285"/>
    <row r="56286"/>
    <row r="56287"/>
    <row r="56288"/>
    <row r="56289"/>
    <row r="56290"/>
    <row r="56291"/>
    <row r="56292"/>
    <row r="56293"/>
    <row r="56294"/>
    <row r="56295"/>
    <row r="56296"/>
    <row r="56297"/>
    <row r="56298"/>
    <row r="56299"/>
    <row r="56300"/>
    <row r="56301"/>
    <row r="56302"/>
    <row r="56303"/>
    <row r="56304"/>
    <row r="56305"/>
    <row r="56306"/>
    <row r="56307"/>
    <row r="56308"/>
    <row r="56309"/>
    <row r="56310"/>
    <row r="56311"/>
    <row r="56312"/>
    <row r="56313"/>
    <row r="56314"/>
    <row r="56315"/>
    <row r="56316"/>
    <row r="56317"/>
    <row r="56318"/>
    <row r="56319"/>
    <row r="56320"/>
    <row r="56321"/>
    <row r="56322"/>
    <row r="56323"/>
    <row r="56324"/>
    <row r="56325"/>
    <row r="56326"/>
    <row r="56327"/>
    <row r="56328"/>
    <row r="56329"/>
    <row r="56330"/>
    <row r="56331"/>
    <row r="56332"/>
    <row r="56333"/>
    <row r="56334"/>
    <row r="56335"/>
    <row r="56336"/>
    <row r="56337"/>
    <row r="56338"/>
    <row r="56339"/>
    <row r="56340"/>
    <row r="56341"/>
    <row r="56342"/>
    <row r="56343"/>
    <row r="56344"/>
    <row r="56345"/>
    <row r="56346"/>
    <row r="56347"/>
    <row r="56348"/>
    <row r="56349"/>
    <row r="56350"/>
    <row r="56351"/>
    <row r="56352"/>
    <row r="56353"/>
    <row r="56354"/>
    <row r="56355"/>
    <row r="56356"/>
    <row r="56357"/>
    <row r="56358"/>
    <row r="56359"/>
    <row r="56360"/>
    <row r="56361"/>
    <row r="56362"/>
    <row r="56363"/>
    <row r="56364"/>
    <row r="56365"/>
    <row r="56366"/>
    <row r="56367"/>
    <row r="56368"/>
    <row r="56369"/>
    <row r="56370"/>
    <row r="56371"/>
    <row r="56372"/>
    <row r="56373"/>
    <row r="56374"/>
    <row r="56375"/>
    <row r="56376"/>
    <row r="56377"/>
    <row r="56378"/>
    <row r="56379"/>
    <row r="56380"/>
    <row r="56381"/>
    <row r="56382"/>
    <row r="56383"/>
    <row r="56384"/>
    <row r="56385"/>
    <row r="56386"/>
    <row r="56387"/>
    <row r="56388"/>
    <row r="56389"/>
    <row r="56390"/>
    <row r="56391"/>
    <row r="56392"/>
    <row r="56393"/>
    <row r="56394"/>
    <row r="56395"/>
    <row r="56396"/>
    <row r="56397"/>
    <row r="56398"/>
    <row r="56399"/>
    <row r="56400"/>
    <row r="56401"/>
    <row r="56402"/>
    <row r="56403"/>
    <row r="56404"/>
    <row r="56405"/>
    <row r="56406"/>
    <row r="56407"/>
    <row r="56408"/>
    <row r="56409"/>
    <row r="56410"/>
    <row r="56411"/>
    <row r="56412"/>
    <row r="56413"/>
    <row r="56414"/>
    <row r="56415"/>
    <row r="56416"/>
    <row r="56417"/>
    <row r="56418"/>
    <row r="56419"/>
    <row r="56420"/>
    <row r="56421"/>
    <row r="56422"/>
    <row r="56423"/>
    <row r="56424"/>
    <row r="56425"/>
    <row r="56426"/>
    <row r="56427"/>
    <row r="56428"/>
    <row r="56429"/>
    <row r="56430"/>
    <row r="56431"/>
    <row r="56432"/>
    <row r="56433"/>
    <row r="56434"/>
    <row r="56435"/>
    <row r="56436"/>
    <row r="56437"/>
    <row r="56438"/>
    <row r="56439"/>
    <row r="56440"/>
    <row r="56441"/>
    <row r="56442"/>
    <row r="56443"/>
    <row r="56444"/>
    <row r="56445"/>
    <row r="56446"/>
    <row r="56447"/>
    <row r="56448"/>
    <row r="56449"/>
    <row r="56450"/>
    <row r="56451"/>
    <row r="56452"/>
    <row r="56453"/>
    <row r="56454"/>
    <row r="56455"/>
    <row r="56456"/>
    <row r="56457"/>
    <row r="56458"/>
    <row r="56459"/>
    <row r="56460"/>
    <row r="56461"/>
    <row r="56462"/>
    <row r="56463"/>
    <row r="56464"/>
    <row r="56465"/>
    <row r="56466"/>
    <row r="56467"/>
    <row r="56468"/>
    <row r="56469"/>
    <row r="56470"/>
    <row r="56471"/>
    <row r="56472"/>
    <row r="56473"/>
    <row r="56474"/>
    <row r="56475"/>
    <row r="56476"/>
    <row r="56477"/>
    <row r="56478"/>
    <row r="56479"/>
    <row r="56480"/>
    <row r="56481"/>
    <row r="56482"/>
    <row r="56483"/>
    <row r="56484"/>
    <row r="56485"/>
    <row r="56486"/>
    <row r="56487"/>
    <row r="56488"/>
    <row r="56489"/>
    <row r="56490"/>
    <row r="56491"/>
    <row r="56492"/>
    <row r="56493"/>
    <row r="56494"/>
    <row r="56495"/>
    <row r="56496"/>
    <row r="56497"/>
    <row r="56498"/>
    <row r="56499"/>
    <row r="56500"/>
    <row r="56501"/>
    <row r="56502"/>
    <row r="56503"/>
    <row r="56504"/>
    <row r="56505"/>
    <row r="56506"/>
    <row r="56507"/>
    <row r="56508"/>
    <row r="56509"/>
    <row r="56510"/>
    <row r="56511"/>
    <row r="56512"/>
    <row r="56513"/>
    <row r="56514"/>
    <row r="56515"/>
    <row r="56516"/>
    <row r="56517"/>
    <row r="56518"/>
    <row r="56519"/>
    <row r="56520"/>
    <row r="56521"/>
    <row r="56522"/>
    <row r="56523"/>
    <row r="56524"/>
    <row r="56525"/>
    <row r="56526"/>
    <row r="56527"/>
    <row r="56528"/>
    <row r="56529"/>
    <row r="56530"/>
    <row r="56531"/>
    <row r="56532"/>
    <row r="56533"/>
    <row r="56534"/>
    <row r="56535"/>
    <row r="56536"/>
    <row r="56537"/>
    <row r="56538"/>
    <row r="56539"/>
    <row r="56540"/>
    <row r="56541"/>
    <row r="56542"/>
    <row r="56543"/>
    <row r="56544"/>
    <row r="56545"/>
    <row r="56546"/>
    <row r="56547"/>
    <row r="56548"/>
    <row r="56549"/>
    <row r="56550"/>
    <row r="56551"/>
    <row r="56552"/>
    <row r="56553"/>
    <row r="56554"/>
    <row r="56555"/>
    <row r="56556"/>
    <row r="56557"/>
    <row r="56558"/>
    <row r="56559"/>
    <row r="56560"/>
    <row r="56561"/>
    <row r="56562"/>
    <row r="56563"/>
    <row r="56564"/>
    <row r="56565"/>
    <row r="56566"/>
    <row r="56567"/>
    <row r="56568"/>
    <row r="56569"/>
    <row r="56570"/>
    <row r="56571"/>
    <row r="56572"/>
    <row r="56573"/>
    <row r="56574"/>
    <row r="56575"/>
    <row r="56576"/>
    <row r="56577"/>
    <row r="56578"/>
    <row r="56579"/>
    <row r="56580"/>
    <row r="56581"/>
    <row r="56582"/>
    <row r="56583"/>
    <row r="56584"/>
    <row r="56585"/>
    <row r="56586"/>
    <row r="56587"/>
    <row r="56588"/>
    <row r="56589"/>
    <row r="56590"/>
    <row r="56591"/>
    <row r="56592"/>
    <row r="56593"/>
    <row r="56594"/>
    <row r="56595"/>
    <row r="56596"/>
    <row r="56597"/>
    <row r="56598"/>
    <row r="56599"/>
    <row r="56600"/>
    <row r="56601"/>
    <row r="56602"/>
    <row r="56603"/>
    <row r="56604"/>
    <row r="56605"/>
    <row r="56606"/>
    <row r="56607"/>
    <row r="56608"/>
    <row r="56609"/>
    <row r="56610"/>
    <row r="56611"/>
    <row r="56612"/>
    <row r="56613"/>
    <row r="56614"/>
    <row r="56615"/>
    <row r="56616"/>
    <row r="56617"/>
    <row r="56618"/>
    <row r="56619"/>
    <row r="56620"/>
    <row r="56621"/>
    <row r="56622"/>
    <row r="56623"/>
    <row r="56624"/>
    <row r="56625"/>
    <row r="56626"/>
    <row r="56627"/>
    <row r="56628"/>
    <row r="56629"/>
    <row r="56630"/>
    <row r="56631"/>
    <row r="56632"/>
    <row r="56633"/>
    <row r="56634"/>
    <row r="56635"/>
    <row r="56636"/>
    <row r="56637"/>
    <row r="56638"/>
    <row r="56639"/>
    <row r="56640"/>
    <row r="56641"/>
    <row r="56642"/>
    <row r="56643"/>
    <row r="56644"/>
    <row r="56645"/>
    <row r="56646"/>
    <row r="56647"/>
    <row r="56648"/>
    <row r="56649"/>
    <row r="56650"/>
    <row r="56651"/>
    <row r="56652"/>
    <row r="56653"/>
    <row r="56654"/>
    <row r="56655"/>
    <row r="56656"/>
    <row r="56657"/>
    <row r="56658"/>
    <row r="56659"/>
    <row r="56660"/>
    <row r="56661"/>
    <row r="56662"/>
    <row r="56663"/>
    <row r="56664"/>
    <row r="56665"/>
    <row r="56666"/>
    <row r="56667"/>
    <row r="56668"/>
    <row r="56669"/>
    <row r="56670"/>
    <row r="56671"/>
    <row r="56672"/>
    <row r="56673"/>
    <row r="56674"/>
    <row r="56675"/>
    <row r="56676"/>
    <row r="56677"/>
    <row r="56678"/>
    <row r="56679"/>
    <row r="56680"/>
    <row r="56681"/>
    <row r="56682"/>
    <row r="56683"/>
    <row r="56684"/>
    <row r="56685"/>
    <row r="56686"/>
    <row r="56687"/>
    <row r="56688"/>
    <row r="56689"/>
    <row r="56690"/>
    <row r="56691"/>
    <row r="56692"/>
    <row r="56693"/>
    <row r="56694"/>
    <row r="56695"/>
    <row r="56696"/>
    <row r="56697"/>
    <row r="56698"/>
    <row r="56699"/>
    <row r="56700"/>
    <row r="56701"/>
    <row r="56702"/>
    <row r="56703"/>
    <row r="56704"/>
    <row r="56705"/>
    <row r="56706"/>
    <row r="56707"/>
    <row r="56708"/>
    <row r="56709"/>
    <row r="56710"/>
    <row r="56711"/>
    <row r="56712"/>
    <row r="56713"/>
    <row r="56714"/>
    <row r="56715"/>
    <row r="56716"/>
    <row r="56717"/>
    <row r="56718"/>
    <row r="56719"/>
    <row r="56720"/>
    <row r="56721"/>
    <row r="56722"/>
    <row r="56723"/>
    <row r="56724"/>
    <row r="56725"/>
    <row r="56726"/>
    <row r="56727"/>
    <row r="56728"/>
    <row r="56729"/>
    <row r="56730"/>
    <row r="56731"/>
    <row r="56732"/>
    <row r="56733"/>
    <row r="56734"/>
    <row r="56735"/>
    <row r="56736"/>
    <row r="56737"/>
    <row r="56738"/>
    <row r="56739"/>
    <row r="56740"/>
    <row r="56741"/>
    <row r="56742"/>
    <row r="56743"/>
    <row r="56744"/>
    <row r="56745"/>
    <row r="56746"/>
    <row r="56747"/>
    <row r="56748"/>
    <row r="56749"/>
    <row r="56750"/>
    <row r="56751"/>
    <row r="56752"/>
    <row r="56753"/>
    <row r="56754"/>
    <row r="56755"/>
    <row r="56756"/>
    <row r="56757"/>
    <row r="56758"/>
    <row r="56759"/>
    <row r="56760"/>
    <row r="56761"/>
    <row r="56762"/>
    <row r="56763"/>
    <row r="56764"/>
    <row r="56765"/>
    <row r="56766"/>
    <row r="56767"/>
    <row r="56768"/>
    <row r="56769"/>
    <row r="56770"/>
    <row r="56771"/>
    <row r="56772"/>
    <row r="56773"/>
    <row r="56774"/>
    <row r="56775"/>
    <row r="56776"/>
    <row r="56777"/>
    <row r="56778"/>
    <row r="56779"/>
    <row r="56780"/>
    <row r="56781"/>
    <row r="56782"/>
    <row r="56783"/>
    <row r="56784"/>
    <row r="56785"/>
    <row r="56786"/>
    <row r="56787"/>
    <row r="56788"/>
    <row r="56789"/>
    <row r="56790"/>
    <row r="56791"/>
    <row r="56792"/>
    <row r="56793"/>
    <row r="56794"/>
    <row r="56795"/>
    <row r="56796"/>
    <row r="56797"/>
    <row r="56798"/>
    <row r="56799"/>
    <row r="56800"/>
    <row r="56801"/>
    <row r="56802"/>
    <row r="56803"/>
    <row r="56804"/>
    <row r="56805"/>
    <row r="56806"/>
    <row r="56807"/>
    <row r="56808"/>
    <row r="56809"/>
    <row r="56810"/>
    <row r="56811"/>
    <row r="56812"/>
    <row r="56813"/>
    <row r="56814"/>
    <row r="56815"/>
    <row r="56816"/>
    <row r="56817"/>
    <row r="56818"/>
    <row r="56819"/>
    <row r="56820"/>
    <row r="56821"/>
    <row r="56822"/>
    <row r="56823"/>
    <row r="56824"/>
    <row r="56825"/>
    <row r="56826"/>
    <row r="56827"/>
    <row r="56828"/>
    <row r="56829"/>
    <row r="56830"/>
    <row r="56831"/>
    <row r="56832"/>
    <row r="56833"/>
    <row r="56834"/>
    <row r="56835"/>
    <row r="56836"/>
    <row r="56837"/>
    <row r="56838"/>
    <row r="56839"/>
    <row r="56840"/>
    <row r="56841"/>
    <row r="56842"/>
    <row r="56843"/>
    <row r="56844"/>
    <row r="56845"/>
    <row r="56846"/>
    <row r="56847"/>
    <row r="56848"/>
    <row r="56849"/>
    <row r="56850"/>
    <row r="56851"/>
    <row r="56852"/>
    <row r="56853"/>
    <row r="56854"/>
    <row r="56855"/>
    <row r="56856"/>
    <row r="56857"/>
    <row r="56858"/>
    <row r="56859"/>
    <row r="56860"/>
    <row r="56861"/>
    <row r="56862"/>
    <row r="56863"/>
    <row r="56864"/>
    <row r="56865"/>
    <row r="56866"/>
    <row r="56867"/>
    <row r="56868"/>
    <row r="56869"/>
    <row r="56870"/>
    <row r="56871"/>
    <row r="56872"/>
    <row r="56873"/>
    <row r="56874"/>
    <row r="56875"/>
    <row r="56876"/>
    <row r="56877"/>
    <row r="56878"/>
    <row r="56879"/>
    <row r="56880"/>
    <row r="56881"/>
    <row r="56882"/>
    <row r="56883"/>
    <row r="56884"/>
    <row r="56885"/>
    <row r="56886"/>
    <row r="56887"/>
    <row r="56888"/>
    <row r="56889"/>
    <row r="56890"/>
    <row r="56891"/>
    <row r="56892"/>
    <row r="56893"/>
    <row r="56894"/>
    <row r="56895"/>
    <row r="56896"/>
    <row r="56897"/>
    <row r="56898"/>
    <row r="56899"/>
    <row r="56900"/>
    <row r="56901"/>
    <row r="56902"/>
    <row r="56903"/>
    <row r="56904"/>
    <row r="56905"/>
    <row r="56906"/>
    <row r="56907"/>
    <row r="56908"/>
    <row r="56909"/>
    <row r="56910"/>
    <row r="56911"/>
    <row r="56912"/>
    <row r="56913"/>
    <row r="56914"/>
    <row r="56915"/>
    <row r="56916"/>
    <row r="56917"/>
    <row r="56918"/>
    <row r="56919"/>
    <row r="56920"/>
    <row r="56921"/>
    <row r="56922"/>
    <row r="56923"/>
    <row r="56924"/>
    <row r="56925"/>
    <row r="56926"/>
    <row r="56927"/>
    <row r="56928"/>
    <row r="56929"/>
    <row r="56930"/>
    <row r="56931"/>
    <row r="56932"/>
    <row r="56933"/>
    <row r="56934"/>
    <row r="56935"/>
    <row r="56936"/>
    <row r="56937"/>
    <row r="56938"/>
    <row r="56939"/>
    <row r="56940"/>
    <row r="56941"/>
    <row r="56942"/>
    <row r="56943"/>
    <row r="56944"/>
    <row r="56945"/>
    <row r="56946"/>
    <row r="56947"/>
    <row r="56948"/>
    <row r="56949"/>
    <row r="56950"/>
    <row r="56951"/>
    <row r="56952"/>
    <row r="56953"/>
    <row r="56954"/>
    <row r="56955"/>
    <row r="56956"/>
    <row r="56957"/>
    <row r="56958"/>
    <row r="56959"/>
    <row r="56960"/>
    <row r="56961"/>
    <row r="56962"/>
    <row r="56963"/>
    <row r="56964"/>
    <row r="56965"/>
    <row r="56966"/>
    <row r="56967"/>
    <row r="56968"/>
    <row r="56969"/>
    <row r="56970"/>
    <row r="56971"/>
    <row r="56972"/>
    <row r="56973"/>
    <row r="56974"/>
    <row r="56975"/>
    <row r="56976"/>
    <row r="56977"/>
    <row r="56978"/>
    <row r="56979"/>
    <row r="56980"/>
    <row r="56981"/>
    <row r="56982"/>
    <row r="56983"/>
    <row r="56984"/>
    <row r="56985"/>
    <row r="56986"/>
    <row r="56987"/>
    <row r="56988"/>
    <row r="56989"/>
    <row r="56990"/>
    <row r="56991"/>
    <row r="56992"/>
    <row r="56993"/>
    <row r="56994"/>
    <row r="56995"/>
    <row r="56996"/>
    <row r="56997"/>
    <row r="56998"/>
    <row r="56999"/>
    <row r="57000"/>
    <row r="57001"/>
    <row r="57002"/>
    <row r="57003"/>
    <row r="57004"/>
    <row r="57005"/>
    <row r="57006"/>
    <row r="57007"/>
    <row r="57008"/>
    <row r="57009"/>
    <row r="57010"/>
    <row r="57011"/>
    <row r="57012"/>
    <row r="57013"/>
    <row r="57014"/>
    <row r="57015"/>
    <row r="57016"/>
    <row r="57017"/>
    <row r="57018"/>
    <row r="57019"/>
    <row r="57020"/>
    <row r="57021"/>
    <row r="57022"/>
    <row r="57023"/>
    <row r="57024"/>
    <row r="57025"/>
    <row r="57026"/>
    <row r="57027"/>
    <row r="57028"/>
    <row r="57029"/>
    <row r="57030"/>
    <row r="57031"/>
    <row r="57032"/>
    <row r="57033"/>
    <row r="57034"/>
    <row r="57035"/>
    <row r="57036"/>
    <row r="57037"/>
    <row r="57038"/>
    <row r="57039"/>
    <row r="57040"/>
    <row r="57041"/>
    <row r="57042"/>
    <row r="57043"/>
    <row r="57044"/>
    <row r="57045"/>
    <row r="57046"/>
    <row r="57047"/>
    <row r="57048"/>
    <row r="57049"/>
    <row r="57050"/>
    <row r="57051"/>
    <row r="57052"/>
    <row r="57053"/>
    <row r="57054"/>
    <row r="57055"/>
    <row r="57056"/>
    <row r="57057"/>
    <row r="57058"/>
    <row r="57059"/>
    <row r="57060"/>
    <row r="57061"/>
    <row r="57062"/>
    <row r="57063"/>
    <row r="57064"/>
    <row r="57065"/>
    <row r="57066"/>
    <row r="57067"/>
    <row r="57068"/>
    <row r="57069"/>
    <row r="57070"/>
    <row r="57071"/>
    <row r="57072"/>
    <row r="57073"/>
    <row r="57074"/>
    <row r="57075"/>
    <row r="57076"/>
    <row r="57077"/>
    <row r="57078"/>
    <row r="57079"/>
    <row r="57080"/>
    <row r="57081"/>
    <row r="57082"/>
    <row r="57083"/>
    <row r="57084"/>
    <row r="57085"/>
    <row r="57086"/>
    <row r="57087"/>
    <row r="57088"/>
    <row r="57089"/>
    <row r="57090"/>
    <row r="57091"/>
    <row r="57092"/>
    <row r="57093"/>
    <row r="57094"/>
    <row r="57095"/>
    <row r="57096"/>
    <row r="57097"/>
    <row r="57098"/>
    <row r="57099"/>
    <row r="57100"/>
    <row r="57101"/>
    <row r="57102"/>
    <row r="57103"/>
    <row r="57104"/>
    <row r="57105"/>
    <row r="57106"/>
    <row r="57107"/>
    <row r="57108"/>
    <row r="57109"/>
    <row r="57110"/>
    <row r="57111"/>
    <row r="57112"/>
    <row r="57113"/>
    <row r="57114"/>
    <row r="57115"/>
    <row r="57116"/>
    <row r="57117"/>
    <row r="57118"/>
    <row r="57119"/>
    <row r="57120"/>
    <row r="57121"/>
    <row r="57122"/>
    <row r="57123"/>
    <row r="57124"/>
    <row r="57125"/>
    <row r="57126"/>
    <row r="57127"/>
    <row r="57128"/>
    <row r="57129"/>
    <row r="57130"/>
    <row r="57131"/>
    <row r="57132"/>
    <row r="57133"/>
    <row r="57134"/>
    <row r="57135"/>
    <row r="57136"/>
    <row r="57137"/>
    <row r="57138"/>
    <row r="57139"/>
    <row r="57140"/>
    <row r="57141"/>
    <row r="57142"/>
    <row r="57143"/>
    <row r="57144"/>
    <row r="57145"/>
    <row r="57146"/>
    <row r="57147"/>
    <row r="57148"/>
    <row r="57149"/>
    <row r="57150"/>
    <row r="57151"/>
    <row r="57152"/>
    <row r="57153"/>
    <row r="57154"/>
    <row r="57155"/>
    <row r="57156"/>
    <row r="57157"/>
    <row r="57158"/>
    <row r="57159"/>
    <row r="57160"/>
    <row r="57161"/>
    <row r="57162"/>
    <row r="57163"/>
    <row r="57164"/>
    <row r="57165"/>
    <row r="57166"/>
    <row r="57167"/>
    <row r="57168"/>
    <row r="57169"/>
    <row r="57170"/>
    <row r="57171"/>
    <row r="57172"/>
    <row r="57173"/>
    <row r="57174"/>
    <row r="57175"/>
    <row r="57176"/>
    <row r="57177"/>
    <row r="57178"/>
    <row r="57179"/>
    <row r="57180"/>
    <row r="57181"/>
    <row r="57182"/>
    <row r="57183"/>
    <row r="57184"/>
    <row r="57185"/>
    <row r="57186"/>
    <row r="57187"/>
    <row r="57188"/>
    <row r="57189"/>
    <row r="57190"/>
    <row r="57191"/>
    <row r="57192"/>
    <row r="57193"/>
    <row r="57194"/>
    <row r="57195"/>
    <row r="57196"/>
    <row r="57197"/>
    <row r="57198"/>
    <row r="57199"/>
    <row r="57200"/>
    <row r="57201"/>
    <row r="57202"/>
    <row r="57203"/>
    <row r="57204"/>
    <row r="57205"/>
    <row r="57206"/>
    <row r="57207"/>
    <row r="57208"/>
    <row r="57209"/>
    <row r="57210"/>
    <row r="57211"/>
    <row r="57212"/>
    <row r="57213"/>
    <row r="57214"/>
    <row r="57215"/>
    <row r="57216"/>
    <row r="57217"/>
    <row r="57218"/>
    <row r="57219"/>
    <row r="57220"/>
    <row r="57221"/>
    <row r="57222"/>
    <row r="57223"/>
    <row r="57224"/>
    <row r="57225"/>
    <row r="57226"/>
    <row r="57227"/>
    <row r="57228"/>
    <row r="57229"/>
    <row r="57230"/>
    <row r="57231"/>
    <row r="57232"/>
    <row r="57233"/>
    <row r="57234"/>
    <row r="57235"/>
    <row r="57236"/>
    <row r="57237"/>
    <row r="57238"/>
    <row r="57239"/>
    <row r="57240"/>
    <row r="57241"/>
    <row r="57242"/>
    <row r="57243"/>
    <row r="57244"/>
    <row r="57245"/>
    <row r="57246"/>
    <row r="57247"/>
    <row r="57248"/>
    <row r="57249"/>
    <row r="57250"/>
    <row r="57251"/>
    <row r="57252"/>
    <row r="57253"/>
    <row r="57254"/>
    <row r="57255"/>
    <row r="57256"/>
    <row r="57257"/>
    <row r="57258"/>
    <row r="57259"/>
    <row r="57260"/>
    <row r="57261"/>
    <row r="57262"/>
    <row r="57263"/>
    <row r="57264"/>
    <row r="57265"/>
    <row r="57266"/>
    <row r="57267"/>
    <row r="57268"/>
    <row r="57269"/>
    <row r="57270"/>
    <row r="57271"/>
    <row r="57272"/>
    <row r="57273"/>
    <row r="57274"/>
    <row r="57275"/>
    <row r="57276"/>
    <row r="57277"/>
    <row r="57278"/>
    <row r="57279"/>
    <row r="57280"/>
    <row r="57281"/>
    <row r="57282"/>
    <row r="57283"/>
    <row r="57284"/>
    <row r="57285"/>
    <row r="57286"/>
    <row r="57287"/>
    <row r="57288"/>
    <row r="57289"/>
    <row r="57290"/>
    <row r="57291"/>
    <row r="57292"/>
    <row r="57293"/>
    <row r="57294"/>
    <row r="57295"/>
    <row r="57296"/>
    <row r="57297"/>
    <row r="57298"/>
    <row r="57299"/>
    <row r="57300"/>
    <row r="57301"/>
    <row r="57302"/>
    <row r="57303"/>
    <row r="57304"/>
    <row r="57305"/>
    <row r="57306"/>
    <row r="57307"/>
    <row r="57308"/>
    <row r="57309"/>
    <row r="57310"/>
    <row r="57311"/>
    <row r="57312"/>
    <row r="57313"/>
    <row r="57314"/>
    <row r="57315"/>
    <row r="57316"/>
    <row r="57317"/>
    <row r="57318"/>
    <row r="57319"/>
    <row r="57320"/>
    <row r="57321"/>
    <row r="57322"/>
    <row r="57323"/>
    <row r="57324"/>
    <row r="57325"/>
    <row r="57326"/>
    <row r="57327"/>
    <row r="57328"/>
    <row r="57329"/>
    <row r="57330"/>
    <row r="57331"/>
    <row r="57332"/>
    <row r="57333"/>
    <row r="57334"/>
    <row r="57335"/>
    <row r="57336"/>
    <row r="57337"/>
    <row r="57338"/>
    <row r="57339"/>
    <row r="57340"/>
    <row r="57341"/>
    <row r="57342"/>
    <row r="57343"/>
    <row r="57344"/>
    <row r="57345"/>
    <row r="57346"/>
    <row r="57347"/>
    <row r="57348"/>
    <row r="57349"/>
    <row r="57350"/>
    <row r="57351"/>
    <row r="57352"/>
    <row r="57353"/>
    <row r="57354"/>
    <row r="57355"/>
    <row r="57356"/>
    <row r="57357"/>
    <row r="57358"/>
    <row r="57359"/>
    <row r="57360"/>
    <row r="57361"/>
    <row r="57362"/>
    <row r="57363"/>
    <row r="57364"/>
    <row r="57365"/>
    <row r="57366"/>
    <row r="57367"/>
    <row r="57368"/>
    <row r="57369"/>
    <row r="57370"/>
    <row r="57371"/>
    <row r="57372"/>
    <row r="57373"/>
    <row r="57374"/>
    <row r="57375"/>
    <row r="57376"/>
    <row r="57377"/>
    <row r="57378"/>
    <row r="57379"/>
    <row r="57380"/>
    <row r="57381"/>
    <row r="57382"/>
    <row r="57383"/>
    <row r="57384"/>
    <row r="57385"/>
    <row r="57386"/>
    <row r="57387"/>
    <row r="57388"/>
    <row r="57389"/>
    <row r="57390"/>
    <row r="57391"/>
    <row r="57392"/>
    <row r="57393"/>
    <row r="57394"/>
    <row r="57395"/>
    <row r="57396"/>
    <row r="57397"/>
    <row r="57398"/>
    <row r="57399"/>
    <row r="57400"/>
    <row r="57401"/>
    <row r="57402"/>
    <row r="57403"/>
    <row r="57404"/>
    <row r="57405"/>
    <row r="57406"/>
    <row r="57407"/>
    <row r="57408"/>
    <row r="57409"/>
    <row r="57410"/>
    <row r="57411"/>
    <row r="57412"/>
    <row r="57413"/>
    <row r="57414"/>
    <row r="57415"/>
    <row r="57416"/>
    <row r="57417"/>
    <row r="57418"/>
    <row r="57419"/>
    <row r="57420"/>
    <row r="57421"/>
    <row r="57422"/>
    <row r="57423"/>
    <row r="57424"/>
    <row r="57425"/>
    <row r="57426"/>
    <row r="57427"/>
    <row r="57428"/>
    <row r="57429"/>
    <row r="57430"/>
    <row r="57431"/>
    <row r="57432"/>
    <row r="57433"/>
    <row r="57434"/>
    <row r="57435"/>
    <row r="57436"/>
    <row r="57437"/>
    <row r="57438"/>
    <row r="57439"/>
    <row r="57440"/>
    <row r="57441"/>
    <row r="57442"/>
    <row r="57443"/>
    <row r="57444"/>
    <row r="57445"/>
    <row r="57446"/>
    <row r="57447"/>
    <row r="57448"/>
    <row r="57449"/>
    <row r="57450"/>
    <row r="57451"/>
    <row r="57452"/>
    <row r="57453"/>
    <row r="57454"/>
    <row r="57455"/>
    <row r="57456"/>
    <row r="57457"/>
    <row r="57458"/>
    <row r="57459"/>
    <row r="57460"/>
    <row r="57461"/>
    <row r="57462"/>
    <row r="57463"/>
    <row r="57464"/>
    <row r="57465"/>
    <row r="57466"/>
    <row r="57467"/>
    <row r="57468"/>
    <row r="57469"/>
    <row r="57470"/>
    <row r="57471"/>
    <row r="57472"/>
    <row r="57473"/>
    <row r="57474"/>
    <row r="57475"/>
    <row r="57476"/>
    <row r="57477"/>
    <row r="57478"/>
    <row r="57479"/>
    <row r="57480"/>
    <row r="57481"/>
    <row r="57482"/>
    <row r="57483"/>
    <row r="57484"/>
    <row r="57485"/>
    <row r="57486"/>
    <row r="57487"/>
    <row r="57488"/>
    <row r="57489"/>
    <row r="57490"/>
    <row r="57491"/>
    <row r="57492"/>
    <row r="57493"/>
    <row r="57494"/>
    <row r="57495"/>
    <row r="57496"/>
    <row r="57497"/>
    <row r="57498"/>
    <row r="57499"/>
    <row r="57500"/>
    <row r="57501"/>
    <row r="57502"/>
    <row r="57503"/>
    <row r="57504"/>
    <row r="57505"/>
    <row r="57506"/>
    <row r="57507"/>
    <row r="57508"/>
    <row r="57509"/>
    <row r="57510"/>
    <row r="57511"/>
    <row r="57512"/>
    <row r="57513"/>
    <row r="57514"/>
    <row r="57515"/>
    <row r="57516"/>
    <row r="57517"/>
    <row r="57518"/>
    <row r="57519"/>
    <row r="57520"/>
    <row r="57521"/>
    <row r="57522"/>
    <row r="57523"/>
    <row r="57524"/>
    <row r="57525"/>
    <row r="57526"/>
    <row r="57527"/>
    <row r="57528"/>
    <row r="57529"/>
    <row r="57530"/>
    <row r="57531"/>
    <row r="57532"/>
    <row r="57533"/>
    <row r="57534"/>
    <row r="57535"/>
    <row r="57536"/>
    <row r="57537"/>
    <row r="57538"/>
    <row r="57539"/>
    <row r="57540"/>
    <row r="57541"/>
    <row r="57542"/>
    <row r="57543"/>
    <row r="57544"/>
    <row r="57545"/>
    <row r="57546"/>
    <row r="57547"/>
    <row r="57548"/>
    <row r="57549"/>
    <row r="57550"/>
    <row r="57551"/>
    <row r="57552"/>
    <row r="57553"/>
    <row r="57554"/>
    <row r="57555"/>
    <row r="57556"/>
    <row r="57557"/>
    <row r="57558"/>
    <row r="57559"/>
    <row r="57560"/>
    <row r="57561"/>
    <row r="57562"/>
    <row r="57563"/>
    <row r="57564"/>
    <row r="57565"/>
    <row r="57566"/>
    <row r="57567"/>
    <row r="57568"/>
    <row r="57569"/>
    <row r="57570"/>
    <row r="57571"/>
    <row r="57572"/>
    <row r="57573"/>
    <row r="57574"/>
    <row r="57575"/>
    <row r="57576"/>
    <row r="57577"/>
    <row r="57578"/>
    <row r="57579"/>
    <row r="57580"/>
    <row r="57581"/>
    <row r="57582"/>
    <row r="57583"/>
    <row r="57584"/>
    <row r="57585"/>
    <row r="57586"/>
    <row r="57587"/>
    <row r="57588"/>
    <row r="57589"/>
    <row r="57590"/>
    <row r="57591"/>
    <row r="57592"/>
    <row r="57593"/>
    <row r="57594"/>
    <row r="57595"/>
    <row r="57596"/>
    <row r="57597"/>
    <row r="57598"/>
    <row r="57599"/>
    <row r="57600"/>
    <row r="57601"/>
    <row r="57602"/>
    <row r="57603"/>
    <row r="57604"/>
    <row r="57605"/>
    <row r="57606"/>
    <row r="57607"/>
    <row r="57608"/>
    <row r="57609"/>
    <row r="57610"/>
    <row r="57611"/>
    <row r="57612"/>
    <row r="57613"/>
    <row r="57614"/>
    <row r="57615"/>
    <row r="57616"/>
    <row r="57617"/>
    <row r="57618"/>
    <row r="57619"/>
    <row r="57620"/>
    <row r="57621"/>
    <row r="57622"/>
    <row r="57623"/>
    <row r="57624"/>
    <row r="57625"/>
    <row r="57626"/>
    <row r="57627"/>
    <row r="57628"/>
    <row r="57629"/>
    <row r="57630"/>
    <row r="57631"/>
    <row r="57632"/>
    <row r="57633"/>
    <row r="57634"/>
    <row r="57635"/>
    <row r="57636"/>
    <row r="57637"/>
    <row r="57638"/>
    <row r="57639"/>
    <row r="57640"/>
    <row r="57641"/>
    <row r="57642"/>
    <row r="57643"/>
    <row r="57644"/>
    <row r="57645"/>
    <row r="57646"/>
    <row r="57647"/>
    <row r="57648"/>
    <row r="57649"/>
    <row r="57650"/>
    <row r="57651"/>
    <row r="57652"/>
    <row r="57653"/>
    <row r="57654"/>
    <row r="57655"/>
    <row r="57656"/>
    <row r="57657"/>
    <row r="57658"/>
    <row r="57659"/>
    <row r="57660"/>
    <row r="57661"/>
    <row r="57662"/>
    <row r="57663"/>
    <row r="57664"/>
    <row r="57665"/>
    <row r="57666"/>
    <row r="57667"/>
    <row r="57668"/>
    <row r="57669"/>
    <row r="57670"/>
    <row r="57671"/>
    <row r="57672"/>
    <row r="57673"/>
    <row r="57674"/>
    <row r="57675"/>
    <row r="57676"/>
    <row r="57677"/>
    <row r="57678"/>
    <row r="57679"/>
    <row r="57680"/>
    <row r="57681"/>
    <row r="57682"/>
    <row r="57683"/>
    <row r="57684"/>
    <row r="57685"/>
    <row r="57686"/>
    <row r="57687"/>
    <row r="57688"/>
    <row r="57689"/>
    <row r="57690"/>
    <row r="57691"/>
    <row r="57692"/>
    <row r="57693"/>
    <row r="57694"/>
    <row r="57695"/>
    <row r="57696"/>
    <row r="57697"/>
    <row r="57698"/>
    <row r="57699"/>
    <row r="57700"/>
    <row r="57701"/>
    <row r="57702"/>
    <row r="57703"/>
    <row r="57704"/>
    <row r="57705"/>
    <row r="57706"/>
    <row r="57707"/>
    <row r="57708"/>
    <row r="57709"/>
    <row r="57710"/>
    <row r="57711"/>
    <row r="57712"/>
    <row r="57713"/>
    <row r="57714"/>
    <row r="57715"/>
    <row r="57716"/>
    <row r="57717"/>
    <row r="57718"/>
    <row r="57719"/>
    <row r="57720"/>
    <row r="57721"/>
    <row r="57722"/>
    <row r="57723"/>
    <row r="57724"/>
    <row r="57725"/>
    <row r="57726"/>
    <row r="57727"/>
    <row r="57728"/>
    <row r="57729"/>
    <row r="57730"/>
    <row r="57731"/>
    <row r="57732"/>
    <row r="57733"/>
    <row r="57734"/>
    <row r="57735"/>
    <row r="57736"/>
    <row r="57737"/>
    <row r="57738"/>
    <row r="57739"/>
    <row r="57740"/>
    <row r="57741"/>
    <row r="57742"/>
    <row r="57743"/>
    <row r="57744"/>
    <row r="57745"/>
    <row r="57746"/>
    <row r="57747"/>
    <row r="57748"/>
    <row r="57749"/>
    <row r="57750"/>
    <row r="57751"/>
    <row r="57752"/>
    <row r="57753"/>
    <row r="57754"/>
    <row r="57755"/>
    <row r="57756"/>
    <row r="57757"/>
    <row r="57758"/>
    <row r="57759"/>
    <row r="57760"/>
    <row r="57761"/>
    <row r="57762"/>
    <row r="57763"/>
    <row r="57764"/>
    <row r="57765"/>
    <row r="57766"/>
    <row r="57767"/>
    <row r="57768"/>
    <row r="57769"/>
    <row r="57770"/>
    <row r="57771"/>
    <row r="57772"/>
    <row r="57773"/>
    <row r="57774"/>
    <row r="57775"/>
    <row r="57776"/>
    <row r="57777"/>
    <row r="57778"/>
    <row r="57779"/>
    <row r="57780"/>
    <row r="57781"/>
    <row r="57782"/>
    <row r="57783"/>
    <row r="57784"/>
    <row r="57785"/>
    <row r="57786"/>
    <row r="57787"/>
    <row r="57788"/>
    <row r="57789"/>
    <row r="57790"/>
    <row r="57791"/>
    <row r="57792"/>
    <row r="57793"/>
    <row r="57794"/>
    <row r="57795"/>
    <row r="57796"/>
    <row r="57797"/>
    <row r="57798"/>
    <row r="57799"/>
    <row r="57800"/>
    <row r="57801"/>
    <row r="57802"/>
    <row r="57803"/>
    <row r="57804"/>
    <row r="57805"/>
    <row r="57806"/>
    <row r="57807"/>
    <row r="57808"/>
    <row r="57809"/>
    <row r="57810"/>
    <row r="57811"/>
    <row r="57812"/>
    <row r="57813"/>
    <row r="57814"/>
    <row r="57815"/>
    <row r="57816"/>
    <row r="57817"/>
    <row r="57818"/>
    <row r="57819"/>
    <row r="57820"/>
    <row r="57821"/>
    <row r="57822"/>
    <row r="57823"/>
    <row r="57824"/>
    <row r="57825"/>
    <row r="57826"/>
    <row r="57827"/>
    <row r="57828"/>
    <row r="57829"/>
    <row r="57830"/>
    <row r="57831"/>
    <row r="57832"/>
    <row r="57833"/>
    <row r="57834"/>
    <row r="57835"/>
    <row r="57836"/>
    <row r="57837"/>
    <row r="57838"/>
    <row r="57839"/>
    <row r="57840"/>
    <row r="57841"/>
    <row r="57842"/>
    <row r="57843"/>
    <row r="57844"/>
    <row r="57845"/>
    <row r="57846"/>
    <row r="57847"/>
    <row r="57848"/>
    <row r="57849"/>
    <row r="57850"/>
    <row r="57851"/>
    <row r="57852"/>
    <row r="57853"/>
    <row r="57854"/>
    <row r="57855"/>
    <row r="57856"/>
    <row r="57857"/>
    <row r="57858"/>
    <row r="57859"/>
    <row r="57860"/>
    <row r="57861"/>
    <row r="57862"/>
    <row r="57863"/>
    <row r="57864"/>
    <row r="57865"/>
    <row r="57866"/>
    <row r="57867"/>
    <row r="57868"/>
    <row r="57869"/>
    <row r="57870"/>
    <row r="57871"/>
    <row r="57872"/>
    <row r="57873"/>
    <row r="57874"/>
    <row r="57875"/>
    <row r="57876"/>
    <row r="57877"/>
    <row r="57878"/>
    <row r="57879"/>
    <row r="57880"/>
    <row r="57881"/>
    <row r="57882"/>
    <row r="57883"/>
    <row r="57884"/>
    <row r="57885"/>
    <row r="57886"/>
    <row r="57887"/>
    <row r="57888"/>
    <row r="57889"/>
    <row r="57890"/>
    <row r="57891"/>
    <row r="57892"/>
    <row r="57893"/>
    <row r="57894"/>
    <row r="57895"/>
    <row r="57896"/>
    <row r="57897"/>
    <row r="57898"/>
    <row r="57899"/>
    <row r="57900"/>
    <row r="57901"/>
    <row r="57902"/>
    <row r="57903"/>
    <row r="57904"/>
    <row r="57905"/>
    <row r="57906"/>
    <row r="57907"/>
    <row r="57908"/>
    <row r="57909"/>
    <row r="57910"/>
    <row r="57911"/>
    <row r="57912"/>
    <row r="57913"/>
    <row r="57914"/>
    <row r="57915"/>
    <row r="57916"/>
    <row r="57917"/>
    <row r="57918"/>
    <row r="57919"/>
    <row r="57920"/>
    <row r="57921"/>
    <row r="57922"/>
    <row r="57923"/>
    <row r="57924"/>
    <row r="57925"/>
    <row r="57926"/>
    <row r="57927"/>
    <row r="57928"/>
    <row r="57929"/>
    <row r="57930"/>
    <row r="57931"/>
    <row r="57932"/>
    <row r="57933"/>
    <row r="57934"/>
    <row r="57935"/>
    <row r="57936"/>
    <row r="57937"/>
    <row r="57938"/>
    <row r="57939"/>
    <row r="57940"/>
    <row r="57941"/>
    <row r="57942"/>
    <row r="57943"/>
    <row r="57944"/>
    <row r="57945"/>
    <row r="57946"/>
    <row r="57947"/>
    <row r="57948"/>
    <row r="57949"/>
    <row r="57950"/>
    <row r="57951"/>
    <row r="57952"/>
    <row r="57953"/>
    <row r="57954"/>
    <row r="57955"/>
    <row r="57956"/>
    <row r="57957"/>
    <row r="57958"/>
    <row r="57959"/>
    <row r="57960"/>
    <row r="57961"/>
    <row r="57962"/>
    <row r="57963"/>
    <row r="57964"/>
    <row r="57965"/>
    <row r="57966"/>
    <row r="57967"/>
    <row r="57968"/>
    <row r="57969"/>
    <row r="57970"/>
    <row r="57971"/>
    <row r="57972"/>
    <row r="57973"/>
    <row r="57974"/>
    <row r="57975"/>
    <row r="57976"/>
    <row r="57977"/>
    <row r="57978"/>
    <row r="57979"/>
    <row r="57980"/>
    <row r="57981"/>
    <row r="57982"/>
    <row r="57983"/>
    <row r="57984"/>
    <row r="57985"/>
    <row r="57986"/>
    <row r="57987"/>
    <row r="57988"/>
    <row r="57989"/>
    <row r="57990"/>
    <row r="57991"/>
    <row r="57992"/>
    <row r="57993"/>
    <row r="57994"/>
    <row r="57995"/>
    <row r="57996"/>
    <row r="57997"/>
    <row r="57998"/>
    <row r="57999"/>
    <row r="58000"/>
    <row r="58001"/>
    <row r="58002"/>
    <row r="58003"/>
    <row r="58004"/>
    <row r="58005"/>
    <row r="58006"/>
    <row r="58007"/>
    <row r="58008"/>
    <row r="58009"/>
    <row r="58010"/>
    <row r="58011"/>
    <row r="58012"/>
    <row r="58013"/>
    <row r="58014"/>
    <row r="58015"/>
    <row r="58016"/>
    <row r="58017"/>
    <row r="58018"/>
    <row r="58019"/>
    <row r="58020"/>
    <row r="58021"/>
    <row r="58022"/>
    <row r="58023"/>
    <row r="58024"/>
    <row r="58025"/>
    <row r="58026"/>
    <row r="58027"/>
    <row r="58028"/>
    <row r="58029"/>
    <row r="58030"/>
    <row r="58031"/>
    <row r="58032"/>
    <row r="58033"/>
    <row r="58034"/>
    <row r="58035"/>
    <row r="58036"/>
    <row r="58037"/>
    <row r="58038"/>
    <row r="58039"/>
    <row r="58040"/>
    <row r="58041"/>
    <row r="58042"/>
    <row r="58043"/>
    <row r="58044"/>
    <row r="58045"/>
    <row r="58046"/>
    <row r="58047"/>
    <row r="58048"/>
    <row r="58049"/>
    <row r="58050"/>
    <row r="58051"/>
    <row r="58052"/>
    <row r="58053"/>
    <row r="58054"/>
    <row r="58055"/>
    <row r="58056"/>
    <row r="58057"/>
    <row r="58058"/>
    <row r="58059"/>
    <row r="58060"/>
    <row r="58061"/>
    <row r="58062"/>
    <row r="58063"/>
    <row r="58064"/>
    <row r="58065"/>
    <row r="58066"/>
    <row r="58067"/>
    <row r="58068"/>
    <row r="58069"/>
    <row r="58070"/>
    <row r="58071"/>
    <row r="58072"/>
    <row r="58073"/>
    <row r="58074"/>
    <row r="58075"/>
    <row r="58076"/>
    <row r="58077"/>
    <row r="58078"/>
    <row r="58079"/>
    <row r="58080"/>
    <row r="58081"/>
    <row r="58082"/>
    <row r="58083"/>
    <row r="58084"/>
    <row r="58085"/>
    <row r="58086"/>
    <row r="58087"/>
    <row r="58088"/>
    <row r="58089"/>
    <row r="58090"/>
    <row r="58091"/>
    <row r="58092"/>
    <row r="58093"/>
    <row r="58094"/>
    <row r="58095"/>
    <row r="58096"/>
    <row r="58097"/>
    <row r="58098"/>
    <row r="58099"/>
    <row r="58100"/>
    <row r="58101"/>
    <row r="58102"/>
    <row r="58103"/>
    <row r="58104"/>
    <row r="58105"/>
    <row r="58106"/>
    <row r="58107"/>
    <row r="58108"/>
    <row r="58109"/>
    <row r="58110"/>
    <row r="58111"/>
    <row r="58112"/>
    <row r="58113"/>
    <row r="58114"/>
    <row r="58115"/>
    <row r="58116"/>
    <row r="58117"/>
    <row r="58118"/>
    <row r="58119"/>
    <row r="58120"/>
    <row r="58121"/>
    <row r="58122"/>
    <row r="58123"/>
    <row r="58124"/>
    <row r="58125"/>
    <row r="58126"/>
    <row r="58127"/>
    <row r="58128"/>
    <row r="58129"/>
    <row r="58130"/>
    <row r="58131"/>
    <row r="58132"/>
    <row r="58133"/>
    <row r="58134"/>
    <row r="58135"/>
    <row r="58136"/>
    <row r="58137"/>
    <row r="58138"/>
    <row r="58139"/>
    <row r="58140"/>
    <row r="58141"/>
    <row r="58142"/>
    <row r="58143"/>
    <row r="58144"/>
    <row r="58145"/>
    <row r="58146"/>
    <row r="58147"/>
    <row r="58148"/>
    <row r="58149"/>
    <row r="58150"/>
    <row r="58151"/>
    <row r="58152"/>
    <row r="58153"/>
    <row r="58154"/>
    <row r="58155"/>
    <row r="58156"/>
    <row r="58157"/>
    <row r="58158"/>
    <row r="58159"/>
    <row r="58160"/>
    <row r="58161"/>
    <row r="58162"/>
    <row r="58163"/>
    <row r="58164"/>
    <row r="58165"/>
    <row r="58166"/>
    <row r="58167"/>
    <row r="58168"/>
    <row r="58169"/>
    <row r="58170"/>
    <row r="58171"/>
    <row r="58172"/>
    <row r="58173"/>
    <row r="58174"/>
    <row r="58175"/>
    <row r="58176"/>
    <row r="58177"/>
    <row r="58178"/>
    <row r="58179"/>
    <row r="58180"/>
    <row r="58181"/>
    <row r="58182"/>
    <row r="58183"/>
    <row r="58184"/>
    <row r="58185"/>
    <row r="58186"/>
    <row r="58187"/>
    <row r="58188"/>
    <row r="58189"/>
    <row r="58190"/>
    <row r="58191"/>
    <row r="58192"/>
    <row r="58193"/>
    <row r="58194"/>
    <row r="58195"/>
    <row r="58196"/>
    <row r="58197"/>
    <row r="58198"/>
    <row r="58199"/>
    <row r="58200"/>
    <row r="58201"/>
    <row r="58202"/>
    <row r="58203"/>
    <row r="58204"/>
    <row r="58205"/>
    <row r="58206"/>
    <row r="58207"/>
    <row r="58208"/>
    <row r="58209"/>
    <row r="58210"/>
    <row r="58211"/>
    <row r="58212"/>
    <row r="58213"/>
    <row r="58214"/>
    <row r="58215"/>
    <row r="58216"/>
    <row r="58217"/>
    <row r="58218"/>
    <row r="58219"/>
    <row r="58220"/>
    <row r="58221"/>
    <row r="58222"/>
    <row r="58223"/>
    <row r="58224"/>
    <row r="58225"/>
    <row r="58226"/>
    <row r="58227"/>
    <row r="58228"/>
    <row r="58229"/>
    <row r="58230"/>
    <row r="58231"/>
    <row r="58232"/>
    <row r="58233"/>
    <row r="58234"/>
    <row r="58235"/>
    <row r="58236"/>
    <row r="58237"/>
    <row r="58238"/>
    <row r="58239"/>
    <row r="58240"/>
    <row r="58241"/>
    <row r="58242"/>
    <row r="58243"/>
    <row r="58244"/>
    <row r="58245"/>
    <row r="58246"/>
    <row r="58247"/>
    <row r="58248"/>
    <row r="58249"/>
    <row r="58250"/>
    <row r="58251"/>
    <row r="58252"/>
    <row r="58253"/>
    <row r="58254"/>
    <row r="58255"/>
    <row r="58256"/>
    <row r="58257"/>
    <row r="58258"/>
    <row r="58259"/>
    <row r="58260"/>
    <row r="58261"/>
    <row r="58262"/>
    <row r="58263"/>
    <row r="58264"/>
    <row r="58265"/>
    <row r="58266"/>
    <row r="58267"/>
    <row r="58268"/>
    <row r="58269"/>
    <row r="58270"/>
    <row r="58271"/>
    <row r="58272"/>
    <row r="58273"/>
    <row r="58274"/>
    <row r="58275"/>
    <row r="58276"/>
    <row r="58277"/>
    <row r="58278"/>
    <row r="58279"/>
    <row r="58280"/>
    <row r="58281"/>
    <row r="58282"/>
    <row r="58283"/>
    <row r="58284"/>
    <row r="58285"/>
    <row r="58286"/>
    <row r="58287"/>
    <row r="58288"/>
    <row r="58289"/>
    <row r="58290"/>
    <row r="58291"/>
    <row r="58292"/>
    <row r="58293"/>
    <row r="58294"/>
    <row r="58295"/>
    <row r="58296"/>
    <row r="58297"/>
    <row r="58298"/>
    <row r="58299"/>
    <row r="58300"/>
    <row r="58301"/>
    <row r="58302"/>
    <row r="58303"/>
    <row r="58304"/>
    <row r="58305"/>
    <row r="58306"/>
    <row r="58307"/>
    <row r="58308"/>
    <row r="58309"/>
    <row r="58310"/>
    <row r="58311"/>
    <row r="58312"/>
    <row r="58313"/>
    <row r="58314"/>
    <row r="58315"/>
    <row r="58316"/>
    <row r="58317"/>
    <row r="58318"/>
    <row r="58319"/>
    <row r="58320"/>
    <row r="58321"/>
    <row r="58322"/>
    <row r="58323"/>
    <row r="58324"/>
    <row r="58325"/>
    <row r="58326"/>
    <row r="58327"/>
    <row r="58328"/>
    <row r="58329"/>
    <row r="58330"/>
    <row r="58331"/>
    <row r="58332"/>
    <row r="58333"/>
    <row r="58334"/>
    <row r="58335"/>
    <row r="58336"/>
    <row r="58337"/>
    <row r="58338"/>
    <row r="58339"/>
    <row r="58340"/>
    <row r="58341"/>
    <row r="58342"/>
    <row r="58343"/>
    <row r="58344"/>
    <row r="58345"/>
    <row r="58346"/>
    <row r="58347"/>
    <row r="58348"/>
    <row r="58349"/>
    <row r="58350"/>
    <row r="58351"/>
    <row r="58352"/>
    <row r="58353"/>
    <row r="58354"/>
    <row r="58355"/>
    <row r="58356"/>
    <row r="58357"/>
    <row r="58358"/>
    <row r="58359"/>
    <row r="58360"/>
    <row r="58361"/>
    <row r="58362"/>
    <row r="58363"/>
    <row r="58364"/>
    <row r="58365"/>
    <row r="58366"/>
    <row r="58367"/>
    <row r="58368"/>
    <row r="58369"/>
    <row r="58370"/>
    <row r="58371"/>
    <row r="58372"/>
    <row r="58373"/>
    <row r="58374"/>
    <row r="58375"/>
    <row r="58376"/>
    <row r="58377"/>
    <row r="58378"/>
    <row r="58379"/>
    <row r="58380"/>
    <row r="58381"/>
    <row r="58382"/>
    <row r="58383"/>
    <row r="58384"/>
    <row r="58385"/>
    <row r="58386"/>
    <row r="58387"/>
    <row r="58388"/>
    <row r="58389"/>
    <row r="58390"/>
    <row r="58391"/>
    <row r="58392"/>
    <row r="58393"/>
    <row r="58394"/>
    <row r="58395"/>
    <row r="58396"/>
    <row r="58397"/>
    <row r="58398"/>
    <row r="58399"/>
    <row r="58400"/>
    <row r="58401"/>
    <row r="58402"/>
    <row r="58403"/>
    <row r="58404"/>
    <row r="58405"/>
    <row r="58406"/>
    <row r="58407"/>
    <row r="58408"/>
    <row r="58409"/>
    <row r="58410"/>
    <row r="58411"/>
    <row r="58412"/>
    <row r="58413"/>
    <row r="58414"/>
    <row r="58415"/>
    <row r="58416"/>
    <row r="58417"/>
    <row r="58418"/>
    <row r="58419"/>
    <row r="58420"/>
    <row r="58421"/>
    <row r="58422"/>
    <row r="58423"/>
    <row r="58424"/>
    <row r="58425"/>
    <row r="58426"/>
    <row r="58427"/>
    <row r="58428"/>
    <row r="58429"/>
    <row r="58430"/>
    <row r="58431"/>
    <row r="58432"/>
    <row r="58433"/>
    <row r="58434"/>
    <row r="58435"/>
    <row r="58436"/>
    <row r="58437"/>
    <row r="58438"/>
    <row r="58439"/>
    <row r="58440"/>
    <row r="58441"/>
    <row r="58442"/>
    <row r="58443"/>
    <row r="58444"/>
    <row r="58445"/>
    <row r="58446"/>
    <row r="58447"/>
    <row r="58448"/>
    <row r="58449"/>
    <row r="58450"/>
    <row r="58451"/>
    <row r="58452"/>
    <row r="58453"/>
    <row r="58454"/>
    <row r="58455"/>
    <row r="58456"/>
    <row r="58457"/>
    <row r="58458"/>
    <row r="58459"/>
    <row r="58460"/>
    <row r="58461"/>
    <row r="58462"/>
    <row r="58463"/>
    <row r="58464"/>
    <row r="58465"/>
    <row r="58466"/>
    <row r="58467"/>
    <row r="58468"/>
    <row r="58469"/>
    <row r="58470"/>
    <row r="58471"/>
    <row r="58472"/>
    <row r="58473"/>
    <row r="58474"/>
    <row r="58475"/>
    <row r="58476"/>
    <row r="58477"/>
    <row r="58478"/>
    <row r="58479"/>
    <row r="58480"/>
    <row r="58481"/>
    <row r="58482"/>
    <row r="58483"/>
    <row r="58484"/>
    <row r="58485"/>
    <row r="58486"/>
    <row r="58487"/>
    <row r="58488"/>
    <row r="58489"/>
    <row r="58490"/>
    <row r="58491"/>
    <row r="58492"/>
    <row r="58493"/>
    <row r="58494"/>
    <row r="58495"/>
    <row r="58496"/>
    <row r="58497"/>
    <row r="58498"/>
    <row r="58499"/>
    <row r="58500"/>
    <row r="58501"/>
    <row r="58502"/>
    <row r="58503"/>
    <row r="58504"/>
    <row r="58505"/>
    <row r="58506"/>
    <row r="58507"/>
    <row r="58508"/>
    <row r="58509"/>
    <row r="58510"/>
    <row r="58511"/>
    <row r="58512"/>
    <row r="58513"/>
    <row r="58514"/>
    <row r="58515"/>
    <row r="58516"/>
    <row r="58517"/>
    <row r="58518"/>
    <row r="58519"/>
    <row r="58520"/>
    <row r="58521"/>
    <row r="58522"/>
    <row r="58523"/>
    <row r="58524"/>
    <row r="58525"/>
    <row r="58526"/>
    <row r="58527"/>
    <row r="58528"/>
    <row r="58529"/>
    <row r="58530"/>
    <row r="58531"/>
    <row r="58532"/>
    <row r="58533"/>
    <row r="58534"/>
    <row r="58535"/>
    <row r="58536"/>
    <row r="58537"/>
    <row r="58538"/>
    <row r="58539"/>
    <row r="58540"/>
    <row r="58541"/>
    <row r="58542"/>
    <row r="58543"/>
    <row r="58544"/>
    <row r="58545"/>
    <row r="58546"/>
    <row r="58547"/>
    <row r="58548"/>
    <row r="58549"/>
    <row r="58550"/>
    <row r="58551"/>
    <row r="58552"/>
    <row r="58553"/>
    <row r="58554"/>
    <row r="58555"/>
    <row r="58556"/>
    <row r="58557"/>
    <row r="58558"/>
    <row r="58559"/>
    <row r="58560"/>
    <row r="58561"/>
    <row r="58562"/>
    <row r="58563"/>
    <row r="58564"/>
    <row r="58565"/>
    <row r="58566"/>
    <row r="58567"/>
    <row r="58568"/>
    <row r="58569"/>
    <row r="58570"/>
    <row r="58571"/>
    <row r="58572"/>
    <row r="58573"/>
    <row r="58574"/>
    <row r="58575"/>
    <row r="58576"/>
    <row r="58577"/>
    <row r="58578"/>
    <row r="58579"/>
    <row r="58580"/>
    <row r="58581"/>
    <row r="58582"/>
    <row r="58583"/>
    <row r="58584"/>
    <row r="58585"/>
    <row r="58586"/>
    <row r="58587"/>
    <row r="58588"/>
    <row r="58589"/>
    <row r="58590"/>
    <row r="58591"/>
    <row r="58592"/>
    <row r="58593"/>
    <row r="58594"/>
    <row r="58595"/>
    <row r="58596"/>
    <row r="58597"/>
    <row r="58598"/>
    <row r="58599"/>
    <row r="58600"/>
    <row r="58601"/>
    <row r="58602"/>
    <row r="58603"/>
    <row r="58604"/>
    <row r="58605"/>
    <row r="58606"/>
    <row r="58607"/>
    <row r="58608"/>
    <row r="58609"/>
    <row r="58610"/>
    <row r="58611"/>
    <row r="58612"/>
    <row r="58613"/>
    <row r="58614"/>
    <row r="58615"/>
    <row r="58616"/>
    <row r="58617"/>
    <row r="58618"/>
    <row r="58619"/>
    <row r="58620"/>
    <row r="58621"/>
    <row r="58622"/>
    <row r="58623"/>
    <row r="58624"/>
    <row r="58625"/>
    <row r="58626"/>
    <row r="58627"/>
    <row r="58628"/>
    <row r="58629"/>
    <row r="58630"/>
    <row r="58631"/>
    <row r="58632"/>
    <row r="58633"/>
    <row r="58634"/>
    <row r="58635"/>
    <row r="58636"/>
    <row r="58637"/>
    <row r="58638"/>
    <row r="58639"/>
    <row r="58640"/>
    <row r="58641"/>
    <row r="58642"/>
    <row r="58643"/>
    <row r="58644"/>
    <row r="58645"/>
    <row r="58646"/>
    <row r="58647"/>
    <row r="58648"/>
    <row r="58649"/>
    <row r="58650"/>
    <row r="58651"/>
    <row r="58652"/>
    <row r="58653"/>
    <row r="58654"/>
    <row r="58655"/>
    <row r="58656"/>
    <row r="58657"/>
    <row r="58658"/>
    <row r="58659"/>
    <row r="58660"/>
    <row r="58661"/>
    <row r="58662"/>
    <row r="58663"/>
    <row r="58664"/>
    <row r="58665"/>
    <row r="58666"/>
    <row r="58667"/>
    <row r="58668"/>
    <row r="58669"/>
    <row r="58670"/>
    <row r="58671"/>
    <row r="58672"/>
    <row r="58673"/>
    <row r="58674"/>
    <row r="58675"/>
    <row r="58676"/>
    <row r="58677"/>
    <row r="58678"/>
    <row r="58679"/>
    <row r="58680"/>
    <row r="58681"/>
    <row r="58682"/>
    <row r="58683"/>
    <row r="58684"/>
    <row r="58685"/>
    <row r="58686"/>
    <row r="58687"/>
    <row r="58688"/>
    <row r="58689"/>
    <row r="58690"/>
    <row r="58691"/>
    <row r="58692"/>
    <row r="58693"/>
    <row r="58694"/>
    <row r="58695"/>
    <row r="58696"/>
    <row r="58697"/>
    <row r="58698"/>
    <row r="58699"/>
    <row r="58700"/>
    <row r="58701"/>
    <row r="58702"/>
    <row r="58703"/>
    <row r="58704"/>
    <row r="58705"/>
    <row r="58706"/>
    <row r="58707"/>
    <row r="58708"/>
    <row r="58709"/>
    <row r="58710"/>
    <row r="58711"/>
    <row r="58712"/>
    <row r="58713"/>
    <row r="58714"/>
    <row r="58715"/>
    <row r="58716"/>
    <row r="58717"/>
    <row r="58718"/>
    <row r="58719"/>
    <row r="58720"/>
    <row r="58721"/>
    <row r="58722"/>
    <row r="58723"/>
    <row r="58724"/>
    <row r="58725"/>
    <row r="58726"/>
    <row r="58727"/>
    <row r="58728"/>
    <row r="58729"/>
    <row r="58730"/>
    <row r="58731"/>
    <row r="58732"/>
    <row r="58733"/>
    <row r="58734"/>
    <row r="58735"/>
    <row r="58736"/>
    <row r="58737"/>
    <row r="58738"/>
    <row r="58739"/>
    <row r="58740"/>
    <row r="58741"/>
    <row r="58742"/>
    <row r="58743"/>
    <row r="58744"/>
    <row r="58745"/>
    <row r="58746"/>
    <row r="58747"/>
    <row r="58748"/>
    <row r="58749"/>
    <row r="58750"/>
    <row r="58751"/>
    <row r="58752"/>
    <row r="58753"/>
    <row r="58754"/>
    <row r="58755"/>
    <row r="58756"/>
    <row r="58757"/>
    <row r="58758"/>
    <row r="58759"/>
    <row r="58760"/>
    <row r="58761"/>
    <row r="58762"/>
    <row r="58763"/>
    <row r="58764"/>
    <row r="58765"/>
    <row r="58766"/>
    <row r="58767"/>
    <row r="58768"/>
    <row r="58769"/>
    <row r="58770"/>
    <row r="58771"/>
    <row r="58772"/>
    <row r="58773"/>
    <row r="58774"/>
    <row r="58775"/>
    <row r="58776"/>
    <row r="58777"/>
    <row r="58778"/>
    <row r="58779"/>
    <row r="58780"/>
    <row r="58781"/>
    <row r="58782"/>
    <row r="58783"/>
    <row r="58784"/>
    <row r="58785"/>
    <row r="58786"/>
    <row r="58787"/>
    <row r="58788"/>
    <row r="58789"/>
    <row r="58790"/>
    <row r="58791"/>
    <row r="58792"/>
    <row r="58793"/>
    <row r="58794"/>
    <row r="58795"/>
    <row r="58796"/>
    <row r="58797"/>
    <row r="58798"/>
    <row r="58799"/>
    <row r="58800"/>
    <row r="58801"/>
    <row r="58802"/>
    <row r="58803"/>
    <row r="58804"/>
    <row r="58805"/>
    <row r="58806"/>
    <row r="58807"/>
    <row r="58808"/>
    <row r="58809"/>
    <row r="58810"/>
    <row r="58811"/>
    <row r="58812"/>
    <row r="58813"/>
    <row r="58814"/>
    <row r="58815"/>
    <row r="58816"/>
    <row r="58817"/>
    <row r="58818"/>
    <row r="58819"/>
    <row r="58820"/>
    <row r="58821"/>
    <row r="58822"/>
    <row r="58823"/>
    <row r="58824"/>
    <row r="58825"/>
    <row r="58826"/>
    <row r="58827"/>
    <row r="58828"/>
    <row r="58829"/>
    <row r="58830"/>
    <row r="58831"/>
    <row r="58832"/>
    <row r="58833"/>
    <row r="58834"/>
    <row r="58835"/>
    <row r="58836"/>
    <row r="58837"/>
    <row r="58838"/>
    <row r="58839"/>
    <row r="58840"/>
    <row r="58841"/>
    <row r="58842"/>
    <row r="58843"/>
    <row r="58844"/>
    <row r="58845"/>
    <row r="58846"/>
    <row r="58847"/>
    <row r="58848"/>
    <row r="58849"/>
    <row r="58850"/>
    <row r="58851"/>
    <row r="58852"/>
    <row r="58853"/>
    <row r="58854"/>
    <row r="58855"/>
    <row r="58856"/>
    <row r="58857"/>
    <row r="58858"/>
    <row r="58859"/>
    <row r="58860"/>
    <row r="58861"/>
    <row r="58862"/>
    <row r="58863"/>
    <row r="58864"/>
    <row r="58865"/>
    <row r="58866"/>
    <row r="58867"/>
    <row r="58868"/>
    <row r="58869"/>
    <row r="58870"/>
    <row r="58871"/>
    <row r="58872"/>
    <row r="58873"/>
    <row r="58874"/>
    <row r="58875"/>
    <row r="58876"/>
    <row r="58877"/>
    <row r="58878"/>
    <row r="58879"/>
    <row r="58880"/>
    <row r="58881"/>
    <row r="58882"/>
    <row r="58883"/>
    <row r="58884"/>
    <row r="58885"/>
    <row r="58886"/>
    <row r="58887"/>
    <row r="58888"/>
    <row r="58889"/>
    <row r="58890"/>
    <row r="58891"/>
    <row r="58892"/>
    <row r="58893"/>
    <row r="58894"/>
    <row r="58895"/>
    <row r="58896"/>
    <row r="58897"/>
    <row r="58898"/>
    <row r="58899"/>
    <row r="58900"/>
    <row r="58901"/>
    <row r="58902"/>
    <row r="58903"/>
    <row r="58904"/>
    <row r="58905"/>
    <row r="58906"/>
    <row r="58907"/>
    <row r="58908"/>
    <row r="58909"/>
    <row r="58910"/>
    <row r="58911"/>
    <row r="58912"/>
    <row r="58913"/>
    <row r="58914"/>
    <row r="58915"/>
    <row r="58916"/>
    <row r="58917"/>
    <row r="58918"/>
    <row r="58919"/>
    <row r="58920"/>
    <row r="58921"/>
    <row r="58922"/>
    <row r="58923"/>
    <row r="58924"/>
    <row r="58925"/>
    <row r="58926"/>
    <row r="58927"/>
    <row r="58928"/>
    <row r="58929"/>
    <row r="58930"/>
    <row r="58931"/>
    <row r="58932"/>
    <row r="58933"/>
    <row r="58934"/>
    <row r="58935"/>
    <row r="58936"/>
    <row r="58937"/>
    <row r="58938"/>
    <row r="58939"/>
    <row r="58940"/>
    <row r="58941"/>
    <row r="58942"/>
    <row r="58943"/>
    <row r="58944"/>
    <row r="58945"/>
    <row r="58946"/>
    <row r="58947"/>
    <row r="58948"/>
    <row r="58949"/>
    <row r="58950"/>
    <row r="58951"/>
    <row r="58952"/>
    <row r="58953"/>
    <row r="58954"/>
    <row r="58955"/>
    <row r="58956"/>
    <row r="58957"/>
    <row r="58958"/>
    <row r="58959"/>
    <row r="58960"/>
    <row r="58961"/>
    <row r="58962"/>
    <row r="58963"/>
    <row r="58964"/>
    <row r="58965"/>
    <row r="58966"/>
    <row r="58967"/>
    <row r="58968"/>
    <row r="58969"/>
    <row r="58970"/>
    <row r="58971"/>
    <row r="58972"/>
    <row r="58973"/>
    <row r="58974"/>
    <row r="58975"/>
    <row r="58976"/>
    <row r="58977"/>
    <row r="58978"/>
    <row r="58979"/>
    <row r="58980"/>
    <row r="58981"/>
    <row r="58982"/>
    <row r="58983"/>
    <row r="58984"/>
    <row r="58985"/>
    <row r="58986"/>
    <row r="58987"/>
    <row r="58988"/>
    <row r="58989"/>
    <row r="58990"/>
    <row r="58991"/>
    <row r="58992"/>
    <row r="58993"/>
    <row r="58994"/>
    <row r="58995"/>
    <row r="58996"/>
    <row r="58997"/>
    <row r="58998"/>
    <row r="58999"/>
    <row r="59000"/>
    <row r="59001"/>
    <row r="59002"/>
    <row r="59003"/>
    <row r="59004"/>
    <row r="59005"/>
    <row r="59006"/>
    <row r="59007"/>
    <row r="59008"/>
    <row r="59009"/>
    <row r="59010"/>
    <row r="59011"/>
    <row r="59012"/>
    <row r="59013"/>
    <row r="59014"/>
    <row r="59015"/>
    <row r="59016"/>
    <row r="59017"/>
    <row r="59018"/>
    <row r="59019"/>
    <row r="59020"/>
    <row r="59021"/>
    <row r="59022"/>
    <row r="59023"/>
    <row r="59024"/>
    <row r="59025"/>
    <row r="59026"/>
    <row r="59027"/>
    <row r="59028"/>
    <row r="59029"/>
    <row r="59030"/>
    <row r="59031"/>
    <row r="59032"/>
    <row r="59033"/>
    <row r="59034"/>
    <row r="59035"/>
    <row r="59036"/>
    <row r="59037"/>
    <row r="59038"/>
    <row r="59039"/>
    <row r="59040"/>
    <row r="59041"/>
    <row r="59042"/>
    <row r="59043"/>
    <row r="59044"/>
    <row r="59045"/>
    <row r="59046"/>
    <row r="59047"/>
    <row r="59048"/>
    <row r="59049"/>
    <row r="59050"/>
    <row r="59051"/>
    <row r="59052"/>
    <row r="59053"/>
    <row r="59054"/>
    <row r="59055"/>
    <row r="59056"/>
    <row r="59057"/>
    <row r="59058"/>
    <row r="59059"/>
    <row r="59060"/>
    <row r="59061"/>
    <row r="59062"/>
    <row r="59063"/>
    <row r="59064"/>
    <row r="59065"/>
    <row r="59066"/>
    <row r="59067"/>
    <row r="59068"/>
    <row r="59069"/>
    <row r="59070"/>
    <row r="59071"/>
    <row r="59072"/>
    <row r="59073"/>
    <row r="59074"/>
    <row r="59075"/>
    <row r="59076"/>
    <row r="59077"/>
    <row r="59078"/>
    <row r="59079"/>
    <row r="59080"/>
    <row r="59081"/>
    <row r="59082"/>
    <row r="59083"/>
    <row r="59084"/>
    <row r="59085"/>
    <row r="59086"/>
    <row r="59087"/>
    <row r="59088"/>
    <row r="59089"/>
    <row r="59090"/>
    <row r="59091"/>
    <row r="59092"/>
    <row r="59093"/>
    <row r="59094"/>
    <row r="59095"/>
    <row r="59096"/>
    <row r="59097"/>
    <row r="59098"/>
    <row r="59099"/>
    <row r="59100"/>
    <row r="59101"/>
    <row r="59102"/>
    <row r="59103"/>
    <row r="59104"/>
    <row r="59105"/>
    <row r="59106"/>
    <row r="59107"/>
    <row r="59108"/>
    <row r="59109"/>
    <row r="59110"/>
    <row r="59111"/>
    <row r="59112"/>
    <row r="59113"/>
    <row r="59114"/>
    <row r="59115"/>
    <row r="59116"/>
    <row r="59117"/>
    <row r="59118"/>
    <row r="59119"/>
    <row r="59120"/>
    <row r="59121"/>
    <row r="59122"/>
    <row r="59123"/>
    <row r="59124"/>
    <row r="59125"/>
    <row r="59126"/>
    <row r="59127"/>
    <row r="59128"/>
    <row r="59129"/>
    <row r="59130"/>
    <row r="59131"/>
    <row r="59132"/>
    <row r="59133"/>
    <row r="59134"/>
    <row r="59135"/>
    <row r="59136"/>
    <row r="59137"/>
    <row r="59138"/>
    <row r="59139"/>
    <row r="59140"/>
    <row r="59141"/>
    <row r="59142"/>
    <row r="59143"/>
    <row r="59144"/>
    <row r="59145"/>
    <row r="59146"/>
    <row r="59147"/>
    <row r="59148"/>
    <row r="59149"/>
    <row r="59150"/>
    <row r="59151"/>
    <row r="59152"/>
    <row r="59153"/>
    <row r="59154"/>
    <row r="59155"/>
    <row r="59156"/>
    <row r="59157"/>
    <row r="59158"/>
    <row r="59159"/>
    <row r="59160"/>
    <row r="59161"/>
    <row r="59162"/>
    <row r="59163"/>
    <row r="59164"/>
    <row r="59165"/>
    <row r="59166"/>
    <row r="59167"/>
    <row r="59168"/>
    <row r="59169"/>
    <row r="59170"/>
    <row r="59171"/>
    <row r="59172"/>
    <row r="59173"/>
    <row r="59174"/>
    <row r="59175"/>
    <row r="59176"/>
    <row r="59177"/>
    <row r="59178"/>
    <row r="59179"/>
    <row r="59180"/>
    <row r="59181"/>
    <row r="59182"/>
    <row r="59183"/>
    <row r="59184"/>
    <row r="59185"/>
    <row r="59186"/>
    <row r="59187"/>
    <row r="59188"/>
    <row r="59189"/>
    <row r="59190"/>
    <row r="59191"/>
    <row r="59192"/>
    <row r="59193"/>
    <row r="59194"/>
    <row r="59195"/>
    <row r="59196"/>
    <row r="59197"/>
    <row r="59198"/>
    <row r="59199"/>
    <row r="59200"/>
    <row r="59201"/>
    <row r="59202"/>
    <row r="59203"/>
    <row r="59204"/>
    <row r="59205"/>
    <row r="59206"/>
    <row r="59207"/>
    <row r="59208"/>
    <row r="59209"/>
    <row r="59210"/>
    <row r="59211"/>
    <row r="59212"/>
    <row r="59213"/>
    <row r="59214"/>
    <row r="59215"/>
    <row r="59216"/>
    <row r="59217"/>
    <row r="59218"/>
    <row r="59219"/>
    <row r="59220"/>
    <row r="59221"/>
    <row r="59222"/>
    <row r="59223"/>
    <row r="59224"/>
    <row r="59225"/>
    <row r="59226"/>
    <row r="59227"/>
    <row r="59228"/>
    <row r="59229"/>
    <row r="59230"/>
    <row r="59231"/>
    <row r="59232"/>
    <row r="59233"/>
    <row r="59234"/>
    <row r="59235"/>
    <row r="59236"/>
    <row r="59237"/>
    <row r="59238"/>
    <row r="59239"/>
    <row r="59240"/>
    <row r="59241"/>
    <row r="59242"/>
    <row r="59243"/>
    <row r="59244"/>
    <row r="59245"/>
    <row r="59246"/>
    <row r="59247"/>
    <row r="59248"/>
    <row r="59249"/>
    <row r="59250"/>
    <row r="59251"/>
    <row r="59252"/>
    <row r="59253"/>
    <row r="59254"/>
    <row r="59255"/>
    <row r="59256"/>
    <row r="59257"/>
    <row r="59258"/>
    <row r="59259"/>
    <row r="59260"/>
    <row r="59261"/>
    <row r="59262"/>
    <row r="59263"/>
    <row r="59264"/>
    <row r="59265"/>
    <row r="59266"/>
    <row r="59267"/>
    <row r="59268"/>
    <row r="59269"/>
    <row r="59270"/>
    <row r="59271"/>
    <row r="59272"/>
    <row r="59273"/>
    <row r="59274"/>
    <row r="59275"/>
    <row r="59276"/>
    <row r="59277"/>
    <row r="59278"/>
    <row r="59279"/>
    <row r="59280"/>
    <row r="59281"/>
    <row r="59282"/>
    <row r="59283"/>
    <row r="59284"/>
    <row r="59285"/>
    <row r="59286"/>
    <row r="59287"/>
    <row r="59288"/>
    <row r="59289"/>
    <row r="59290"/>
    <row r="59291"/>
    <row r="59292"/>
    <row r="59293"/>
    <row r="59294"/>
    <row r="59295"/>
    <row r="59296"/>
    <row r="59297"/>
    <row r="59298"/>
    <row r="59299"/>
    <row r="59300"/>
    <row r="59301"/>
    <row r="59302"/>
    <row r="59303"/>
    <row r="59304"/>
    <row r="59305"/>
    <row r="59306"/>
    <row r="59307"/>
    <row r="59308"/>
    <row r="59309"/>
    <row r="59310"/>
    <row r="59311"/>
    <row r="59312"/>
    <row r="59313"/>
    <row r="59314"/>
    <row r="59315"/>
    <row r="59316"/>
    <row r="59317"/>
    <row r="59318"/>
    <row r="59319"/>
    <row r="59320"/>
    <row r="59321"/>
    <row r="59322"/>
    <row r="59323"/>
    <row r="59324"/>
    <row r="59325"/>
    <row r="59326"/>
    <row r="59327"/>
    <row r="59328"/>
    <row r="59329"/>
    <row r="59330"/>
    <row r="59331"/>
    <row r="59332"/>
    <row r="59333"/>
    <row r="59334"/>
    <row r="59335"/>
    <row r="59336"/>
    <row r="59337"/>
    <row r="59338"/>
    <row r="59339"/>
    <row r="59340"/>
    <row r="59341"/>
    <row r="59342"/>
    <row r="59343"/>
    <row r="59344"/>
    <row r="59345"/>
    <row r="59346"/>
    <row r="59347"/>
    <row r="59348"/>
    <row r="59349"/>
    <row r="59350"/>
    <row r="59351"/>
    <row r="59352"/>
    <row r="59353"/>
    <row r="59354"/>
    <row r="59355"/>
    <row r="59356"/>
    <row r="59357"/>
    <row r="59358"/>
    <row r="59359"/>
    <row r="59360"/>
    <row r="59361"/>
    <row r="59362"/>
    <row r="59363"/>
    <row r="59364"/>
    <row r="59365"/>
    <row r="59366"/>
    <row r="59367"/>
    <row r="59368"/>
    <row r="59369"/>
    <row r="59370"/>
    <row r="59371"/>
    <row r="59372"/>
    <row r="59373"/>
    <row r="59374"/>
    <row r="59375"/>
    <row r="59376"/>
    <row r="59377"/>
    <row r="59378"/>
    <row r="59379"/>
    <row r="59380"/>
    <row r="59381"/>
    <row r="59382"/>
    <row r="59383"/>
    <row r="59384"/>
    <row r="59385"/>
    <row r="59386"/>
    <row r="59387"/>
    <row r="59388"/>
    <row r="59389"/>
    <row r="59390"/>
    <row r="59391"/>
    <row r="59392"/>
    <row r="59393"/>
    <row r="59394"/>
    <row r="59395"/>
    <row r="59396"/>
    <row r="59397"/>
    <row r="59398"/>
    <row r="59399"/>
    <row r="59400"/>
    <row r="59401"/>
    <row r="59402"/>
    <row r="59403"/>
    <row r="59404"/>
    <row r="59405"/>
    <row r="59406"/>
    <row r="59407"/>
    <row r="59408"/>
    <row r="59409"/>
    <row r="59410"/>
    <row r="59411"/>
    <row r="59412"/>
    <row r="59413"/>
    <row r="59414"/>
    <row r="59415"/>
    <row r="59416"/>
    <row r="59417"/>
    <row r="59418"/>
    <row r="59419"/>
    <row r="59420"/>
    <row r="59421"/>
    <row r="59422"/>
    <row r="59423"/>
    <row r="59424"/>
    <row r="59425"/>
    <row r="59426"/>
    <row r="59427"/>
    <row r="59428"/>
    <row r="59429"/>
    <row r="59430"/>
    <row r="59431"/>
    <row r="59432"/>
    <row r="59433"/>
    <row r="59434"/>
    <row r="59435"/>
    <row r="59436"/>
    <row r="59437"/>
    <row r="59438"/>
    <row r="59439"/>
    <row r="59440"/>
    <row r="59441"/>
    <row r="59442"/>
    <row r="59443"/>
    <row r="59444"/>
    <row r="59445"/>
    <row r="59446"/>
    <row r="59447"/>
    <row r="59448"/>
    <row r="59449"/>
    <row r="59450"/>
    <row r="59451"/>
    <row r="59452"/>
    <row r="59453"/>
    <row r="59454"/>
    <row r="59455"/>
    <row r="59456"/>
    <row r="59457"/>
    <row r="59458"/>
    <row r="59459"/>
    <row r="59460"/>
    <row r="59461"/>
    <row r="59462"/>
    <row r="59463"/>
    <row r="59464"/>
    <row r="59465"/>
    <row r="59466"/>
    <row r="59467"/>
    <row r="59468"/>
    <row r="59469"/>
    <row r="59470"/>
    <row r="59471"/>
    <row r="59472"/>
    <row r="59473"/>
    <row r="59474"/>
    <row r="59475"/>
    <row r="59476"/>
    <row r="59477"/>
    <row r="59478"/>
    <row r="59479"/>
    <row r="59480"/>
    <row r="59481"/>
    <row r="59482"/>
    <row r="59483"/>
    <row r="59484"/>
    <row r="59485"/>
    <row r="59486"/>
    <row r="59487"/>
    <row r="59488"/>
    <row r="59489"/>
    <row r="59490"/>
    <row r="59491"/>
    <row r="59492"/>
    <row r="59493"/>
    <row r="59494"/>
    <row r="59495"/>
    <row r="59496"/>
    <row r="59497"/>
    <row r="59498"/>
    <row r="59499"/>
    <row r="59500"/>
    <row r="59501"/>
    <row r="59502"/>
    <row r="59503"/>
    <row r="59504"/>
    <row r="59505"/>
    <row r="59506"/>
    <row r="59507"/>
    <row r="59508"/>
    <row r="59509"/>
    <row r="59510"/>
    <row r="59511"/>
    <row r="59512"/>
    <row r="59513"/>
    <row r="59514"/>
    <row r="59515"/>
    <row r="59516"/>
    <row r="59517"/>
    <row r="59518"/>
    <row r="59519"/>
    <row r="59520"/>
    <row r="59521"/>
    <row r="59522"/>
    <row r="59523"/>
    <row r="59524"/>
    <row r="59525"/>
    <row r="59526"/>
    <row r="59527"/>
    <row r="59528"/>
    <row r="59529"/>
    <row r="59530"/>
    <row r="59531"/>
    <row r="59532"/>
    <row r="59533"/>
    <row r="59534"/>
    <row r="59535"/>
    <row r="59536"/>
    <row r="59537"/>
    <row r="59538"/>
    <row r="59539"/>
    <row r="59540"/>
    <row r="59541"/>
    <row r="59542"/>
    <row r="59543"/>
    <row r="59544"/>
    <row r="59545"/>
    <row r="59546"/>
    <row r="59547"/>
    <row r="59548"/>
    <row r="59549"/>
    <row r="59550"/>
    <row r="59551"/>
    <row r="59552"/>
    <row r="59553"/>
    <row r="59554"/>
    <row r="59555"/>
    <row r="59556"/>
    <row r="59557"/>
    <row r="59558"/>
    <row r="59559"/>
    <row r="59560"/>
    <row r="59561"/>
    <row r="59562"/>
    <row r="59563"/>
    <row r="59564"/>
    <row r="59565"/>
    <row r="59566"/>
    <row r="59567"/>
    <row r="59568"/>
    <row r="59569"/>
    <row r="59570"/>
    <row r="59571"/>
    <row r="59572"/>
    <row r="59573"/>
    <row r="59574"/>
    <row r="59575"/>
    <row r="59576"/>
    <row r="59577"/>
    <row r="59578"/>
    <row r="59579"/>
    <row r="59580"/>
    <row r="59581"/>
    <row r="59582"/>
    <row r="59583"/>
    <row r="59584"/>
    <row r="59585"/>
    <row r="59586"/>
    <row r="59587"/>
    <row r="59588"/>
    <row r="59589"/>
    <row r="59590"/>
    <row r="59591"/>
    <row r="59592"/>
    <row r="59593"/>
    <row r="59594"/>
    <row r="59595"/>
    <row r="59596"/>
    <row r="59597"/>
    <row r="59598"/>
    <row r="59599"/>
    <row r="59600"/>
    <row r="59601"/>
    <row r="59602"/>
    <row r="59603"/>
    <row r="59604"/>
    <row r="59605"/>
    <row r="59606"/>
    <row r="59607"/>
    <row r="59608"/>
    <row r="59609"/>
    <row r="59610"/>
    <row r="59611"/>
    <row r="59612"/>
    <row r="59613"/>
    <row r="59614"/>
    <row r="59615"/>
    <row r="59616"/>
    <row r="59617"/>
    <row r="59618"/>
    <row r="59619"/>
    <row r="59620"/>
    <row r="59621"/>
    <row r="59622"/>
    <row r="59623"/>
    <row r="59624"/>
    <row r="59625"/>
    <row r="59626"/>
    <row r="59627"/>
    <row r="59628"/>
    <row r="59629"/>
    <row r="59630"/>
    <row r="59631"/>
    <row r="59632"/>
    <row r="59633"/>
    <row r="59634"/>
    <row r="59635"/>
    <row r="59636"/>
    <row r="59637"/>
    <row r="59638"/>
    <row r="59639"/>
    <row r="59640"/>
    <row r="59641"/>
    <row r="59642"/>
    <row r="59643"/>
    <row r="59644"/>
    <row r="59645"/>
    <row r="59646"/>
    <row r="59647"/>
    <row r="59648"/>
    <row r="59649"/>
    <row r="59650"/>
    <row r="59651"/>
    <row r="59652"/>
    <row r="59653"/>
    <row r="59654"/>
    <row r="59655"/>
    <row r="59656"/>
    <row r="59657"/>
    <row r="59658"/>
    <row r="59659"/>
    <row r="59660"/>
    <row r="59661"/>
    <row r="59662"/>
    <row r="59663"/>
    <row r="59664"/>
    <row r="59665"/>
    <row r="59666"/>
    <row r="59667"/>
    <row r="59668"/>
    <row r="59669"/>
    <row r="59670"/>
    <row r="59671"/>
    <row r="59672"/>
    <row r="59673"/>
    <row r="59674"/>
    <row r="59675"/>
    <row r="59676"/>
    <row r="59677"/>
    <row r="59678"/>
    <row r="59679"/>
    <row r="59680"/>
    <row r="59681"/>
    <row r="59682"/>
    <row r="59683"/>
    <row r="59684"/>
    <row r="59685"/>
    <row r="59686"/>
    <row r="59687"/>
    <row r="59688"/>
    <row r="59689"/>
    <row r="59690"/>
    <row r="59691"/>
    <row r="59692"/>
    <row r="59693"/>
    <row r="59694"/>
    <row r="59695"/>
    <row r="59696"/>
    <row r="59697"/>
    <row r="59698"/>
    <row r="59699"/>
    <row r="59700"/>
    <row r="59701"/>
    <row r="59702"/>
    <row r="59703"/>
    <row r="59704"/>
    <row r="59705"/>
    <row r="59706"/>
    <row r="59707"/>
    <row r="59708"/>
    <row r="59709"/>
    <row r="59710"/>
    <row r="59711"/>
    <row r="59712"/>
    <row r="59713"/>
    <row r="59714"/>
    <row r="59715"/>
    <row r="59716"/>
    <row r="59717"/>
    <row r="59718"/>
    <row r="59719"/>
    <row r="59720"/>
    <row r="59721"/>
    <row r="59722"/>
    <row r="59723"/>
    <row r="59724"/>
    <row r="59725"/>
    <row r="59726"/>
    <row r="59727"/>
    <row r="59728"/>
    <row r="59729"/>
    <row r="59730"/>
    <row r="59731"/>
    <row r="59732"/>
    <row r="59733"/>
    <row r="59734"/>
    <row r="59735"/>
    <row r="59736"/>
    <row r="59737"/>
    <row r="59738"/>
    <row r="59739"/>
    <row r="59740"/>
    <row r="59741"/>
    <row r="59742"/>
    <row r="59743"/>
    <row r="59744"/>
    <row r="59745"/>
    <row r="59746"/>
    <row r="59747"/>
    <row r="59748"/>
    <row r="59749"/>
    <row r="59750"/>
    <row r="59751"/>
    <row r="59752"/>
    <row r="59753"/>
    <row r="59754"/>
    <row r="59755"/>
    <row r="59756"/>
    <row r="59757"/>
    <row r="59758"/>
    <row r="59759"/>
    <row r="59760"/>
    <row r="59761"/>
    <row r="59762"/>
    <row r="59763"/>
    <row r="59764"/>
    <row r="59765"/>
    <row r="59766"/>
    <row r="59767"/>
    <row r="59768"/>
    <row r="59769"/>
    <row r="59770"/>
    <row r="59771"/>
    <row r="59772"/>
    <row r="59773"/>
    <row r="59774"/>
    <row r="59775"/>
    <row r="59776"/>
    <row r="59777"/>
    <row r="59778"/>
    <row r="59779"/>
    <row r="59780"/>
    <row r="59781"/>
    <row r="59782"/>
    <row r="59783"/>
    <row r="59784"/>
    <row r="59785"/>
    <row r="59786"/>
    <row r="59787"/>
    <row r="59788"/>
    <row r="59789"/>
    <row r="59790"/>
    <row r="59791"/>
    <row r="59792"/>
    <row r="59793"/>
    <row r="59794"/>
    <row r="59795"/>
    <row r="59796"/>
    <row r="59797"/>
    <row r="59798"/>
    <row r="59799"/>
    <row r="59800"/>
    <row r="59801"/>
    <row r="59802"/>
    <row r="59803"/>
    <row r="59804"/>
    <row r="59805"/>
    <row r="59806"/>
    <row r="59807"/>
    <row r="59808"/>
    <row r="59809"/>
    <row r="59810"/>
    <row r="59811"/>
    <row r="59812"/>
    <row r="59813"/>
    <row r="59814"/>
    <row r="59815"/>
    <row r="59816"/>
    <row r="59817"/>
    <row r="59818"/>
    <row r="59819"/>
    <row r="59820"/>
    <row r="59821"/>
    <row r="59822"/>
    <row r="59823"/>
    <row r="59824"/>
    <row r="59825"/>
    <row r="59826"/>
    <row r="59827"/>
    <row r="59828"/>
    <row r="59829"/>
    <row r="59830"/>
    <row r="59831"/>
    <row r="59832"/>
    <row r="59833"/>
    <row r="59834"/>
    <row r="59835"/>
    <row r="59836"/>
    <row r="59837"/>
    <row r="59838"/>
    <row r="59839"/>
    <row r="59840"/>
    <row r="59841"/>
    <row r="59842"/>
    <row r="59843"/>
    <row r="59844"/>
    <row r="59845"/>
    <row r="59846"/>
    <row r="59847"/>
    <row r="59848"/>
    <row r="59849"/>
    <row r="59850"/>
    <row r="59851"/>
    <row r="59852"/>
    <row r="59853"/>
    <row r="59854"/>
    <row r="59855"/>
    <row r="59856"/>
    <row r="59857"/>
    <row r="59858"/>
    <row r="59859"/>
    <row r="59860"/>
    <row r="59861"/>
    <row r="59862"/>
    <row r="59863"/>
    <row r="59864"/>
    <row r="59865"/>
    <row r="59866"/>
    <row r="59867"/>
    <row r="59868"/>
    <row r="59869"/>
    <row r="59870"/>
    <row r="59871"/>
    <row r="59872"/>
    <row r="59873"/>
    <row r="59874"/>
    <row r="59875"/>
    <row r="59876"/>
    <row r="59877"/>
    <row r="59878"/>
    <row r="59879"/>
    <row r="59880"/>
    <row r="59881"/>
    <row r="59882"/>
    <row r="59883"/>
    <row r="59884"/>
    <row r="59885"/>
    <row r="59886"/>
    <row r="59887"/>
    <row r="59888"/>
    <row r="59889"/>
    <row r="59890"/>
    <row r="59891"/>
    <row r="59892"/>
    <row r="59893"/>
    <row r="59894"/>
    <row r="59895"/>
    <row r="59896"/>
    <row r="59897"/>
    <row r="59898"/>
    <row r="59899"/>
    <row r="59900"/>
    <row r="59901"/>
    <row r="59902"/>
    <row r="59903"/>
    <row r="59904"/>
    <row r="59905"/>
    <row r="59906"/>
    <row r="59907"/>
    <row r="59908"/>
    <row r="59909"/>
    <row r="59910"/>
    <row r="59911"/>
    <row r="59912"/>
    <row r="59913"/>
    <row r="59914"/>
    <row r="59915"/>
    <row r="59916"/>
    <row r="59917"/>
    <row r="59918"/>
    <row r="59919"/>
    <row r="59920"/>
    <row r="59921"/>
    <row r="59922"/>
    <row r="59923"/>
    <row r="59924"/>
    <row r="59925"/>
    <row r="59926"/>
    <row r="59927"/>
    <row r="59928"/>
    <row r="59929"/>
    <row r="59930"/>
    <row r="59931"/>
    <row r="59932"/>
    <row r="59933"/>
    <row r="59934"/>
    <row r="59935"/>
    <row r="59936"/>
    <row r="59937"/>
    <row r="59938"/>
    <row r="59939"/>
    <row r="59940"/>
    <row r="59941"/>
    <row r="59942"/>
    <row r="59943"/>
    <row r="59944"/>
    <row r="59945"/>
    <row r="59946"/>
    <row r="59947"/>
    <row r="59948"/>
    <row r="59949"/>
    <row r="59950"/>
    <row r="59951"/>
    <row r="59952"/>
    <row r="59953"/>
    <row r="59954"/>
    <row r="59955"/>
    <row r="59956"/>
    <row r="59957"/>
    <row r="59958"/>
    <row r="59959"/>
    <row r="59960"/>
    <row r="59961"/>
    <row r="59962"/>
    <row r="59963"/>
    <row r="59964"/>
    <row r="59965"/>
    <row r="59966"/>
    <row r="59967"/>
    <row r="59968"/>
    <row r="59969"/>
    <row r="59970"/>
    <row r="59971"/>
    <row r="59972"/>
    <row r="59973"/>
    <row r="59974"/>
    <row r="59975"/>
    <row r="59976"/>
    <row r="59977"/>
    <row r="59978"/>
    <row r="59979"/>
    <row r="59980"/>
    <row r="59981"/>
    <row r="59982"/>
    <row r="59983"/>
    <row r="59984"/>
    <row r="59985"/>
    <row r="59986"/>
    <row r="59987"/>
    <row r="59988"/>
    <row r="59989"/>
    <row r="59990"/>
    <row r="59991"/>
    <row r="59992"/>
    <row r="59993"/>
    <row r="59994"/>
    <row r="59995"/>
    <row r="59996"/>
    <row r="59997"/>
    <row r="59998"/>
    <row r="59999"/>
    <row r="60000"/>
    <row r="60001"/>
    <row r="60002"/>
    <row r="60003"/>
    <row r="60004"/>
    <row r="60005"/>
    <row r="60006"/>
    <row r="60007"/>
    <row r="60008"/>
    <row r="60009"/>
    <row r="60010"/>
    <row r="60011"/>
    <row r="60012"/>
    <row r="60013"/>
    <row r="60014"/>
    <row r="60015"/>
    <row r="60016"/>
    <row r="60017"/>
    <row r="60018"/>
    <row r="60019"/>
    <row r="60020"/>
    <row r="60021"/>
    <row r="60022"/>
    <row r="60023"/>
    <row r="60024"/>
    <row r="60025"/>
    <row r="60026"/>
    <row r="60027"/>
    <row r="60028"/>
    <row r="60029"/>
    <row r="60030"/>
    <row r="60031"/>
    <row r="60032"/>
    <row r="60033"/>
    <row r="60034"/>
    <row r="60035"/>
    <row r="60036"/>
    <row r="60037"/>
    <row r="60038"/>
    <row r="60039"/>
    <row r="60040"/>
    <row r="60041"/>
    <row r="60042"/>
    <row r="60043"/>
    <row r="60044"/>
    <row r="60045"/>
    <row r="60046"/>
    <row r="60047"/>
    <row r="60048"/>
    <row r="60049"/>
    <row r="60050"/>
    <row r="60051"/>
    <row r="60052"/>
    <row r="60053"/>
    <row r="60054"/>
    <row r="60055"/>
    <row r="60056"/>
    <row r="60057"/>
    <row r="60058"/>
    <row r="60059"/>
    <row r="60060"/>
    <row r="60061"/>
    <row r="60062"/>
    <row r="60063"/>
    <row r="60064"/>
    <row r="60065"/>
    <row r="60066"/>
    <row r="60067"/>
    <row r="60068"/>
    <row r="60069"/>
    <row r="60070"/>
    <row r="60071"/>
    <row r="60072"/>
    <row r="60073"/>
    <row r="60074"/>
    <row r="60075"/>
    <row r="60076"/>
    <row r="60077"/>
    <row r="60078"/>
    <row r="60079"/>
    <row r="60080"/>
    <row r="60081"/>
    <row r="60082"/>
    <row r="60083"/>
    <row r="60084"/>
    <row r="60085"/>
    <row r="60086"/>
    <row r="60087"/>
    <row r="60088"/>
    <row r="60089"/>
    <row r="60090"/>
    <row r="60091"/>
    <row r="60092"/>
    <row r="60093"/>
    <row r="60094"/>
    <row r="60095"/>
    <row r="60096"/>
    <row r="60097"/>
    <row r="60098"/>
    <row r="60099"/>
    <row r="60100"/>
    <row r="60101"/>
    <row r="60102"/>
    <row r="60103"/>
    <row r="60104"/>
    <row r="60105"/>
    <row r="60106"/>
    <row r="60107"/>
    <row r="60108"/>
    <row r="60109"/>
    <row r="60110"/>
    <row r="60111"/>
    <row r="60112"/>
    <row r="60113"/>
    <row r="60114"/>
    <row r="60115"/>
    <row r="60116"/>
    <row r="60117"/>
    <row r="60118"/>
    <row r="60119"/>
    <row r="60120"/>
    <row r="60121"/>
    <row r="60122"/>
    <row r="60123"/>
    <row r="60124"/>
    <row r="60125"/>
    <row r="60126"/>
    <row r="60127"/>
    <row r="60128"/>
    <row r="60129"/>
    <row r="60130"/>
    <row r="60131"/>
    <row r="60132"/>
    <row r="60133"/>
    <row r="60134"/>
    <row r="60135"/>
    <row r="60136"/>
    <row r="60137"/>
    <row r="60138"/>
    <row r="60139"/>
    <row r="60140"/>
    <row r="60141"/>
    <row r="60142"/>
    <row r="60143"/>
    <row r="60144"/>
    <row r="60145"/>
    <row r="60146"/>
    <row r="60147"/>
    <row r="60148"/>
    <row r="60149"/>
    <row r="60150"/>
    <row r="60151"/>
    <row r="60152"/>
    <row r="60153"/>
    <row r="60154"/>
    <row r="60155"/>
    <row r="60156"/>
    <row r="60157"/>
    <row r="60158"/>
    <row r="60159"/>
    <row r="60160"/>
    <row r="60161"/>
    <row r="60162"/>
    <row r="60163"/>
    <row r="60164"/>
    <row r="60165"/>
    <row r="60166"/>
    <row r="60167"/>
    <row r="60168"/>
    <row r="60169"/>
    <row r="60170"/>
    <row r="60171"/>
    <row r="60172"/>
    <row r="60173"/>
    <row r="60174"/>
    <row r="60175"/>
    <row r="60176"/>
    <row r="60177"/>
    <row r="60178"/>
    <row r="60179"/>
    <row r="60180"/>
    <row r="60181"/>
    <row r="60182"/>
    <row r="60183"/>
    <row r="60184"/>
    <row r="60185"/>
    <row r="60186"/>
    <row r="60187"/>
    <row r="60188"/>
    <row r="60189"/>
    <row r="60190"/>
    <row r="60191"/>
    <row r="60192"/>
    <row r="60193"/>
    <row r="60194"/>
    <row r="60195"/>
    <row r="60196"/>
    <row r="60197"/>
    <row r="60198"/>
    <row r="60199"/>
    <row r="60200"/>
    <row r="60201"/>
    <row r="60202"/>
    <row r="60203"/>
    <row r="60204"/>
    <row r="60205"/>
    <row r="60206"/>
    <row r="60207"/>
    <row r="60208"/>
    <row r="60209"/>
    <row r="60210"/>
    <row r="60211"/>
    <row r="60212"/>
    <row r="60213"/>
    <row r="60214"/>
    <row r="60215"/>
    <row r="60216"/>
    <row r="60217"/>
    <row r="60218"/>
    <row r="60219"/>
    <row r="60220"/>
    <row r="60221"/>
    <row r="60222"/>
    <row r="60223"/>
    <row r="60224"/>
    <row r="60225"/>
    <row r="60226"/>
    <row r="60227"/>
    <row r="60228"/>
    <row r="60229"/>
    <row r="60230"/>
    <row r="60231"/>
    <row r="60232"/>
    <row r="60233"/>
    <row r="60234"/>
    <row r="60235"/>
    <row r="60236"/>
    <row r="60237"/>
    <row r="60238"/>
    <row r="60239"/>
    <row r="60240"/>
    <row r="60241"/>
    <row r="60242"/>
    <row r="60243"/>
    <row r="60244"/>
    <row r="60245"/>
    <row r="60246"/>
    <row r="60247"/>
    <row r="60248"/>
    <row r="60249"/>
    <row r="60250"/>
    <row r="60251"/>
    <row r="60252"/>
    <row r="60253"/>
    <row r="60254"/>
    <row r="60255"/>
    <row r="60256"/>
    <row r="60257"/>
    <row r="60258"/>
    <row r="60259"/>
    <row r="60260"/>
    <row r="60261"/>
    <row r="60262"/>
    <row r="60263"/>
    <row r="60264"/>
    <row r="60265"/>
    <row r="60266"/>
    <row r="60267"/>
    <row r="60268"/>
    <row r="60269"/>
    <row r="60270"/>
    <row r="60271"/>
    <row r="60272"/>
    <row r="60273"/>
    <row r="60274"/>
    <row r="60275"/>
    <row r="60276"/>
    <row r="60277"/>
    <row r="60278"/>
    <row r="60279"/>
    <row r="60280"/>
    <row r="60281"/>
    <row r="60282"/>
    <row r="60283"/>
    <row r="60284"/>
    <row r="60285"/>
    <row r="60286"/>
    <row r="60287"/>
    <row r="60288"/>
    <row r="60289"/>
    <row r="60290"/>
    <row r="60291"/>
    <row r="60292"/>
    <row r="60293"/>
    <row r="60294"/>
    <row r="60295"/>
    <row r="60296"/>
    <row r="60297"/>
    <row r="60298"/>
    <row r="60299"/>
    <row r="60300"/>
    <row r="60301"/>
    <row r="60302"/>
    <row r="60303"/>
    <row r="60304"/>
    <row r="60305"/>
    <row r="60306"/>
    <row r="60307"/>
    <row r="60308"/>
    <row r="60309"/>
    <row r="60310"/>
    <row r="60311"/>
    <row r="60312"/>
    <row r="60313"/>
    <row r="60314"/>
    <row r="60315"/>
    <row r="60316"/>
    <row r="60317"/>
    <row r="60318"/>
    <row r="60319"/>
    <row r="60320"/>
    <row r="60321"/>
    <row r="60322"/>
    <row r="60323"/>
    <row r="60324"/>
    <row r="60325"/>
    <row r="60326"/>
    <row r="60327"/>
    <row r="60328"/>
    <row r="60329"/>
    <row r="60330"/>
    <row r="60331"/>
    <row r="60332"/>
    <row r="60333"/>
    <row r="60334"/>
    <row r="60335"/>
    <row r="60336"/>
    <row r="60337"/>
    <row r="60338"/>
    <row r="60339"/>
    <row r="60340"/>
    <row r="60341"/>
    <row r="60342"/>
    <row r="60343"/>
    <row r="60344"/>
    <row r="60345"/>
    <row r="60346"/>
    <row r="60347"/>
    <row r="60348"/>
    <row r="60349"/>
    <row r="60350"/>
    <row r="60351"/>
    <row r="60352"/>
    <row r="60353"/>
    <row r="60354"/>
    <row r="60355"/>
    <row r="60356"/>
    <row r="60357"/>
    <row r="60358"/>
    <row r="60359"/>
    <row r="60360"/>
    <row r="60361"/>
    <row r="60362"/>
    <row r="60363"/>
    <row r="60364"/>
    <row r="60365"/>
    <row r="60366"/>
    <row r="60367"/>
    <row r="60368"/>
    <row r="60369"/>
    <row r="60370"/>
    <row r="60371"/>
    <row r="60372"/>
    <row r="60373"/>
    <row r="60374"/>
    <row r="60375"/>
    <row r="60376"/>
    <row r="60377"/>
    <row r="60378"/>
    <row r="60379"/>
    <row r="60380"/>
    <row r="60381"/>
    <row r="60382"/>
    <row r="60383"/>
    <row r="60384"/>
    <row r="60385"/>
    <row r="60386"/>
    <row r="60387"/>
    <row r="60388"/>
    <row r="60389"/>
    <row r="60390"/>
    <row r="60391"/>
    <row r="60392"/>
    <row r="60393"/>
    <row r="60394"/>
    <row r="60395"/>
    <row r="60396"/>
    <row r="60397"/>
    <row r="60398"/>
    <row r="60399"/>
    <row r="60400"/>
    <row r="60401"/>
    <row r="60402"/>
    <row r="60403"/>
    <row r="60404"/>
    <row r="60405"/>
    <row r="60406"/>
    <row r="60407"/>
    <row r="60408"/>
    <row r="60409"/>
    <row r="60410"/>
    <row r="60411"/>
    <row r="60412"/>
    <row r="60413"/>
    <row r="60414"/>
    <row r="60415"/>
    <row r="60416"/>
    <row r="60417"/>
    <row r="60418"/>
    <row r="60419"/>
    <row r="60420"/>
    <row r="60421"/>
    <row r="60422"/>
    <row r="60423"/>
    <row r="60424"/>
    <row r="60425"/>
    <row r="60426"/>
    <row r="60427"/>
    <row r="60428"/>
    <row r="60429"/>
    <row r="60430"/>
    <row r="60431"/>
    <row r="60432"/>
    <row r="60433"/>
    <row r="60434"/>
    <row r="60435"/>
    <row r="60436"/>
    <row r="60437"/>
    <row r="60438"/>
    <row r="60439"/>
    <row r="60440"/>
    <row r="60441"/>
    <row r="60442"/>
    <row r="60443"/>
    <row r="60444"/>
    <row r="60445"/>
    <row r="60446"/>
    <row r="60447"/>
    <row r="60448"/>
    <row r="60449"/>
    <row r="60450"/>
    <row r="60451"/>
    <row r="60452"/>
    <row r="60453"/>
    <row r="60454"/>
    <row r="60455"/>
    <row r="60456"/>
    <row r="60457"/>
    <row r="60458"/>
    <row r="60459"/>
    <row r="60460"/>
    <row r="60461"/>
    <row r="60462"/>
    <row r="60463"/>
    <row r="60464"/>
    <row r="60465"/>
    <row r="60466"/>
    <row r="60467"/>
    <row r="60468"/>
    <row r="60469"/>
    <row r="60470"/>
    <row r="60471"/>
    <row r="60472"/>
    <row r="60473"/>
    <row r="60474"/>
    <row r="60475"/>
    <row r="60476"/>
    <row r="60477"/>
    <row r="60478"/>
    <row r="60479"/>
    <row r="60480"/>
    <row r="60481"/>
    <row r="60482"/>
    <row r="60483"/>
    <row r="60484"/>
    <row r="60485"/>
    <row r="60486"/>
    <row r="60487"/>
    <row r="60488"/>
    <row r="60489"/>
    <row r="60490"/>
    <row r="60491"/>
    <row r="60492"/>
    <row r="60493"/>
    <row r="60494"/>
    <row r="60495"/>
    <row r="60496"/>
    <row r="60497"/>
    <row r="60498"/>
    <row r="60499"/>
    <row r="60500"/>
    <row r="60501"/>
    <row r="60502"/>
    <row r="60503"/>
    <row r="60504"/>
    <row r="60505"/>
    <row r="60506"/>
    <row r="60507"/>
    <row r="60508"/>
    <row r="60509"/>
    <row r="60510"/>
    <row r="60511"/>
    <row r="60512"/>
    <row r="60513"/>
    <row r="60514"/>
    <row r="60515"/>
    <row r="60516"/>
    <row r="60517"/>
    <row r="60518"/>
    <row r="60519"/>
    <row r="60520"/>
    <row r="60521"/>
    <row r="60522"/>
    <row r="60523"/>
    <row r="60524"/>
    <row r="60525"/>
    <row r="60526"/>
    <row r="60527"/>
    <row r="60528"/>
    <row r="60529"/>
    <row r="60530"/>
    <row r="60531"/>
    <row r="60532"/>
    <row r="60533"/>
    <row r="60534"/>
    <row r="60535"/>
    <row r="60536"/>
    <row r="60537"/>
    <row r="60538"/>
    <row r="60539"/>
    <row r="60540"/>
    <row r="60541"/>
    <row r="60542"/>
    <row r="60543"/>
    <row r="60544"/>
    <row r="60545"/>
    <row r="60546"/>
    <row r="60547"/>
    <row r="60548"/>
    <row r="60549"/>
    <row r="60550"/>
    <row r="60551"/>
    <row r="60552"/>
    <row r="60553"/>
    <row r="60554"/>
    <row r="60555"/>
    <row r="60556"/>
    <row r="60557"/>
    <row r="60558"/>
    <row r="60559"/>
    <row r="60560"/>
    <row r="60561"/>
    <row r="60562"/>
    <row r="60563"/>
    <row r="60564"/>
    <row r="60565"/>
    <row r="60566"/>
    <row r="60567"/>
    <row r="60568"/>
    <row r="60569"/>
    <row r="60570"/>
    <row r="60571"/>
    <row r="60572"/>
    <row r="60573"/>
    <row r="60574"/>
    <row r="60575"/>
    <row r="60576"/>
    <row r="60577"/>
    <row r="60578"/>
    <row r="60579"/>
    <row r="60580"/>
    <row r="60581"/>
    <row r="60582"/>
    <row r="60583"/>
    <row r="60584"/>
    <row r="60585"/>
    <row r="60586"/>
    <row r="60587"/>
    <row r="60588"/>
    <row r="60589"/>
    <row r="60590"/>
    <row r="60591"/>
    <row r="60592"/>
    <row r="60593"/>
    <row r="60594"/>
    <row r="60595"/>
    <row r="60596"/>
    <row r="60597"/>
    <row r="60598"/>
    <row r="60599"/>
    <row r="60600"/>
    <row r="60601"/>
    <row r="60602"/>
    <row r="60603"/>
    <row r="60604"/>
    <row r="60605"/>
    <row r="60606"/>
    <row r="60607"/>
    <row r="60608"/>
    <row r="60609"/>
    <row r="60610"/>
    <row r="60611"/>
    <row r="60612"/>
    <row r="60613"/>
    <row r="60614"/>
    <row r="60615"/>
    <row r="60616"/>
    <row r="60617"/>
    <row r="60618"/>
    <row r="60619"/>
    <row r="60620"/>
    <row r="60621"/>
    <row r="60622"/>
    <row r="60623"/>
    <row r="60624"/>
    <row r="60625"/>
    <row r="60626"/>
    <row r="60627"/>
    <row r="60628"/>
    <row r="60629"/>
    <row r="60630"/>
    <row r="60631"/>
    <row r="60632"/>
    <row r="60633"/>
    <row r="60634"/>
    <row r="60635"/>
    <row r="60636"/>
    <row r="60637"/>
    <row r="60638"/>
    <row r="60639"/>
    <row r="60640"/>
    <row r="60641"/>
    <row r="60642"/>
    <row r="60643"/>
    <row r="60644"/>
    <row r="60645"/>
    <row r="60646"/>
    <row r="60647"/>
    <row r="60648"/>
    <row r="60649"/>
    <row r="60650"/>
    <row r="60651"/>
    <row r="60652"/>
    <row r="60653"/>
    <row r="60654"/>
    <row r="60655"/>
    <row r="60656"/>
    <row r="60657"/>
    <row r="60658"/>
    <row r="60659"/>
    <row r="60660"/>
    <row r="60661"/>
    <row r="60662"/>
    <row r="60663"/>
    <row r="60664"/>
    <row r="60665"/>
    <row r="60666"/>
    <row r="60667"/>
    <row r="60668"/>
    <row r="60669"/>
    <row r="60670"/>
    <row r="60671"/>
    <row r="60672"/>
    <row r="60673"/>
    <row r="60674"/>
    <row r="60675"/>
    <row r="60676"/>
    <row r="60677"/>
    <row r="60678"/>
    <row r="60679"/>
    <row r="60680"/>
    <row r="60681"/>
    <row r="60682"/>
    <row r="60683"/>
    <row r="60684"/>
    <row r="60685"/>
    <row r="60686"/>
    <row r="60687"/>
    <row r="60688"/>
    <row r="60689"/>
    <row r="60690"/>
    <row r="60691"/>
    <row r="60692"/>
    <row r="60693"/>
    <row r="60694"/>
    <row r="60695"/>
    <row r="60696"/>
    <row r="60697"/>
    <row r="60698"/>
    <row r="60699"/>
    <row r="60700"/>
    <row r="60701"/>
    <row r="60702"/>
    <row r="60703"/>
    <row r="60704"/>
    <row r="60705"/>
    <row r="60706"/>
    <row r="60707"/>
    <row r="60708"/>
    <row r="60709"/>
    <row r="60710"/>
    <row r="60711"/>
    <row r="60712"/>
    <row r="60713"/>
    <row r="60714"/>
    <row r="60715"/>
    <row r="60716"/>
    <row r="60717"/>
    <row r="60718"/>
    <row r="60719"/>
    <row r="60720"/>
    <row r="60721"/>
    <row r="60722"/>
    <row r="60723"/>
    <row r="60724"/>
    <row r="60725"/>
    <row r="60726"/>
    <row r="60727"/>
    <row r="60728"/>
    <row r="60729"/>
    <row r="60730"/>
    <row r="60731"/>
    <row r="60732"/>
    <row r="60733"/>
    <row r="60734"/>
    <row r="60735"/>
    <row r="60736"/>
    <row r="60737"/>
    <row r="60738"/>
    <row r="60739"/>
    <row r="60740"/>
    <row r="60741"/>
    <row r="60742"/>
    <row r="60743"/>
    <row r="60744"/>
    <row r="60745"/>
    <row r="60746"/>
    <row r="60747"/>
    <row r="60748"/>
    <row r="60749"/>
    <row r="60750"/>
    <row r="60751"/>
    <row r="60752"/>
    <row r="60753"/>
    <row r="60754"/>
    <row r="60755"/>
    <row r="60756"/>
    <row r="60757"/>
    <row r="60758"/>
    <row r="60759"/>
    <row r="60760"/>
    <row r="60761"/>
    <row r="60762"/>
    <row r="60763"/>
    <row r="60764"/>
    <row r="60765"/>
    <row r="60766"/>
    <row r="60767"/>
    <row r="60768"/>
    <row r="60769"/>
    <row r="60770"/>
    <row r="60771"/>
    <row r="60772"/>
    <row r="60773"/>
    <row r="60774"/>
    <row r="60775"/>
    <row r="60776"/>
    <row r="60777"/>
    <row r="60778"/>
    <row r="60779"/>
    <row r="60780"/>
    <row r="60781"/>
    <row r="60782"/>
    <row r="60783"/>
    <row r="60784"/>
    <row r="60785"/>
    <row r="60786"/>
    <row r="60787"/>
    <row r="60788"/>
    <row r="60789"/>
    <row r="60790"/>
    <row r="60791"/>
    <row r="60792"/>
    <row r="60793"/>
    <row r="60794"/>
    <row r="60795"/>
    <row r="60796"/>
    <row r="60797"/>
    <row r="60798"/>
    <row r="60799"/>
    <row r="60800"/>
    <row r="60801"/>
    <row r="60802"/>
    <row r="60803"/>
    <row r="60804"/>
    <row r="60805"/>
    <row r="60806"/>
    <row r="60807"/>
    <row r="60808"/>
    <row r="60809"/>
    <row r="60810"/>
    <row r="60811"/>
    <row r="60812"/>
    <row r="60813"/>
    <row r="60814"/>
    <row r="60815"/>
    <row r="60816"/>
    <row r="60817"/>
    <row r="60818"/>
    <row r="60819"/>
    <row r="60820"/>
    <row r="60821"/>
    <row r="60822"/>
    <row r="60823"/>
    <row r="60824"/>
    <row r="60825"/>
    <row r="60826"/>
    <row r="60827"/>
    <row r="60828"/>
    <row r="60829"/>
    <row r="60830"/>
    <row r="60831"/>
    <row r="60832"/>
    <row r="60833"/>
    <row r="60834"/>
    <row r="60835"/>
    <row r="60836"/>
    <row r="60837"/>
    <row r="60838"/>
    <row r="60839"/>
    <row r="60840"/>
    <row r="60841"/>
    <row r="60842"/>
    <row r="60843"/>
    <row r="60844"/>
    <row r="60845"/>
    <row r="60846"/>
    <row r="60847"/>
    <row r="60848"/>
    <row r="60849"/>
    <row r="60850"/>
    <row r="60851"/>
    <row r="60852"/>
    <row r="60853"/>
    <row r="60854"/>
    <row r="60855"/>
    <row r="60856"/>
    <row r="60857"/>
    <row r="60858"/>
    <row r="60859"/>
    <row r="60860"/>
    <row r="60861"/>
    <row r="60862"/>
    <row r="60863"/>
    <row r="60864"/>
    <row r="60865"/>
    <row r="60866"/>
    <row r="60867"/>
    <row r="60868"/>
    <row r="60869"/>
    <row r="60870"/>
    <row r="60871"/>
    <row r="60872"/>
    <row r="60873"/>
    <row r="60874"/>
    <row r="60875"/>
    <row r="60876"/>
    <row r="60877"/>
    <row r="60878"/>
    <row r="60879"/>
    <row r="60880"/>
    <row r="60881"/>
    <row r="60882"/>
    <row r="60883"/>
    <row r="60884"/>
    <row r="60885"/>
    <row r="60886"/>
    <row r="60887"/>
    <row r="60888"/>
    <row r="60889"/>
    <row r="60890"/>
    <row r="60891"/>
    <row r="60892"/>
    <row r="60893"/>
    <row r="60894"/>
    <row r="60895"/>
    <row r="60896"/>
    <row r="60897"/>
    <row r="60898"/>
    <row r="60899"/>
    <row r="60900"/>
    <row r="60901"/>
    <row r="60902"/>
    <row r="60903"/>
    <row r="60904"/>
    <row r="60905"/>
    <row r="60906"/>
    <row r="60907"/>
    <row r="60908"/>
    <row r="60909"/>
    <row r="60910"/>
    <row r="60911"/>
    <row r="60912"/>
    <row r="60913"/>
    <row r="60914"/>
    <row r="60915"/>
    <row r="60916"/>
    <row r="60917"/>
    <row r="60918"/>
    <row r="60919"/>
    <row r="60920"/>
    <row r="60921"/>
    <row r="60922"/>
    <row r="60923"/>
    <row r="60924"/>
    <row r="60925"/>
    <row r="60926"/>
    <row r="60927"/>
    <row r="60928"/>
    <row r="60929"/>
    <row r="60930"/>
    <row r="60931"/>
    <row r="60932"/>
    <row r="60933"/>
    <row r="60934"/>
    <row r="60935"/>
    <row r="60936"/>
    <row r="60937"/>
    <row r="60938"/>
    <row r="60939"/>
    <row r="60940"/>
    <row r="60941"/>
    <row r="60942"/>
    <row r="60943"/>
    <row r="60944"/>
    <row r="60945"/>
    <row r="60946"/>
    <row r="60947"/>
    <row r="60948"/>
    <row r="60949"/>
    <row r="60950"/>
    <row r="60951"/>
    <row r="60952"/>
    <row r="60953"/>
    <row r="60954"/>
    <row r="60955"/>
    <row r="60956"/>
    <row r="60957"/>
    <row r="60958"/>
    <row r="60959"/>
    <row r="60960"/>
    <row r="60961"/>
    <row r="60962"/>
    <row r="60963"/>
    <row r="60964"/>
    <row r="60965"/>
    <row r="60966"/>
    <row r="60967"/>
    <row r="60968"/>
    <row r="60969"/>
    <row r="60970"/>
    <row r="60971"/>
    <row r="60972"/>
    <row r="60973"/>
    <row r="60974"/>
    <row r="60975"/>
    <row r="60976"/>
    <row r="60977"/>
    <row r="60978"/>
    <row r="60979"/>
    <row r="60980"/>
    <row r="60981"/>
    <row r="60982"/>
    <row r="60983"/>
    <row r="60984"/>
    <row r="60985"/>
    <row r="60986"/>
    <row r="60987"/>
    <row r="60988"/>
    <row r="60989"/>
    <row r="60990"/>
    <row r="60991"/>
    <row r="60992"/>
    <row r="60993"/>
    <row r="60994"/>
    <row r="60995"/>
    <row r="60996"/>
    <row r="60997"/>
    <row r="60998"/>
    <row r="60999"/>
    <row r="61000"/>
    <row r="61001"/>
    <row r="61002"/>
    <row r="61003"/>
    <row r="61004"/>
    <row r="61005"/>
    <row r="61006"/>
    <row r="61007"/>
    <row r="61008"/>
    <row r="61009"/>
    <row r="61010"/>
    <row r="61011"/>
    <row r="61012"/>
    <row r="61013"/>
    <row r="61014"/>
    <row r="61015"/>
    <row r="61016"/>
    <row r="61017"/>
    <row r="61018"/>
    <row r="61019"/>
    <row r="61020"/>
    <row r="61021"/>
    <row r="61022"/>
    <row r="61023"/>
    <row r="61024"/>
    <row r="61025"/>
    <row r="61026"/>
    <row r="61027"/>
    <row r="61028"/>
    <row r="61029"/>
    <row r="61030"/>
    <row r="61031"/>
    <row r="61032"/>
    <row r="61033"/>
    <row r="61034"/>
    <row r="61035"/>
    <row r="61036"/>
    <row r="61037"/>
    <row r="61038"/>
    <row r="61039"/>
    <row r="61040"/>
    <row r="61041"/>
    <row r="61042"/>
    <row r="61043"/>
    <row r="61044"/>
    <row r="61045"/>
    <row r="61046"/>
    <row r="61047"/>
    <row r="61048"/>
    <row r="61049"/>
    <row r="61050"/>
    <row r="61051"/>
    <row r="61052"/>
    <row r="61053"/>
    <row r="61054"/>
    <row r="61055"/>
    <row r="61056"/>
    <row r="61057"/>
    <row r="61058"/>
    <row r="61059"/>
    <row r="61060"/>
    <row r="61061"/>
    <row r="61062"/>
    <row r="61063"/>
    <row r="61064"/>
    <row r="61065"/>
    <row r="61066"/>
    <row r="61067"/>
    <row r="61068"/>
    <row r="61069"/>
    <row r="61070"/>
    <row r="61071"/>
    <row r="61072"/>
    <row r="61073"/>
    <row r="61074"/>
    <row r="61075"/>
    <row r="61076"/>
    <row r="61077"/>
    <row r="61078"/>
    <row r="61079"/>
    <row r="61080"/>
    <row r="61081"/>
    <row r="61082"/>
    <row r="61083"/>
    <row r="61084"/>
    <row r="61085"/>
    <row r="61086"/>
    <row r="61087"/>
    <row r="61088"/>
    <row r="61089"/>
    <row r="61090"/>
    <row r="61091"/>
    <row r="61092"/>
    <row r="61093"/>
    <row r="61094"/>
    <row r="61095"/>
    <row r="61096"/>
    <row r="61097"/>
    <row r="61098"/>
    <row r="61099"/>
    <row r="61100"/>
    <row r="61101"/>
    <row r="61102"/>
    <row r="61103"/>
    <row r="61104"/>
    <row r="61105"/>
    <row r="61106"/>
    <row r="61107"/>
    <row r="61108"/>
    <row r="61109"/>
    <row r="61110"/>
    <row r="61111"/>
    <row r="61112"/>
    <row r="61113"/>
    <row r="61114"/>
    <row r="61115"/>
    <row r="61116"/>
    <row r="61117"/>
    <row r="61118"/>
    <row r="61119"/>
    <row r="61120"/>
    <row r="61121"/>
    <row r="61122"/>
    <row r="61123"/>
    <row r="61124"/>
    <row r="61125"/>
    <row r="61126"/>
    <row r="61127"/>
    <row r="61128"/>
    <row r="61129"/>
    <row r="61130"/>
    <row r="61131"/>
    <row r="61132"/>
    <row r="61133"/>
    <row r="61134"/>
    <row r="61135"/>
    <row r="61136"/>
    <row r="61137"/>
    <row r="61138"/>
    <row r="61139"/>
    <row r="61140"/>
    <row r="61141"/>
    <row r="61142"/>
    <row r="61143"/>
    <row r="61144"/>
    <row r="61145"/>
    <row r="61146"/>
    <row r="61147"/>
    <row r="61148"/>
    <row r="61149"/>
    <row r="61150"/>
    <row r="61151"/>
    <row r="61152"/>
    <row r="61153"/>
    <row r="61154"/>
    <row r="61155"/>
    <row r="61156"/>
    <row r="61157"/>
    <row r="61158"/>
    <row r="61159"/>
    <row r="61160"/>
    <row r="61161"/>
    <row r="61162"/>
    <row r="61163"/>
    <row r="61164"/>
    <row r="61165"/>
    <row r="61166"/>
    <row r="61167"/>
    <row r="61168"/>
    <row r="61169"/>
    <row r="61170"/>
    <row r="61171"/>
    <row r="61172"/>
    <row r="61173"/>
    <row r="61174"/>
    <row r="61175"/>
    <row r="61176"/>
    <row r="61177"/>
    <row r="61178"/>
    <row r="61179"/>
    <row r="61180"/>
    <row r="61181"/>
    <row r="61182"/>
    <row r="61183"/>
    <row r="61184"/>
    <row r="61185"/>
    <row r="61186"/>
    <row r="61187"/>
    <row r="61188"/>
    <row r="61189"/>
    <row r="61190"/>
    <row r="61191"/>
    <row r="61192"/>
    <row r="61193"/>
    <row r="61194"/>
    <row r="61195"/>
    <row r="61196"/>
    <row r="61197"/>
    <row r="61198"/>
    <row r="61199"/>
    <row r="61200"/>
    <row r="61201"/>
    <row r="61202"/>
    <row r="61203"/>
    <row r="61204"/>
    <row r="61205"/>
    <row r="61206"/>
    <row r="61207"/>
    <row r="61208"/>
    <row r="61209"/>
    <row r="61210"/>
    <row r="61211"/>
    <row r="61212"/>
    <row r="61213"/>
    <row r="61214"/>
    <row r="61215"/>
    <row r="61216"/>
    <row r="61217"/>
    <row r="61218"/>
    <row r="61219"/>
    <row r="61220"/>
    <row r="61221"/>
    <row r="61222"/>
    <row r="61223"/>
    <row r="61224"/>
    <row r="61225"/>
    <row r="61226"/>
    <row r="61227"/>
    <row r="61228"/>
    <row r="61229"/>
    <row r="61230"/>
    <row r="61231"/>
    <row r="61232"/>
    <row r="61233"/>
    <row r="61234"/>
    <row r="61235"/>
    <row r="61236"/>
    <row r="61237"/>
    <row r="61238"/>
    <row r="61239"/>
    <row r="61240"/>
    <row r="61241"/>
    <row r="61242"/>
    <row r="61243"/>
    <row r="61244"/>
    <row r="61245"/>
    <row r="61246"/>
    <row r="61247"/>
    <row r="61248"/>
    <row r="61249"/>
    <row r="61250"/>
    <row r="61251"/>
    <row r="61252"/>
    <row r="61253"/>
    <row r="61254"/>
    <row r="61255"/>
    <row r="61256"/>
    <row r="61257"/>
    <row r="61258"/>
    <row r="61259"/>
    <row r="61260"/>
    <row r="61261"/>
    <row r="61262"/>
    <row r="61263"/>
    <row r="61264"/>
    <row r="61265"/>
    <row r="61266"/>
    <row r="61267"/>
    <row r="61268"/>
    <row r="61269"/>
    <row r="61270"/>
    <row r="61271"/>
    <row r="61272"/>
    <row r="61273"/>
    <row r="61274"/>
    <row r="61275"/>
    <row r="61276"/>
    <row r="61277"/>
    <row r="61278"/>
    <row r="61279"/>
    <row r="61280"/>
    <row r="61281"/>
    <row r="61282"/>
    <row r="61283"/>
    <row r="61284"/>
    <row r="61285"/>
    <row r="61286"/>
    <row r="61287"/>
    <row r="61288"/>
    <row r="61289"/>
    <row r="61290"/>
    <row r="61291"/>
    <row r="61292"/>
    <row r="61293"/>
    <row r="61294"/>
    <row r="61295"/>
    <row r="61296"/>
    <row r="61297"/>
    <row r="61298"/>
    <row r="61299"/>
    <row r="61300"/>
    <row r="61301"/>
    <row r="61302"/>
    <row r="61303"/>
    <row r="61304"/>
    <row r="61305"/>
    <row r="61306"/>
    <row r="61307"/>
    <row r="61308"/>
    <row r="61309"/>
    <row r="61310"/>
    <row r="61311"/>
    <row r="61312"/>
    <row r="61313"/>
    <row r="61314"/>
    <row r="61315"/>
    <row r="61316"/>
    <row r="61317"/>
    <row r="61318"/>
    <row r="61319"/>
    <row r="61320"/>
    <row r="61321"/>
    <row r="61322"/>
    <row r="61323"/>
    <row r="61324"/>
    <row r="61325"/>
    <row r="61326"/>
    <row r="61327"/>
    <row r="61328"/>
    <row r="61329"/>
    <row r="61330"/>
    <row r="61331"/>
    <row r="61332"/>
    <row r="61333"/>
    <row r="61334"/>
    <row r="61335"/>
    <row r="61336"/>
    <row r="61337"/>
    <row r="61338"/>
    <row r="61339"/>
    <row r="61340"/>
    <row r="61341"/>
    <row r="61342"/>
    <row r="61343"/>
    <row r="61344"/>
    <row r="61345"/>
    <row r="61346"/>
    <row r="61347"/>
    <row r="61348"/>
    <row r="61349"/>
    <row r="61350"/>
    <row r="61351"/>
    <row r="61352"/>
    <row r="61353"/>
    <row r="61354"/>
    <row r="61355"/>
    <row r="61356"/>
    <row r="61357"/>
    <row r="61358"/>
    <row r="61359"/>
    <row r="61360"/>
    <row r="61361"/>
    <row r="61362"/>
    <row r="61363"/>
    <row r="61364"/>
    <row r="61365"/>
    <row r="61366"/>
    <row r="61367"/>
    <row r="61368"/>
    <row r="61369"/>
    <row r="61370"/>
    <row r="61371"/>
    <row r="61372"/>
    <row r="61373"/>
    <row r="61374"/>
    <row r="61375"/>
    <row r="61376"/>
    <row r="61377"/>
    <row r="61378"/>
    <row r="61379"/>
    <row r="61380"/>
    <row r="61381"/>
    <row r="61382"/>
    <row r="61383"/>
    <row r="61384"/>
    <row r="61385"/>
    <row r="61386"/>
    <row r="61387"/>
    <row r="61388"/>
    <row r="61389"/>
    <row r="61390"/>
    <row r="61391"/>
    <row r="61392"/>
    <row r="61393"/>
    <row r="61394"/>
    <row r="61395"/>
    <row r="61396"/>
    <row r="61397"/>
    <row r="61398"/>
    <row r="61399"/>
    <row r="61400"/>
    <row r="61401"/>
    <row r="61402"/>
    <row r="61403"/>
    <row r="61404"/>
    <row r="61405"/>
    <row r="61406"/>
    <row r="61407"/>
    <row r="61408"/>
    <row r="61409"/>
    <row r="61410"/>
    <row r="61411"/>
    <row r="61412"/>
    <row r="61413"/>
    <row r="61414"/>
    <row r="61415"/>
    <row r="61416"/>
    <row r="61417"/>
    <row r="61418"/>
    <row r="61419"/>
    <row r="61420"/>
    <row r="61421"/>
    <row r="61422"/>
    <row r="61423"/>
    <row r="61424"/>
    <row r="61425"/>
    <row r="61426"/>
    <row r="61427"/>
    <row r="61428"/>
    <row r="61429"/>
    <row r="61430"/>
    <row r="61431"/>
    <row r="61432"/>
    <row r="61433"/>
    <row r="61434"/>
    <row r="61435"/>
    <row r="61436"/>
    <row r="61437"/>
    <row r="61438"/>
    <row r="61439"/>
    <row r="61440"/>
    <row r="61441"/>
    <row r="61442"/>
    <row r="61443"/>
    <row r="61444"/>
    <row r="61445"/>
    <row r="61446"/>
    <row r="61447"/>
    <row r="61448"/>
    <row r="61449"/>
    <row r="61450"/>
    <row r="61451"/>
    <row r="61452"/>
    <row r="61453"/>
    <row r="61454"/>
    <row r="61455"/>
    <row r="61456"/>
    <row r="61457"/>
    <row r="61458"/>
    <row r="61459"/>
    <row r="61460"/>
    <row r="61461"/>
    <row r="61462"/>
    <row r="61463"/>
    <row r="61464"/>
    <row r="61465"/>
    <row r="61466"/>
    <row r="61467"/>
    <row r="61468"/>
    <row r="61469"/>
    <row r="61470"/>
    <row r="61471"/>
    <row r="61472"/>
    <row r="61473"/>
    <row r="61474"/>
    <row r="61475"/>
    <row r="61476"/>
    <row r="61477"/>
    <row r="61478"/>
    <row r="61479"/>
    <row r="61480"/>
    <row r="61481"/>
    <row r="61482"/>
    <row r="61483"/>
    <row r="61484"/>
    <row r="61485"/>
    <row r="61486"/>
    <row r="61487"/>
    <row r="61488"/>
    <row r="61489"/>
    <row r="61490"/>
    <row r="61491"/>
    <row r="61492"/>
    <row r="61493"/>
    <row r="61494"/>
    <row r="61495"/>
    <row r="61496"/>
    <row r="61497"/>
    <row r="61498"/>
    <row r="61499"/>
    <row r="61500"/>
    <row r="61501"/>
    <row r="61502"/>
    <row r="61503"/>
    <row r="61504"/>
    <row r="61505"/>
    <row r="61506"/>
    <row r="61507"/>
    <row r="61508"/>
    <row r="61509"/>
    <row r="61510"/>
    <row r="61511"/>
    <row r="61512"/>
    <row r="61513"/>
    <row r="61514"/>
    <row r="61515"/>
    <row r="61516"/>
    <row r="61517"/>
    <row r="61518"/>
    <row r="61519"/>
    <row r="61520"/>
    <row r="61521"/>
    <row r="61522"/>
    <row r="61523"/>
    <row r="61524"/>
    <row r="61525"/>
    <row r="61526"/>
    <row r="61527"/>
    <row r="61528"/>
    <row r="61529"/>
    <row r="61530"/>
    <row r="61531"/>
    <row r="61532"/>
    <row r="61533"/>
    <row r="61534"/>
    <row r="61535"/>
    <row r="61536"/>
    <row r="61537"/>
    <row r="61538"/>
    <row r="61539"/>
    <row r="61540"/>
    <row r="61541"/>
    <row r="61542"/>
    <row r="61543"/>
    <row r="61544"/>
    <row r="61545"/>
    <row r="61546"/>
    <row r="61547"/>
    <row r="61548"/>
    <row r="61549"/>
    <row r="61550"/>
    <row r="61551"/>
    <row r="61552"/>
    <row r="61553"/>
    <row r="61554"/>
    <row r="61555"/>
    <row r="61556"/>
    <row r="61557"/>
    <row r="61558"/>
    <row r="61559"/>
    <row r="61560"/>
    <row r="61561"/>
    <row r="61562"/>
    <row r="61563"/>
    <row r="61564"/>
    <row r="61565"/>
    <row r="61566"/>
    <row r="61567"/>
    <row r="61568"/>
    <row r="61569"/>
    <row r="61570"/>
    <row r="61571"/>
    <row r="61572"/>
    <row r="61573"/>
    <row r="61574"/>
    <row r="61575"/>
    <row r="61576"/>
    <row r="61577"/>
    <row r="61578"/>
    <row r="61579"/>
    <row r="61580"/>
    <row r="61581"/>
    <row r="61582"/>
    <row r="61583"/>
    <row r="61584"/>
    <row r="61585"/>
    <row r="61586"/>
    <row r="61587"/>
    <row r="61588"/>
    <row r="61589"/>
    <row r="61590"/>
    <row r="61591"/>
    <row r="61592"/>
    <row r="61593"/>
    <row r="61594"/>
    <row r="61595"/>
    <row r="61596"/>
    <row r="61597"/>
    <row r="61598"/>
    <row r="61599"/>
    <row r="61600"/>
    <row r="61601"/>
    <row r="61602"/>
    <row r="61603"/>
    <row r="61604"/>
    <row r="61605"/>
    <row r="61606"/>
    <row r="61607"/>
    <row r="61608"/>
    <row r="61609"/>
    <row r="61610"/>
    <row r="61611"/>
    <row r="61612"/>
    <row r="61613"/>
    <row r="61614"/>
    <row r="61615"/>
    <row r="61616"/>
    <row r="61617"/>
    <row r="61618"/>
    <row r="61619"/>
    <row r="61620"/>
    <row r="61621"/>
    <row r="61622"/>
    <row r="61623"/>
    <row r="61624"/>
    <row r="61625"/>
    <row r="61626"/>
    <row r="61627"/>
    <row r="61628"/>
    <row r="61629"/>
    <row r="61630"/>
    <row r="61631"/>
    <row r="61632"/>
    <row r="61633"/>
    <row r="61634"/>
    <row r="61635"/>
    <row r="61636"/>
    <row r="61637"/>
    <row r="61638"/>
    <row r="61639"/>
    <row r="61640"/>
    <row r="61641"/>
    <row r="61642"/>
    <row r="61643"/>
    <row r="61644"/>
    <row r="61645"/>
    <row r="61646"/>
    <row r="61647"/>
    <row r="61648"/>
    <row r="61649"/>
    <row r="61650"/>
    <row r="61651"/>
    <row r="61652"/>
    <row r="61653"/>
    <row r="61654"/>
    <row r="61655"/>
    <row r="61656"/>
    <row r="61657"/>
    <row r="61658"/>
    <row r="61659"/>
    <row r="61660"/>
    <row r="61661"/>
    <row r="61662"/>
    <row r="61663"/>
    <row r="61664"/>
    <row r="61665"/>
    <row r="61666"/>
    <row r="61667"/>
    <row r="61668"/>
    <row r="61669"/>
    <row r="61670"/>
    <row r="61671"/>
    <row r="61672"/>
    <row r="61673"/>
    <row r="61674"/>
    <row r="61675"/>
    <row r="61676"/>
    <row r="61677"/>
    <row r="61678"/>
    <row r="61679"/>
    <row r="61680"/>
    <row r="61681"/>
    <row r="61682"/>
    <row r="61683"/>
    <row r="61684"/>
    <row r="61685"/>
    <row r="61686"/>
    <row r="61687"/>
    <row r="61688"/>
    <row r="61689"/>
    <row r="61690"/>
    <row r="61691"/>
    <row r="61692"/>
    <row r="61693"/>
    <row r="61694"/>
    <row r="61695"/>
    <row r="61696"/>
    <row r="61697"/>
    <row r="61698"/>
    <row r="61699"/>
    <row r="61700"/>
    <row r="61701"/>
    <row r="61702"/>
    <row r="61703"/>
    <row r="61704"/>
    <row r="61705"/>
    <row r="61706"/>
    <row r="61707"/>
    <row r="61708"/>
    <row r="61709"/>
    <row r="61710"/>
    <row r="61711"/>
    <row r="61712"/>
    <row r="61713"/>
    <row r="61714"/>
    <row r="61715"/>
    <row r="61716"/>
    <row r="61717"/>
    <row r="61718"/>
    <row r="61719"/>
    <row r="61720"/>
    <row r="61721"/>
    <row r="61722"/>
    <row r="61723"/>
    <row r="61724"/>
    <row r="61725"/>
    <row r="61726"/>
    <row r="61727"/>
    <row r="61728"/>
    <row r="61729"/>
    <row r="61730"/>
    <row r="61731"/>
    <row r="61732"/>
    <row r="61733"/>
    <row r="61734"/>
    <row r="61735"/>
    <row r="61736"/>
    <row r="61737"/>
    <row r="61738"/>
    <row r="61739"/>
    <row r="61740"/>
    <row r="61741"/>
    <row r="61742"/>
    <row r="61743"/>
    <row r="61744"/>
    <row r="61745"/>
    <row r="61746"/>
    <row r="61747"/>
    <row r="61748"/>
    <row r="61749"/>
    <row r="61750"/>
    <row r="61751"/>
    <row r="61752"/>
    <row r="61753"/>
    <row r="61754"/>
    <row r="61755"/>
    <row r="61756"/>
    <row r="61757"/>
    <row r="61758"/>
    <row r="61759"/>
    <row r="61760"/>
    <row r="61761"/>
    <row r="61762"/>
    <row r="61763"/>
    <row r="61764"/>
    <row r="61765"/>
    <row r="61766"/>
    <row r="61767"/>
    <row r="61768"/>
    <row r="61769"/>
    <row r="61770"/>
    <row r="61771"/>
    <row r="61772"/>
    <row r="61773"/>
    <row r="61774"/>
    <row r="61775"/>
    <row r="61776"/>
    <row r="61777"/>
    <row r="61778"/>
    <row r="61779"/>
    <row r="61780"/>
    <row r="61781"/>
    <row r="61782"/>
    <row r="61783"/>
    <row r="61784"/>
    <row r="61785"/>
    <row r="61786"/>
    <row r="61787"/>
    <row r="61788"/>
    <row r="61789"/>
    <row r="61790"/>
    <row r="61791"/>
    <row r="61792"/>
    <row r="61793"/>
    <row r="61794"/>
    <row r="61795"/>
    <row r="61796"/>
    <row r="61797"/>
    <row r="61798"/>
    <row r="61799"/>
    <row r="61800"/>
    <row r="61801"/>
    <row r="61802"/>
    <row r="61803"/>
    <row r="61804"/>
    <row r="61805"/>
    <row r="61806"/>
    <row r="61807"/>
    <row r="61808"/>
    <row r="61809"/>
    <row r="61810"/>
    <row r="61811"/>
    <row r="61812"/>
    <row r="61813"/>
    <row r="61814"/>
    <row r="61815"/>
    <row r="61816"/>
    <row r="61817"/>
    <row r="61818"/>
    <row r="61819"/>
    <row r="61820"/>
    <row r="61821"/>
    <row r="61822"/>
    <row r="61823"/>
    <row r="61824"/>
    <row r="61825"/>
    <row r="61826"/>
    <row r="61827"/>
    <row r="61828"/>
    <row r="61829"/>
    <row r="61830"/>
    <row r="61831"/>
    <row r="61832"/>
    <row r="61833"/>
    <row r="61834"/>
    <row r="61835"/>
    <row r="61836"/>
    <row r="61837"/>
    <row r="61838"/>
    <row r="61839"/>
    <row r="61840"/>
    <row r="61841"/>
    <row r="61842"/>
    <row r="61843"/>
    <row r="61844"/>
    <row r="61845"/>
    <row r="61846"/>
    <row r="61847"/>
    <row r="61848"/>
    <row r="61849"/>
    <row r="61850"/>
    <row r="61851"/>
    <row r="61852"/>
    <row r="61853"/>
    <row r="61854"/>
    <row r="61855"/>
    <row r="61856"/>
    <row r="61857"/>
    <row r="61858"/>
    <row r="61859"/>
    <row r="61860"/>
    <row r="61861"/>
    <row r="61862"/>
    <row r="61863"/>
    <row r="61864"/>
    <row r="61865"/>
    <row r="61866"/>
    <row r="61867"/>
    <row r="61868"/>
    <row r="61869"/>
    <row r="61870"/>
    <row r="61871"/>
    <row r="61872"/>
    <row r="61873"/>
    <row r="61874"/>
    <row r="61875"/>
    <row r="61876"/>
    <row r="61877"/>
    <row r="61878"/>
    <row r="61879"/>
    <row r="61880"/>
    <row r="61881"/>
    <row r="61882"/>
    <row r="61883"/>
    <row r="61884"/>
    <row r="61885"/>
    <row r="61886"/>
    <row r="61887"/>
    <row r="61888"/>
    <row r="61889"/>
    <row r="61890"/>
    <row r="61891"/>
    <row r="61892"/>
    <row r="61893"/>
    <row r="61894"/>
    <row r="61895"/>
    <row r="61896"/>
    <row r="61897"/>
    <row r="61898"/>
    <row r="61899"/>
    <row r="61900"/>
    <row r="61901"/>
    <row r="61902"/>
    <row r="61903"/>
    <row r="61904"/>
    <row r="61905"/>
    <row r="61906"/>
    <row r="61907"/>
    <row r="61908"/>
    <row r="61909"/>
    <row r="61910"/>
    <row r="61911"/>
    <row r="61912"/>
    <row r="61913"/>
    <row r="61914"/>
    <row r="61915"/>
    <row r="61916"/>
    <row r="61917"/>
    <row r="61918"/>
    <row r="61919"/>
    <row r="61920"/>
    <row r="61921"/>
    <row r="61922"/>
    <row r="61923"/>
    <row r="61924"/>
    <row r="61925"/>
    <row r="61926"/>
    <row r="61927"/>
    <row r="61928"/>
    <row r="61929"/>
    <row r="61930"/>
    <row r="61931"/>
    <row r="61932"/>
    <row r="61933"/>
    <row r="61934"/>
    <row r="61935"/>
    <row r="61936"/>
    <row r="61937"/>
    <row r="61938"/>
    <row r="61939"/>
    <row r="61940"/>
    <row r="61941"/>
    <row r="61942"/>
    <row r="61943"/>
    <row r="61944"/>
    <row r="61945"/>
    <row r="61946"/>
    <row r="61947"/>
    <row r="61948"/>
    <row r="61949"/>
    <row r="61950"/>
    <row r="61951"/>
    <row r="61952"/>
    <row r="61953"/>
    <row r="61954"/>
    <row r="61955"/>
    <row r="61956"/>
    <row r="61957"/>
    <row r="61958"/>
    <row r="61959"/>
    <row r="61960"/>
    <row r="61961"/>
    <row r="61962"/>
    <row r="61963"/>
    <row r="61964"/>
    <row r="61965"/>
    <row r="61966"/>
    <row r="61967"/>
    <row r="61968"/>
    <row r="61969"/>
    <row r="61970"/>
    <row r="61971"/>
    <row r="61972"/>
    <row r="61973"/>
    <row r="61974"/>
    <row r="61975"/>
    <row r="61976"/>
    <row r="61977"/>
    <row r="61978"/>
    <row r="61979"/>
    <row r="61980"/>
    <row r="61981"/>
    <row r="61982"/>
    <row r="61983"/>
    <row r="61984"/>
    <row r="61985"/>
    <row r="61986"/>
    <row r="61987"/>
    <row r="61988"/>
    <row r="61989"/>
    <row r="61990"/>
    <row r="61991"/>
    <row r="61992"/>
    <row r="61993"/>
    <row r="61994"/>
    <row r="61995"/>
    <row r="61996"/>
    <row r="61997"/>
    <row r="61998"/>
    <row r="61999"/>
    <row r="62000"/>
    <row r="62001"/>
    <row r="62002"/>
    <row r="62003"/>
    <row r="62004"/>
    <row r="62005"/>
    <row r="62006"/>
    <row r="62007"/>
    <row r="62008"/>
    <row r="62009"/>
    <row r="62010"/>
    <row r="62011"/>
    <row r="62012"/>
    <row r="62013"/>
    <row r="62014"/>
    <row r="62015"/>
    <row r="62016"/>
    <row r="62017"/>
    <row r="62018"/>
    <row r="62019"/>
    <row r="62020"/>
    <row r="62021"/>
    <row r="62022"/>
    <row r="62023"/>
    <row r="62024"/>
    <row r="62025"/>
    <row r="62026"/>
    <row r="62027"/>
    <row r="62028"/>
    <row r="62029"/>
    <row r="62030"/>
    <row r="62031"/>
    <row r="62032"/>
    <row r="62033"/>
    <row r="62034"/>
    <row r="62035"/>
    <row r="62036"/>
    <row r="62037"/>
    <row r="62038"/>
    <row r="62039"/>
    <row r="62040"/>
    <row r="62041"/>
    <row r="62042"/>
    <row r="62043"/>
    <row r="62044"/>
    <row r="62045"/>
    <row r="62046"/>
    <row r="62047"/>
    <row r="62048"/>
    <row r="62049"/>
    <row r="62050"/>
    <row r="62051"/>
    <row r="62052"/>
    <row r="62053"/>
    <row r="62054"/>
    <row r="62055"/>
    <row r="62056"/>
    <row r="62057"/>
    <row r="62058"/>
    <row r="62059"/>
    <row r="62060"/>
    <row r="62061"/>
    <row r="62062"/>
    <row r="62063"/>
    <row r="62064"/>
    <row r="62065"/>
    <row r="62066"/>
    <row r="62067"/>
    <row r="62068"/>
    <row r="62069"/>
    <row r="62070"/>
    <row r="62071"/>
    <row r="62072"/>
    <row r="62073"/>
    <row r="62074"/>
    <row r="62075"/>
    <row r="62076"/>
    <row r="62077"/>
    <row r="62078"/>
    <row r="62079"/>
    <row r="62080"/>
    <row r="62081"/>
    <row r="62082"/>
    <row r="62083"/>
    <row r="62084"/>
    <row r="62085"/>
    <row r="62086"/>
    <row r="62087"/>
    <row r="62088"/>
    <row r="62089"/>
    <row r="62090"/>
    <row r="62091"/>
    <row r="62092"/>
    <row r="62093"/>
    <row r="62094"/>
    <row r="62095"/>
    <row r="62096"/>
    <row r="62097"/>
    <row r="62098"/>
    <row r="62099"/>
    <row r="62100"/>
    <row r="62101"/>
    <row r="62102"/>
    <row r="62103"/>
    <row r="62104"/>
    <row r="62105"/>
    <row r="62106"/>
    <row r="62107"/>
    <row r="62108"/>
    <row r="62109"/>
    <row r="62110"/>
    <row r="62111"/>
    <row r="62112"/>
    <row r="62113"/>
    <row r="62114"/>
    <row r="62115"/>
    <row r="62116"/>
    <row r="62117"/>
    <row r="62118"/>
    <row r="62119"/>
    <row r="62120"/>
    <row r="62121"/>
    <row r="62122"/>
    <row r="62123"/>
    <row r="62124"/>
    <row r="62125"/>
    <row r="62126"/>
    <row r="62127"/>
    <row r="62128"/>
    <row r="62129"/>
    <row r="62130"/>
    <row r="62131"/>
    <row r="62132"/>
    <row r="62133"/>
    <row r="62134"/>
    <row r="62135"/>
    <row r="62136"/>
    <row r="62137"/>
    <row r="62138"/>
    <row r="62139"/>
    <row r="62140"/>
    <row r="62141"/>
    <row r="62142"/>
    <row r="62143"/>
    <row r="62144"/>
    <row r="62145"/>
    <row r="62146"/>
    <row r="62147"/>
    <row r="62148"/>
    <row r="62149"/>
    <row r="62150"/>
    <row r="62151"/>
    <row r="62152"/>
    <row r="62153"/>
    <row r="62154"/>
    <row r="62155"/>
    <row r="62156"/>
    <row r="62157"/>
    <row r="62158"/>
    <row r="62159"/>
    <row r="62160"/>
    <row r="62161"/>
    <row r="62162"/>
    <row r="62163"/>
    <row r="62164"/>
    <row r="62165"/>
    <row r="62166"/>
    <row r="62167"/>
    <row r="62168"/>
    <row r="62169"/>
    <row r="62170"/>
    <row r="62171"/>
    <row r="62172"/>
    <row r="62173"/>
    <row r="62174"/>
    <row r="62175"/>
    <row r="62176"/>
    <row r="62177"/>
    <row r="62178"/>
    <row r="62179"/>
    <row r="62180"/>
    <row r="62181"/>
    <row r="62182"/>
    <row r="62183"/>
    <row r="62184"/>
    <row r="62185"/>
    <row r="62186"/>
    <row r="62187"/>
    <row r="62188"/>
    <row r="62189"/>
    <row r="62190"/>
    <row r="62191"/>
    <row r="62192"/>
    <row r="62193"/>
    <row r="62194"/>
    <row r="62195"/>
    <row r="62196"/>
    <row r="62197"/>
    <row r="62198"/>
    <row r="62199"/>
    <row r="62200"/>
    <row r="62201"/>
    <row r="62202"/>
    <row r="62203"/>
    <row r="62204"/>
    <row r="62205"/>
    <row r="62206"/>
    <row r="62207"/>
    <row r="62208"/>
    <row r="62209"/>
    <row r="62210"/>
    <row r="62211"/>
    <row r="62212"/>
    <row r="62213"/>
    <row r="62214"/>
    <row r="62215"/>
    <row r="62216"/>
    <row r="62217"/>
    <row r="62218"/>
    <row r="62219"/>
    <row r="62220"/>
    <row r="62221"/>
    <row r="62222"/>
    <row r="62223"/>
    <row r="62224"/>
    <row r="62225"/>
    <row r="62226"/>
    <row r="62227"/>
    <row r="62228"/>
    <row r="62229"/>
    <row r="62230"/>
    <row r="62231"/>
    <row r="62232"/>
    <row r="62233"/>
    <row r="62234"/>
    <row r="62235"/>
    <row r="62236"/>
    <row r="62237"/>
    <row r="62238"/>
    <row r="62239"/>
    <row r="62240"/>
    <row r="62241"/>
    <row r="62242"/>
    <row r="62243"/>
    <row r="62244"/>
    <row r="62245"/>
    <row r="62246"/>
    <row r="62247"/>
    <row r="62248"/>
    <row r="62249"/>
    <row r="62250"/>
    <row r="62251"/>
    <row r="62252"/>
    <row r="62253"/>
    <row r="62254"/>
    <row r="62255"/>
    <row r="62256"/>
    <row r="62257"/>
    <row r="62258"/>
    <row r="62259"/>
    <row r="62260"/>
    <row r="62261"/>
    <row r="62262"/>
    <row r="62263"/>
    <row r="62264"/>
    <row r="62265"/>
    <row r="62266"/>
    <row r="62267"/>
    <row r="62268"/>
    <row r="62269"/>
    <row r="62270"/>
    <row r="62271"/>
    <row r="62272"/>
    <row r="62273"/>
    <row r="62274"/>
    <row r="62275"/>
    <row r="62276"/>
    <row r="62277"/>
    <row r="62278"/>
    <row r="62279"/>
    <row r="62280"/>
    <row r="62281"/>
    <row r="62282"/>
    <row r="62283"/>
    <row r="62284"/>
    <row r="62285"/>
    <row r="62286"/>
    <row r="62287"/>
    <row r="62288"/>
    <row r="62289"/>
    <row r="62290"/>
    <row r="62291"/>
    <row r="62292"/>
    <row r="62293"/>
    <row r="62294"/>
    <row r="62295"/>
    <row r="62296"/>
    <row r="62297"/>
    <row r="62298"/>
    <row r="62299"/>
    <row r="62300"/>
    <row r="62301"/>
    <row r="62302"/>
    <row r="62303"/>
    <row r="62304"/>
    <row r="62305"/>
    <row r="62306"/>
    <row r="62307"/>
    <row r="62308"/>
    <row r="62309"/>
    <row r="62310"/>
    <row r="62311"/>
    <row r="62312"/>
    <row r="62313"/>
    <row r="62314"/>
    <row r="62315"/>
    <row r="62316"/>
    <row r="62317"/>
    <row r="62318"/>
    <row r="62319"/>
    <row r="62320"/>
    <row r="62321"/>
    <row r="62322"/>
    <row r="62323"/>
    <row r="62324"/>
    <row r="62325"/>
    <row r="62326"/>
    <row r="62327"/>
    <row r="62328"/>
    <row r="62329"/>
    <row r="62330"/>
    <row r="62331"/>
    <row r="62332"/>
    <row r="62333"/>
    <row r="62334"/>
    <row r="62335"/>
    <row r="62336"/>
    <row r="62337"/>
    <row r="62338"/>
    <row r="62339"/>
    <row r="62340"/>
    <row r="62341"/>
    <row r="62342"/>
    <row r="62343"/>
    <row r="62344"/>
    <row r="62345"/>
    <row r="62346"/>
    <row r="62347"/>
    <row r="62348"/>
    <row r="62349"/>
    <row r="62350"/>
    <row r="62351"/>
    <row r="62352"/>
    <row r="62353"/>
    <row r="62354"/>
    <row r="62355"/>
    <row r="62356"/>
    <row r="62357"/>
    <row r="62358"/>
    <row r="62359"/>
    <row r="62360"/>
    <row r="62361"/>
    <row r="62362"/>
    <row r="62363"/>
    <row r="62364"/>
    <row r="62365"/>
    <row r="62366"/>
    <row r="62367"/>
    <row r="62368"/>
    <row r="62369"/>
    <row r="62370"/>
    <row r="62371"/>
    <row r="62372"/>
    <row r="62373"/>
    <row r="62374"/>
    <row r="62375"/>
    <row r="62376"/>
    <row r="62377"/>
    <row r="62378"/>
    <row r="62379"/>
    <row r="62380"/>
    <row r="62381"/>
    <row r="62382"/>
    <row r="62383"/>
    <row r="62384"/>
    <row r="62385"/>
    <row r="62386"/>
    <row r="62387"/>
    <row r="62388"/>
    <row r="62389"/>
    <row r="62390"/>
    <row r="62391"/>
    <row r="62392"/>
    <row r="62393"/>
    <row r="62394"/>
    <row r="62395"/>
    <row r="62396"/>
    <row r="62397"/>
    <row r="62398"/>
    <row r="62399"/>
    <row r="62400"/>
    <row r="62401"/>
    <row r="62402"/>
    <row r="62403"/>
    <row r="62404"/>
    <row r="62405"/>
    <row r="62406"/>
    <row r="62407"/>
    <row r="62408"/>
    <row r="62409"/>
    <row r="62410"/>
    <row r="62411"/>
    <row r="62412"/>
    <row r="62413"/>
    <row r="62414"/>
    <row r="62415"/>
    <row r="62416"/>
    <row r="62417"/>
    <row r="62418"/>
    <row r="62419"/>
    <row r="62420"/>
    <row r="62421"/>
    <row r="62422"/>
    <row r="62423"/>
    <row r="62424"/>
    <row r="62425"/>
    <row r="62426"/>
    <row r="62427"/>
    <row r="62428"/>
    <row r="62429"/>
    <row r="62430"/>
    <row r="62431"/>
    <row r="62432"/>
    <row r="62433"/>
    <row r="62434"/>
    <row r="62435"/>
    <row r="62436"/>
    <row r="62437"/>
    <row r="62438"/>
    <row r="62439"/>
    <row r="62440"/>
    <row r="62441"/>
    <row r="62442"/>
    <row r="62443"/>
    <row r="62444"/>
    <row r="62445"/>
    <row r="62446"/>
    <row r="62447"/>
    <row r="62448"/>
    <row r="62449"/>
    <row r="62450"/>
    <row r="62451"/>
    <row r="62452"/>
    <row r="62453"/>
    <row r="62454"/>
    <row r="62455"/>
    <row r="62456"/>
    <row r="62457"/>
    <row r="62458"/>
    <row r="62459"/>
    <row r="62460"/>
    <row r="62461"/>
    <row r="62462"/>
    <row r="62463"/>
    <row r="62464"/>
    <row r="62465"/>
    <row r="62466"/>
    <row r="62467"/>
    <row r="62468"/>
    <row r="62469"/>
    <row r="62470"/>
    <row r="62471"/>
    <row r="62472"/>
    <row r="62473"/>
    <row r="62474"/>
    <row r="62475"/>
    <row r="62476"/>
    <row r="62477"/>
    <row r="62478"/>
    <row r="62479"/>
    <row r="62480"/>
    <row r="62481"/>
    <row r="62482"/>
    <row r="62483"/>
    <row r="62484"/>
    <row r="62485"/>
    <row r="62486"/>
    <row r="62487"/>
    <row r="62488"/>
    <row r="62489"/>
    <row r="62490"/>
    <row r="62491"/>
    <row r="62492"/>
    <row r="62493"/>
    <row r="62494"/>
    <row r="62495"/>
    <row r="62496"/>
    <row r="62497"/>
    <row r="62498"/>
    <row r="62499"/>
    <row r="62500"/>
    <row r="62501"/>
    <row r="62502"/>
    <row r="62503"/>
    <row r="62504"/>
    <row r="62505"/>
    <row r="62506"/>
    <row r="62507"/>
    <row r="62508"/>
    <row r="62509"/>
    <row r="62510"/>
    <row r="62511"/>
    <row r="62512"/>
    <row r="62513"/>
    <row r="62514"/>
    <row r="62515"/>
    <row r="62516"/>
    <row r="62517"/>
    <row r="62518"/>
    <row r="62519"/>
    <row r="62520"/>
    <row r="62521"/>
    <row r="62522"/>
    <row r="62523"/>
    <row r="62524"/>
    <row r="62525"/>
    <row r="62526"/>
    <row r="62527"/>
    <row r="62528"/>
    <row r="62529"/>
    <row r="62530"/>
    <row r="62531"/>
    <row r="62532"/>
    <row r="62533"/>
    <row r="62534"/>
    <row r="62535"/>
    <row r="62536"/>
    <row r="62537"/>
    <row r="62538"/>
    <row r="62539"/>
    <row r="62540"/>
    <row r="62541"/>
    <row r="62542"/>
    <row r="62543"/>
    <row r="62544"/>
    <row r="62545"/>
    <row r="62546"/>
    <row r="62547"/>
    <row r="62548"/>
    <row r="62549"/>
    <row r="62550"/>
    <row r="62551"/>
    <row r="62552"/>
    <row r="62553"/>
    <row r="62554"/>
    <row r="62555"/>
    <row r="62556"/>
    <row r="62557"/>
    <row r="62558"/>
    <row r="62559"/>
    <row r="62560"/>
    <row r="62561"/>
    <row r="62562"/>
    <row r="62563"/>
    <row r="62564"/>
    <row r="62565"/>
    <row r="62566"/>
    <row r="62567"/>
    <row r="62568"/>
    <row r="62569"/>
    <row r="62570"/>
    <row r="62571"/>
    <row r="62572"/>
    <row r="62573"/>
    <row r="62574"/>
    <row r="62575"/>
    <row r="62576"/>
    <row r="62577"/>
    <row r="62578"/>
    <row r="62579"/>
    <row r="62580"/>
    <row r="62581"/>
    <row r="62582"/>
    <row r="62583"/>
    <row r="62584"/>
    <row r="62585"/>
    <row r="62586"/>
    <row r="62587"/>
    <row r="62588"/>
    <row r="62589"/>
    <row r="62590"/>
    <row r="62591"/>
    <row r="62592"/>
    <row r="62593"/>
    <row r="62594"/>
    <row r="62595"/>
    <row r="62596"/>
    <row r="62597"/>
    <row r="62598"/>
    <row r="62599"/>
    <row r="62600"/>
    <row r="62601"/>
    <row r="62602"/>
    <row r="62603"/>
    <row r="62604"/>
    <row r="62605"/>
    <row r="62606"/>
    <row r="62607"/>
    <row r="62608"/>
    <row r="62609"/>
    <row r="62610"/>
    <row r="62611"/>
    <row r="62612"/>
    <row r="62613"/>
    <row r="62614"/>
    <row r="62615"/>
    <row r="62616"/>
    <row r="62617"/>
    <row r="62618"/>
    <row r="62619"/>
    <row r="62620"/>
    <row r="62621"/>
    <row r="62622"/>
    <row r="62623"/>
    <row r="62624"/>
    <row r="62625"/>
    <row r="62626"/>
    <row r="62627"/>
    <row r="62628"/>
    <row r="62629"/>
    <row r="62630"/>
    <row r="62631"/>
    <row r="62632"/>
    <row r="62633"/>
    <row r="62634"/>
    <row r="62635"/>
    <row r="62636"/>
    <row r="62637"/>
    <row r="62638"/>
    <row r="62639"/>
    <row r="62640"/>
    <row r="62641"/>
    <row r="62642"/>
    <row r="62643"/>
    <row r="62644"/>
    <row r="62645"/>
    <row r="62646"/>
    <row r="62647"/>
    <row r="62648"/>
    <row r="62649"/>
    <row r="62650"/>
    <row r="62651"/>
    <row r="62652"/>
    <row r="62653"/>
    <row r="62654"/>
    <row r="62655"/>
    <row r="62656"/>
    <row r="62657"/>
    <row r="62658"/>
    <row r="62659"/>
    <row r="62660"/>
    <row r="62661"/>
    <row r="62662"/>
    <row r="62663"/>
    <row r="62664"/>
    <row r="62665"/>
    <row r="62666"/>
    <row r="62667"/>
    <row r="62668"/>
    <row r="62669"/>
    <row r="62670"/>
    <row r="62671"/>
    <row r="62672"/>
    <row r="62673"/>
    <row r="62674"/>
    <row r="62675"/>
    <row r="62676"/>
    <row r="62677"/>
    <row r="62678"/>
    <row r="62679"/>
    <row r="62680"/>
    <row r="62681"/>
    <row r="62682"/>
    <row r="62683"/>
    <row r="62684"/>
    <row r="62685"/>
    <row r="62686"/>
    <row r="62687"/>
    <row r="62688"/>
    <row r="62689"/>
    <row r="62690"/>
    <row r="62691"/>
    <row r="62692"/>
    <row r="62693"/>
    <row r="62694"/>
    <row r="62695"/>
    <row r="62696"/>
    <row r="62697"/>
    <row r="62698"/>
    <row r="62699"/>
    <row r="62700"/>
    <row r="62701"/>
    <row r="62702"/>
    <row r="62703"/>
    <row r="62704"/>
    <row r="62705"/>
    <row r="62706"/>
    <row r="62707"/>
    <row r="62708"/>
    <row r="62709"/>
    <row r="62710"/>
    <row r="62711"/>
    <row r="62712"/>
    <row r="62713"/>
    <row r="62714"/>
    <row r="62715"/>
    <row r="62716"/>
    <row r="62717"/>
    <row r="62718"/>
    <row r="62719"/>
    <row r="62720"/>
    <row r="62721"/>
    <row r="62722"/>
    <row r="62723"/>
    <row r="62724"/>
    <row r="62725"/>
    <row r="62726"/>
    <row r="62727"/>
    <row r="62728"/>
    <row r="62729"/>
    <row r="62730"/>
    <row r="62731"/>
    <row r="62732"/>
    <row r="62733"/>
    <row r="62734"/>
    <row r="62735"/>
    <row r="62736"/>
    <row r="62737"/>
    <row r="62738"/>
    <row r="62739"/>
    <row r="62740"/>
    <row r="62741"/>
    <row r="62742"/>
    <row r="62743"/>
    <row r="62744"/>
    <row r="62745"/>
    <row r="62746"/>
    <row r="62747"/>
    <row r="62748"/>
    <row r="62749"/>
    <row r="62750"/>
    <row r="62751"/>
    <row r="62752"/>
    <row r="62753"/>
    <row r="62754"/>
    <row r="62755"/>
    <row r="62756"/>
    <row r="62757"/>
    <row r="62758"/>
    <row r="62759"/>
    <row r="62760"/>
    <row r="62761"/>
    <row r="62762"/>
    <row r="62763"/>
    <row r="62764"/>
    <row r="62765"/>
    <row r="62766"/>
    <row r="62767"/>
    <row r="62768"/>
    <row r="62769"/>
    <row r="62770"/>
    <row r="62771"/>
    <row r="62772"/>
    <row r="62773"/>
    <row r="62774"/>
    <row r="62775"/>
    <row r="62776"/>
    <row r="62777"/>
    <row r="62778"/>
    <row r="62779"/>
    <row r="62780"/>
    <row r="62781"/>
    <row r="62782"/>
    <row r="62783"/>
    <row r="62784"/>
    <row r="62785"/>
    <row r="62786"/>
    <row r="62787"/>
    <row r="62788"/>
    <row r="62789"/>
    <row r="62790"/>
    <row r="62791"/>
    <row r="62792"/>
    <row r="62793"/>
    <row r="62794"/>
    <row r="62795"/>
    <row r="62796"/>
    <row r="62797"/>
    <row r="62798"/>
    <row r="62799"/>
    <row r="62800"/>
    <row r="62801"/>
    <row r="62802"/>
    <row r="62803"/>
    <row r="62804"/>
    <row r="62805"/>
    <row r="62806"/>
    <row r="62807"/>
    <row r="62808"/>
    <row r="62809"/>
    <row r="62810"/>
    <row r="62811"/>
    <row r="62812"/>
    <row r="62813"/>
    <row r="62814"/>
    <row r="62815"/>
    <row r="62816"/>
    <row r="62817"/>
    <row r="62818"/>
    <row r="62819"/>
    <row r="62820"/>
    <row r="62821"/>
    <row r="62822"/>
    <row r="62823"/>
    <row r="62824"/>
    <row r="62825"/>
    <row r="62826"/>
    <row r="62827"/>
    <row r="62828"/>
    <row r="62829"/>
    <row r="62830"/>
    <row r="62831"/>
    <row r="62832"/>
    <row r="62833"/>
    <row r="62834"/>
    <row r="62835"/>
    <row r="62836"/>
    <row r="62837"/>
    <row r="62838"/>
    <row r="62839"/>
    <row r="62840"/>
    <row r="62841"/>
    <row r="62842"/>
    <row r="62843"/>
    <row r="62844"/>
    <row r="62845"/>
    <row r="62846"/>
    <row r="62847"/>
    <row r="62848"/>
    <row r="62849"/>
    <row r="62850"/>
    <row r="62851"/>
    <row r="62852"/>
    <row r="62853"/>
    <row r="62854"/>
    <row r="62855"/>
    <row r="62856"/>
    <row r="62857"/>
    <row r="62858"/>
    <row r="62859"/>
    <row r="62860"/>
    <row r="62861"/>
    <row r="62862"/>
    <row r="62863"/>
    <row r="62864"/>
    <row r="62865"/>
    <row r="62866"/>
    <row r="62867"/>
    <row r="62868"/>
    <row r="62869"/>
    <row r="62870"/>
    <row r="62871"/>
    <row r="62872"/>
    <row r="62873"/>
    <row r="62874"/>
    <row r="62875"/>
    <row r="62876"/>
    <row r="62877"/>
    <row r="62878"/>
    <row r="62879"/>
    <row r="62880"/>
    <row r="62881"/>
    <row r="62882"/>
    <row r="62883"/>
    <row r="62884"/>
    <row r="62885"/>
    <row r="62886"/>
    <row r="62887"/>
    <row r="62888"/>
    <row r="62889"/>
    <row r="62890"/>
    <row r="62891"/>
    <row r="62892"/>
    <row r="62893"/>
    <row r="62894"/>
    <row r="62895"/>
    <row r="62896"/>
    <row r="62897"/>
    <row r="62898"/>
    <row r="62899"/>
    <row r="62900"/>
    <row r="62901"/>
    <row r="62902"/>
    <row r="62903"/>
    <row r="62904"/>
    <row r="62905"/>
    <row r="62906"/>
    <row r="62907"/>
    <row r="62908"/>
    <row r="62909"/>
    <row r="62910"/>
    <row r="62911"/>
    <row r="62912"/>
    <row r="62913"/>
    <row r="62914"/>
    <row r="62915"/>
    <row r="62916"/>
    <row r="62917"/>
    <row r="62918"/>
    <row r="62919"/>
    <row r="62920"/>
    <row r="62921"/>
    <row r="62922"/>
    <row r="62923"/>
    <row r="62924"/>
    <row r="62925"/>
    <row r="62926"/>
    <row r="62927"/>
    <row r="62928"/>
    <row r="62929"/>
    <row r="62930"/>
    <row r="62931"/>
    <row r="62932"/>
    <row r="62933"/>
    <row r="62934"/>
    <row r="62935"/>
    <row r="62936"/>
    <row r="62937"/>
    <row r="62938"/>
    <row r="62939"/>
    <row r="62940"/>
    <row r="62941"/>
    <row r="62942"/>
    <row r="62943"/>
    <row r="62944"/>
    <row r="62945"/>
    <row r="62946"/>
    <row r="62947"/>
    <row r="62948"/>
    <row r="62949"/>
    <row r="62950"/>
    <row r="62951"/>
    <row r="62952"/>
    <row r="62953"/>
    <row r="62954"/>
    <row r="62955"/>
    <row r="62956"/>
    <row r="62957"/>
    <row r="62958"/>
    <row r="62959"/>
    <row r="62960"/>
    <row r="62961"/>
    <row r="62962"/>
    <row r="62963"/>
    <row r="62964"/>
    <row r="62965"/>
    <row r="62966"/>
    <row r="62967"/>
    <row r="62968"/>
    <row r="62969"/>
    <row r="62970"/>
    <row r="62971"/>
    <row r="62972"/>
    <row r="62973"/>
    <row r="62974"/>
    <row r="62975"/>
    <row r="62976"/>
    <row r="62977"/>
    <row r="62978"/>
    <row r="62979"/>
    <row r="62980"/>
    <row r="62981"/>
    <row r="62982"/>
    <row r="62983"/>
    <row r="62984"/>
    <row r="62985"/>
    <row r="62986"/>
    <row r="62987"/>
    <row r="62988"/>
    <row r="62989"/>
    <row r="62990"/>
    <row r="62991"/>
    <row r="62992"/>
    <row r="62993"/>
    <row r="62994"/>
    <row r="62995"/>
    <row r="62996"/>
    <row r="62997"/>
    <row r="62998"/>
    <row r="62999"/>
    <row r="63000"/>
    <row r="63001"/>
    <row r="63002"/>
    <row r="63003"/>
    <row r="63004"/>
    <row r="63005"/>
    <row r="63006"/>
    <row r="63007"/>
    <row r="63008"/>
    <row r="63009"/>
    <row r="63010"/>
    <row r="63011"/>
    <row r="63012"/>
    <row r="63013"/>
    <row r="63014"/>
    <row r="63015"/>
    <row r="63016"/>
    <row r="63017"/>
    <row r="63018"/>
    <row r="63019"/>
    <row r="63020"/>
    <row r="63021"/>
    <row r="63022"/>
    <row r="63023"/>
    <row r="63024"/>
    <row r="63025"/>
    <row r="63026"/>
    <row r="63027"/>
    <row r="63028"/>
    <row r="63029"/>
    <row r="63030"/>
    <row r="63031"/>
    <row r="63032"/>
    <row r="63033"/>
    <row r="63034"/>
    <row r="63035"/>
    <row r="63036"/>
    <row r="63037"/>
    <row r="63038"/>
    <row r="63039"/>
    <row r="63040"/>
    <row r="63041"/>
    <row r="63042"/>
    <row r="63043"/>
    <row r="63044"/>
    <row r="63045"/>
    <row r="63046"/>
    <row r="63047"/>
    <row r="63048"/>
    <row r="63049"/>
    <row r="63050"/>
    <row r="63051"/>
    <row r="63052"/>
    <row r="63053"/>
    <row r="63054"/>
    <row r="63055"/>
    <row r="63056"/>
    <row r="63057"/>
    <row r="63058"/>
    <row r="63059"/>
    <row r="63060"/>
    <row r="63061"/>
    <row r="63062"/>
    <row r="63063"/>
    <row r="63064"/>
    <row r="63065"/>
    <row r="63066"/>
    <row r="63067"/>
    <row r="63068"/>
    <row r="63069"/>
    <row r="63070"/>
    <row r="63071"/>
    <row r="63072"/>
    <row r="63073"/>
    <row r="63074"/>
    <row r="63075"/>
    <row r="63076"/>
    <row r="63077"/>
    <row r="63078"/>
    <row r="63079"/>
    <row r="63080"/>
    <row r="63081"/>
    <row r="63082"/>
    <row r="63083"/>
    <row r="63084"/>
    <row r="63085"/>
    <row r="63086"/>
    <row r="63087"/>
    <row r="63088"/>
    <row r="63089"/>
    <row r="63090"/>
    <row r="63091"/>
    <row r="63092"/>
    <row r="63093"/>
    <row r="63094"/>
    <row r="63095"/>
    <row r="63096"/>
    <row r="63097"/>
    <row r="63098"/>
    <row r="63099"/>
    <row r="63100"/>
    <row r="63101"/>
    <row r="63102"/>
    <row r="63103"/>
    <row r="63104"/>
    <row r="63105"/>
    <row r="63106"/>
    <row r="63107"/>
    <row r="63108"/>
    <row r="63109"/>
    <row r="63110"/>
    <row r="63111"/>
    <row r="63112"/>
    <row r="63113"/>
    <row r="63114"/>
    <row r="63115"/>
    <row r="63116"/>
    <row r="63117"/>
    <row r="63118"/>
    <row r="63119"/>
    <row r="63120"/>
    <row r="63121"/>
    <row r="63122"/>
    <row r="63123"/>
    <row r="63124"/>
    <row r="63125"/>
    <row r="63126"/>
    <row r="63127"/>
    <row r="63128"/>
    <row r="63129"/>
    <row r="63130"/>
    <row r="63131"/>
    <row r="63132"/>
    <row r="63133"/>
    <row r="63134"/>
    <row r="63135"/>
    <row r="63136"/>
    <row r="63137"/>
    <row r="63138"/>
    <row r="63139"/>
    <row r="63140"/>
    <row r="63141"/>
    <row r="63142"/>
    <row r="63143"/>
    <row r="63144"/>
    <row r="63145"/>
    <row r="63146"/>
    <row r="63147"/>
    <row r="63148"/>
    <row r="63149"/>
    <row r="63150"/>
    <row r="63151"/>
    <row r="63152"/>
    <row r="63153"/>
    <row r="63154"/>
    <row r="63155"/>
    <row r="63156"/>
    <row r="63157"/>
    <row r="63158"/>
    <row r="63159"/>
    <row r="63160"/>
    <row r="63161"/>
    <row r="63162"/>
    <row r="63163"/>
    <row r="63164"/>
    <row r="63165"/>
    <row r="63166"/>
    <row r="63167"/>
    <row r="63168"/>
    <row r="63169"/>
    <row r="63170"/>
    <row r="63171"/>
    <row r="63172"/>
    <row r="63173"/>
    <row r="63174"/>
    <row r="63175"/>
    <row r="63176"/>
    <row r="63177"/>
    <row r="63178"/>
    <row r="63179"/>
    <row r="63180"/>
    <row r="63181"/>
    <row r="63182"/>
    <row r="63183"/>
    <row r="63184"/>
    <row r="63185"/>
    <row r="63186"/>
    <row r="63187"/>
    <row r="63188"/>
    <row r="63189"/>
    <row r="63190"/>
    <row r="63191"/>
    <row r="63192"/>
    <row r="63193"/>
    <row r="63194"/>
    <row r="63195"/>
    <row r="63196"/>
    <row r="63197"/>
    <row r="63198"/>
    <row r="63199"/>
    <row r="63200"/>
    <row r="63201"/>
    <row r="63202"/>
    <row r="63203"/>
    <row r="63204"/>
    <row r="63205"/>
    <row r="63206"/>
    <row r="63207"/>
    <row r="63208"/>
    <row r="63209"/>
    <row r="63210"/>
    <row r="63211"/>
    <row r="63212"/>
    <row r="63213"/>
    <row r="63214"/>
    <row r="63215"/>
    <row r="63216"/>
    <row r="63217"/>
    <row r="63218"/>
    <row r="63219"/>
    <row r="63220"/>
    <row r="63221"/>
    <row r="63222"/>
    <row r="63223"/>
    <row r="63224"/>
    <row r="63225"/>
    <row r="63226"/>
    <row r="63227"/>
    <row r="63228"/>
    <row r="63229"/>
    <row r="63230"/>
    <row r="63231"/>
    <row r="63232"/>
    <row r="63233"/>
    <row r="63234"/>
    <row r="63235"/>
    <row r="63236"/>
    <row r="63237"/>
    <row r="63238"/>
    <row r="63239"/>
    <row r="63240"/>
    <row r="63241"/>
    <row r="63242"/>
    <row r="63243"/>
    <row r="63244"/>
    <row r="63245"/>
    <row r="63246"/>
    <row r="63247"/>
    <row r="63248"/>
    <row r="63249"/>
    <row r="63250"/>
    <row r="63251"/>
    <row r="63252"/>
    <row r="63253"/>
    <row r="63254"/>
    <row r="63255"/>
    <row r="63256"/>
    <row r="63257"/>
    <row r="63258"/>
    <row r="63259"/>
    <row r="63260"/>
    <row r="63261"/>
    <row r="63262"/>
    <row r="63263"/>
    <row r="63264"/>
    <row r="63265"/>
    <row r="63266"/>
    <row r="63267"/>
    <row r="63268"/>
    <row r="63269"/>
    <row r="63270"/>
    <row r="63271"/>
    <row r="63272"/>
    <row r="63273"/>
    <row r="63274"/>
    <row r="63275"/>
    <row r="63276"/>
    <row r="63277"/>
    <row r="63278"/>
    <row r="63279"/>
    <row r="63280"/>
    <row r="63281"/>
    <row r="63282"/>
    <row r="63283"/>
    <row r="63284"/>
    <row r="63285"/>
    <row r="63286"/>
    <row r="63287"/>
    <row r="63288"/>
    <row r="63289"/>
    <row r="63290"/>
    <row r="63291"/>
    <row r="63292"/>
    <row r="63293"/>
    <row r="63294"/>
    <row r="63295"/>
    <row r="63296"/>
    <row r="63297"/>
    <row r="63298"/>
    <row r="63299"/>
    <row r="63300"/>
    <row r="63301"/>
    <row r="63302"/>
    <row r="63303"/>
    <row r="63304"/>
    <row r="63305"/>
    <row r="63306"/>
    <row r="63307"/>
    <row r="63308"/>
    <row r="63309"/>
    <row r="63310"/>
    <row r="63311"/>
    <row r="63312"/>
    <row r="63313"/>
    <row r="63314"/>
    <row r="63315"/>
    <row r="63316"/>
    <row r="63317"/>
    <row r="63318"/>
    <row r="63319"/>
    <row r="63320"/>
    <row r="63321"/>
    <row r="63322"/>
    <row r="63323"/>
    <row r="63324"/>
    <row r="63325"/>
    <row r="63326"/>
    <row r="63327"/>
    <row r="63328"/>
    <row r="63329"/>
    <row r="63330"/>
    <row r="63331"/>
    <row r="63332"/>
    <row r="63333"/>
    <row r="63334"/>
    <row r="63335"/>
    <row r="63336"/>
    <row r="63337"/>
    <row r="63338"/>
    <row r="63339"/>
    <row r="63340"/>
    <row r="63341"/>
    <row r="63342"/>
    <row r="63343"/>
    <row r="63344"/>
    <row r="63345"/>
    <row r="63346"/>
    <row r="63347"/>
    <row r="63348"/>
    <row r="63349"/>
    <row r="63350"/>
    <row r="63351"/>
    <row r="63352"/>
    <row r="63353"/>
    <row r="63354"/>
    <row r="63355"/>
    <row r="63356"/>
    <row r="63357"/>
    <row r="63358"/>
    <row r="63359"/>
    <row r="63360"/>
    <row r="63361"/>
    <row r="63362"/>
    <row r="63363"/>
    <row r="63364"/>
    <row r="63365"/>
    <row r="63366"/>
    <row r="63367"/>
    <row r="63368"/>
    <row r="63369"/>
    <row r="63370"/>
    <row r="63371"/>
    <row r="63372"/>
    <row r="63373"/>
    <row r="63374"/>
    <row r="63375"/>
    <row r="63376"/>
    <row r="63377"/>
    <row r="63378"/>
    <row r="63379"/>
    <row r="63380"/>
    <row r="63381"/>
    <row r="63382"/>
    <row r="63383"/>
    <row r="63384"/>
    <row r="63385"/>
    <row r="63386"/>
    <row r="63387"/>
    <row r="63388"/>
    <row r="63389"/>
    <row r="63390"/>
    <row r="63391"/>
    <row r="63392"/>
    <row r="63393"/>
    <row r="63394"/>
    <row r="63395"/>
    <row r="63396"/>
    <row r="63397"/>
    <row r="63398"/>
    <row r="63399"/>
    <row r="63400"/>
    <row r="63401"/>
    <row r="63402"/>
    <row r="63403"/>
    <row r="63404"/>
    <row r="63405"/>
    <row r="63406"/>
    <row r="63407"/>
    <row r="63408"/>
    <row r="63409"/>
    <row r="63410"/>
    <row r="63411"/>
    <row r="63412"/>
    <row r="63413"/>
    <row r="63414"/>
    <row r="63415"/>
    <row r="63416"/>
    <row r="63417"/>
    <row r="63418"/>
    <row r="63419"/>
    <row r="63420"/>
    <row r="63421"/>
    <row r="63422"/>
    <row r="63423"/>
    <row r="63424"/>
    <row r="63425"/>
    <row r="63426"/>
    <row r="63427"/>
    <row r="63428"/>
    <row r="63429"/>
    <row r="63430"/>
    <row r="63431"/>
    <row r="63432"/>
    <row r="63433"/>
    <row r="63434"/>
    <row r="63435"/>
    <row r="63436"/>
    <row r="63437"/>
    <row r="63438"/>
    <row r="63439"/>
    <row r="63440"/>
    <row r="63441"/>
    <row r="63442"/>
    <row r="63443"/>
    <row r="63444"/>
    <row r="63445"/>
    <row r="63446"/>
    <row r="63447"/>
    <row r="63448"/>
    <row r="63449"/>
    <row r="63450"/>
    <row r="63451"/>
    <row r="63452"/>
    <row r="63453"/>
    <row r="63454"/>
    <row r="63455"/>
    <row r="63456"/>
    <row r="63457"/>
    <row r="63458"/>
    <row r="63459"/>
    <row r="63460"/>
    <row r="63461"/>
    <row r="63462"/>
    <row r="63463"/>
    <row r="63464"/>
    <row r="63465"/>
    <row r="63466"/>
    <row r="63467"/>
    <row r="63468"/>
    <row r="63469"/>
    <row r="63470"/>
    <row r="63471"/>
    <row r="63472"/>
    <row r="63473"/>
    <row r="63474"/>
    <row r="63475"/>
    <row r="63476"/>
    <row r="63477"/>
    <row r="63478"/>
    <row r="63479"/>
    <row r="63480"/>
    <row r="63481"/>
    <row r="63482"/>
    <row r="63483"/>
    <row r="63484"/>
    <row r="63485"/>
    <row r="63486"/>
    <row r="63487"/>
    <row r="63488"/>
    <row r="63489"/>
    <row r="63490"/>
    <row r="63491"/>
    <row r="63492"/>
    <row r="63493"/>
    <row r="63494"/>
    <row r="63495"/>
    <row r="63496"/>
    <row r="63497"/>
    <row r="63498"/>
    <row r="63499"/>
    <row r="63500"/>
    <row r="63501"/>
    <row r="63502"/>
    <row r="63503"/>
    <row r="63504"/>
    <row r="63505"/>
    <row r="63506"/>
    <row r="63507"/>
    <row r="63508"/>
    <row r="63509"/>
    <row r="63510"/>
    <row r="63511"/>
    <row r="63512"/>
    <row r="63513"/>
    <row r="63514"/>
    <row r="63515"/>
    <row r="63516"/>
    <row r="63517"/>
    <row r="63518"/>
    <row r="63519"/>
    <row r="63520"/>
    <row r="63521"/>
    <row r="63522"/>
    <row r="63523"/>
    <row r="63524"/>
    <row r="63525"/>
    <row r="63526"/>
    <row r="63527"/>
    <row r="63528"/>
    <row r="63529"/>
    <row r="63530"/>
    <row r="63531"/>
    <row r="63532"/>
    <row r="63533"/>
    <row r="63534"/>
    <row r="63535"/>
    <row r="63536"/>
    <row r="63537"/>
    <row r="63538"/>
    <row r="63539"/>
    <row r="63540"/>
    <row r="63541"/>
    <row r="63542"/>
    <row r="63543"/>
    <row r="63544"/>
    <row r="63545"/>
    <row r="63546"/>
    <row r="63547"/>
    <row r="63548"/>
    <row r="63549"/>
    <row r="63550"/>
    <row r="63551"/>
    <row r="63552"/>
    <row r="63553"/>
    <row r="63554"/>
    <row r="63555"/>
    <row r="63556"/>
    <row r="63557"/>
    <row r="63558"/>
    <row r="63559"/>
    <row r="63560"/>
    <row r="63561"/>
    <row r="63562"/>
    <row r="63563"/>
    <row r="63564"/>
    <row r="63565"/>
    <row r="63566"/>
    <row r="63567"/>
    <row r="63568"/>
    <row r="63569"/>
    <row r="63570"/>
    <row r="63571"/>
    <row r="63572"/>
    <row r="63573"/>
    <row r="63574"/>
    <row r="63575"/>
    <row r="63576"/>
    <row r="63577"/>
    <row r="63578"/>
    <row r="63579"/>
    <row r="63580"/>
    <row r="63581"/>
    <row r="63582"/>
    <row r="63583"/>
    <row r="63584"/>
    <row r="63585"/>
    <row r="63586"/>
    <row r="63587"/>
    <row r="63588"/>
    <row r="63589"/>
    <row r="63590"/>
    <row r="63591"/>
    <row r="63592"/>
    <row r="63593"/>
    <row r="63594"/>
    <row r="63595"/>
    <row r="63596"/>
    <row r="63597"/>
    <row r="63598"/>
    <row r="63599"/>
    <row r="63600"/>
    <row r="63601"/>
    <row r="63602"/>
    <row r="63603"/>
    <row r="63604"/>
    <row r="63605"/>
    <row r="63606"/>
    <row r="63607"/>
    <row r="63608"/>
    <row r="63609"/>
    <row r="63610"/>
    <row r="63611"/>
    <row r="63612"/>
    <row r="63613"/>
    <row r="63614"/>
    <row r="63615"/>
    <row r="63616"/>
    <row r="63617"/>
    <row r="63618"/>
    <row r="63619"/>
    <row r="63620"/>
    <row r="63621"/>
    <row r="63622"/>
    <row r="63623"/>
    <row r="63624"/>
    <row r="63625"/>
    <row r="63626"/>
    <row r="63627"/>
    <row r="63628"/>
    <row r="63629"/>
    <row r="63630"/>
    <row r="63631"/>
    <row r="63632"/>
    <row r="63633"/>
    <row r="63634"/>
    <row r="63635"/>
    <row r="63636"/>
    <row r="63637"/>
    <row r="63638"/>
    <row r="63639"/>
    <row r="63640"/>
    <row r="63641"/>
    <row r="63642"/>
    <row r="63643"/>
    <row r="63644"/>
    <row r="63645"/>
    <row r="63646"/>
    <row r="63647"/>
    <row r="63648"/>
    <row r="63649"/>
    <row r="63650"/>
    <row r="63651"/>
    <row r="63652"/>
    <row r="63653"/>
    <row r="63654"/>
    <row r="63655"/>
    <row r="63656"/>
    <row r="63657"/>
    <row r="63658"/>
    <row r="63659"/>
    <row r="63660"/>
    <row r="63661"/>
    <row r="63662"/>
    <row r="63663"/>
    <row r="63664"/>
    <row r="63665"/>
    <row r="63666"/>
    <row r="63667"/>
    <row r="63668"/>
    <row r="63669"/>
    <row r="63670"/>
    <row r="63671"/>
    <row r="63672"/>
    <row r="63673"/>
    <row r="63674"/>
    <row r="63675"/>
    <row r="63676"/>
    <row r="63677"/>
    <row r="63678"/>
    <row r="63679"/>
    <row r="63680"/>
    <row r="63681"/>
    <row r="63682"/>
    <row r="63683"/>
    <row r="63684"/>
    <row r="63685"/>
    <row r="63686"/>
    <row r="63687"/>
    <row r="63688"/>
    <row r="63689"/>
    <row r="63690"/>
    <row r="63691"/>
    <row r="63692"/>
    <row r="63693"/>
    <row r="63694"/>
    <row r="63695"/>
    <row r="63696"/>
    <row r="63697"/>
    <row r="63698"/>
    <row r="63699"/>
    <row r="63700"/>
    <row r="63701"/>
    <row r="63702"/>
    <row r="63703"/>
    <row r="63704"/>
    <row r="63705"/>
    <row r="63706"/>
    <row r="63707"/>
    <row r="63708"/>
    <row r="63709"/>
    <row r="63710"/>
    <row r="63711"/>
    <row r="63712"/>
    <row r="63713"/>
    <row r="63714"/>
    <row r="63715"/>
    <row r="63716"/>
    <row r="63717"/>
    <row r="63718"/>
    <row r="63719"/>
    <row r="63720"/>
    <row r="63721"/>
    <row r="63722"/>
    <row r="63723"/>
    <row r="63724"/>
    <row r="63725"/>
    <row r="63726"/>
    <row r="63727"/>
    <row r="63728"/>
    <row r="63729"/>
    <row r="63730"/>
    <row r="63731"/>
    <row r="63732"/>
    <row r="63733"/>
    <row r="63734"/>
    <row r="63735"/>
    <row r="63736"/>
    <row r="63737"/>
    <row r="63738"/>
    <row r="63739"/>
    <row r="63740"/>
    <row r="63741"/>
    <row r="63742"/>
    <row r="63743"/>
    <row r="63744"/>
    <row r="63745"/>
    <row r="63746"/>
    <row r="63747"/>
    <row r="63748"/>
    <row r="63749"/>
    <row r="63750"/>
    <row r="63751"/>
    <row r="63752"/>
    <row r="63753"/>
    <row r="63754"/>
    <row r="63755"/>
    <row r="63756"/>
    <row r="63757"/>
    <row r="63758"/>
    <row r="63759"/>
    <row r="63760"/>
    <row r="63761"/>
    <row r="63762"/>
    <row r="63763"/>
    <row r="63764"/>
    <row r="63765"/>
    <row r="63766"/>
    <row r="63767"/>
    <row r="63768"/>
    <row r="63769"/>
    <row r="63770"/>
    <row r="63771"/>
    <row r="63772"/>
    <row r="63773"/>
    <row r="63774"/>
    <row r="63775"/>
    <row r="63776"/>
    <row r="63777"/>
    <row r="63778"/>
    <row r="63779"/>
    <row r="63780"/>
    <row r="63781"/>
    <row r="63782"/>
    <row r="63783"/>
    <row r="63784"/>
    <row r="63785"/>
    <row r="63786"/>
    <row r="63787"/>
    <row r="63788"/>
    <row r="63789"/>
    <row r="63790"/>
    <row r="63791"/>
    <row r="63792"/>
    <row r="63793"/>
    <row r="63794"/>
    <row r="63795"/>
    <row r="63796"/>
    <row r="63797"/>
    <row r="63798"/>
    <row r="63799"/>
    <row r="63800"/>
    <row r="63801"/>
    <row r="63802"/>
    <row r="63803"/>
    <row r="63804"/>
    <row r="63805"/>
    <row r="63806"/>
    <row r="63807"/>
    <row r="63808"/>
    <row r="63809"/>
    <row r="63810"/>
    <row r="63811"/>
    <row r="63812"/>
    <row r="63813"/>
    <row r="63814"/>
    <row r="63815"/>
    <row r="63816"/>
    <row r="63817"/>
    <row r="63818"/>
    <row r="63819"/>
    <row r="63820"/>
    <row r="63821"/>
    <row r="63822"/>
    <row r="63823"/>
    <row r="63824"/>
    <row r="63825"/>
    <row r="63826"/>
    <row r="63827"/>
    <row r="63828"/>
    <row r="63829"/>
    <row r="63830"/>
    <row r="63831"/>
    <row r="63832"/>
    <row r="63833"/>
    <row r="63834"/>
    <row r="63835"/>
    <row r="63836"/>
    <row r="63837"/>
    <row r="63838"/>
    <row r="63839"/>
    <row r="63840"/>
    <row r="63841"/>
    <row r="63842"/>
    <row r="63843"/>
    <row r="63844"/>
    <row r="63845"/>
    <row r="63846"/>
    <row r="63847"/>
    <row r="63848"/>
    <row r="63849"/>
    <row r="63850"/>
    <row r="63851"/>
    <row r="63852"/>
    <row r="63853"/>
    <row r="63854"/>
    <row r="63855"/>
    <row r="63856"/>
    <row r="63857"/>
    <row r="63858"/>
    <row r="63859"/>
    <row r="63860"/>
    <row r="63861"/>
    <row r="63862"/>
    <row r="63863"/>
    <row r="63864"/>
    <row r="63865"/>
    <row r="63866"/>
    <row r="63867"/>
    <row r="63868"/>
    <row r="63869"/>
    <row r="63870"/>
    <row r="63871"/>
    <row r="63872"/>
    <row r="63873"/>
    <row r="63874"/>
    <row r="63875"/>
    <row r="63876"/>
    <row r="63877"/>
    <row r="63878"/>
    <row r="63879"/>
    <row r="63880"/>
    <row r="63881"/>
    <row r="63882"/>
    <row r="63883"/>
    <row r="63884"/>
    <row r="63885"/>
    <row r="63886"/>
    <row r="63887"/>
    <row r="63888"/>
    <row r="63889"/>
    <row r="63890"/>
    <row r="63891"/>
    <row r="63892"/>
    <row r="63893"/>
    <row r="63894"/>
    <row r="63895"/>
    <row r="63896"/>
    <row r="63897"/>
    <row r="63898"/>
    <row r="63899"/>
    <row r="63900"/>
    <row r="63901"/>
    <row r="63902"/>
    <row r="63903"/>
    <row r="63904"/>
    <row r="63905"/>
    <row r="63906"/>
    <row r="63907"/>
    <row r="63908"/>
    <row r="63909"/>
    <row r="63910"/>
    <row r="63911"/>
    <row r="63912"/>
    <row r="63913"/>
    <row r="63914"/>
    <row r="63915"/>
    <row r="63916"/>
    <row r="63917"/>
    <row r="63918"/>
    <row r="63919"/>
    <row r="63920"/>
    <row r="63921"/>
    <row r="63922"/>
    <row r="63923"/>
    <row r="63924"/>
    <row r="63925"/>
    <row r="63926"/>
    <row r="63927"/>
    <row r="63928"/>
    <row r="63929"/>
    <row r="63930"/>
    <row r="63931"/>
    <row r="63932"/>
    <row r="63933"/>
    <row r="63934"/>
    <row r="63935"/>
    <row r="63936"/>
    <row r="63937"/>
    <row r="63938"/>
    <row r="63939"/>
    <row r="63940"/>
    <row r="63941"/>
    <row r="63942"/>
    <row r="63943"/>
    <row r="63944"/>
    <row r="63945"/>
    <row r="63946"/>
    <row r="63947"/>
    <row r="63948"/>
    <row r="63949"/>
    <row r="63950"/>
    <row r="63951"/>
    <row r="63952"/>
    <row r="63953"/>
    <row r="63954"/>
    <row r="63955"/>
    <row r="63956"/>
    <row r="63957"/>
    <row r="63958"/>
    <row r="63959"/>
    <row r="63960"/>
    <row r="63961"/>
    <row r="63962"/>
    <row r="63963"/>
    <row r="63964"/>
    <row r="63965"/>
    <row r="63966"/>
    <row r="63967"/>
    <row r="63968"/>
    <row r="63969"/>
    <row r="63970"/>
    <row r="63971"/>
    <row r="63972"/>
    <row r="63973"/>
    <row r="63974"/>
    <row r="63975"/>
    <row r="63976"/>
    <row r="63977"/>
    <row r="63978"/>
    <row r="63979"/>
    <row r="63980"/>
    <row r="63981"/>
    <row r="63982"/>
    <row r="63983"/>
    <row r="63984"/>
    <row r="63985"/>
    <row r="63986"/>
    <row r="63987"/>
    <row r="63988"/>
    <row r="63989"/>
    <row r="63990"/>
    <row r="63991"/>
    <row r="63992"/>
    <row r="63993"/>
    <row r="63994"/>
    <row r="63995"/>
    <row r="63996"/>
    <row r="63997"/>
    <row r="63998"/>
    <row r="63999"/>
    <row r="64000"/>
    <row r="64001"/>
    <row r="64002"/>
    <row r="64003"/>
    <row r="64004"/>
    <row r="64005"/>
    <row r="64006"/>
    <row r="64007"/>
    <row r="64008"/>
    <row r="64009"/>
    <row r="64010"/>
    <row r="64011"/>
    <row r="64012"/>
    <row r="64013"/>
    <row r="64014"/>
    <row r="64015"/>
    <row r="64016"/>
    <row r="64017"/>
    <row r="64018"/>
    <row r="64019"/>
    <row r="64020"/>
    <row r="64021"/>
    <row r="64022"/>
    <row r="64023"/>
    <row r="64024"/>
    <row r="64025"/>
    <row r="64026"/>
    <row r="64027"/>
    <row r="64028"/>
    <row r="64029"/>
    <row r="64030"/>
    <row r="64031"/>
    <row r="64032"/>
    <row r="64033"/>
    <row r="64034"/>
    <row r="64035"/>
    <row r="64036"/>
    <row r="64037"/>
    <row r="64038"/>
    <row r="64039"/>
    <row r="64040"/>
    <row r="64041"/>
    <row r="64042"/>
    <row r="64043"/>
    <row r="64044"/>
    <row r="64045"/>
    <row r="64046"/>
    <row r="64047"/>
    <row r="64048"/>
    <row r="64049"/>
    <row r="64050"/>
    <row r="64051"/>
    <row r="64052"/>
    <row r="64053"/>
    <row r="64054"/>
    <row r="64055"/>
    <row r="64056"/>
    <row r="64057"/>
    <row r="64058"/>
    <row r="64059"/>
    <row r="64060"/>
    <row r="64061"/>
    <row r="64062"/>
    <row r="64063"/>
    <row r="64064"/>
    <row r="64065"/>
    <row r="64066"/>
    <row r="64067"/>
    <row r="64068"/>
    <row r="64069"/>
    <row r="64070"/>
    <row r="64071"/>
    <row r="64072"/>
    <row r="64073"/>
    <row r="64074"/>
    <row r="64075"/>
    <row r="64076"/>
    <row r="64077"/>
    <row r="64078"/>
    <row r="64079"/>
    <row r="64080"/>
    <row r="64081"/>
    <row r="64082"/>
    <row r="64083"/>
    <row r="64084"/>
    <row r="64085"/>
    <row r="64086"/>
    <row r="64087"/>
    <row r="64088"/>
    <row r="64089"/>
    <row r="64090"/>
    <row r="64091"/>
    <row r="64092"/>
    <row r="64093"/>
    <row r="64094"/>
    <row r="64095"/>
    <row r="64096"/>
    <row r="64097"/>
    <row r="64098"/>
    <row r="64099"/>
    <row r="64100"/>
    <row r="64101"/>
    <row r="64102"/>
    <row r="64103"/>
    <row r="64104"/>
    <row r="64105"/>
    <row r="64106"/>
    <row r="64107"/>
    <row r="64108"/>
    <row r="64109"/>
    <row r="64110"/>
    <row r="64111"/>
    <row r="64112"/>
    <row r="64113"/>
    <row r="64114"/>
    <row r="64115"/>
    <row r="64116"/>
    <row r="64117"/>
    <row r="64118"/>
    <row r="64119"/>
    <row r="64120"/>
    <row r="64121"/>
    <row r="64122"/>
    <row r="64123"/>
    <row r="64124"/>
    <row r="64125"/>
    <row r="64126"/>
    <row r="64127"/>
    <row r="64128"/>
    <row r="64129"/>
    <row r="64130"/>
    <row r="64131"/>
    <row r="64132"/>
    <row r="64133"/>
    <row r="64134"/>
    <row r="64135"/>
    <row r="64136"/>
    <row r="64137"/>
    <row r="64138"/>
    <row r="64139"/>
    <row r="64140"/>
    <row r="64141"/>
    <row r="64142"/>
    <row r="64143"/>
    <row r="64144"/>
    <row r="64145"/>
    <row r="64146"/>
    <row r="64147"/>
    <row r="64148"/>
    <row r="64149"/>
    <row r="64150"/>
    <row r="64151"/>
    <row r="64152"/>
    <row r="64153"/>
    <row r="64154"/>
    <row r="64155"/>
    <row r="64156"/>
    <row r="64157"/>
    <row r="64158"/>
    <row r="64159"/>
    <row r="64160"/>
    <row r="64161"/>
    <row r="64162"/>
    <row r="64163"/>
    <row r="64164"/>
    <row r="64165"/>
    <row r="64166"/>
    <row r="64167"/>
    <row r="64168"/>
    <row r="64169"/>
    <row r="64170"/>
    <row r="64171"/>
    <row r="64172"/>
    <row r="64173"/>
    <row r="64174"/>
    <row r="64175"/>
    <row r="64176"/>
    <row r="64177"/>
    <row r="64178"/>
    <row r="64179"/>
    <row r="64180"/>
    <row r="64181"/>
    <row r="64182"/>
    <row r="64183"/>
    <row r="64184"/>
    <row r="64185"/>
    <row r="64186"/>
    <row r="64187"/>
    <row r="64188"/>
    <row r="64189"/>
    <row r="64190"/>
    <row r="64191"/>
    <row r="64192"/>
    <row r="64193"/>
    <row r="64194"/>
    <row r="64195"/>
    <row r="64196"/>
    <row r="64197"/>
    <row r="64198"/>
    <row r="64199"/>
    <row r="64200"/>
    <row r="64201"/>
    <row r="64202"/>
    <row r="64203"/>
    <row r="64204"/>
    <row r="64205"/>
    <row r="64206"/>
    <row r="64207"/>
    <row r="64208"/>
    <row r="64209"/>
    <row r="64210"/>
    <row r="64211"/>
    <row r="64212"/>
    <row r="64213"/>
    <row r="64214"/>
    <row r="64215"/>
    <row r="64216"/>
    <row r="64217"/>
    <row r="64218"/>
    <row r="64219"/>
    <row r="64220"/>
    <row r="64221"/>
    <row r="64222"/>
    <row r="64223"/>
    <row r="64224"/>
    <row r="64225"/>
    <row r="64226"/>
    <row r="64227"/>
    <row r="64228"/>
    <row r="64229"/>
    <row r="64230"/>
    <row r="64231"/>
    <row r="64232"/>
    <row r="64233"/>
    <row r="64234"/>
    <row r="64235"/>
    <row r="64236"/>
    <row r="64237"/>
    <row r="64238"/>
    <row r="64239"/>
    <row r="64240"/>
    <row r="64241"/>
    <row r="64242"/>
    <row r="64243"/>
    <row r="64244"/>
    <row r="64245"/>
    <row r="64246"/>
    <row r="64247"/>
    <row r="64248"/>
    <row r="64249"/>
    <row r="64250"/>
    <row r="64251"/>
    <row r="64252"/>
    <row r="64253"/>
    <row r="64254"/>
    <row r="64255"/>
    <row r="64256"/>
    <row r="64257"/>
    <row r="64258"/>
    <row r="64259"/>
    <row r="64260"/>
    <row r="64261"/>
    <row r="64262"/>
    <row r="64263"/>
    <row r="64264"/>
    <row r="64265"/>
    <row r="64266"/>
    <row r="64267"/>
    <row r="64268"/>
    <row r="64269"/>
    <row r="64270"/>
    <row r="64271"/>
    <row r="64272"/>
    <row r="64273"/>
    <row r="64274"/>
    <row r="64275"/>
    <row r="64276"/>
    <row r="64277"/>
    <row r="64278"/>
    <row r="64279"/>
    <row r="64280"/>
    <row r="64281"/>
    <row r="64282"/>
    <row r="64283"/>
    <row r="64284"/>
    <row r="64285"/>
    <row r="64286"/>
    <row r="64287"/>
    <row r="64288"/>
    <row r="64289"/>
    <row r="64290"/>
    <row r="64291"/>
    <row r="64292"/>
    <row r="64293"/>
    <row r="64294"/>
    <row r="64295"/>
    <row r="64296"/>
    <row r="64297"/>
    <row r="64298"/>
    <row r="64299"/>
    <row r="64300"/>
    <row r="64301"/>
    <row r="64302"/>
    <row r="64303"/>
    <row r="64304"/>
    <row r="64305"/>
    <row r="64306"/>
    <row r="64307"/>
    <row r="64308"/>
    <row r="64309"/>
    <row r="64310"/>
    <row r="64311"/>
    <row r="64312"/>
    <row r="64313"/>
    <row r="64314"/>
    <row r="64315"/>
    <row r="64316"/>
    <row r="64317"/>
    <row r="64318"/>
    <row r="64319"/>
    <row r="64320"/>
    <row r="64321"/>
    <row r="64322"/>
    <row r="64323"/>
    <row r="64324"/>
    <row r="64325"/>
    <row r="64326"/>
    <row r="64327"/>
    <row r="64328"/>
    <row r="64329"/>
    <row r="64330"/>
    <row r="64331"/>
    <row r="64332"/>
    <row r="64333"/>
    <row r="64334"/>
    <row r="64335"/>
    <row r="64336"/>
    <row r="64337"/>
    <row r="64338"/>
    <row r="64339"/>
    <row r="64340"/>
    <row r="64341"/>
    <row r="64342"/>
    <row r="64343"/>
    <row r="64344"/>
    <row r="64345"/>
    <row r="64346"/>
    <row r="64347"/>
    <row r="64348"/>
    <row r="64349"/>
    <row r="64350"/>
    <row r="64351"/>
    <row r="64352"/>
    <row r="64353"/>
    <row r="64354"/>
    <row r="64355"/>
    <row r="64356"/>
    <row r="64357"/>
    <row r="64358"/>
    <row r="64359"/>
    <row r="64360"/>
    <row r="64361"/>
    <row r="64362"/>
    <row r="64363"/>
    <row r="64364"/>
    <row r="64365"/>
    <row r="64366"/>
    <row r="64367"/>
    <row r="64368"/>
    <row r="64369"/>
    <row r="64370"/>
    <row r="64371"/>
    <row r="64372"/>
    <row r="64373"/>
    <row r="64374"/>
    <row r="64375"/>
    <row r="64376"/>
    <row r="64377"/>
    <row r="64378"/>
    <row r="64379"/>
    <row r="64380"/>
    <row r="64381"/>
    <row r="64382"/>
    <row r="64383"/>
    <row r="64384"/>
    <row r="64385"/>
    <row r="64386"/>
    <row r="64387"/>
    <row r="64388"/>
    <row r="64389"/>
    <row r="64390"/>
    <row r="64391"/>
    <row r="64392"/>
    <row r="64393"/>
    <row r="64394"/>
    <row r="64395"/>
    <row r="64396"/>
    <row r="64397"/>
    <row r="64398"/>
    <row r="64399"/>
    <row r="64400"/>
    <row r="64401"/>
    <row r="64402"/>
    <row r="64403"/>
    <row r="64404"/>
    <row r="64405"/>
    <row r="64406"/>
    <row r="64407"/>
    <row r="64408"/>
    <row r="64409"/>
    <row r="64410"/>
    <row r="64411"/>
    <row r="64412"/>
    <row r="64413"/>
    <row r="64414"/>
    <row r="64415"/>
    <row r="64416"/>
    <row r="64417"/>
    <row r="64418"/>
    <row r="64419"/>
    <row r="64420"/>
    <row r="64421"/>
    <row r="64422"/>
    <row r="64423"/>
    <row r="64424"/>
    <row r="64425"/>
    <row r="64426"/>
    <row r="64427"/>
    <row r="64428"/>
    <row r="64429"/>
    <row r="64430"/>
    <row r="64431"/>
    <row r="64432"/>
    <row r="64433"/>
    <row r="64434"/>
    <row r="64435"/>
    <row r="64436"/>
    <row r="64437"/>
    <row r="64438"/>
    <row r="64439"/>
    <row r="64440"/>
    <row r="64441"/>
    <row r="64442"/>
    <row r="64443"/>
    <row r="64444"/>
    <row r="64445"/>
    <row r="64446"/>
    <row r="64447"/>
    <row r="64448"/>
    <row r="64449"/>
    <row r="64450"/>
    <row r="64451"/>
    <row r="64452"/>
    <row r="64453"/>
    <row r="64454"/>
    <row r="64455"/>
    <row r="64456"/>
    <row r="64457"/>
    <row r="64458"/>
    <row r="64459"/>
    <row r="64460"/>
    <row r="64461"/>
    <row r="64462"/>
    <row r="64463"/>
    <row r="64464"/>
    <row r="64465"/>
    <row r="64466"/>
    <row r="64467"/>
    <row r="64468"/>
    <row r="64469"/>
    <row r="64470"/>
    <row r="64471"/>
    <row r="64472"/>
    <row r="64473"/>
    <row r="64474"/>
    <row r="64475"/>
    <row r="64476"/>
    <row r="64477"/>
    <row r="64478"/>
    <row r="64479"/>
    <row r="64480"/>
    <row r="64481"/>
    <row r="64482"/>
    <row r="64483"/>
    <row r="64484"/>
    <row r="64485"/>
    <row r="64486"/>
    <row r="64487"/>
    <row r="64488"/>
    <row r="64489"/>
    <row r="64490"/>
    <row r="64491"/>
    <row r="64492"/>
    <row r="64493"/>
    <row r="64494"/>
    <row r="64495"/>
    <row r="64496"/>
    <row r="64497"/>
    <row r="64498"/>
    <row r="64499"/>
    <row r="64500"/>
    <row r="64501"/>
    <row r="64502"/>
    <row r="64503"/>
    <row r="64504"/>
    <row r="64505"/>
    <row r="64506"/>
    <row r="64507"/>
    <row r="64508"/>
    <row r="64509"/>
    <row r="64510"/>
    <row r="64511"/>
    <row r="64512"/>
    <row r="64513"/>
    <row r="64514"/>
    <row r="64515"/>
    <row r="64516"/>
    <row r="64517"/>
    <row r="64518"/>
    <row r="64519"/>
    <row r="64520"/>
    <row r="64521"/>
    <row r="64522"/>
    <row r="64523"/>
    <row r="64524"/>
    <row r="64525"/>
    <row r="64526"/>
    <row r="64527"/>
    <row r="64528"/>
    <row r="64529"/>
    <row r="64530"/>
    <row r="64531"/>
    <row r="64532"/>
    <row r="64533"/>
    <row r="64534"/>
    <row r="64535"/>
    <row r="64536"/>
    <row r="64537"/>
    <row r="64538"/>
    <row r="64539"/>
    <row r="64540"/>
    <row r="64541"/>
    <row r="64542"/>
    <row r="64543"/>
    <row r="64544"/>
    <row r="64545"/>
    <row r="64546"/>
    <row r="64547"/>
    <row r="64548"/>
    <row r="64549"/>
    <row r="64550"/>
    <row r="64551"/>
    <row r="64552"/>
    <row r="64553"/>
    <row r="64554"/>
    <row r="64555"/>
    <row r="64556"/>
    <row r="64557"/>
    <row r="64558"/>
    <row r="64559"/>
    <row r="64560"/>
    <row r="64561"/>
    <row r="64562"/>
    <row r="64563"/>
    <row r="64564"/>
    <row r="64565"/>
    <row r="64566"/>
    <row r="64567"/>
    <row r="64568"/>
    <row r="64569"/>
    <row r="64570"/>
    <row r="64571"/>
    <row r="64572"/>
    <row r="64573"/>
    <row r="64574"/>
    <row r="64575"/>
    <row r="64576"/>
    <row r="64577"/>
    <row r="64578"/>
    <row r="64579"/>
    <row r="64580"/>
    <row r="64581"/>
    <row r="64582"/>
    <row r="64583"/>
    <row r="64584"/>
    <row r="64585"/>
    <row r="64586"/>
    <row r="64587"/>
    <row r="64588"/>
    <row r="64589"/>
    <row r="64590"/>
    <row r="64591"/>
    <row r="64592"/>
    <row r="64593"/>
    <row r="64594"/>
    <row r="64595"/>
    <row r="64596"/>
    <row r="64597"/>
    <row r="64598"/>
    <row r="64599"/>
    <row r="64600"/>
    <row r="64601"/>
    <row r="64602"/>
    <row r="64603"/>
    <row r="64604"/>
    <row r="64605"/>
    <row r="64606"/>
    <row r="64607"/>
    <row r="64608"/>
    <row r="64609"/>
    <row r="64610"/>
    <row r="64611"/>
    <row r="64612"/>
    <row r="64613"/>
    <row r="64614"/>
    <row r="64615"/>
    <row r="64616"/>
    <row r="64617"/>
    <row r="64618"/>
    <row r="64619"/>
    <row r="64620"/>
    <row r="64621"/>
    <row r="64622"/>
    <row r="64623"/>
    <row r="64624"/>
    <row r="64625"/>
    <row r="64626"/>
    <row r="64627"/>
    <row r="64628"/>
    <row r="64629"/>
    <row r="64630"/>
    <row r="64631"/>
    <row r="64632"/>
    <row r="64633"/>
    <row r="64634"/>
    <row r="64635"/>
    <row r="64636"/>
    <row r="64637"/>
    <row r="64638"/>
    <row r="64639"/>
    <row r="64640"/>
    <row r="64641"/>
    <row r="64642"/>
    <row r="64643"/>
    <row r="64644"/>
    <row r="64645"/>
    <row r="64646"/>
    <row r="64647"/>
    <row r="64648"/>
    <row r="64649"/>
    <row r="64650"/>
    <row r="64651"/>
    <row r="64652"/>
    <row r="64653"/>
    <row r="64654"/>
    <row r="64655"/>
    <row r="64656"/>
    <row r="64657"/>
    <row r="64658"/>
    <row r="64659"/>
    <row r="64660"/>
    <row r="64661"/>
    <row r="64662"/>
    <row r="64663"/>
    <row r="64664"/>
    <row r="64665"/>
    <row r="64666"/>
    <row r="64667"/>
    <row r="64668"/>
    <row r="64669"/>
    <row r="64670"/>
    <row r="64671"/>
    <row r="64672"/>
    <row r="64673"/>
    <row r="64674"/>
    <row r="64675"/>
    <row r="64676"/>
    <row r="64677"/>
    <row r="64678"/>
    <row r="64679"/>
    <row r="64680"/>
    <row r="64681"/>
    <row r="64682"/>
    <row r="64683"/>
    <row r="64684"/>
    <row r="64685"/>
    <row r="64686"/>
    <row r="64687"/>
    <row r="64688"/>
    <row r="64689"/>
    <row r="64690"/>
    <row r="64691"/>
    <row r="64692"/>
    <row r="64693"/>
    <row r="64694"/>
    <row r="64695"/>
    <row r="64696"/>
    <row r="64697"/>
    <row r="64698"/>
    <row r="64699"/>
    <row r="64700"/>
    <row r="64701"/>
    <row r="64702"/>
    <row r="64703"/>
    <row r="64704"/>
    <row r="64705"/>
    <row r="64706"/>
    <row r="64707"/>
    <row r="64708"/>
    <row r="64709"/>
    <row r="64710"/>
    <row r="64711"/>
    <row r="64712"/>
    <row r="64713"/>
    <row r="64714"/>
    <row r="64715"/>
    <row r="64716"/>
    <row r="64717"/>
    <row r="64718"/>
    <row r="64719"/>
    <row r="64720"/>
    <row r="64721"/>
    <row r="64722"/>
    <row r="64723"/>
    <row r="64724"/>
    <row r="64725"/>
    <row r="64726"/>
    <row r="64727"/>
    <row r="64728"/>
    <row r="64729"/>
    <row r="64730"/>
    <row r="64731"/>
    <row r="64732"/>
    <row r="64733"/>
    <row r="64734"/>
    <row r="64735"/>
    <row r="64736"/>
    <row r="64737"/>
    <row r="64738"/>
    <row r="64739"/>
    <row r="64740"/>
    <row r="64741"/>
    <row r="64742"/>
    <row r="64743"/>
    <row r="64744"/>
    <row r="64745"/>
    <row r="64746"/>
    <row r="64747"/>
    <row r="64748"/>
    <row r="64749"/>
    <row r="64750"/>
    <row r="64751"/>
    <row r="64752"/>
    <row r="64753"/>
    <row r="64754"/>
    <row r="64755"/>
    <row r="64756"/>
    <row r="64757"/>
    <row r="64758"/>
    <row r="64759"/>
    <row r="64760"/>
    <row r="64761"/>
    <row r="64762"/>
    <row r="64763"/>
    <row r="64764"/>
    <row r="64765"/>
    <row r="64766"/>
    <row r="64767"/>
    <row r="64768"/>
    <row r="64769"/>
    <row r="64770"/>
    <row r="64771"/>
    <row r="64772"/>
    <row r="64773"/>
    <row r="64774"/>
    <row r="64775"/>
    <row r="64776"/>
    <row r="64777"/>
    <row r="64778"/>
    <row r="64779"/>
    <row r="64780"/>
    <row r="64781"/>
    <row r="64782"/>
    <row r="64783"/>
    <row r="64784"/>
    <row r="64785"/>
    <row r="64786"/>
    <row r="64787"/>
    <row r="64788"/>
    <row r="64789"/>
    <row r="64790"/>
    <row r="64791"/>
    <row r="64792"/>
    <row r="64793"/>
    <row r="64794"/>
    <row r="64795"/>
    <row r="64796"/>
    <row r="64797"/>
    <row r="64798"/>
    <row r="64799"/>
    <row r="64800"/>
    <row r="64801"/>
    <row r="64802"/>
    <row r="64803"/>
    <row r="64804"/>
    <row r="64805"/>
    <row r="64806"/>
    <row r="64807"/>
    <row r="64808"/>
    <row r="64809"/>
    <row r="64810"/>
    <row r="64811"/>
    <row r="64812"/>
    <row r="64813"/>
    <row r="64814"/>
    <row r="64815"/>
    <row r="64816"/>
    <row r="64817"/>
    <row r="64818"/>
    <row r="64819"/>
    <row r="64820"/>
    <row r="64821"/>
    <row r="64822"/>
    <row r="64823"/>
    <row r="64824"/>
    <row r="64825"/>
    <row r="64826"/>
    <row r="64827"/>
    <row r="64828"/>
    <row r="64829"/>
    <row r="64830"/>
    <row r="64831"/>
    <row r="64832"/>
    <row r="64833"/>
    <row r="64834"/>
    <row r="64835"/>
    <row r="64836"/>
    <row r="64837"/>
    <row r="64838"/>
    <row r="64839"/>
    <row r="64840"/>
    <row r="64841"/>
    <row r="64842"/>
    <row r="64843"/>
    <row r="64844"/>
    <row r="64845"/>
    <row r="64846"/>
    <row r="64847"/>
    <row r="64848"/>
    <row r="64849"/>
    <row r="64850"/>
    <row r="64851"/>
    <row r="64852"/>
    <row r="64853"/>
    <row r="64854"/>
    <row r="64855"/>
    <row r="64856"/>
    <row r="64857"/>
    <row r="64858"/>
    <row r="64859"/>
    <row r="64860"/>
    <row r="64861"/>
    <row r="64862"/>
    <row r="64863"/>
    <row r="64864"/>
    <row r="64865"/>
    <row r="64866"/>
    <row r="64867"/>
    <row r="64868"/>
    <row r="64869"/>
    <row r="64870"/>
    <row r="64871"/>
    <row r="64872"/>
    <row r="64873"/>
    <row r="64874"/>
    <row r="64875"/>
    <row r="64876"/>
    <row r="64877"/>
    <row r="64878"/>
    <row r="64879"/>
    <row r="64880"/>
    <row r="64881"/>
    <row r="64882"/>
    <row r="64883"/>
    <row r="64884"/>
    <row r="64885"/>
    <row r="64886"/>
    <row r="64887"/>
    <row r="64888"/>
    <row r="64889"/>
    <row r="64890"/>
    <row r="64891"/>
    <row r="64892"/>
    <row r="64893"/>
    <row r="64894"/>
    <row r="64895"/>
    <row r="64896"/>
    <row r="64897"/>
    <row r="64898"/>
    <row r="64899"/>
    <row r="64900"/>
    <row r="64901"/>
    <row r="64902"/>
    <row r="64903"/>
    <row r="64904"/>
    <row r="64905"/>
    <row r="64906"/>
    <row r="64907"/>
    <row r="64908"/>
    <row r="64909"/>
    <row r="64910"/>
    <row r="64911"/>
    <row r="64912"/>
    <row r="64913"/>
    <row r="64914"/>
    <row r="64915"/>
    <row r="64916"/>
    <row r="64917"/>
    <row r="64918"/>
    <row r="64919"/>
    <row r="64920"/>
    <row r="64921"/>
    <row r="64922"/>
    <row r="64923"/>
    <row r="64924"/>
    <row r="64925"/>
    <row r="64926"/>
    <row r="64927"/>
    <row r="64928"/>
    <row r="64929"/>
    <row r="64930"/>
    <row r="64931"/>
    <row r="64932"/>
    <row r="64933"/>
    <row r="64934"/>
    <row r="64935"/>
    <row r="64936"/>
    <row r="64937"/>
    <row r="64938"/>
    <row r="64939"/>
    <row r="64940"/>
    <row r="64941"/>
    <row r="64942"/>
    <row r="64943"/>
    <row r="64944"/>
    <row r="64945"/>
    <row r="64946"/>
    <row r="64947"/>
    <row r="64948"/>
    <row r="64949"/>
    <row r="64950"/>
    <row r="64951"/>
    <row r="64952"/>
    <row r="64953"/>
    <row r="64954"/>
    <row r="64955"/>
    <row r="64956"/>
    <row r="64957"/>
    <row r="64958"/>
    <row r="64959"/>
    <row r="64960"/>
    <row r="64961"/>
    <row r="64962"/>
    <row r="64963"/>
    <row r="64964"/>
    <row r="64965"/>
    <row r="64966"/>
    <row r="64967"/>
    <row r="64968"/>
    <row r="64969"/>
    <row r="64970"/>
    <row r="64971"/>
    <row r="64972"/>
    <row r="64973"/>
    <row r="64974"/>
    <row r="64975"/>
    <row r="64976"/>
    <row r="64977"/>
    <row r="64978"/>
    <row r="64979"/>
    <row r="64980"/>
    <row r="64981"/>
    <row r="64982"/>
    <row r="64983"/>
    <row r="64984"/>
    <row r="64985"/>
    <row r="64986"/>
    <row r="64987"/>
    <row r="64988"/>
    <row r="64989"/>
    <row r="64990"/>
    <row r="64991"/>
    <row r="64992"/>
    <row r="64993"/>
    <row r="64994"/>
    <row r="64995"/>
    <row r="64996"/>
    <row r="64997"/>
    <row r="64998"/>
    <row r="64999"/>
    <row r="65000"/>
    <row r="65001"/>
    <row r="65002"/>
    <row r="65003"/>
    <row r="65004"/>
    <row r="65005"/>
    <row r="65006"/>
    <row r="65007"/>
    <row r="65008"/>
    <row r="65009"/>
    <row r="65010"/>
    <row r="65011"/>
    <row r="65012"/>
    <row r="65013"/>
    <row r="65014"/>
    <row r="65015"/>
    <row r="65016"/>
    <row r="65017"/>
    <row r="65018"/>
    <row r="65019"/>
    <row r="65020"/>
    <row r="65021"/>
    <row r="65022"/>
    <row r="65023"/>
    <row r="65024"/>
    <row r="65025"/>
    <row r="65026"/>
    <row r="65027"/>
    <row r="65028"/>
    <row r="65029"/>
    <row r="65030"/>
    <row r="65031"/>
    <row r="65032"/>
    <row r="65033"/>
    <row r="65034"/>
    <row r="65035"/>
    <row r="65036"/>
    <row r="65037"/>
    <row r="65038"/>
    <row r="65039"/>
    <row r="65040"/>
    <row r="65041"/>
    <row r="65042"/>
    <row r="65043"/>
    <row r="65044"/>
    <row r="65045"/>
    <row r="65046"/>
    <row r="65047"/>
    <row r="65048"/>
    <row r="65049"/>
    <row r="65050"/>
    <row r="65051"/>
    <row r="65052"/>
    <row r="65053"/>
    <row r="65054"/>
    <row r="65055"/>
    <row r="65056"/>
    <row r="65057"/>
    <row r="65058"/>
    <row r="65059"/>
    <row r="65060"/>
    <row r="65061"/>
    <row r="65062"/>
    <row r="65063"/>
    <row r="65064"/>
    <row r="65065"/>
    <row r="65066"/>
    <row r="65067"/>
    <row r="65068"/>
    <row r="65069"/>
    <row r="65070"/>
    <row r="65071"/>
    <row r="65072"/>
    <row r="65073"/>
    <row r="65074"/>
    <row r="65075"/>
    <row r="65076"/>
    <row r="65077"/>
    <row r="65078"/>
    <row r="65079"/>
    <row r="65080"/>
    <row r="65081"/>
    <row r="65082"/>
    <row r="65083"/>
    <row r="65084"/>
    <row r="65085"/>
    <row r="65086"/>
    <row r="65087"/>
    <row r="65088"/>
    <row r="65089"/>
    <row r="65090"/>
    <row r="65091"/>
    <row r="65092"/>
    <row r="65093"/>
    <row r="65094"/>
    <row r="65095"/>
    <row r="65096"/>
    <row r="65097"/>
    <row r="65098"/>
    <row r="65099"/>
    <row r="65100"/>
    <row r="65101"/>
    <row r="65102"/>
    <row r="65103"/>
    <row r="65104"/>
    <row r="65105"/>
    <row r="65106"/>
    <row r="65107"/>
    <row r="65108"/>
    <row r="65109"/>
    <row r="65110"/>
    <row r="65111"/>
    <row r="65112"/>
    <row r="65113"/>
    <row r="65114"/>
    <row r="65115"/>
    <row r="65116"/>
    <row r="65117"/>
    <row r="65118"/>
    <row r="65119"/>
    <row r="65120"/>
    <row r="65121"/>
    <row r="65122"/>
    <row r="65123"/>
    <row r="65124"/>
    <row r="65125"/>
    <row r="65126"/>
    <row r="65127"/>
    <row r="65128"/>
    <row r="65129"/>
    <row r="65130"/>
    <row r="65131"/>
    <row r="65132"/>
    <row r="65133"/>
    <row r="65134"/>
    <row r="65135"/>
    <row r="65136"/>
    <row r="65137"/>
    <row r="65138"/>
    <row r="65139"/>
    <row r="65140"/>
    <row r="65141"/>
    <row r="65142"/>
    <row r="65143"/>
    <row r="65144"/>
    <row r="65145"/>
    <row r="65146"/>
    <row r="65147"/>
    <row r="65148"/>
    <row r="65149"/>
    <row r="65150"/>
    <row r="65151"/>
    <row r="65152"/>
    <row r="65153"/>
    <row r="65154"/>
    <row r="65155"/>
    <row r="65156"/>
    <row r="65157"/>
    <row r="65158"/>
    <row r="65159"/>
    <row r="65160"/>
    <row r="65161"/>
    <row r="65162"/>
    <row r="65163"/>
    <row r="65164"/>
    <row r="65165"/>
    <row r="65166"/>
    <row r="65167"/>
    <row r="65168"/>
    <row r="65169"/>
    <row r="65170"/>
    <row r="65171"/>
    <row r="65172"/>
    <row r="65173"/>
    <row r="65174"/>
    <row r="65175"/>
    <row r="65176"/>
    <row r="65177"/>
    <row r="65178"/>
    <row r="65179"/>
    <row r="65180"/>
    <row r="65181"/>
    <row r="65182"/>
    <row r="65183"/>
    <row r="65184"/>
    <row r="65185"/>
    <row r="65186"/>
    <row r="65187"/>
    <row r="65188"/>
    <row r="65189"/>
    <row r="65190"/>
    <row r="65191"/>
    <row r="65192"/>
    <row r="65193"/>
    <row r="65194"/>
    <row r="65195"/>
    <row r="65196"/>
    <row r="65197"/>
    <row r="65198"/>
    <row r="65199"/>
    <row r="65200"/>
    <row r="65201"/>
    <row r="65202"/>
    <row r="65203"/>
    <row r="65204"/>
    <row r="65205"/>
    <row r="65206"/>
    <row r="65207"/>
    <row r="65208"/>
    <row r="65209"/>
    <row r="65210"/>
    <row r="65211"/>
    <row r="65212"/>
    <row r="65213"/>
    <row r="65214"/>
    <row r="65215"/>
    <row r="65216"/>
    <row r="65217"/>
    <row r="65218"/>
    <row r="65219"/>
    <row r="65220"/>
    <row r="65221"/>
    <row r="65222"/>
    <row r="65223"/>
    <row r="65224"/>
    <row r="65225"/>
    <row r="65226"/>
    <row r="65227"/>
    <row r="65228"/>
    <row r="65229"/>
    <row r="65230"/>
    <row r="65231"/>
    <row r="65232"/>
    <row r="65233"/>
    <row r="65234"/>
    <row r="65235"/>
    <row r="65236"/>
    <row r="65237"/>
    <row r="65238"/>
    <row r="65239"/>
    <row r="65240"/>
    <row r="65241"/>
    <row r="65242"/>
    <row r="65243"/>
    <row r="65244"/>
    <row r="65245"/>
    <row r="65246"/>
    <row r="65247"/>
    <row r="65248"/>
    <row r="65249"/>
    <row r="65250"/>
    <row r="65251"/>
    <row r="65252"/>
    <row r="65253"/>
    <row r="65254"/>
    <row r="65255"/>
    <row r="65256"/>
    <row r="65257"/>
    <row r="65258"/>
    <row r="65259"/>
    <row r="65260"/>
    <row r="65261"/>
    <row r="65262"/>
    <row r="65263"/>
    <row r="65264"/>
    <row r="65265"/>
    <row r="65266"/>
    <row r="65267"/>
    <row r="65268"/>
    <row r="65269"/>
    <row r="65270"/>
    <row r="65271"/>
    <row r="65272"/>
    <row r="65273"/>
    <row r="65274"/>
    <row r="65275"/>
    <row r="65276"/>
    <row r="65277"/>
    <row r="65278"/>
    <row r="65279"/>
    <row r="65280"/>
    <row r="65281"/>
    <row r="65282"/>
    <row r="65283"/>
    <row r="65284"/>
    <row r="65285"/>
    <row r="65286"/>
    <row r="65287"/>
    <row r="65288"/>
    <row r="65289"/>
    <row r="65290"/>
    <row r="65291"/>
    <row r="65292"/>
    <row r="65293"/>
    <row r="65294"/>
    <row r="65295"/>
    <row r="65296"/>
    <row r="65297"/>
    <row r="65298"/>
    <row r="65299"/>
    <row r="65300"/>
    <row r="65301"/>
    <row r="65302"/>
    <row r="65303"/>
    <row r="65304"/>
    <row r="65305"/>
    <row r="65306"/>
    <row r="65307"/>
    <row r="65308"/>
    <row r="65309"/>
    <row r="65310"/>
    <row r="65311"/>
    <row r="65312"/>
    <row r="65313"/>
    <row r="65314"/>
    <row r="65315"/>
    <row r="65316"/>
    <row r="65317"/>
    <row r="65318"/>
    <row r="65319"/>
    <row r="65320"/>
    <row r="65321"/>
    <row r="65322"/>
    <row r="65323"/>
    <row r="65324"/>
    <row r="65325"/>
    <row r="65326"/>
    <row r="65327"/>
    <row r="65328"/>
    <row r="65329"/>
    <row r="65330"/>
    <row r="65331"/>
    <row r="65332"/>
    <row r="65333"/>
    <row r="65334"/>
    <row r="65335"/>
    <row r="65336"/>
    <row r="65337"/>
    <row r="65338"/>
    <row r="65339"/>
    <row r="65340"/>
    <row r="65341"/>
    <row r="65342"/>
    <row r="65343"/>
    <row r="65344"/>
    <row r="65345"/>
    <row r="65346"/>
    <row r="65347"/>
    <row r="65348"/>
    <row r="65349"/>
    <row r="65350"/>
    <row r="65351"/>
    <row r="65352"/>
    <row r="65353"/>
    <row r="65354"/>
    <row r="65355"/>
    <row r="65356"/>
    <row r="65357"/>
    <row r="65358"/>
    <row r="65359"/>
    <row r="65360"/>
    <row r="65361"/>
    <row r="65362"/>
    <row r="65363"/>
    <row r="65364"/>
    <row r="65365"/>
    <row r="65366"/>
    <row r="65367"/>
    <row r="65368"/>
    <row r="65369"/>
    <row r="65370"/>
    <row r="65371"/>
    <row r="65372"/>
    <row r="65373"/>
    <row r="65374"/>
    <row r="65375"/>
    <row r="65376"/>
    <row r="65377"/>
    <row r="65378"/>
    <row r="65379"/>
    <row r="65380"/>
    <row r="65381"/>
    <row r="65382"/>
    <row r="65383"/>
    <row r="65384"/>
    <row r="65385"/>
    <row r="65386"/>
    <row r="65387"/>
    <row r="65388"/>
    <row r="65389"/>
    <row r="65390"/>
    <row r="65391"/>
    <row r="65392"/>
    <row r="65393"/>
    <row r="65394"/>
    <row r="65395"/>
    <row r="65396"/>
    <row r="65397"/>
    <row r="65398"/>
    <row r="65399"/>
    <row r="65400"/>
    <row r="65401"/>
    <row r="65402"/>
    <row r="65403"/>
    <row r="65404"/>
    <row r="65405"/>
    <row r="65406"/>
    <row r="65407"/>
    <row r="65408"/>
    <row r="65409"/>
    <row r="65410"/>
    <row r="65411"/>
    <row r="65412"/>
    <row r="65413"/>
    <row r="65414"/>
    <row r="65415"/>
    <row r="65416"/>
    <row r="65417"/>
    <row r="65418"/>
    <row r="65419"/>
    <row r="65420"/>
    <row r="65421"/>
    <row r="65422"/>
    <row r="65423"/>
    <row r="65424"/>
    <row r="65425"/>
    <row r="65426"/>
    <row r="65427"/>
    <row r="65428"/>
    <row r="65429"/>
    <row r="65430"/>
    <row r="65431"/>
    <row r="65432"/>
    <row r="65433"/>
    <row r="65434"/>
    <row r="65435"/>
    <row r="65436"/>
    <row r="65437"/>
    <row r="65438"/>
    <row r="65439"/>
    <row r="65440"/>
    <row r="65441"/>
    <row r="65442"/>
    <row r="65443"/>
    <row r="65444"/>
    <row r="65445"/>
    <row r="65446"/>
    <row r="65447"/>
    <row r="65448"/>
    <row r="65449"/>
    <row r="65450"/>
    <row r="65451"/>
    <row r="65452"/>
    <row r="65453"/>
    <row r="65454"/>
    <row r="65455"/>
    <row r="65456"/>
    <row r="65457"/>
    <row r="65458"/>
    <row r="65459"/>
    <row r="65460"/>
    <row r="65461"/>
    <row r="65462"/>
    <row r="65463"/>
    <row r="65464"/>
    <row r="65465"/>
    <row r="65466"/>
    <row r="65467"/>
    <row r="65468"/>
    <row r="65469"/>
    <row r="65470"/>
    <row r="65471"/>
    <row r="65472"/>
    <row r="65473"/>
    <row r="65474"/>
    <row r="65475"/>
    <row r="65476"/>
    <row r="65477"/>
    <row r="65478"/>
    <row r="65479"/>
    <row r="65480"/>
    <row r="65481"/>
    <row r="65482"/>
    <row r="65483"/>
    <row r="65484"/>
    <row r="65485"/>
    <row r="65486"/>
    <row r="65487"/>
    <row r="65488"/>
    <row r="65489"/>
    <row r="65490"/>
    <row r="65491"/>
    <row r="65492"/>
    <row r="65493"/>
    <row r="65494"/>
    <row r="65495"/>
    <row r="65496"/>
    <row r="65497"/>
    <row r="65498"/>
    <row r="65499"/>
    <row r="65500"/>
    <row r="65501"/>
    <row r="65502"/>
    <row r="65503"/>
    <row r="65504"/>
    <row r="65505"/>
    <row r="65506"/>
    <row r="65507"/>
    <row r="65508"/>
    <row r="65509"/>
    <row r="65510"/>
    <row r="65511"/>
    <row r="65512"/>
    <row r="65513"/>
    <row r="65514"/>
    <row r="65515"/>
    <row r="65516"/>
    <row r="65517" hidden="1"/>
    <row r="65518" ht="15" customHeight="1"/>
    <row r="65519" ht="15" customHeight="1"/>
    <row r="65520" ht="15" customHeight="1"/>
    <row r="65521" ht="15" customHeight="1"/>
    <row r="65522" ht="15" customHeight="1"/>
    <row r="65523" ht="15" customHeight="1"/>
    <row r="65524" ht="15" customHeight="1"/>
    <row r="65525" ht="15" customHeight="1"/>
    <row r="65526" ht="15" customHeight="1"/>
    <row r="65527" ht="15" customHeight="1"/>
    <row r="65528" ht="15" customHeight="1"/>
    <row r="65529" ht="15" customHeight="1"/>
    <row r="65530" ht="15" customHeight="1"/>
    <row r="65531" ht="15" customHeight="1"/>
    <row r="65532" ht="15" customHeight="1"/>
    <row r="65533" ht="15" customHeight="1"/>
    <row r="65534" ht="15" customHeight="1"/>
    <row r="65535" ht="15" customHeight="1"/>
    <row r="65536" ht="15" customHeight="1"/>
    <row r="65537" ht="15" customHeight="1"/>
    <row r="65538" ht="15" customHeight="1"/>
    <row r="65539" ht="15" customHeight="1"/>
    <row r="65540" ht="15" customHeight="1"/>
    <row r="65541" ht="15" customHeight="1"/>
    <row r="65542" ht="15" customHeight="1"/>
    <row r="65543" ht="15" customHeight="1"/>
    <row r="65544" ht="15" customHeight="1"/>
    <row r="65545" ht="15" customHeight="1"/>
    <row r="65546" ht="15" customHeight="1"/>
    <row r="65547" ht="15" customHeight="1"/>
  </sheetData>
  <mergeCells count="21">
    <mergeCell ref="E17:E18"/>
    <mergeCell ref="E33:E34"/>
    <mergeCell ref="B9:G9"/>
    <mergeCell ref="E49:E50"/>
    <mergeCell ref="E65:E66"/>
    <mergeCell ref="E81:E82"/>
    <mergeCell ref="E97:E98"/>
    <mergeCell ref="E113:E114"/>
    <mergeCell ref="E129:E130"/>
    <mergeCell ref="E145:E146"/>
    <mergeCell ref="E161:E162"/>
    <mergeCell ref="E177:E178"/>
    <mergeCell ref="E193:E194"/>
    <mergeCell ref="E209:E210"/>
    <mergeCell ref="E225:E226"/>
    <mergeCell ref="E321:E322"/>
    <mergeCell ref="E241:E242"/>
    <mergeCell ref="E257:E258"/>
    <mergeCell ref="E273:E274"/>
    <mergeCell ref="E289:E290"/>
    <mergeCell ref="E305:E306"/>
  </mergeCells>
  <conditionalFormatting sqref="D14">
    <cfRule type="expression" dxfId="138" priority="124">
      <formula>$D$12&gt;=1</formula>
    </cfRule>
  </conditionalFormatting>
  <conditionalFormatting sqref="C14">
    <cfRule type="expression" dxfId="137" priority="123">
      <formula>$D$12&gt;=1</formula>
    </cfRule>
  </conditionalFormatting>
  <conditionalFormatting sqref="B14">
    <cfRule type="expression" dxfId="136" priority="122">
      <formula>$D$12&gt;=1</formula>
    </cfRule>
  </conditionalFormatting>
  <conditionalFormatting sqref="B15">
    <cfRule type="expression" dxfId="135" priority="121">
      <formula>$D$12&gt;=1</formula>
    </cfRule>
  </conditionalFormatting>
  <conditionalFormatting sqref="B16:D16">
    <cfRule type="expression" dxfId="134" priority="120">
      <formula>$D$12&gt;=1</formula>
    </cfRule>
  </conditionalFormatting>
  <conditionalFormatting sqref="B17:D28">
    <cfRule type="expression" dxfId="133" priority="119">
      <formula>$D$12&gt;=1</formula>
    </cfRule>
  </conditionalFormatting>
  <conditionalFormatting sqref="D30">
    <cfRule type="expression" dxfId="132" priority="118">
      <formula>$D$12&gt;=2</formula>
    </cfRule>
  </conditionalFormatting>
  <conditionalFormatting sqref="C30">
    <cfRule type="expression" dxfId="131" priority="117">
      <formula>$D$12&gt;=2</formula>
    </cfRule>
  </conditionalFormatting>
  <conditionalFormatting sqref="B30">
    <cfRule type="expression" dxfId="130" priority="116">
      <formula>$D$12&gt;=2</formula>
    </cfRule>
  </conditionalFormatting>
  <conditionalFormatting sqref="B31">
    <cfRule type="expression" dxfId="129" priority="115">
      <formula>$D$12&gt;=2</formula>
    </cfRule>
  </conditionalFormatting>
  <conditionalFormatting sqref="B32:D32">
    <cfRule type="expression" dxfId="128" priority="114">
      <formula>$D$12&gt;=2</formula>
    </cfRule>
  </conditionalFormatting>
  <conditionalFormatting sqref="B33:D44">
    <cfRule type="expression" dxfId="127" priority="113">
      <formula>$D$12&gt;=2</formula>
    </cfRule>
  </conditionalFormatting>
  <conditionalFormatting sqref="D46">
    <cfRule type="expression" dxfId="126" priority="112">
      <formula>$D$12&gt;=3</formula>
    </cfRule>
  </conditionalFormatting>
  <conditionalFormatting sqref="C46">
    <cfRule type="expression" dxfId="125" priority="111">
      <formula>$D$12&gt;=3</formula>
    </cfRule>
  </conditionalFormatting>
  <conditionalFormatting sqref="B46">
    <cfRule type="expression" dxfId="124" priority="110">
      <formula>$D$12&gt;=3</formula>
    </cfRule>
  </conditionalFormatting>
  <conditionalFormatting sqref="B47">
    <cfRule type="expression" dxfId="123" priority="109">
      <formula>$D$12&gt;=3</formula>
    </cfRule>
  </conditionalFormatting>
  <conditionalFormatting sqref="B48:D48">
    <cfRule type="expression" dxfId="122" priority="108">
      <formula>$D$12&gt;=3</formula>
    </cfRule>
  </conditionalFormatting>
  <conditionalFormatting sqref="B49:D60">
    <cfRule type="expression" dxfId="121" priority="107">
      <formula>$D$12&gt;=3</formula>
    </cfRule>
  </conditionalFormatting>
  <conditionalFormatting sqref="D62">
    <cfRule type="expression" dxfId="120" priority="106">
      <formula>$D$12&gt;=4</formula>
    </cfRule>
  </conditionalFormatting>
  <conditionalFormatting sqref="C62">
    <cfRule type="expression" dxfId="119" priority="105">
      <formula>$D$12&gt;=4</formula>
    </cfRule>
  </conditionalFormatting>
  <conditionalFormatting sqref="B62">
    <cfRule type="expression" dxfId="118" priority="104">
      <formula>$D$12&gt;=4</formula>
    </cfRule>
  </conditionalFormatting>
  <conditionalFormatting sqref="B63">
    <cfRule type="expression" dxfId="117" priority="103">
      <formula>$D$12&gt;=4</formula>
    </cfRule>
  </conditionalFormatting>
  <conditionalFormatting sqref="B64:D64">
    <cfRule type="expression" dxfId="116" priority="102">
      <formula>$D$12&gt;=4</formula>
    </cfRule>
  </conditionalFormatting>
  <conditionalFormatting sqref="B65:D76">
    <cfRule type="expression" dxfId="115" priority="101">
      <formula>$D$12&gt;=4</formula>
    </cfRule>
  </conditionalFormatting>
  <conditionalFormatting sqref="D78">
    <cfRule type="expression" dxfId="114" priority="100">
      <formula>$D$12&gt;=5</formula>
    </cfRule>
  </conditionalFormatting>
  <conditionalFormatting sqref="C78">
    <cfRule type="expression" dxfId="113" priority="99">
      <formula>$D$12&gt;=5</formula>
    </cfRule>
  </conditionalFormatting>
  <conditionalFormatting sqref="B78">
    <cfRule type="expression" dxfId="112" priority="98">
      <formula>$D$12&gt;=5</formula>
    </cfRule>
  </conditionalFormatting>
  <conditionalFormatting sqref="B79">
    <cfRule type="expression" dxfId="111" priority="97">
      <formula>$D$12&gt;=5</formula>
    </cfRule>
  </conditionalFormatting>
  <conditionalFormatting sqref="B80:D80">
    <cfRule type="expression" dxfId="110" priority="96">
      <formula>$D$12&gt;=5</formula>
    </cfRule>
  </conditionalFormatting>
  <conditionalFormatting sqref="B81:D92">
    <cfRule type="expression" dxfId="109" priority="95">
      <formula>$D$12&gt;=5</formula>
    </cfRule>
  </conditionalFormatting>
  <conditionalFormatting sqref="D94">
    <cfRule type="expression" dxfId="108" priority="94">
      <formula>$D$12&gt;=6</formula>
    </cfRule>
  </conditionalFormatting>
  <conditionalFormatting sqref="C94">
    <cfRule type="expression" dxfId="107" priority="93">
      <formula>$D$12&gt;=6</formula>
    </cfRule>
  </conditionalFormatting>
  <conditionalFormatting sqref="B94">
    <cfRule type="expression" dxfId="106" priority="92">
      <formula>$D$12&gt;=6</formula>
    </cfRule>
  </conditionalFormatting>
  <conditionalFormatting sqref="B95">
    <cfRule type="expression" dxfId="105" priority="91">
      <formula>$D$12&gt;=6</formula>
    </cfRule>
  </conditionalFormatting>
  <conditionalFormatting sqref="B96:D96">
    <cfRule type="expression" dxfId="104" priority="90">
      <formula>$D$12&gt;=6</formula>
    </cfRule>
  </conditionalFormatting>
  <conditionalFormatting sqref="B97:D108">
    <cfRule type="expression" dxfId="103" priority="89">
      <formula>$D$12&gt;=6</formula>
    </cfRule>
  </conditionalFormatting>
  <conditionalFormatting sqref="D110">
    <cfRule type="expression" dxfId="102" priority="88">
      <formula>$D$12&gt;=7</formula>
    </cfRule>
  </conditionalFormatting>
  <conditionalFormatting sqref="C110">
    <cfRule type="expression" dxfId="101" priority="87">
      <formula>$D$12&gt;=7</formula>
    </cfRule>
  </conditionalFormatting>
  <conditionalFormatting sqref="B110">
    <cfRule type="expression" dxfId="100" priority="86">
      <formula>$D$12&gt;=7</formula>
    </cfRule>
  </conditionalFormatting>
  <conditionalFormatting sqref="B111">
    <cfRule type="expression" dxfId="99" priority="85">
      <formula>$D$12&gt;=7</formula>
    </cfRule>
  </conditionalFormatting>
  <conditionalFormatting sqref="B112:D112">
    <cfRule type="expression" dxfId="98" priority="84">
      <formula>$D$12&gt;=7</formula>
    </cfRule>
  </conditionalFormatting>
  <conditionalFormatting sqref="B113:D124">
    <cfRule type="expression" dxfId="97" priority="83">
      <formula>$D$12&gt;=7</formula>
    </cfRule>
  </conditionalFormatting>
  <conditionalFormatting sqref="D126">
    <cfRule type="expression" dxfId="96" priority="82">
      <formula>$D$12&gt;=8</formula>
    </cfRule>
  </conditionalFormatting>
  <conditionalFormatting sqref="C126">
    <cfRule type="expression" dxfId="95" priority="81">
      <formula>$D$12&gt;=8</formula>
    </cfRule>
  </conditionalFormatting>
  <conditionalFormatting sqref="B126">
    <cfRule type="expression" dxfId="94" priority="80">
      <formula>$D$12&gt;=8</formula>
    </cfRule>
  </conditionalFormatting>
  <conditionalFormatting sqref="B127">
    <cfRule type="expression" dxfId="93" priority="79">
      <formula>$D$12&gt;=8</formula>
    </cfRule>
  </conditionalFormatting>
  <conditionalFormatting sqref="B128:D128">
    <cfRule type="expression" dxfId="92" priority="78">
      <formula>$D$12&gt;=8</formula>
    </cfRule>
  </conditionalFormatting>
  <conditionalFormatting sqref="B129:D140">
    <cfRule type="expression" dxfId="91" priority="77">
      <formula>$D$12&gt;=8</formula>
    </cfRule>
  </conditionalFormatting>
  <conditionalFormatting sqref="D142">
    <cfRule type="expression" dxfId="90" priority="76">
      <formula>$D$12&gt;=9</formula>
    </cfRule>
  </conditionalFormatting>
  <conditionalFormatting sqref="C142">
    <cfRule type="expression" dxfId="89" priority="75">
      <formula>$D$12&gt;=9</formula>
    </cfRule>
  </conditionalFormatting>
  <conditionalFormatting sqref="B142">
    <cfRule type="expression" dxfId="88" priority="74">
      <formula>$D$12&gt;=9</formula>
    </cfRule>
  </conditionalFormatting>
  <conditionalFormatting sqref="B143">
    <cfRule type="expression" dxfId="87" priority="73">
      <formula>$D$12&gt;=9</formula>
    </cfRule>
  </conditionalFormatting>
  <conditionalFormatting sqref="B144:D144">
    <cfRule type="expression" dxfId="86" priority="72">
      <formula>$D$12&gt;=9</formula>
    </cfRule>
  </conditionalFormatting>
  <conditionalFormatting sqref="B145:D156">
    <cfRule type="expression" dxfId="85" priority="71">
      <formula>$D$12&gt;=9</formula>
    </cfRule>
  </conditionalFormatting>
  <conditionalFormatting sqref="D158">
    <cfRule type="expression" dxfId="84" priority="70">
      <formula>$D$12&gt;=10</formula>
    </cfRule>
  </conditionalFormatting>
  <conditionalFormatting sqref="C158">
    <cfRule type="expression" dxfId="83" priority="69">
      <formula>$D$12&gt;=10</formula>
    </cfRule>
  </conditionalFormatting>
  <conditionalFormatting sqref="B158">
    <cfRule type="expression" dxfId="82" priority="68">
      <formula>$D$12&gt;=10</formula>
    </cfRule>
  </conditionalFormatting>
  <conditionalFormatting sqref="B159">
    <cfRule type="expression" dxfId="81" priority="67">
      <formula>$D$12&gt;=10</formula>
    </cfRule>
  </conditionalFormatting>
  <conditionalFormatting sqref="B160:D160">
    <cfRule type="expression" dxfId="80" priority="66">
      <formula>$D$12&gt;=10</formula>
    </cfRule>
  </conditionalFormatting>
  <conditionalFormatting sqref="B161:D172">
    <cfRule type="expression" dxfId="79" priority="65">
      <formula>$D$12&gt;=10</formula>
    </cfRule>
  </conditionalFormatting>
  <conditionalFormatting sqref="D174">
    <cfRule type="expression" dxfId="78" priority="64">
      <formula>$D$12&gt;=11</formula>
    </cfRule>
  </conditionalFormatting>
  <conditionalFormatting sqref="C174">
    <cfRule type="expression" dxfId="77" priority="63">
      <formula>$D$12&gt;=11</formula>
    </cfRule>
  </conditionalFormatting>
  <conditionalFormatting sqref="B174">
    <cfRule type="expression" dxfId="76" priority="62">
      <formula>$D$12&gt;=11</formula>
    </cfRule>
  </conditionalFormatting>
  <conditionalFormatting sqref="B175">
    <cfRule type="expression" dxfId="75" priority="61">
      <formula>$D$12&gt;=11</formula>
    </cfRule>
  </conditionalFormatting>
  <conditionalFormatting sqref="B176:D176">
    <cfRule type="expression" dxfId="74" priority="60">
      <formula>$D$12&gt;=11</formula>
    </cfRule>
  </conditionalFormatting>
  <conditionalFormatting sqref="B177:D188">
    <cfRule type="expression" dxfId="73" priority="59">
      <formula>$D$12&gt;=11</formula>
    </cfRule>
  </conditionalFormatting>
  <conditionalFormatting sqref="D190">
    <cfRule type="expression" dxfId="72" priority="58">
      <formula>$D$12&gt;=12</formula>
    </cfRule>
  </conditionalFormatting>
  <conditionalFormatting sqref="C190">
    <cfRule type="expression" dxfId="71" priority="57">
      <formula>$D$12&gt;=12</formula>
    </cfRule>
  </conditionalFormatting>
  <conditionalFormatting sqref="B190">
    <cfRule type="expression" dxfId="70" priority="56">
      <formula>$D$12&gt;=12</formula>
    </cfRule>
  </conditionalFormatting>
  <conditionalFormatting sqref="B191">
    <cfRule type="expression" dxfId="69" priority="55">
      <formula>$D$12&gt;=12</formula>
    </cfRule>
  </conditionalFormatting>
  <conditionalFormatting sqref="B192:D192">
    <cfRule type="expression" dxfId="68" priority="54">
      <formula>$D$12&gt;=12</formula>
    </cfRule>
  </conditionalFormatting>
  <conditionalFormatting sqref="B193:D204">
    <cfRule type="expression" dxfId="67" priority="53">
      <formula>$D$12&gt;=12</formula>
    </cfRule>
  </conditionalFormatting>
  <conditionalFormatting sqref="D206">
    <cfRule type="expression" dxfId="66" priority="52">
      <formula>$D$12&gt;=13</formula>
    </cfRule>
  </conditionalFormatting>
  <conditionalFormatting sqref="C206">
    <cfRule type="expression" dxfId="65" priority="51">
      <formula>$D$12&gt;=13</formula>
    </cfRule>
  </conditionalFormatting>
  <conditionalFormatting sqref="B207">
    <cfRule type="expression" dxfId="64" priority="49">
      <formula>$D$12&gt;=13</formula>
    </cfRule>
  </conditionalFormatting>
  <conditionalFormatting sqref="B208:D208">
    <cfRule type="expression" dxfId="63" priority="48">
      <formula>$D$12&gt;=13</formula>
    </cfRule>
  </conditionalFormatting>
  <conditionalFormatting sqref="B209:D220">
    <cfRule type="expression" dxfId="62" priority="47">
      <formula>$D$12&gt;=13</formula>
    </cfRule>
  </conditionalFormatting>
  <conditionalFormatting sqref="D222">
    <cfRule type="expression" dxfId="61" priority="46">
      <formula>$D$12&gt;=14</formula>
    </cfRule>
  </conditionalFormatting>
  <conditionalFormatting sqref="C222">
    <cfRule type="expression" dxfId="60" priority="45">
      <formula>$D$12&gt;=14</formula>
    </cfRule>
  </conditionalFormatting>
  <conditionalFormatting sqref="B223">
    <cfRule type="expression" dxfId="59" priority="43">
      <formula>$D$12&gt;=14</formula>
    </cfRule>
  </conditionalFormatting>
  <conditionalFormatting sqref="B224:D224">
    <cfRule type="expression" dxfId="58" priority="42">
      <formula>$D$12&gt;=14</formula>
    </cfRule>
  </conditionalFormatting>
  <conditionalFormatting sqref="B225:D236">
    <cfRule type="expression" dxfId="57" priority="41">
      <formula>$D$12&gt;=14</formula>
    </cfRule>
  </conditionalFormatting>
  <conditionalFormatting sqref="B206">
    <cfRule type="expression" dxfId="56" priority="40">
      <formula>$D$12&gt;=13</formula>
    </cfRule>
  </conditionalFormatting>
  <conditionalFormatting sqref="B222">
    <cfRule type="expression" dxfId="55" priority="39">
      <formula>$D$12&gt;=14</formula>
    </cfRule>
  </conditionalFormatting>
  <conditionalFormatting sqref="D238">
    <cfRule type="expression" dxfId="54" priority="38">
      <formula>$D$12&gt;=15</formula>
    </cfRule>
  </conditionalFormatting>
  <conditionalFormatting sqref="C238">
    <cfRule type="expression" dxfId="53" priority="37">
      <formula>$D$12&gt;=15</formula>
    </cfRule>
  </conditionalFormatting>
  <conditionalFormatting sqref="B239">
    <cfRule type="expression" dxfId="52" priority="36">
      <formula>$D$12&gt;=15</formula>
    </cfRule>
  </conditionalFormatting>
  <conditionalFormatting sqref="B240:D240">
    <cfRule type="expression" dxfId="51" priority="35">
      <formula>$D$12&gt;=15</formula>
    </cfRule>
  </conditionalFormatting>
  <conditionalFormatting sqref="B241:D252">
    <cfRule type="expression" dxfId="50" priority="34">
      <formula>$D$12&gt;=15</formula>
    </cfRule>
  </conditionalFormatting>
  <conditionalFormatting sqref="B238">
    <cfRule type="expression" dxfId="49" priority="33">
      <formula>$D$12&gt;=15</formula>
    </cfRule>
  </conditionalFormatting>
  <conditionalFormatting sqref="D254">
    <cfRule type="expression" dxfId="48" priority="32">
      <formula>$D$12&gt;=16</formula>
    </cfRule>
  </conditionalFormatting>
  <conditionalFormatting sqref="C254">
    <cfRule type="expression" dxfId="47" priority="31">
      <formula>$D$12&gt;=16</formula>
    </cfRule>
  </conditionalFormatting>
  <conditionalFormatting sqref="B255">
    <cfRule type="expression" dxfId="46" priority="30">
      <formula>$D$12&gt;=16</formula>
    </cfRule>
  </conditionalFormatting>
  <conditionalFormatting sqref="B256:D256">
    <cfRule type="expression" dxfId="45" priority="29">
      <formula>$D$12&gt;=16</formula>
    </cfRule>
  </conditionalFormatting>
  <conditionalFormatting sqref="B257:D268">
    <cfRule type="expression" dxfId="44" priority="28">
      <formula>$D$12&gt;=16</formula>
    </cfRule>
  </conditionalFormatting>
  <conditionalFormatting sqref="B254">
    <cfRule type="expression" dxfId="43" priority="27">
      <formula>$D$12&gt;=16</formula>
    </cfRule>
  </conditionalFormatting>
  <conditionalFormatting sqref="D270">
    <cfRule type="expression" dxfId="42" priority="26">
      <formula>$D$12&gt;=17</formula>
    </cfRule>
  </conditionalFormatting>
  <conditionalFormatting sqref="C270">
    <cfRule type="expression" dxfId="41" priority="25">
      <formula>$D$12&gt;=17</formula>
    </cfRule>
  </conditionalFormatting>
  <conditionalFormatting sqref="B271">
    <cfRule type="expression" dxfId="40" priority="24">
      <formula>$D$12&gt;=17</formula>
    </cfRule>
  </conditionalFormatting>
  <conditionalFormatting sqref="B272:D272">
    <cfRule type="expression" dxfId="39" priority="23">
      <formula>$D$12&gt;=17</formula>
    </cfRule>
  </conditionalFormatting>
  <conditionalFormatting sqref="B273:D284">
    <cfRule type="expression" dxfId="38" priority="22">
      <formula>$D$12&gt;=17</formula>
    </cfRule>
  </conditionalFormatting>
  <conditionalFormatting sqref="B270">
    <cfRule type="expression" dxfId="37" priority="21">
      <formula>$D$12&gt;=17</formula>
    </cfRule>
  </conditionalFormatting>
  <conditionalFormatting sqref="D286">
    <cfRule type="expression" dxfId="36" priority="20">
      <formula>$D$12&gt;=18</formula>
    </cfRule>
  </conditionalFormatting>
  <conditionalFormatting sqref="C286">
    <cfRule type="expression" dxfId="35" priority="19">
      <formula>$D$12&gt;=18</formula>
    </cfRule>
  </conditionalFormatting>
  <conditionalFormatting sqref="B287">
    <cfRule type="expression" dxfId="34" priority="18">
      <formula>$D$12&gt;=18</formula>
    </cfRule>
  </conditionalFormatting>
  <conditionalFormatting sqref="B288:D288">
    <cfRule type="expression" dxfId="33" priority="17">
      <formula>$D$12&gt;=18</formula>
    </cfRule>
  </conditionalFormatting>
  <conditionalFormatting sqref="B289:D300">
    <cfRule type="expression" dxfId="32" priority="16">
      <formula>$D$12&gt;=18</formula>
    </cfRule>
  </conditionalFormatting>
  <conditionalFormatting sqref="B286">
    <cfRule type="expression" dxfId="31" priority="15">
      <formula>$D$12&gt;=18</formula>
    </cfRule>
  </conditionalFormatting>
  <conditionalFormatting sqref="D302">
    <cfRule type="expression" dxfId="30" priority="14">
      <formula>$D$12&gt;=19</formula>
    </cfRule>
  </conditionalFormatting>
  <conditionalFormatting sqref="C302">
    <cfRule type="expression" dxfId="29" priority="13">
      <formula>$D$12&gt;=19</formula>
    </cfRule>
  </conditionalFormatting>
  <conditionalFormatting sqref="B303">
    <cfRule type="expression" dxfId="28" priority="12">
      <formula>$D$12&gt;=19</formula>
    </cfRule>
  </conditionalFormatting>
  <conditionalFormatting sqref="B304:D304">
    <cfRule type="expression" dxfId="27" priority="11">
      <formula>$D$12&gt;=19</formula>
    </cfRule>
  </conditionalFormatting>
  <conditionalFormatting sqref="B305:D316">
    <cfRule type="expression" dxfId="26" priority="10">
      <formula>$D$12&gt;=19</formula>
    </cfRule>
  </conditionalFormatting>
  <conditionalFormatting sqref="B302">
    <cfRule type="expression" dxfId="25" priority="9">
      <formula>$D$12&gt;=19</formula>
    </cfRule>
  </conditionalFormatting>
  <conditionalFormatting sqref="D318">
    <cfRule type="expression" dxfId="24" priority="8">
      <formula>$D$12&gt;=20</formula>
    </cfRule>
  </conditionalFormatting>
  <conditionalFormatting sqref="C318">
    <cfRule type="expression" dxfId="23" priority="7">
      <formula>$D$12&gt;=20</formula>
    </cfRule>
  </conditionalFormatting>
  <conditionalFormatting sqref="B319">
    <cfRule type="expression" dxfId="22" priority="6">
      <formula>$D$12&gt;=20</formula>
    </cfRule>
  </conditionalFormatting>
  <conditionalFormatting sqref="B320:D320">
    <cfRule type="expression" dxfId="21" priority="5">
      <formula>$D$12&gt;=20</formula>
    </cfRule>
  </conditionalFormatting>
  <conditionalFormatting sqref="B321:D332">
    <cfRule type="expression" dxfId="20" priority="4">
      <formula>$D$12&gt;=20</formula>
    </cfRule>
  </conditionalFormatting>
  <conditionalFormatting sqref="B318">
    <cfRule type="expression" dxfId="19" priority="3">
      <formula>$D$12&gt;=20</formula>
    </cfRule>
  </conditionalFormatting>
  <dataValidations count="1">
    <dataValidation type="whole" allowBlank="1" showInputMessage="1" showErrorMessage="1" sqref="D12:D13">
      <formula1>0</formula1>
      <formula2>100</formula2>
    </dataValidation>
  </dataValidations>
  <printOptions horizontalCentered="1"/>
  <pageMargins left="0" right="0" top="0.55118110236220474" bottom="0.55118110236220474" header="0.31496062992125984" footer="0.31496062992125984"/>
  <pageSetup paperSize="9" scale="72" orientation="landscape" r:id="rId1"/>
  <ignoredErrors>
    <ignoredError sqref="H17:I28" unlockedFormula="1"/>
  </ignoredErrors>
  <drawing r:id="rId2"/>
  <extLst>
    <ext xmlns:x14="http://schemas.microsoft.com/office/spreadsheetml/2009/9/main" uri="{78C0D931-6437-407d-A8EE-F0AAD7539E65}">
      <x14:conditionalFormattings>
        <x14:conditionalFormatting xmlns:xm="http://schemas.microsoft.com/office/excel/2006/main">
          <x14:cfRule type="cellIs" priority="127" stopIfTrue="1" operator="greaterThan" id="{D6FA6FEE-6AE0-4AF3-A4D3-A9B2BDFD609B}">
            <xm:f>'FE-FC'!$C$49</xm:f>
            <x14:dxf>
              <font>
                <b/>
                <i val="0"/>
                <color rgb="FFFF0000"/>
              </font>
            </x14:dxf>
          </x14:cfRule>
          <xm:sqref>I4</xm:sqref>
        </x14:conditionalFormatting>
        <x14:conditionalFormatting xmlns:xm="http://schemas.microsoft.com/office/excel/2006/main">
          <x14:cfRule type="expression" priority="126" stopIfTrue="1" id="{198D8369-9D7C-4586-BE12-ACC622AFBFAA}">
            <xm:f>$I$4&gt;'FE-FC'!$C$49</xm:f>
            <x14:dxf>
              <font>
                <b/>
                <i val="0"/>
                <color rgb="FFFF0000"/>
              </font>
            </x14:dxf>
          </x14:cfRule>
          <xm:sqref>I5</xm:sqref>
        </x14:conditionalFormatting>
        <x14:conditionalFormatting xmlns:xm="http://schemas.microsoft.com/office/excel/2006/main">
          <x14:cfRule type="expression" priority="125" id="{25A2623D-F4B0-41DD-B2E6-443D434B1D03}">
            <xm:f>$I$4&gt;'FE-FC'!$C$49</xm:f>
            <x14:dxf>
              <font>
                <b/>
                <i val="0"/>
                <color rgb="FFFF0000"/>
              </font>
            </x14:dxf>
          </x14:cfRule>
          <xm:sqref>H4</xm:sqref>
        </x14:conditionalFormatting>
      </x14:conditionalFormatting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
  <dimension ref="A1:R27"/>
  <sheetViews>
    <sheetView showGridLines="0" zoomScaleNormal="100" workbookViewId="0">
      <selection activeCell="C14" sqref="C14"/>
    </sheetView>
  </sheetViews>
  <sheetFormatPr baseColWidth="10" defaultColWidth="11.375" defaultRowHeight="15"/>
  <cols>
    <col min="1" max="1" width="2.25" style="102" customWidth="1"/>
    <col min="2" max="2" width="12.75" style="102" bestFit="1" customWidth="1"/>
    <col min="3" max="14" width="16.75" style="102" customWidth="1"/>
    <col min="15" max="16384" width="11.375" style="102"/>
  </cols>
  <sheetData>
    <row r="1" spans="1:18" ht="12.75" customHeight="1"/>
    <row r="2" spans="1:18" ht="18.75">
      <c r="B2" s="71" t="s">
        <v>253</v>
      </c>
      <c r="C2" s="72"/>
      <c r="D2" s="73"/>
      <c r="E2" s="74"/>
      <c r="F2" s="75"/>
      <c r="G2" s="72"/>
      <c r="H2" s="73" t="s">
        <v>407</v>
      </c>
      <c r="I2" s="119">
        <f>AnnioCe</f>
        <v>2015</v>
      </c>
      <c r="J2" s="77"/>
      <c r="K2" s="72"/>
      <c r="L2" s="72"/>
      <c r="M2" s="72"/>
      <c r="N2" s="72"/>
    </row>
    <row r="3" spans="1:18" ht="18">
      <c r="B3" s="120" t="str">
        <f>IF(LEN(empresa)=0,"",empresa)</f>
        <v/>
      </c>
      <c r="C3" s="72"/>
      <c r="D3" s="73"/>
      <c r="E3" s="79"/>
      <c r="F3" s="77"/>
      <c r="G3" s="72"/>
      <c r="H3" s="73" t="s">
        <v>260</v>
      </c>
      <c r="I3" s="80">
        <f>CO2eTotal</f>
        <v>0</v>
      </c>
      <c r="J3" s="77" t="s">
        <v>45</v>
      </c>
      <c r="K3" s="72"/>
      <c r="L3" s="72"/>
      <c r="M3" s="72"/>
      <c r="N3" s="72"/>
    </row>
    <row r="4" spans="1:18" ht="15.75">
      <c r="B4" s="120"/>
      <c r="C4" s="72"/>
      <c r="D4" s="73"/>
      <c r="E4" s="79"/>
      <c r="F4" s="77"/>
      <c r="G4" s="72"/>
      <c r="H4" s="73" t="s">
        <v>550</v>
      </c>
      <c r="I4" s="80" t="str">
        <f>Resultados!E15</f>
        <v>-</v>
      </c>
      <c r="J4" s="77" t="s">
        <v>551</v>
      </c>
      <c r="K4" s="72"/>
      <c r="L4" s="72"/>
      <c r="M4" s="72"/>
      <c r="N4" s="72"/>
    </row>
    <row r="5" spans="1:18" ht="15.75">
      <c r="B5" s="81" t="str">
        <f>IF(LEN(Rgral)=0,"","Responsable: "&amp;Rgral)</f>
        <v/>
      </c>
      <c r="C5" s="72"/>
      <c r="D5" s="73"/>
      <c r="E5" s="82"/>
      <c r="F5" s="77"/>
      <c r="G5" s="72"/>
      <c r="H5" s="73"/>
      <c r="I5" s="83" t="str">
        <f>"Debe hacer auditoría (facturación mensual &gt; " &amp; 'FE-FC'!$C$49 &amp; ")"</f>
        <v>Debe hacer auditoría (facturación mensual &gt; 15400)</v>
      </c>
      <c r="J5" s="77"/>
      <c r="K5" s="72"/>
      <c r="L5" s="72"/>
      <c r="M5" s="72"/>
      <c r="N5" s="72"/>
    </row>
    <row r="6" spans="1:18">
      <c r="B6" s="72"/>
      <c r="C6" s="72"/>
      <c r="D6" s="72"/>
      <c r="E6" s="72"/>
      <c r="F6" s="72"/>
      <c r="G6" s="72"/>
      <c r="H6" s="72"/>
      <c r="I6" s="72"/>
      <c r="J6" s="72"/>
      <c r="K6" s="72"/>
      <c r="L6" s="72"/>
      <c r="M6" s="72"/>
      <c r="N6" s="72"/>
    </row>
    <row r="7" spans="1:18">
      <c r="A7" s="150"/>
      <c r="B7" s="85"/>
      <c r="C7" s="85"/>
      <c r="D7" s="86"/>
      <c r="E7" s="86"/>
      <c r="F7" s="86"/>
      <c r="G7" s="86"/>
      <c r="H7" s="86"/>
      <c r="I7" s="86"/>
      <c r="J7" s="86"/>
      <c r="K7" s="86"/>
      <c r="L7" s="86"/>
      <c r="M7" s="86"/>
      <c r="N7" s="86"/>
      <c r="O7" s="150"/>
      <c r="P7" s="150"/>
      <c r="Q7" s="150"/>
      <c r="R7" s="150"/>
    </row>
    <row r="8" spans="1:18" ht="18.75" customHeight="1">
      <c r="A8" s="99"/>
      <c r="B8" s="85"/>
      <c r="C8" s="85"/>
      <c r="D8" s="85"/>
      <c r="E8" s="85"/>
      <c r="F8" s="85"/>
      <c r="G8" s="85"/>
      <c r="H8" s="85"/>
      <c r="I8" s="85"/>
      <c r="J8" s="85"/>
      <c r="K8" s="85"/>
      <c r="L8" s="85"/>
      <c r="M8" s="85"/>
      <c r="N8" s="85"/>
      <c r="O8" s="150"/>
      <c r="P8" s="150"/>
      <c r="Q8" s="150"/>
      <c r="R8" s="150"/>
    </row>
    <row r="9" spans="1:18" ht="21">
      <c r="A9" s="99"/>
      <c r="B9" s="449"/>
      <c r="C9" s="449"/>
      <c r="D9" s="449"/>
      <c r="E9" s="449"/>
      <c r="F9" s="449"/>
      <c r="G9" s="449"/>
      <c r="H9" s="151"/>
      <c r="I9" s="151"/>
      <c r="J9" s="151"/>
      <c r="K9" s="151"/>
      <c r="L9" s="151"/>
      <c r="M9" s="151"/>
      <c r="N9" s="151"/>
      <c r="O9" s="151"/>
      <c r="P9" s="151"/>
      <c r="Q9" s="151"/>
      <c r="R9" s="151"/>
    </row>
    <row r="10" spans="1:18" s="154" customFormat="1" ht="15.75">
      <c r="A10" s="152"/>
      <c r="B10" s="62" t="s">
        <v>445</v>
      </c>
      <c r="C10" s="153"/>
      <c r="D10" s="63"/>
      <c r="E10" s="153"/>
      <c r="F10" s="153"/>
      <c r="G10" s="153"/>
      <c r="H10" s="153"/>
      <c r="I10" s="153"/>
      <c r="J10" s="153"/>
      <c r="K10" s="153"/>
      <c r="L10" s="153"/>
      <c r="M10" s="153"/>
      <c r="Q10" s="155"/>
      <c r="R10" s="155"/>
    </row>
    <row r="11" spans="1:18">
      <c r="B11" s="156" t="str">
        <f>"Consumo de combustibles fosiles en fuentes estacionarias (fijas) - " &amp; AnnioCe</f>
        <v>Consumo de combustibles fosiles en fuentes estacionarias (fijas) - 2015</v>
      </c>
    </row>
    <row r="12" spans="1:18" s="58" customFormat="1" ht="16.5" customHeight="1">
      <c r="B12" s="451" t="s">
        <v>268</v>
      </c>
      <c r="C12" s="450" t="s">
        <v>406</v>
      </c>
      <c r="D12" s="450"/>
      <c r="E12" s="450" t="s">
        <v>273</v>
      </c>
      <c r="F12" s="450"/>
      <c r="G12" s="450" t="s">
        <v>274</v>
      </c>
      <c r="H12" s="450"/>
      <c r="I12" s="448" t="s">
        <v>294</v>
      </c>
      <c r="J12" s="448"/>
      <c r="K12" s="448" t="s">
        <v>2</v>
      </c>
      <c r="L12" s="448"/>
      <c r="M12" s="448" t="s">
        <v>3</v>
      </c>
      <c r="N12" s="448"/>
    </row>
    <row r="13" spans="1:18" s="58" customFormat="1">
      <c r="B13" s="451"/>
      <c r="C13" s="450"/>
      <c r="D13" s="450"/>
      <c r="E13" s="450"/>
      <c r="F13" s="450"/>
      <c r="G13" s="450"/>
      <c r="H13" s="450"/>
      <c r="I13" s="448"/>
      <c r="J13" s="448"/>
      <c r="K13" s="448"/>
      <c r="L13" s="448"/>
      <c r="M13" s="157" t="s">
        <v>275</v>
      </c>
      <c r="N13" s="160"/>
    </row>
    <row r="14" spans="1:18" s="58" customFormat="1" ht="32.25">
      <c r="B14" s="451"/>
      <c r="C14" s="140" t="s">
        <v>444</v>
      </c>
      <c r="D14" s="140" t="s">
        <v>442</v>
      </c>
      <c r="E14" s="140" t="s">
        <v>444</v>
      </c>
      <c r="F14" s="140" t="s">
        <v>442</v>
      </c>
      <c r="G14" s="140" t="s">
        <v>444</v>
      </c>
      <c r="H14" s="140" t="s">
        <v>442</v>
      </c>
      <c r="I14" s="140" t="s">
        <v>444</v>
      </c>
      <c r="J14" s="140" t="s">
        <v>442</v>
      </c>
      <c r="K14" s="140" t="s">
        <v>441</v>
      </c>
      <c r="L14" s="140" t="s">
        <v>442</v>
      </c>
      <c r="M14" s="140" t="s">
        <v>441</v>
      </c>
      <c r="N14" s="140" t="s">
        <v>442</v>
      </c>
    </row>
    <row r="15" spans="1:18" s="58" customFormat="1">
      <c r="B15" s="142" t="s">
        <v>34</v>
      </c>
      <c r="C15" s="48"/>
      <c r="D15" s="49"/>
      <c r="E15" s="48"/>
      <c r="F15" s="49"/>
      <c r="G15" s="48"/>
      <c r="H15" s="49"/>
      <c r="I15" s="48"/>
      <c r="J15" s="49"/>
      <c r="K15" s="48"/>
      <c r="L15" s="49"/>
      <c r="M15" s="48"/>
      <c r="N15" s="50"/>
    </row>
    <row r="16" spans="1:18" s="58" customFormat="1">
      <c r="B16" s="142" t="s">
        <v>35</v>
      </c>
      <c r="C16" s="146"/>
      <c r="D16" s="147"/>
      <c r="E16" s="146"/>
      <c r="F16" s="147"/>
      <c r="G16" s="146"/>
      <c r="H16" s="147"/>
      <c r="I16" s="146"/>
      <c r="J16" s="147"/>
      <c r="K16" s="146"/>
      <c r="L16" s="147"/>
      <c r="M16" s="146"/>
      <c r="N16" s="158"/>
    </row>
    <row r="17" spans="2:14" s="58" customFormat="1">
      <c r="B17" s="142" t="s">
        <v>36</v>
      </c>
      <c r="C17" s="146"/>
      <c r="D17" s="147"/>
      <c r="E17" s="146"/>
      <c r="F17" s="147"/>
      <c r="G17" s="146"/>
      <c r="H17" s="147"/>
      <c r="I17" s="146"/>
      <c r="J17" s="147"/>
      <c r="K17" s="146"/>
      <c r="L17" s="147"/>
      <c r="M17" s="146"/>
      <c r="N17" s="158"/>
    </row>
    <row r="18" spans="2:14" s="58" customFormat="1">
      <c r="B18" s="142" t="s">
        <v>37</v>
      </c>
      <c r="C18" s="146"/>
      <c r="D18" s="147"/>
      <c r="E18" s="146"/>
      <c r="F18" s="147"/>
      <c r="G18" s="146"/>
      <c r="H18" s="147"/>
      <c r="I18" s="146"/>
      <c r="J18" s="147"/>
      <c r="K18" s="146"/>
      <c r="L18" s="147"/>
      <c r="M18" s="146"/>
      <c r="N18" s="158"/>
    </row>
    <row r="19" spans="2:14" s="58" customFormat="1">
      <c r="B19" s="142" t="s">
        <v>38</v>
      </c>
      <c r="C19" s="146"/>
      <c r="D19" s="147"/>
      <c r="E19" s="146"/>
      <c r="F19" s="147"/>
      <c r="G19" s="146"/>
      <c r="H19" s="147"/>
      <c r="I19" s="146"/>
      <c r="J19" s="147"/>
      <c r="K19" s="146"/>
      <c r="L19" s="147"/>
      <c r="M19" s="146"/>
      <c r="N19" s="158"/>
    </row>
    <row r="20" spans="2:14" s="58" customFormat="1">
      <c r="B20" s="142" t="s">
        <v>39</v>
      </c>
      <c r="C20" s="46"/>
      <c r="D20" s="47"/>
      <c r="E20" s="46"/>
      <c r="F20" s="47"/>
      <c r="G20" s="46"/>
      <c r="H20" s="47"/>
      <c r="I20" s="46"/>
      <c r="J20" s="47"/>
      <c r="K20" s="46"/>
      <c r="L20" s="47"/>
      <c r="M20" s="46"/>
      <c r="N20" s="51"/>
    </row>
    <row r="21" spans="2:14" s="58" customFormat="1">
      <c r="B21" s="142" t="s">
        <v>40</v>
      </c>
      <c r="C21" s="146"/>
      <c r="D21" s="147"/>
      <c r="E21" s="146"/>
      <c r="F21" s="147"/>
      <c r="G21" s="146"/>
      <c r="H21" s="147"/>
      <c r="I21" s="146"/>
      <c r="J21" s="147"/>
      <c r="K21" s="146"/>
      <c r="L21" s="147"/>
      <c r="M21" s="146"/>
      <c r="N21" s="158"/>
    </row>
    <row r="22" spans="2:14" s="58" customFormat="1">
      <c r="B22" s="142" t="s">
        <v>41</v>
      </c>
      <c r="C22" s="146"/>
      <c r="D22" s="147"/>
      <c r="E22" s="146"/>
      <c r="F22" s="147"/>
      <c r="G22" s="146"/>
      <c r="H22" s="147"/>
      <c r="I22" s="146"/>
      <c r="J22" s="147"/>
      <c r="K22" s="146"/>
      <c r="L22" s="147"/>
      <c r="M22" s="146"/>
      <c r="N22" s="158"/>
    </row>
    <row r="23" spans="2:14" s="58" customFormat="1">
      <c r="B23" s="142" t="s">
        <v>269</v>
      </c>
      <c r="C23" s="146"/>
      <c r="D23" s="147"/>
      <c r="E23" s="146"/>
      <c r="F23" s="147"/>
      <c r="G23" s="146"/>
      <c r="H23" s="147"/>
      <c r="I23" s="146"/>
      <c r="J23" s="147"/>
      <c r="K23" s="146"/>
      <c r="L23" s="147"/>
      <c r="M23" s="146"/>
      <c r="N23" s="158"/>
    </row>
    <row r="24" spans="2:14" s="58" customFormat="1">
      <c r="B24" s="142" t="s">
        <v>42</v>
      </c>
      <c r="C24" s="146"/>
      <c r="D24" s="147"/>
      <c r="E24" s="146"/>
      <c r="F24" s="147"/>
      <c r="G24" s="146"/>
      <c r="H24" s="147"/>
      <c r="I24" s="146"/>
      <c r="J24" s="147"/>
      <c r="K24" s="146"/>
      <c r="L24" s="147"/>
      <c r="M24" s="146"/>
      <c r="N24" s="158"/>
    </row>
    <row r="25" spans="2:14" s="58" customFormat="1">
      <c r="B25" s="142" t="s">
        <v>43</v>
      </c>
      <c r="C25" s="46"/>
      <c r="D25" s="47"/>
      <c r="E25" s="46"/>
      <c r="F25" s="47"/>
      <c r="G25" s="46"/>
      <c r="H25" s="47"/>
      <c r="I25" s="46"/>
      <c r="J25" s="47"/>
      <c r="K25" s="46"/>
      <c r="L25" s="47"/>
      <c r="M25" s="46"/>
      <c r="N25" s="51"/>
    </row>
    <row r="26" spans="2:14" s="58" customFormat="1">
      <c r="B26" s="142" t="s">
        <v>44</v>
      </c>
      <c r="C26" s="148"/>
      <c r="D26" s="149"/>
      <c r="E26" s="148"/>
      <c r="F26" s="149"/>
      <c r="G26" s="148"/>
      <c r="H26" s="149"/>
      <c r="I26" s="148"/>
      <c r="J26" s="149"/>
      <c r="K26" s="148"/>
      <c r="L26" s="149"/>
      <c r="M26" s="148"/>
      <c r="N26" s="159"/>
    </row>
    <row r="27" spans="2:14" s="58" customFormat="1">
      <c r="C27" s="127">
        <f>1*SUM(C15:C26)</f>
        <v>0</v>
      </c>
      <c r="E27" s="127">
        <f>1*SUM(E15:E26)</f>
        <v>0</v>
      </c>
      <c r="G27" s="127">
        <f>1*SUM(G15:G26)</f>
        <v>0</v>
      </c>
      <c r="I27" s="127">
        <f>1*SUM(I15:I26)</f>
        <v>0</v>
      </c>
      <c r="K27" s="127">
        <f>1*SUM(K15:K26)</f>
        <v>0</v>
      </c>
      <c r="M27" s="127">
        <f>1*SUM(M15:M26)</f>
        <v>0</v>
      </c>
    </row>
  </sheetData>
  <customSheetViews>
    <customSheetView guid="{D1947C96-622A-4DE9-AF87-72B4C253564F}" showGridLines="0">
      <selection activeCell="B12" sqref="B12:B26"/>
      <pageMargins left="0.70866141732283472" right="0.70866141732283472" top="0.74803149606299213" bottom="0.74803149606299213" header="0.31496062992125984" footer="0.31496062992125984"/>
      <printOptions horizontalCentered="1"/>
      <pageSetup paperSize="9" scale="93" orientation="landscape" r:id="rId1"/>
    </customSheetView>
  </customSheetViews>
  <mergeCells count="8">
    <mergeCell ref="M12:N12"/>
    <mergeCell ref="B9:G9"/>
    <mergeCell ref="C12:D13"/>
    <mergeCell ref="E12:F13"/>
    <mergeCell ref="G12:H13"/>
    <mergeCell ref="I12:J13"/>
    <mergeCell ref="K12:L13"/>
    <mergeCell ref="B12:B14"/>
  </mergeCells>
  <printOptions horizontalCentered="1"/>
  <pageMargins left="0.70866141732283472" right="0.70866141732283472" top="0.74803149606299213" bottom="0.74803149606299213" header="0.31496062992125984" footer="0.31496062992125984"/>
  <pageSetup paperSize="9" scale="93" orientation="landscape" r:id="rId2"/>
  <drawing r:id="rId3"/>
  <extLst>
    <ext xmlns:x14="http://schemas.microsoft.com/office/spreadsheetml/2009/9/main" uri="{78C0D931-6437-407d-A8EE-F0AAD7539E65}">
      <x14:conditionalFormattings>
        <x14:conditionalFormatting xmlns:xm="http://schemas.microsoft.com/office/excel/2006/main">
          <x14:cfRule type="cellIs" priority="3" stopIfTrue="1" operator="greaterThan" id="{C316FFC7-ED82-4A88-B74A-B358CFCB5961}">
            <xm:f>'FE-FC'!$C$49</xm:f>
            <x14:dxf>
              <font>
                <b/>
                <i val="0"/>
                <color rgb="FFFF0000"/>
              </font>
            </x14:dxf>
          </x14:cfRule>
          <xm:sqref>I4</xm:sqref>
        </x14:conditionalFormatting>
        <x14:conditionalFormatting xmlns:xm="http://schemas.microsoft.com/office/excel/2006/main">
          <x14:cfRule type="expression" priority="2" stopIfTrue="1" id="{3E62852B-681A-488A-87E7-3BAA5398691C}">
            <xm:f>$I$4&gt;'FE-FC'!$C$49</xm:f>
            <x14:dxf>
              <font>
                <b/>
                <i val="0"/>
                <color rgb="FFFF0000"/>
              </font>
            </x14:dxf>
          </x14:cfRule>
          <xm:sqref>I5</xm:sqref>
        </x14:conditionalFormatting>
        <x14:conditionalFormatting xmlns:xm="http://schemas.microsoft.com/office/excel/2006/main">
          <x14:cfRule type="expression" priority="1" id="{C58254F5-D27C-4509-BCD6-A7987E376F20}">
            <xm:f>$I$4&gt;'FE-FC'!$C$49</xm:f>
            <x14:dxf>
              <font>
                <b/>
                <i val="0"/>
                <color rgb="FFFF0000"/>
              </font>
            </x14:dxf>
          </x14:cfRule>
          <xm:sqref>H4</xm:sqref>
        </x14:conditionalFormatting>
      </x14:conditionalFormatting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1"/>
  <dimension ref="A1:T65537"/>
  <sheetViews>
    <sheetView showGridLines="0" zoomScaleNormal="100" workbookViewId="0"/>
  </sheetViews>
  <sheetFormatPr baseColWidth="10" defaultColWidth="11.375" defaultRowHeight="15" zeroHeight="1"/>
  <cols>
    <col min="1" max="1" width="3.25" style="23" customWidth="1"/>
    <col min="2" max="2" width="13.375" style="23" bestFit="1" customWidth="1"/>
    <col min="3" max="30" width="15.75" style="23" customWidth="1"/>
    <col min="31" max="16384" width="11.375" style="23"/>
  </cols>
  <sheetData>
    <row r="1" spans="1:20" customFormat="1" ht="12.75" customHeight="1"/>
    <row r="2" spans="1:20" customFormat="1" ht="18.75">
      <c r="B2" s="4" t="s">
        <v>253</v>
      </c>
      <c r="C2" s="5"/>
      <c r="D2" s="6"/>
      <c r="E2" s="7"/>
      <c r="F2" s="8"/>
      <c r="G2" s="5"/>
      <c r="H2" s="6" t="s">
        <v>407</v>
      </c>
      <c r="I2" s="22">
        <f>AnnioCe</f>
        <v>2015</v>
      </c>
      <c r="J2" s="10"/>
      <c r="K2" s="10"/>
      <c r="L2" s="10"/>
      <c r="M2" s="5"/>
      <c r="N2" s="5"/>
      <c r="O2" s="5"/>
    </row>
    <row r="3" spans="1:20" customFormat="1" ht="18">
      <c r="B3" s="11" t="str">
        <f>IF(LEN(empresa)=0,"",empresa)</f>
        <v/>
      </c>
      <c r="C3" s="5"/>
      <c r="D3" s="6"/>
      <c r="E3" s="12"/>
      <c r="F3" s="10"/>
      <c r="G3" s="5"/>
      <c r="H3" s="6" t="s">
        <v>260</v>
      </c>
      <c r="I3" s="13">
        <f>CO2eTotal</f>
        <v>0</v>
      </c>
      <c r="J3" s="10" t="s">
        <v>45</v>
      </c>
      <c r="K3" s="10"/>
      <c r="L3" s="10"/>
      <c r="M3" s="5"/>
      <c r="N3" s="5"/>
      <c r="O3" s="5"/>
    </row>
    <row r="4" spans="1:20" customFormat="1" ht="15.75">
      <c r="B4" s="11"/>
      <c r="C4" s="5"/>
      <c r="D4" s="6"/>
      <c r="E4" s="12"/>
      <c r="F4" s="10"/>
      <c r="G4" s="5"/>
      <c r="H4" s="6" t="s">
        <v>550</v>
      </c>
      <c r="I4" s="13" t="str">
        <f>Resultados!E15</f>
        <v>-</v>
      </c>
      <c r="J4" s="10" t="s">
        <v>551</v>
      </c>
      <c r="K4" s="10"/>
      <c r="L4" s="10"/>
      <c r="M4" s="5"/>
      <c r="N4" s="5"/>
      <c r="O4" s="5"/>
    </row>
    <row r="5" spans="1:20" customFormat="1" ht="15.75">
      <c r="B5" s="14" t="str">
        <f>IF(LEN(Rgral)=0,"","Responsable: "&amp;Rgral)</f>
        <v/>
      </c>
      <c r="C5" s="5"/>
      <c r="D5" s="6"/>
      <c r="E5" s="15"/>
      <c r="F5" s="10"/>
      <c r="G5" s="5"/>
      <c r="H5" s="6"/>
      <c r="I5" s="52" t="str">
        <f>"Debe hacer auditoría (facturación mensual &gt; " &amp; 'FE-FC'!$C$49 &amp; ")"</f>
        <v>Debe hacer auditoría (facturación mensual &gt; 15400)</v>
      </c>
      <c r="J5" s="10"/>
      <c r="K5" s="10"/>
      <c r="L5" s="10"/>
      <c r="M5" s="5"/>
      <c r="N5" s="5"/>
      <c r="O5" s="5"/>
    </row>
    <row r="6" spans="1:20" customFormat="1">
      <c r="B6" s="5"/>
      <c r="C6" s="5"/>
      <c r="D6" s="5"/>
      <c r="E6" s="5"/>
      <c r="F6" s="5"/>
      <c r="G6" s="5"/>
      <c r="H6" s="5"/>
      <c r="I6" s="5"/>
      <c r="J6" s="5"/>
      <c r="K6" s="5"/>
      <c r="L6" s="5"/>
      <c r="M6" s="5"/>
      <c r="N6" s="5"/>
      <c r="O6" s="5"/>
    </row>
    <row r="7" spans="1:20" customFormat="1">
      <c r="A7" s="2"/>
      <c r="B7" s="17"/>
      <c r="C7" s="17"/>
      <c r="D7" s="18"/>
      <c r="E7" s="18"/>
      <c r="F7" s="18"/>
      <c r="G7" s="18"/>
      <c r="H7" s="18"/>
      <c r="I7" s="18"/>
      <c r="J7" s="18"/>
      <c r="K7" s="18"/>
      <c r="L7" s="18"/>
      <c r="M7" s="18"/>
      <c r="N7" s="18"/>
      <c r="O7" s="18"/>
      <c r="P7" s="2"/>
      <c r="Q7" s="2"/>
      <c r="R7" s="2"/>
      <c r="S7" s="2"/>
      <c r="T7" s="2"/>
    </row>
    <row r="8" spans="1:20" customFormat="1" ht="18.75" customHeight="1">
      <c r="A8" s="3"/>
      <c r="B8" s="17"/>
      <c r="C8" s="17"/>
      <c r="D8" s="17"/>
      <c r="E8" s="17"/>
      <c r="F8" s="17"/>
      <c r="G8" s="17"/>
      <c r="H8" s="17"/>
      <c r="I8" s="17"/>
      <c r="J8" s="17"/>
      <c r="K8" s="17"/>
      <c r="L8" s="17"/>
      <c r="M8" s="17"/>
      <c r="N8" s="17"/>
      <c r="O8" s="17"/>
      <c r="P8" s="2"/>
      <c r="Q8" s="2"/>
      <c r="R8" s="2"/>
      <c r="S8" s="2"/>
      <c r="T8" s="2"/>
    </row>
    <row r="9" spans="1:20" customFormat="1" ht="21">
      <c r="A9" s="3"/>
      <c r="B9" s="452"/>
      <c r="C9" s="452"/>
      <c r="D9" s="452"/>
      <c r="E9" s="452"/>
      <c r="F9" s="452"/>
      <c r="G9" s="452"/>
      <c r="H9" s="1"/>
      <c r="I9" s="1"/>
      <c r="J9" s="1"/>
      <c r="K9" s="1"/>
      <c r="L9" s="1"/>
      <c r="M9" s="1"/>
      <c r="N9" s="1"/>
      <c r="O9" s="1"/>
      <c r="P9" s="1"/>
      <c r="Q9" s="1"/>
      <c r="R9" s="1"/>
      <c r="S9" s="1"/>
      <c r="T9" s="1"/>
    </row>
    <row r="10" spans="1:20" s="31" customFormat="1">
      <c r="A10" s="25"/>
      <c r="B10" s="21" t="s">
        <v>446</v>
      </c>
      <c r="C10" s="20"/>
      <c r="D10" s="21"/>
      <c r="E10" s="20"/>
      <c r="F10" s="20"/>
      <c r="G10" s="20"/>
      <c r="H10" s="20"/>
      <c r="I10" s="20"/>
      <c r="J10" s="20"/>
      <c r="K10" s="20"/>
      <c r="L10" s="20"/>
      <c r="M10" s="20"/>
      <c r="N10" s="20"/>
      <c r="O10" s="20"/>
      <c r="P10" s="20"/>
      <c r="Q10" s="20"/>
      <c r="S10" s="24"/>
      <c r="T10" s="24"/>
    </row>
    <row r="11" spans="1:20">
      <c r="A11" s="24"/>
      <c r="B11" s="45" t="str">
        <f>"Consumo de combustibles fosiles en fuentes móviles (vehículos) - " &amp; AnnioCe</f>
        <v>Consumo de combustibles fosiles en fuentes móviles (vehículos) - 2015</v>
      </c>
      <c r="C11" s="24"/>
      <c r="D11" s="24"/>
      <c r="E11" s="24"/>
      <c r="F11" s="24"/>
      <c r="G11" s="24"/>
      <c r="H11" s="24"/>
      <c r="I11" s="24"/>
      <c r="J11" s="24"/>
      <c r="K11" s="24"/>
      <c r="L11" s="24"/>
      <c r="M11" s="24"/>
      <c r="N11" s="24"/>
      <c r="O11" s="24"/>
      <c r="P11" s="24"/>
      <c r="Q11" s="24"/>
      <c r="R11" s="24"/>
    </row>
    <row r="12" spans="1:20" ht="15" customHeight="1">
      <c r="A12" s="24"/>
      <c r="B12" s="453" t="s">
        <v>268</v>
      </c>
      <c r="C12" s="454" t="s">
        <v>406</v>
      </c>
      <c r="D12" s="454"/>
      <c r="E12" s="454"/>
      <c r="F12" s="454"/>
      <c r="G12" s="456" t="s">
        <v>276</v>
      </c>
      <c r="H12" s="457"/>
      <c r="I12" s="457"/>
      <c r="J12" s="458"/>
      <c r="K12" s="455" t="s">
        <v>2</v>
      </c>
      <c r="L12" s="455"/>
      <c r="M12" s="455"/>
      <c r="N12" s="455"/>
      <c r="O12" s="455" t="s">
        <v>427</v>
      </c>
      <c r="P12" s="455"/>
      <c r="Q12" s="455"/>
      <c r="R12" s="455"/>
    </row>
    <row r="13" spans="1:20" ht="16.5" customHeight="1">
      <c r="A13" s="24"/>
      <c r="B13" s="453"/>
      <c r="C13" s="454"/>
      <c r="D13" s="454"/>
      <c r="E13" s="454"/>
      <c r="F13" s="454"/>
      <c r="G13" s="454" t="s">
        <v>552</v>
      </c>
      <c r="H13" s="454"/>
      <c r="I13" s="454"/>
      <c r="J13" s="454"/>
      <c r="K13" s="455"/>
      <c r="L13" s="455"/>
      <c r="M13" s="455"/>
      <c r="N13" s="455"/>
      <c r="O13" s="455"/>
      <c r="P13" s="455"/>
      <c r="Q13" s="455"/>
      <c r="R13" s="455"/>
    </row>
    <row r="14" spans="1:20" ht="45">
      <c r="A14" s="24"/>
      <c r="B14" s="453"/>
      <c r="C14" s="56" t="s">
        <v>447</v>
      </c>
      <c r="D14" s="56" t="s">
        <v>448</v>
      </c>
      <c r="E14" s="55" t="s">
        <v>444</v>
      </c>
      <c r="F14" s="55" t="s">
        <v>442</v>
      </c>
      <c r="G14" s="56" t="s">
        <v>447</v>
      </c>
      <c r="H14" s="56" t="s">
        <v>448</v>
      </c>
      <c r="I14" s="56" t="s">
        <v>444</v>
      </c>
      <c r="J14" s="56" t="s">
        <v>442</v>
      </c>
      <c r="K14" s="56" t="s">
        <v>447</v>
      </c>
      <c r="L14" s="56" t="s">
        <v>448</v>
      </c>
      <c r="M14" s="56" t="s">
        <v>441</v>
      </c>
      <c r="N14" s="56" t="s">
        <v>442</v>
      </c>
      <c r="O14" s="56" t="s">
        <v>447</v>
      </c>
      <c r="P14" s="56" t="s">
        <v>448</v>
      </c>
      <c r="Q14" s="56" t="s">
        <v>441</v>
      </c>
      <c r="R14" s="56" t="s">
        <v>442</v>
      </c>
    </row>
    <row r="15" spans="1:20">
      <c r="A15" s="24"/>
      <c r="B15" s="44" t="s">
        <v>34</v>
      </c>
      <c r="C15" s="161"/>
      <c r="D15" s="162"/>
      <c r="E15" s="163"/>
      <c r="F15" s="164"/>
      <c r="G15" s="165"/>
      <c r="H15" s="163"/>
      <c r="I15" s="163"/>
      <c r="J15" s="164"/>
      <c r="K15" s="165"/>
      <c r="L15" s="163"/>
      <c r="M15" s="163"/>
      <c r="N15" s="164"/>
      <c r="O15" s="165"/>
      <c r="P15" s="163"/>
      <c r="Q15" s="163"/>
      <c r="R15" s="164"/>
      <c r="S15" s="24"/>
      <c r="T15" s="24"/>
    </row>
    <row r="16" spans="1:20">
      <c r="A16" s="24"/>
      <c r="B16" s="44" t="s">
        <v>35</v>
      </c>
      <c r="C16" s="166"/>
      <c r="D16" s="167"/>
      <c r="E16" s="168"/>
      <c r="F16" s="169"/>
      <c r="G16" s="170"/>
      <c r="H16" s="168"/>
      <c r="I16" s="168"/>
      <c r="J16" s="169"/>
      <c r="K16" s="170"/>
      <c r="L16" s="168"/>
      <c r="M16" s="168"/>
      <c r="N16" s="169"/>
      <c r="O16" s="170"/>
      <c r="P16" s="168"/>
      <c r="Q16" s="168"/>
      <c r="R16" s="169"/>
      <c r="S16" s="24"/>
      <c r="T16" s="24"/>
    </row>
    <row r="17" spans="1:20">
      <c r="A17" s="24"/>
      <c r="B17" s="44" t="s">
        <v>36</v>
      </c>
      <c r="C17" s="166"/>
      <c r="D17" s="167"/>
      <c r="E17" s="168"/>
      <c r="F17" s="169"/>
      <c r="G17" s="170"/>
      <c r="H17" s="168"/>
      <c r="I17" s="168"/>
      <c r="J17" s="169"/>
      <c r="K17" s="170"/>
      <c r="L17" s="168"/>
      <c r="M17" s="168"/>
      <c r="N17" s="169"/>
      <c r="O17" s="170"/>
      <c r="P17" s="168"/>
      <c r="Q17" s="168"/>
      <c r="R17" s="169"/>
      <c r="S17" s="24"/>
      <c r="T17" s="24"/>
    </row>
    <row r="18" spans="1:20">
      <c r="A18" s="24"/>
      <c r="B18" s="44" t="s">
        <v>37</v>
      </c>
      <c r="C18" s="166"/>
      <c r="D18" s="167"/>
      <c r="E18" s="168"/>
      <c r="F18" s="169"/>
      <c r="G18" s="170"/>
      <c r="H18" s="168"/>
      <c r="I18" s="168"/>
      <c r="J18" s="169"/>
      <c r="K18" s="170"/>
      <c r="L18" s="168"/>
      <c r="M18" s="168"/>
      <c r="N18" s="169"/>
      <c r="O18" s="170"/>
      <c r="P18" s="168"/>
      <c r="Q18" s="168"/>
      <c r="R18" s="169"/>
      <c r="S18" s="24"/>
      <c r="T18" s="24"/>
    </row>
    <row r="19" spans="1:20">
      <c r="A19" s="24"/>
      <c r="B19" s="44" t="s">
        <v>38</v>
      </c>
      <c r="C19" s="166"/>
      <c r="D19" s="167"/>
      <c r="E19" s="168"/>
      <c r="F19" s="169"/>
      <c r="G19" s="170"/>
      <c r="H19" s="168"/>
      <c r="I19" s="168"/>
      <c r="J19" s="169"/>
      <c r="K19" s="170"/>
      <c r="L19" s="168"/>
      <c r="M19" s="168"/>
      <c r="N19" s="169"/>
      <c r="O19" s="170"/>
      <c r="P19" s="168"/>
      <c r="Q19" s="168"/>
      <c r="R19" s="169"/>
      <c r="S19" s="24"/>
      <c r="T19" s="24"/>
    </row>
    <row r="20" spans="1:20">
      <c r="A20" s="24"/>
      <c r="B20" s="44" t="s">
        <v>39</v>
      </c>
      <c r="C20" s="166"/>
      <c r="D20" s="167"/>
      <c r="E20" s="168"/>
      <c r="F20" s="169"/>
      <c r="G20" s="170"/>
      <c r="H20" s="168"/>
      <c r="I20" s="168"/>
      <c r="J20" s="169"/>
      <c r="K20" s="170"/>
      <c r="L20" s="168"/>
      <c r="M20" s="168"/>
      <c r="N20" s="169"/>
      <c r="O20" s="170"/>
      <c r="P20" s="168"/>
      <c r="Q20" s="168"/>
      <c r="R20" s="169"/>
      <c r="S20" s="24"/>
      <c r="T20" s="24"/>
    </row>
    <row r="21" spans="1:20">
      <c r="A21" s="24"/>
      <c r="B21" s="44" t="s">
        <v>40</v>
      </c>
      <c r="C21" s="166"/>
      <c r="D21" s="167"/>
      <c r="E21" s="168"/>
      <c r="F21" s="171"/>
      <c r="G21" s="172"/>
      <c r="H21" s="173"/>
      <c r="I21" s="168"/>
      <c r="J21" s="169"/>
      <c r="K21" s="170"/>
      <c r="L21" s="168"/>
      <c r="M21" s="168"/>
      <c r="N21" s="169"/>
      <c r="O21" s="170"/>
      <c r="P21" s="168"/>
      <c r="Q21" s="168"/>
      <c r="R21" s="169"/>
      <c r="S21" s="24"/>
      <c r="T21" s="24"/>
    </row>
    <row r="22" spans="1:20">
      <c r="A22" s="24"/>
      <c r="B22" s="44" t="s">
        <v>41</v>
      </c>
      <c r="C22" s="166"/>
      <c r="D22" s="167"/>
      <c r="E22" s="168"/>
      <c r="F22" s="169"/>
      <c r="G22" s="170"/>
      <c r="H22" s="168"/>
      <c r="I22" s="168"/>
      <c r="J22" s="169"/>
      <c r="K22" s="170"/>
      <c r="L22" s="168"/>
      <c r="M22" s="168"/>
      <c r="N22" s="169"/>
      <c r="O22" s="170"/>
      <c r="P22" s="168"/>
      <c r="Q22" s="168"/>
      <c r="R22" s="169"/>
      <c r="S22" s="24"/>
      <c r="T22" s="24"/>
    </row>
    <row r="23" spans="1:20">
      <c r="A23" s="24"/>
      <c r="B23" s="44" t="s">
        <v>269</v>
      </c>
      <c r="C23" s="166"/>
      <c r="D23" s="167"/>
      <c r="E23" s="168"/>
      <c r="F23" s="169"/>
      <c r="G23" s="170"/>
      <c r="H23" s="168"/>
      <c r="I23" s="168"/>
      <c r="J23" s="169"/>
      <c r="K23" s="170"/>
      <c r="L23" s="168"/>
      <c r="M23" s="168"/>
      <c r="N23" s="169"/>
      <c r="O23" s="170"/>
      <c r="P23" s="168"/>
      <c r="Q23" s="168"/>
      <c r="R23" s="169"/>
      <c r="S23" s="24"/>
      <c r="T23" s="24"/>
    </row>
    <row r="24" spans="1:20">
      <c r="A24" s="24"/>
      <c r="B24" s="44" t="s">
        <v>42</v>
      </c>
      <c r="C24" s="166"/>
      <c r="D24" s="167"/>
      <c r="E24" s="168"/>
      <c r="F24" s="169"/>
      <c r="G24" s="170"/>
      <c r="H24" s="168"/>
      <c r="I24" s="168"/>
      <c r="J24" s="169"/>
      <c r="K24" s="170"/>
      <c r="L24" s="168"/>
      <c r="M24" s="168"/>
      <c r="N24" s="169"/>
      <c r="O24" s="170"/>
      <c r="P24" s="168"/>
      <c r="Q24" s="168"/>
      <c r="R24" s="169"/>
      <c r="S24" s="24"/>
      <c r="T24" s="24"/>
    </row>
    <row r="25" spans="1:20">
      <c r="A25" s="24"/>
      <c r="B25" s="44" t="s">
        <v>43</v>
      </c>
      <c r="C25" s="166"/>
      <c r="D25" s="167"/>
      <c r="E25" s="168"/>
      <c r="F25" s="169"/>
      <c r="G25" s="170"/>
      <c r="H25" s="168"/>
      <c r="I25" s="168"/>
      <c r="J25" s="169"/>
      <c r="K25" s="170"/>
      <c r="L25" s="168"/>
      <c r="M25" s="168"/>
      <c r="N25" s="169"/>
      <c r="O25" s="170"/>
      <c r="P25" s="168"/>
      <c r="Q25" s="168"/>
      <c r="R25" s="169"/>
      <c r="S25" s="24"/>
      <c r="T25" s="24"/>
    </row>
    <row r="26" spans="1:20">
      <c r="A26" s="24"/>
      <c r="B26" s="44" t="s">
        <v>44</v>
      </c>
      <c r="C26" s="174"/>
      <c r="D26" s="175"/>
      <c r="E26" s="176"/>
      <c r="F26" s="177"/>
      <c r="G26" s="178"/>
      <c r="H26" s="176"/>
      <c r="I26" s="176"/>
      <c r="J26" s="177"/>
      <c r="K26" s="178"/>
      <c r="L26" s="176"/>
      <c r="M26" s="176"/>
      <c r="N26" s="177"/>
      <c r="O26" s="178"/>
      <c r="P26" s="176"/>
      <c r="Q26" s="176"/>
      <c r="R26" s="177"/>
      <c r="S26" s="24"/>
      <c r="T26" s="24"/>
    </row>
    <row r="27" spans="1:20" s="26" customFormat="1">
      <c r="E27" s="26">
        <f>1*SUM(E15:E26)</f>
        <v>0</v>
      </c>
      <c r="I27" s="54">
        <f>SUM(I15:I26)</f>
        <v>0</v>
      </c>
      <c r="M27" s="26">
        <f>1*SUM(M15:M26)</f>
        <v>0</v>
      </c>
      <c r="Q27" s="26">
        <f>1*SUM(Q15:Q26)</f>
        <v>0</v>
      </c>
    </row>
    <row r="28" spans="1:20"/>
    <row r="29" spans="1:20"/>
    <row r="30" spans="1:20"/>
    <row r="31" spans="1:20"/>
    <row r="32" spans="1:20"/>
    <row r="33"/>
    <row r="34"/>
    <row r="35"/>
    <row r="36"/>
    <row r="37"/>
    <row r="38"/>
    <row r="39"/>
    <row r="40"/>
    <row r="41"/>
    <row r="42"/>
    <row r="43"/>
    <row r="44"/>
    <row r="45"/>
    <row r="46"/>
    <row r="47"/>
    <row r="48"/>
    <row r="49"/>
    <row r="50"/>
    <row r="51"/>
    <row r="52"/>
    <row r="53"/>
    <row r="54"/>
    <row r="55"/>
    <row r="56"/>
    <row r="57"/>
    <row r="58"/>
    <row r="59"/>
    <row r="60"/>
    <row r="61"/>
    <row r="62"/>
    <row r="63"/>
    <row r="64"/>
    <row r="65"/>
    <row r="66"/>
    <row r="67"/>
    <row r="68"/>
    <row r="69"/>
    <row r="70"/>
    <row r="71"/>
    <row r="72"/>
    <row r="73"/>
    <row r="74"/>
    <row r="75"/>
    <row r="76"/>
    <row r="77"/>
    <row r="78"/>
    <row r="79"/>
    <row r="80"/>
    <row r="81"/>
    <row r="82"/>
    <row r="83"/>
    <row r="84"/>
    <row r="85"/>
    <row r="86"/>
    <row r="87"/>
    <row r="88"/>
    <row r="89"/>
    <row r="90"/>
    <row r="91"/>
    <row r="92"/>
    <row r="93"/>
    <row r="94"/>
    <row r="95"/>
    <row r="96"/>
    <row r="97"/>
    <row r="98"/>
    <row r="99"/>
    <row r="100"/>
    <row r="101"/>
    <row r="102"/>
    <row r="103"/>
    <row r="104"/>
    <row r="105"/>
    <row r="106"/>
    <row r="107"/>
    <row r="108"/>
    <row r="109"/>
    <row r="110"/>
    <row r="111"/>
    <row r="112"/>
    <row r="113"/>
    <row r="114"/>
    <row r="115"/>
    <row r="116"/>
    <row r="117"/>
    <row r="118"/>
    <row r="119"/>
    <row r="120"/>
    <row r="121"/>
    <row r="122"/>
    <row r="123"/>
    <row r="124"/>
    <row r="125"/>
    <row r="126"/>
    <row r="127"/>
    <row r="128"/>
    <row r="129"/>
    <row r="130"/>
    <row r="131"/>
    <row r="132"/>
    <row r="133"/>
    <row r="134"/>
    <row r="135"/>
    <row r="136"/>
    <row r="137"/>
    <row r="138"/>
    <row r="139"/>
    <row r="140"/>
    <row r="141"/>
    <row r="142"/>
    <row r="143"/>
    <row r="144"/>
    <row r="145"/>
    <row r="146"/>
    <row r="147"/>
    <row r="148"/>
    <row r="149"/>
    <row r="150"/>
    <row r="151"/>
    <row r="152"/>
    <row r="153"/>
    <row r="154"/>
    <row r="155"/>
    <row r="156"/>
    <row r="157"/>
    <row r="158"/>
    <row r="159"/>
    <row r="160"/>
    <row r="161"/>
    <row r="162"/>
    <row r="163"/>
    <row r="164"/>
    <row r="165"/>
    <row r="166"/>
    <row r="167"/>
    <row r="168"/>
    <row r="169"/>
    <row r="170"/>
    <row r="171"/>
    <row r="172"/>
    <row r="173"/>
    <row r="174"/>
    <row r="175"/>
    <row r="176"/>
    <row r="177"/>
    <row r="178"/>
    <row r="179"/>
    <row r="180"/>
    <row r="181"/>
    <row r="182"/>
    <row r="183"/>
    <row r="184"/>
    <row r="185"/>
    <row r="186"/>
    <row r="187"/>
    <row r="188"/>
    <row r="189"/>
    <row r="190"/>
    <row r="191"/>
    <row r="192"/>
    <row r="193"/>
    <row r="194"/>
    <row r="195"/>
    <row r="196"/>
    <row r="197"/>
    <row r="198"/>
    <row r="199"/>
    <row r="200"/>
    <row r="201"/>
    <row r="202"/>
    <row r="203"/>
    <row r="204"/>
    <row r="205"/>
    <row r="206"/>
    <row r="207"/>
    <row r="208"/>
    <row r="209"/>
    <row r="210"/>
    <row r="211"/>
    <row r="212"/>
    <row r="213"/>
    <row r="214"/>
    <row r="215"/>
    <row r="216"/>
    <row r="217"/>
    <row r="218"/>
    <row r="219"/>
    <row r="220"/>
    <row r="221"/>
    <row r="222"/>
    <row r="223"/>
    <row r="224"/>
    <row r="225"/>
    <row r="226"/>
    <row r="227"/>
    <row r="228"/>
    <row r="229"/>
    <row r="230"/>
    <row r="231"/>
    <row r="232"/>
    <row r="233"/>
    <row r="234"/>
    <row r="235"/>
    <row r="236"/>
    <row r="237"/>
    <row r="238"/>
    <row r="239"/>
    <row r="240"/>
    <row r="241"/>
    <row r="242"/>
    <row r="243"/>
    <row r="244"/>
    <row r="245"/>
    <row r="246"/>
    <row r="247"/>
    <row r="248"/>
    <row r="249"/>
    <row r="250"/>
    <row r="251"/>
    <row r="252"/>
    <row r="253"/>
    <row r="254"/>
    <row r="255"/>
    <row r="256"/>
    <row r="257"/>
    <row r="258"/>
    <row r="259"/>
    <row r="260"/>
    <row r="261"/>
    <row r="262"/>
    <row r="263"/>
    <row r="264"/>
    <row r="265"/>
    <row r="266"/>
    <row r="267"/>
    <row r="268"/>
    <row r="269"/>
    <row r="270"/>
    <row r="271"/>
    <row r="272"/>
    <row r="273"/>
    <row r="274"/>
    <row r="275"/>
    <row r="276"/>
    <row r="277"/>
    <row r="278"/>
    <row r="279"/>
    <row r="280"/>
    <row r="281"/>
    <row r="282"/>
    <row r="283"/>
    <row r="284"/>
    <row r="285"/>
    <row r="286"/>
    <row r="287"/>
    <row r="288"/>
    <row r="289"/>
    <row r="290"/>
    <row r="291"/>
    <row r="292"/>
    <row r="293"/>
    <row r="294"/>
    <row r="295"/>
    <row r="296"/>
    <row r="297"/>
    <row r="298"/>
    <row r="299"/>
    <row r="300"/>
    <row r="301"/>
    <row r="302"/>
    <row r="303"/>
    <row r="304"/>
    <row r="305"/>
    <row r="306"/>
    <row r="307"/>
    <row r="308"/>
    <row r="309"/>
    <row r="310"/>
    <row r="311"/>
    <row r="312"/>
    <row r="313"/>
    <row r="314"/>
    <row r="315"/>
    <row r="316"/>
    <row r="317"/>
    <row r="318"/>
    <row r="319"/>
    <row r="320"/>
    <row r="321"/>
    <row r="322"/>
    <row r="323"/>
    <row r="324"/>
    <row r="325"/>
    <row r="326"/>
    <row r="327"/>
    <row r="328"/>
    <row r="329"/>
    <row r="330"/>
    <row r="331"/>
    <row r="332"/>
    <row r="333"/>
    <row r="334"/>
    <row r="335"/>
    <row r="336"/>
    <row r="337"/>
    <row r="338"/>
    <row r="339"/>
    <row r="340"/>
    <row r="341"/>
    <row r="342"/>
    <row r="343"/>
    <row r="344"/>
    <row r="345"/>
    <row r="346"/>
    <row r="347"/>
    <row r="348"/>
    <row r="349"/>
    <row r="350"/>
    <row r="351"/>
    <row r="352"/>
    <row r="353"/>
    <row r="354"/>
    <row r="355"/>
    <row r="356"/>
    <row r="357"/>
    <row r="358"/>
    <row r="359"/>
    <row r="360"/>
    <row r="361"/>
    <row r="362"/>
    <row r="363"/>
    <row r="364"/>
    <row r="365"/>
    <row r="366"/>
    <row r="367"/>
    <row r="368"/>
    <row r="369"/>
    <row r="370"/>
    <row r="371"/>
    <row r="372"/>
    <row r="373"/>
    <row r="374"/>
    <row r="375"/>
    <row r="376"/>
    <row r="377"/>
    <row r="378"/>
    <row r="379"/>
    <row r="380"/>
    <row r="381"/>
    <row r="382"/>
    <row r="383"/>
    <row r="384"/>
    <row r="385"/>
    <row r="386"/>
    <row r="387"/>
    <row r="388"/>
    <row r="389"/>
    <row r="390"/>
    <row r="391"/>
    <row r="392"/>
    <row r="393"/>
    <row r="394"/>
    <row r="395"/>
    <row r="396"/>
    <row r="397"/>
    <row r="398"/>
    <row r="399"/>
    <row r="400"/>
    <row r="401"/>
    <row r="402"/>
    <row r="403"/>
    <row r="404"/>
    <row r="405"/>
    <row r="406"/>
    <row r="407"/>
    <row r="408"/>
    <row r="409"/>
    <row r="410"/>
    <row r="411"/>
    <row r="412"/>
    <row r="413"/>
    <row r="414"/>
    <row r="415"/>
    <row r="416"/>
    <row r="417"/>
    <row r="418"/>
    <row r="419"/>
    <row r="420"/>
    <row r="421"/>
    <row r="422"/>
    <row r="423"/>
    <row r="424"/>
    <row r="425"/>
    <row r="426"/>
    <row r="427"/>
    <row r="428"/>
    <row r="429"/>
    <row r="430"/>
    <row r="431"/>
    <row r="432"/>
    <row r="433"/>
    <row r="434"/>
    <row r="435"/>
    <row r="436"/>
    <row r="437"/>
    <row r="438"/>
    <row r="439"/>
    <row r="440"/>
    <row r="441"/>
    <row r="442"/>
    <row r="443"/>
    <row r="444"/>
    <row r="445"/>
    <row r="446"/>
    <row r="447"/>
    <row r="448"/>
    <row r="449"/>
    <row r="450"/>
    <row r="451"/>
    <row r="452"/>
    <row r="453"/>
    <row r="454"/>
    <row r="455"/>
    <row r="456"/>
    <row r="457"/>
    <row r="458"/>
    <row r="459"/>
    <row r="460"/>
    <row r="461"/>
    <row r="462"/>
    <row r="463"/>
    <row r="464"/>
    <row r="465"/>
    <row r="466"/>
    <row r="467"/>
    <row r="468"/>
    <row r="469"/>
    <row r="470"/>
    <row r="471"/>
    <row r="472"/>
    <row r="473"/>
    <row r="474"/>
    <row r="475"/>
    <row r="476"/>
    <row r="477"/>
    <row r="478"/>
    <row r="479"/>
    <row r="480"/>
    <row r="481"/>
    <row r="482"/>
    <row r="483"/>
    <row r="484"/>
    <row r="485"/>
    <row r="486"/>
    <row r="487"/>
    <row r="488"/>
    <row r="489"/>
    <row r="490"/>
    <row r="491"/>
    <row r="492"/>
    <row r="493"/>
    <row r="494"/>
    <row r="495"/>
    <row r="496"/>
    <row r="497"/>
    <row r="498"/>
    <row r="499"/>
    <row r="500"/>
    <row r="501"/>
    <row r="502"/>
    <row r="503"/>
    <row r="504"/>
    <row r="505"/>
    <row r="506"/>
    <row r="507"/>
    <row r="508"/>
    <row r="509"/>
    <row r="510"/>
    <row r="511"/>
    <row r="512"/>
    <row r="513"/>
    <row r="514"/>
    <row r="515"/>
    <row r="516"/>
    <row r="517"/>
    <row r="518"/>
    <row r="519"/>
    <row r="520"/>
    <row r="521"/>
    <row r="522"/>
    <row r="523"/>
    <row r="524"/>
    <row r="525"/>
    <row r="526"/>
    <row r="527"/>
    <row r="528"/>
    <row r="529"/>
    <row r="530"/>
    <row r="531"/>
    <row r="532"/>
    <row r="533"/>
    <row r="534"/>
    <row r="535"/>
    <row r="536"/>
    <row r="537"/>
    <row r="538"/>
    <row r="539"/>
    <row r="540"/>
    <row r="541"/>
    <row r="542"/>
    <row r="543"/>
    <row r="544"/>
    <row r="545"/>
    <row r="546"/>
    <row r="547"/>
    <row r="548"/>
    <row r="549"/>
    <row r="550"/>
    <row r="551"/>
    <row r="552"/>
    <row r="553"/>
    <row r="554"/>
    <row r="555"/>
    <row r="556"/>
    <row r="557"/>
    <row r="558"/>
    <row r="559"/>
    <row r="560"/>
    <row r="561"/>
    <row r="562"/>
    <row r="563"/>
    <row r="564"/>
    <row r="565"/>
    <row r="566"/>
    <row r="567"/>
    <row r="568"/>
    <row r="569"/>
    <row r="570"/>
    <row r="571"/>
    <row r="572"/>
    <row r="573"/>
    <row r="574"/>
    <row r="575"/>
    <row r="576"/>
    <row r="577"/>
    <row r="578"/>
    <row r="579"/>
    <row r="580"/>
    <row r="581"/>
    <row r="582"/>
    <row r="583"/>
    <row r="584"/>
    <row r="585"/>
    <row r="586"/>
    <row r="587"/>
    <row r="588"/>
    <row r="589"/>
    <row r="590"/>
    <row r="591"/>
    <row r="592"/>
    <row r="593"/>
    <row r="594"/>
    <row r="595"/>
    <row r="596"/>
    <row r="597"/>
    <row r="598"/>
    <row r="599"/>
    <row r="600"/>
    <row r="601"/>
    <row r="602"/>
    <row r="603"/>
    <row r="604"/>
    <row r="605"/>
    <row r="606"/>
    <row r="607"/>
    <row r="608"/>
    <row r="609"/>
    <row r="610"/>
    <row r="611"/>
    <row r="612"/>
    <row r="613"/>
    <row r="614"/>
    <row r="615"/>
    <row r="616"/>
    <row r="617"/>
    <row r="618"/>
    <row r="619"/>
    <row r="620"/>
    <row r="621"/>
    <row r="622"/>
    <row r="623"/>
    <row r="624"/>
    <row r="625"/>
    <row r="626"/>
    <row r="627"/>
    <row r="628"/>
    <row r="629"/>
    <row r="630"/>
    <row r="631"/>
    <row r="632"/>
    <row r="633"/>
    <row r="634"/>
    <row r="635"/>
    <row r="636"/>
    <row r="637"/>
    <row r="638"/>
    <row r="639"/>
    <row r="640"/>
    <row r="641"/>
    <row r="642"/>
    <row r="643"/>
    <row r="644"/>
    <row r="645"/>
    <row r="646"/>
    <row r="647"/>
    <row r="648"/>
    <row r="649"/>
    <row r="650"/>
    <row r="651"/>
    <row r="652"/>
    <row r="653"/>
    <row r="654"/>
    <row r="655"/>
    <row r="656"/>
    <row r="657"/>
    <row r="658"/>
    <row r="659"/>
    <row r="660"/>
    <row r="661"/>
    <row r="662"/>
    <row r="663"/>
    <row r="664"/>
    <row r="665"/>
    <row r="666"/>
    <row r="667"/>
    <row r="668"/>
    <row r="669"/>
    <row r="670"/>
    <row r="671"/>
    <row r="672"/>
    <row r="673"/>
    <row r="674"/>
    <row r="675"/>
    <row r="676"/>
    <row r="677"/>
    <row r="678"/>
    <row r="679"/>
    <row r="680"/>
    <row r="681"/>
    <row r="682"/>
    <row r="683"/>
    <row r="684"/>
    <row r="685"/>
    <row r="686"/>
    <row r="687"/>
    <row r="688"/>
    <row r="689"/>
    <row r="690"/>
    <row r="691"/>
    <row r="692"/>
    <row r="693"/>
    <row r="694"/>
    <row r="695"/>
    <row r="696"/>
    <row r="697"/>
    <row r="698"/>
    <row r="699"/>
    <row r="700"/>
    <row r="701"/>
    <row r="702"/>
    <row r="703"/>
    <row r="704"/>
    <row r="705"/>
    <row r="706"/>
    <row r="707"/>
    <row r="708"/>
    <row r="709"/>
    <row r="710"/>
    <row r="711"/>
    <row r="712"/>
    <row r="713"/>
    <row r="714"/>
    <row r="715"/>
    <row r="716"/>
    <row r="717"/>
    <row r="718"/>
    <row r="719"/>
    <row r="720"/>
    <row r="721"/>
    <row r="722"/>
    <row r="723"/>
    <row r="724"/>
    <row r="725"/>
    <row r="726"/>
    <row r="727"/>
    <row r="728"/>
    <row r="729"/>
    <row r="730"/>
    <row r="731"/>
    <row r="732"/>
    <row r="733"/>
    <row r="734"/>
    <row r="735"/>
    <row r="736"/>
    <row r="737"/>
    <row r="738"/>
    <row r="739"/>
    <row r="740"/>
    <row r="741"/>
    <row r="742"/>
    <row r="743"/>
    <row r="744"/>
    <row r="745"/>
    <row r="746"/>
    <row r="747"/>
    <row r="748"/>
    <row r="749"/>
    <row r="750"/>
    <row r="751"/>
    <row r="752"/>
    <row r="753"/>
    <row r="754"/>
    <row r="755"/>
    <row r="756"/>
    <row r="757"/>
    <row r="758"/>
    <row r="759"/>
    <row r="760"/>
    <row r="761"/>
    <row r="762"/>
    <row r="763"/>
    <row r="764"/>
    <row r="765"/>
    <row r="766"/>
    <row r="767"/>
    <row r="768"/>
    <row r="769"/>
    <row r="770"/>
    <row r="771"/>
    <row r="772"/>
    <row r="773"/>
    <row r="774"/>
    <row r="775"/>
    <row r="776"/>
    <row r="777"/>
    <row r="778"/>
    <row r="779"/>
    <row r="780"/>
    <row r="781"/>
    <row r="782"/>
    <row r="783"/>
    <row r="784"/>
    <row r="785"/>
    <row r="786"/>
    <row r="787"/>
    <row r="788"/>
    <row r="789"/>
    <row r="790"/>
    <row r="791"/>
    <row r="792"/>
    <row r="793"/>
    <row r="794"/>
    <row r="795"/>
    <row r="796"/>
    <row r="797"/>
    <row r="798"/>
    <row r="799"/>
    <row r="800"/>
    <row r="801"/>
    <row r="802"/>
    <row r="803"/>
    <row r="804"/>
    <row r="805"/>
    <row r="806"/>
    <row r="807"/>
    <row r="808"/>
    <row r="809"/>
    <row r="810"/>
    <row r="811"/>
    <row r="812"/>
    <row r="813"/>
    <row r="814"/>
    <row r="815"/>
    <row r="816"/>
    <row r="817"/>
    <row r="818"/>
    <row r="819"/>
    <row r="820"/>
    <row r="821"/>
    <row r="822"/>
    <row r="823"/>
    <row r="824"/>
    <row r="825"/>
    <row r="826"/>
    <row r="827"/>
    <row r="828"/>
    <row r="829"/>
    <row r="830"/>
    <row r="831"/>
    <row r="832"/>
    <row r="833"/>
    <row r="834"/>
    <row r="835"/>
    <row r="836"/>
    <row r="837"/>
    <row r="838"/>
    <row r="839"/>
    <row r="840"/>
    <row r="841"/>
    <row r="842"/>
    <row r="843"/>
    <row r="844"/>
    <row r="845"/>
    <row r="846"/>
    <row r="847"/>
    <row r="848"/>
    <row r="849"/>
    <row r="850"/>
    <row r="851"/>
    <row r="852"/>
    <row r="853"/>
    <row r="854"/>
    <row r="855"/>
    <row r="856"/>
    <row r="857"/>
    <row r="858"/>
    <row r="859"/>
    <row r="860"/>
    <row r="861"/>
    <row r="862"/>
    <row r="863"/>
    <row r="864"/>
    <row r="865"/>
    <row r="866"/>
    <row r="867"/>
    <row r="868"/>
    <row r="869"/>
    <row r="870"/>
    <row r="871"/>
    <row r="872"/>
    <row r="873"/>
    <row r="874"/>
    <row r="875"/>
    <row r="876"/>
    <row r="877"/>
    <row r="878"/>
    <row r="879"/>
    <row r="880"/>
    <row r="881"/>
    <row r="882"/>
    <row r="883"/>
    <row r="884"/>
    <row r="885"/>
    <row r="886"/>
    <row r="887"/>
    <row r="888"/>
    <row r="889"/>
    <row r="890"/>
    <row r="891"/>
    <row r="892"/>
    <row r="893"/>
    <row r="894"/>
    <row r="895"/>
    <row r="896"/>
    <row r="897"/>
    <row r="898"/>
    <row r="899"/>
    <row r="900"/>
    <row r="901"/>
    <row r="902"/>
    <row r="903"/>
    <row r="904"/>
    <row r="905"/>
    <row r="906"/>
    <row r="907"/>
    <row r="908"/>
    <row r="909"/>
    <row r="910"/>
    <row r="911"/>
    <row r="912"/>
    <row r="913"/>
    <row r="914"/>
    <row r="915"/>
    <row r="916"/>
    <row r="917"/>
    <row r="918"/>
    <row r="919"/>
    <row r="920"/>
    <row r="921"/>
    <row r="922"/>
    <row r="923"/>
    <row r="924"/>
    <row r="925"/>
    <row r="926"/>
    <row r="927"/>
    <row r="928"/>
    <row r="929"/>
    <row r="930"/>
    <row r="931"/>
    <row r="932"/>
    <row r="933"/>
    <row r="934"/>
    <row r="935"/>
    <row r="936"/>
    <row r="937"/>
    <row r="938"/>
    <row r="939"/>
    <row r="940"/>
    <row r="941"/>
    <row r="942"/>
    <row r="943"/>
    <row r="944"/>
    <row r="945"/>
    <row r="946"/>
    <row r="947"/>
    <row r="948"/>
    <row r="949"/>
    <row r="950"/>
    <row r="951"/>
    <row r="952"/>
    <row r="953"/>
    <row r="954"/>
    <row r="955"/>
    <row r="956"/>
    <row r="957"/>
    <row r="958"/>
    <row r="959"/>
    <row r="960"/>
    <row r="961"/>
    <row r="962"/>
    <row r="963"/>
    <row r="964"/>
    <row r="965"/>
    <row r="966"/>
    <row r="967"/>
    <row r="968"/>
    <row r="969"/>
    <row r="970"/>
    <row r="971"/>
    <row r="972"/>
    <row r="973"/>
    <row r="974"/>
    <row r="975"/>
    <row r="976"/>
    <row r="977"/>
    <row r="978"/>
    <row r="979"/>
    <row r="980"/>
    <row r="981"/>
    <row r="982"/>
    <row r="983"/>
    <row r="984"/>
    <row r="985"/>
    <row r="986"/>
    <row r="987"/>
    <row r="988"/>
    <row r="989"/>
    <row r="990"/>
    <row r="991"/>
    <row r="992"/>
    <row r="993"/>
    <row r="994"/>
    <row r="995"/>
    <row r="996"/>
    <row r="997"/>
    <row r="998"/>
    <row r="999"/>
    <row r="1000"/>
    <row r="1001"/>
    <row r="1002"/>
    <row r="1003"/>
    <row r="1004"/>
    <row r="1005"/>
    <row r="1006"/>
    <row r="1007"/>
    <row r="1008"/>
    <row r="1009"/>
    <row r="1010"/>
    <row r="1011"/>
    <row r="1012"/>
    <row r="1013"/>
    <row r="1014"/>
    <row r="1015"/>
    <row r="1016"/>
    <row r="1017"/>
    <row r="1018"/>
    <row r="1019"/>
    <row r="1020"/>
    <row r="1021"/>
    <row r="1022"/>
    <row r="1023"/>
    <row r="1024"/>
    <row r="1025"/>
    <row r="1026"/>
    <row r="1027"/>
    <row r="1028"/>
    <row r="1029"/>
    <row r="1030"/>
    <row r="1031"/>
    <row r="1032"/>
    <row r="1033"/>
    <row r="1034"/>
    <row r="1035"/>
    <row r="1036"/>
    <row r="1037"/>
    <row r="1038"/>
    <row r="1039"/>
    <row r="1040"/>
    <row r="1041"/>
    <row r="1042"/>
    <row r="1043"/>
    <row r="1044"/>
    <row r="1045"/>
    <row r="1046"/>
    <row r="1047"/>
    <row r="1048"/>
    <row r="1049"/>
    <row r="1050"/>
    <row r="1051"/>
    <row r="1052"/>
    <row r="1053"/>
    <row r="1054"/>
    <row r="1055"/>
    <row r="1056"/>
    <row r="1057"/>
    <row r="1058"/>
    <row r="1059"/>
    <row r="1060"/>
    <row r="1061"/>
    <row r="1062"/>
    <row r="1063"/>
    <row r="1064"/>
    <row r="1065"/>
    <row r="1066"/>
    <row r="1067"/>
    <row r="1068"/>
    <row r="1069"/>
    <row r="1070"/>
    <row r="1071"/>
    <row r="1072"/>
    <row r="1073"/>
    <row r="1074"/>
    <row r="1075"/>
    <row r="1076"/>
    <row r="1077"/>
    <row r="1078"/>
    <row r="1079"/>
    <row r="1080"/>
    <row r="1081"/>
    <row r="1082"/>
    <row r="1083"/>
    <row r="1084"/>
    <row r="1085"/>
    <row r="1086"/>
    <row r="1087"/>
    <row r="1088"/>
    <row r="1089"/>
    <row r="1090"/>
    <row r="1091"/>
    <row r="1092"/>
    <row r="1093"/>
    <row r="1094"/>
    <row r="1095"/>
    <row r="1096"/>
    <row r="1097"/>
    <row r="1098"/>
    <row r="1099"/>
    <row r="1100"/>
    <row r="1101"/>
    <row r="1102"/>
    <row r="1103"/>
    <row r="1104"/>
    <row r="1105"/>
    <row r="1106"/>
    <row r="1107"/>
    <row r="1108"/>
    <row r="1109"/>
    <row r="1110"/>
    <row r="1111"/>
    <row r="1112"/>
    <row r="1113"/>
    <row r="1114"/>
    <row r="1115"/>
    <row r="1116"/>
    <row r="1117"/>
    <row r="1118"/>
    <row r="1119"/>
    <row r="1120"/>
    <row r="1121"/>
    <row r="1122"/>
    <row r="1123"/>
    <row r="1124"/>
    <row r="1125"/>
    <row r="1126"/>
    <row r="1127"/>
    <row r="1128"/>
    <row r="1129"/>
    <row r="1130"/>
    <row r="1131"/>
    <row r="1132"/>
    <row r="1133"/>
    <row r="1134"/>
    <row r="1135"/>
    <row r="1136"/>
    <row r="1137"/>
    <row r="1138"/>
    <row r="1139"/>
    <row r="1140"/>
    <row r="1141"/>
    <row r="1142"/>
    <row r="1143"/>
    <row r="1144"/>
    <row r="1145"/>
    <row r="1146"/>
    <row r="1147"/>
    <row r="1148"/>
    <row r="1149"/>
    <row r="1150"/>
    <row r="1151"/>
    <row r="1152"/>
    <row r="1153"/>
    <row r="1154"/>
    <row r="1155"/>
    <row r="1156"/>
    <row r="1157"/>
    <row r="1158"/>
    <row r="1159"/>
    <row r="1160"/>
    <row r="1161"/>
    <row r="1162"/>
    <row r="1163"/>
    <row r="1164"/>
    <row r="1165"/>
    <row r="1166"/>
    <row r="1167"/>
    <row r="1168"/>
    <row r="1169"/>
    <row r="1170"/>
    <row r="1171"/>
    <row r="1172"/>
    <row r="1173"/>
    <row r="1174"/>
    <row r="1175"/>
    <row r="1176"/>
    <row r="1177"/>
    <row r="1178"/>
    <row r="1179"/>
    <row r="1180"/>
    <row r="1181"/>
    <row r="1182"/>
    <row r="1183"/>
    <row r="1184"/>
    <row r="1185"/>
    <row r="1186"/>
    <row r="1187"/>
    <row r="1188"/>
    <row r="1189"/>
    <row r="1190"/>
    <row r="1191"/>
    <row r="1192"/>
    <row r="1193"/>
    <row r="1194"/>
    <row r="1195"/>
    <row r="1196"/>
    <row r="1197"/>
    <row r="1198"/>
    <row r="1199"/>
    <row r="1200"/>
    <row r="1201"/>
    <row r="1202"/>
    <row r="1203"/>
    <row r="1204"/>
    <row r="1205"/>
    <row r="1206"/>
    <row r="1207"/>
    <row r="1208"/>
    <row r="1209"/>
    <row r="1210"/>
    <row r="1211"/>
    <row r="1212"/>
    <row r="1213"/>
    <row r="1214"/>
    <row r="1215"/>
    <row r="1216"/>
    <row r="1217"/>
    <row r="1218"/>
    <row r="1219"/>
    <row r="1220"/>
    <row r="1221"/>
    <row r="1222"/>
    <row r="1223"/>
    <row r="1224"/>
    <row r="1225"/>
    <row r="1226"/>
    <row r="1227"/>
    <row r="1228"/>
    <row r="1229"/>
    <row r="1230"/>
    <row r="1231"/>
    <row r="1232"/>
    <row r="1233"/>
    <row r="1234"/>
    <row r="1235"/>
    <row r="1236"/>
    <row r="1237"/>
    <row r="1238"/>
    <row r="1239"/>
    <row r="1240"/>
    <row r="1241"/>
    <row r="1242"/>
    <row r="1243"/>
    <row r="1244"/>
    <row r="1245"/>
    <row r="1246"/>
    <row r="1247"/>
    <row r="1248"/>
    <row r="1249"/>
    <row r="1250"/>
    <row r="1251"/>
    <row r="1252"/>
    <row r="1253"/>
    <row r="1254"/>
    <row r="1255"/>
    <row r="1256"/>
    <row r="1257"/>
    <row r="1258"/>
    <row r="1259"/>
    <row r="1260"/>
    <row r="1261"/>
    <row r="1262"/>
    <row r="1263"/>
    <row r="1264"/>
    <row r="1265"/>
    <row r="1266"/>
    <row r="1267"/>
    <row r="1268"/>
    <row r="1269"/>
    <row r="1270"/>
    <row r="1271"/>
    <row r="1272"/>
    <row r="1273"/>
    <row r="1274"/>
    <row r="1275"/>
    <row r="1276"/>
    <row r="1277"/>
    <row r="1278"/>
    <row r="1279"/>
    <row r="1280"/>
    <row r="1281"/>
    <row r="1282"/>
    <row r="1283"/>
    <row r="1284"/>
    <row r="1285"/>
    <row r="1286"/>
    <row r="1287"/>
    <row r="1288"/>
    <row r="1289"/>
    <row r="1290"/>
    <row r="1291"/>
    <row r="1292"/>
    <row r="1293"/>
    <row r="1294"/>
    <row r="1295"/>
    <row r="1296"/>
    <row r="1297"/>
    <row r="1298"/>
    <row r="1299"/>
    <row r="1300"/>
    <row r="1301"/>
    <row r="1302"/>
    <row r="1303"/>
    <row r="1304"/>
    <row r="1305"/>
    <row r="1306"/>
    <row r="1307"/>
    <row r="1308"/>
    <row r="1309"/>
    <row r="1310"/>
    <row r="1311"/>
    <row r="1312"/>
    <row r="1313"/>
    <row r="1314"/>
    <row r="1315"/>
    <row r="1316"/>
    <row r="1317"/>
    <row r="1318"/>
    <row r="1319"/>
    <row r="1320"/>
    <row r="1321"/>
    <row r="1322"/>
    <row r="1323"/>
    <row r="1324"/>
    <row r="1325"/>
    <row r="1326"/>
    <row r="1327"/>
    <row r="1328"/>
    <row r="1329"/>
    <row r="1330"/>
    <row r="1331"/>
    <row r="1332"/>
    <row r="1333"/>
    <row r="1334"/>
    <row r="1335"/>
    <row r="1336"/>
    <row r="1337"/>
    <row r="1338"/>
    <row r="1339"/>
    <row r="1340"/>
    <row r="1341"/>
    <row r="1342"/>
    <row r="1343"/>
    <row r="1344"/>
    <row r="1345"/>
    <row r="1346"/>
    <row r="1347"/>
    <row r="1348"/>
    <row r="1349"/>
    <row r="1350"/>
    <row r="1351"/>
    <row r="1352"/>
    <row r="1353"/>
    <row r="1354"/>
    <row r="1355"/>
    <row r="1356"/>
    <row r="1357"/>
    <row r="1358"/>
    <row r="1359"/>
    <row r="1360"/>
    <row r="1361"/>
    <row r="1362"/>
    <row r="1363"/>
    <row r="1364"/>
    <row r="1365"/>
    <row r="1366"/>
    <row r="1367"/>
    <row r="1368"/>
    <row r="1369"/>
    <row r="1370"/>
    <row r="1371"/>
    <row r="1372"/>
    <row r="1373"/>
    <row r="1374"/>
    <row r="1375"/>
    <row r="1376"/>
    <row r="1377"/>
    <row r="1378"/>
    <row r="1379"/>
    <row r="1380"/>
    <row r="1381"/>
    <row r="1382"/>
    <row r="1383"/>
    <row r="1384"/>
    <row r="1385"/>
    <row r="1386"/>
    <row r="1387"/>
    <row r="1388"/>
    <row r="1389"/>
    <row r="1390"/>
    <row r="1391"/>
    <row r="1392"/>
    <row r="1393"/>
    <row r="1394"/>
    <row r="1395"/>
    <row r="1396"/>
    <row r="1397"/>
    <row r="1398"/>
    <row r="1399"/>
    <row r="1400"/>
    <row r="1401"/>
    <row r="1402"/>
    <row r="1403"/>
    <row r="1404"/>
    <row r="1405"/>
    <row r="1406"/>
    <row r="1407"/>
    <row r="1408"/>
    <row r="1409"/>
    <row r="1410"/>
    <row r="1411"/>
    <row r="1412"/>
    <row r="1413"/>
    <row r="1414"/>
    <row r="1415"/>
    <row r="1416"/>
    <row r="1417"/>
    <row r="1418"/>
    <row r="1419"/>
    <row r="1420"/>
    <row r="1421"/>
    <row r="1422"/>
    <row r="1423"/>
    <row r="1424"/>
    <row r="1425"/>
    <row r="1426"/>
    <row r="1427"/>
    <row r="1428"/>
    <row r="1429"/>
    <row r="1430"/>
    <row r="1431"/>
    <row r="1432"/>
    <row r="1433"/>
    <row r="1434"/>
    <row r="1435"/>
    <row r="1436"/>
    <row r="1437"/>
    <row r="1438"/>
    <row r="1439"/>
    <row r="1440"/>
    <row r="1441"/>
    <row r="1442"/>
    <row r="1443"/>
    <row r="1444"/>
    <row r="1445"/>
    <row r="1446"/>
    <row r="1447"/>
    <row r="1448"/>
    <row r="1449"/>
    <row r="1450"/>
    <row r="1451"/>
    <row r="1452"/>
    <row r="1453"/>
    <row r="1454"/>
    <row r="1455"/>
    <row r="1456"/>
    <row r="1457"/>
    <row r="1458"/>
    <row r="1459"/>
    <row r="1460"/>
    <row r="1461"/>
    <row r="1462"/>
    <row r="1463"/>
    <row r="1464"/>
    <row r="1465"/>
    <row r="1466"/>
    <row r="1467"/>
    <row r="1468"/>
    <row r="1469"/>
    <row r="1470"/>
    <row r="1471"/>
    <row r="1472"/>
    <row r="1473"/>
    <row r="1474"/>
    <row r="1475"/>
    <row r="1476"/>
    <row r="1477"/>
    <row r="1478"/>
    <row r="1479"/>
    <row r="1480"/>
    <row r="1481"/>
    <row r="1482"/>
    <row r="1483"/>
    <row r="1484"/>
    <row r="1485"/>
    <row r="1486"/>
    <row r="1487"/>
    <row r="1488"/>
    <row r="1489"/>
    <row r="1490"/>
    <row r="1491"/>
    <row r="1492"/>
    <row r="1493"/>
    <row r="1494"/>
    <row r="1495"/>
    <row r="1496"/>
    <row r="1497"/>
    <row r="1498"/>
    <row r="1499"/>
    <row r="1500"/>
    <row r="1501"/>
    <row r="1502"/>
    <row r="1503"/>
    <row r="1504"/>
    <row r="1505"/>
    <row r="1506"/>
    <row r="1507"/>
    <row r="1508"/>
    <row r="1509"/>
    <row r="1510"/>
    <row r="1511"/>
    <row r="1512"/>
    <row r="1513"/>
    <row r="1514"/>
    <row r="1515"/>
    <row r="1516"/>
    <row r="1517"/>
    <row r="1518"/>
    <row r="1519"/>
    <row r="1520"/>
    <row r="1521"/>
    <row r="1522"/>
    <row r="1523"/>
    <row r="1524"/>
    <row r="1525"/>
    <row r="1526"/>
    <row r="1527"/>
    <row r="1528"/>
    <row r="1529"/>
    <row r="1530"/>
    <row r="1531"/>
    <row r="1532"/>
    <row r="1533"/>
    <row r="1534"/>
    <row r="1535"/>
    <row r="1536"/>
    <row r="1537"/>
    <row r="1538"/>
    <row r="1539"/>
    <row r="1540"/>
    <row r="1541"/>
    <row r="1542"/>
    <row r="1543"/>
    <row r="1544"/>
    <row r="1545"/>
    <row r="1546"/>
    <row r="1547"/>
    <row r="1548"/>
    <row r="1549"/>
    <row r="1550"/>
    <row r="1551"/>
    <row r="1552"/>
    <row r="1553"/>
    <row r="1554"/>
    <row r="1555"/>
    <row r="1556"/>
    <row r="1557"/>
    <row r="1558"/>
    <row r="1559"/>
    <row r="1560"/>
    <row r="1561"/>
    <row r="1562"/>
    <row r="1563"/>
    <row r="1564"/>
    <row r="1565"/>
    <row r="1566"/>
    <row r="1567"/>
    <row r="1568"/>
    <row r="1569"/>
    <row r="1570"/>
    <row r="1571"/>
    <row r="1572"/>
    <row r="1573"/>
    <row r="1574"/>
    <row r="1575"/>
    <row r="1576"/>
    <row r="1577"/>
    <row r="1578"/>
    <row r="1579"/>
    <row r="1580"/>
    <row r="1581"/>
    <row r="1582"/>
    <row r="1583"/>
    <row r="1584"/>
    <row r="1585"/>
    <row r="1586"/>
    <row r="1587"/>
    <row r="1588"/>
    <row r="1589"/>
    <row r="1590"/>
    <row r="1591"/>
    <row r="1592"/>
    <row r="1593"/>
    <row r="1594"/>
    <row r="1595"/>
    <row r="1596"/>
    <row r="1597"/>
    <row r="1598"/>
    <row r="1599"/>
    <row r="1600"/>
    <row r="1601"/>
    <row r="1602"/>
    <row r="1603"/>
    <row r="1604"/>
    <row r="1605"/>
    <row r="1606"/>
    <row r="1607"/>
    <row r="1608"/>
    <row r="1609"/>
    <row r="1610"/>
    <row r="1611"/>
    <row r="1612"/>
    <row r="1613"/>
    <row r="1614"/>
    <row r="1615"/>
    <row r="1616"/>
    <row r="1617"/>
    <row r="1618"/>
    <row r="1619"/>
    <row r="1620"/>
    <row r="1621"/>
    <row r="1622"/>
    <row r="1623"/>
    <row r="1624"/>
    <row r="1625"/>
    <row r="1626"/>
    <row r="1627"/>
    <row r="1628"/>
    <row r="1629"/>
    <row r="1630"/>
    <row r="1631"/>
    <row r="1632"/>
    <row r="1633"/>
    <row r="1634"/>
    <row r="1635"/>
    <row r="1636"/>
    <row r="1637"/>
    <row r="1638"/>
    <row r="1639"/>
    <row r="1640"/>
    <row r="1641"/>
    <row r="1642"/>
    <row r="1643"/>
    <row r="1644"/>
    <row r="1645"/>
    <row r="1646"/>
    <row r="1647"/>
    <row r="1648"/>
    <row r="1649"/>
    <row r="1650"/>
    <row r="1651"/>
    <row r="1652"/>
    <row r="1653"/>
    <row r="1654"/>
    <row r="1655"/>
    <row r="1656"/>
    <row r="1657"/>
    <row r="1658"/>
    <row r="1659"/>
    <row r="1660"/>
    <row r="1661"/>
    <row r="1662"/>
    <row r="1663"/>
    <row r="1664"/>
    <row r="1665"/>
    <row r="1666"/>
    <row r="1667"/>
    <row r="1668"/>
    <row r="1669"/>
    <row r="1670"/>
    <row r="1671"/>
    <row r="1672"/>
    <row r="1673"/>
    <row r="1674"/>
    <row r="1675"/>
    <row r="1676"/>
    <row r="1677"/>
    <row r="1678"/>
    <row r="1679"/>
    <row r="1680"/>
    <row r="1681"/>
    <row r="1682"/>
    <row r="1683"/>
    <row r="1684"/>
    <row r="1685"/>
    <row r="1686"/>
    <row r="1687"/>
    <row r="1688"/>
    <row r="1689"/>
    <row r="1690"/>
    <row r="1691"/>
    <row r="1692"/>
    <row r="1693"/>
    <row r="1694"/>
    <row r="1695"/>
    <row r="1696"/>
    <row r="1697"/>
    <row r="1698"/>
    <row r="1699"/>
    <row r="1700"/>
    <row r="1701"/>
    <row r="1702"/>
    <row r="1703"/>
    <row r="1704"/>
    <row r="1705"/>
    <row r="1706"/>
    <row r="1707"/>
    <row r="1708"/>
    <row r="1709"/>
    <row r="1710"/>
    <row r="1711"/>
    <row r="1712"/>
    <row r="1713"/>
    <row r="1714"/>
    <row r="1715"/>
    <row r="1716"/>
    <row r="1717"/>
    <row r="1718"/>
    <row r="1719"/>
    <row r="1720"/>
    <row r="1721"/>
    <row r="1722"/>
    <row r="1723"/>
    <row r="1724"/>
    <row r="1725"/>
    <row r="1726"/>
    <row r="1727"/>
    <row r="1728"/>
    <row r="1729"/>
    <row r="1730"/>
    <row r="1731"/>
    <row r="1732"/>
    <row r="1733"/>
    <row r="1734"/>
    <row r="1735"/>
    <row r="1736"/>
    <row r="1737"/>
    <row r="1738"/>
    <row r="1739"/>
    <row r="1740"/>
    <row r="1741"/>
    <row r="1742"/>
    <row r="1743"/>
    <row r="1744"/>
    <row r="1745"/>
    <row r="1746"/>
    <row r="1747"/>
    <row r="1748"/>
    <row r="1749"/>
    <row r="1750"/>
    <row r="1751"/>
    <row r="1752"/>
    <row r="1753"/>
    <row r="1754"/>
    <row r="1755"/>
    <row r="1756"/>
    <row r="1757"/>
    <row r="1758"/>
    <row r="1759"/>
    <row r="1760"/>
    <row r="1761"/>
    <row r="1762"/>
    <row r="1763"/>
    <row r="1764"/>
    <row r="1765"/>
    <row r="1766"/>
    <row r="1767"/>
    <row r="1768"/>
    <row r="1769"/>
    <row r="1770"/>
    <row r="1771"/>
    <row r="1772"/>
    <row r="1773"/>
    <row r="1774"/>
    <row r="1775"/>
    <row r="1776"/>
    <row r="1777"/>
    <row r="1778"/>
    <row r="1779"/>
    <row r="1780"/>
    <row r="1781"/>
    <row r="1782"/>
    <row r="1783"/>
    <row r="1784"/>
    <row r="1785"/>
    <row r="1786"/>
    <row r="1787"/>
    <row r="1788"/>
    <row r="1789"/>
    <row r="1790"/>
    <row r="1791"/>
    <row r="1792"/>
    <row r="1793"/>
    <row r="1794"/>
    <row r="1795"/>
    <row r="1796"/>
    <row r="1797"/>
    <row r="1798"/>
    <row r="1799"/>
    <row r="1800"/>
    <row r="1801"/>
    <row r="1802"/>
    <row r="1803"/>
    <row r="1804"/>
    <row r="1805"/>
    <row r="1806"/>
    <row r="1807"/>
    <row r="1808"/>
    <row r="1809"/>
    <row r="1810"/>
    <row r="1811"/>
    <row r="1812"/>
    <row r="1813"/>
    <row r="1814"/>
    <row r="1815"/>
    <row r="1816"/>
    <row r="1817"/>
    <row r="1818"/>
    <row r="1819"/>
    <row r="1820"/>
    <row r="1821"/>
    <row r="1822"/>
    <row r="1823"/>
    <row r="1824"/>
    <row r="1825"/>
    <row r="1826"/>
    <row r="1827"/>
    <row r="1828"/>
    <row r="1829"/>
    <row r="1830"/>
    <row r="1831"/>
    <row r="1832"/>
    <row r="1833"/>
    <row r="1834"/>
    <row r="1835"/>
    <row r="1836"/>
    <row r="1837"/>
    <row r="1838"/>
    <row r="1839"/>
    <row r="1840"/>
    <row r="1841"/>
    <row r="1842"/>
    <row r="1843"/>
    <row r="1844"/>
    <row r="1845"/>
    <row r="1846"/>
    <row r="1847"/>
    <row r="1848"/>
    <row r="1849"/>
    <row r="1850"/>
    <row r="1851"/>
    <row r="1852"/>
    <row r="1853"/>
    <row r="1854"/>
    <row r="1855"/>
    <row r="1856"/>
    <row r="1857"/>
    <row r="1858"/>
    <row r="1859"/>
    <row r="1860"/>
    <row r="1861"/>
    <row r="1862"/>
    <row r="1863"/>
    <row r="1864"/>
    <row r="1865"/>
    <row r="1866"/>
    <row r="1867"/>
    <row r="1868"/>
    <row r="1869"/>
    <row r="1870"/>
    <row r="1871"/>
    <row r="1872"/>
    <row r="1873"/>
    <row r="1874"/>
    <row r="1875"/>
    <row r="1876"/>
    <row r="1877"/>
    <row r="1878"/>
    <row r="1879"/>
    <row r="1880"/>
    <row r="1881"/>
    <row r="1882"/>
    <row r="1883"/>
    <row r="1884"/>
    <row r="1885"/>
    <row r="1886"/>
    <row r="1887"/>
    <row r="1888"/>
    <row r="1889"/>
    <row r="1890"/>
    <row r="1891"/>
    <row r="1892"/>
    <row r="1893"/>
    <row r="1894"/>
    <row r="1895"/>
    <row r="1896"/>
    <row r="1897"/>
    <row r="1898"/>
    <row r="1899"/>
    <row r="1900"/>
    <row r="1901"/>
    <row r="1902"/>
    <row r="1903"/>
    <row r="1904"/>
    <row r="1905"/>
    <row r="1906"/>
    <row r="1907"/>
    <row r="1908"/>
    <row r="1909"/>
    <row r="1910"/>
    <row r="1911"/>
    <row r="1912"/>
    <row r="1913"/>
    <row r="1914"/>
    <row r="1915"/>
    <row r="1916"/>
    <row r="1917"/>
    <row r="1918"/>
    <row r="1919"/>
    <row r="1920"/>
    <row r="1921"/>
    <row r="1922"/>
    <row r="1923"/>
    <row r="1924"/>
    <row r="1925"/>
    <row r="1926"/>
    <row r="1927"/>
    <row r="1928"/>
    <row r="1929"/>
    <row r="1930"/>
    <row r="1931"/>
    <row r="1932"/>
    <row r="1933"/>
    <row r="1934"/>
    <row r="1935"/>
    <row r="1936"/>
    <row r="1937"/>
    <row r="1938"/>
    <row r="1939"/>
    <row r="1940"/>
    <row r="1941"/>
    <row r="1942"/>
    <row r="1943"/>
    <row r="1944"/>
    <row r="1945"/>
    <row r="1946"/>
    <row r="1947"/>
    <row r="1948"/>
    <row r="1949"/>
    <row r="1950"/>
    <row r="1951"/>
    <row r="1952"/>
    <row r="1953"/>
    <row r="1954"/>
    <row r="1955"/>
    <row r="1956"/>
    <row r="1957"/>
    <row r="1958"/>
    <row r="1959"/>
    <row r="1960"/>
    <row r="1961"/>
    <row r="1962"/>
    <row r="1963"/>
    <row r="1964"/>
    <row r="1965"/>
    <row r="1966"/>
    <row r="1967"/>
    <row r="1968"/>
    <row r="1969"/>
    <row r="1970"/>
    <row r="1971"/>
    <row r="1972"/>
    <row r="1973"/>
    <row r="1974"/>
    <row r="1975"/>
    <row r="1976"/>
    <row r="1977"/>
    <row r="1978"/>
    <row r="1979"/>
    <row r="1980"/>
    <row r="1981"/>
    <row r="1982"/>
    <row r="1983"/>
    <row r="1984"/>
    <row r="1985"/>
    <row r="1986"/>
    <row r="1987"/>
    <row r="1988"/>
    <row r="1989"/>
    <row r="1990"/>
    <row r="1991"/>
    <row r="1992"/>
    <row r="1993"/>
    <row r="1994"/>
    <row r="1995"/>
    <row r="1996"/>
    <row r="1997"/>
    <row r="1998"/>
    <row r="1999"/>
    <row r="2000"/>
    <row r="2001"/>
    <row r="2002"/>
    <row r="2003"/>
    <row r="2004"/>
    <row r="2005"/>
    <row r="2006"/>
    <row r="2007"/>
    <row r="2008"/>
    <row r="2009"/>
    <row r="2010"/>
    <row r="2011"/>
    <row r="2012"/>
    <row r="2013"/>
    <row r="2014"/>
    <row r="2015"/>
    <row r="2016"/>
    <row r="2017"/>
    <row r="2018"/>
    <row r="2019"/>
    <row r="2020"/>
    <row r="2021"/>
    <row r="2022"/>
    <row r="2023"/>
    <row r="2024"/>
    <row r="2025"/>
    <row r="2026"/>
    <row r="2027"/>
    <row r="2028"/>
    <row r="2029"/>
    <row r="2030"/>
    <row r="2031"/>
    <row r="2032"/>
    <row r="2033"/>
    <row r="2034"/>
    <row r="2035"/>
    <row r="2036"/>
    <row r="2037"/>
    <row r="2038"/>
    <row r="2039"/>
    <row r="2040"/>
    <row r="2041"/>
    <row r="2042"/>
    <row r="2043"/>
    <row r="2044"/>
    <row r="2045"/>
    <row r="2046"/>
    <row r="2047"/>
    <row r="2048"/>
    <row r="2049"/>
    <row r="2050"/>
    <row r="2051"/>
    <row r="2052"/>
    <row r="2053"/>
    <row r="2054"/>
    <row r="2055"/>
    <row r="2056"/>
    <row r="2057"/>
    <row r="2058"/>
    <row r="2059"/>
    <row r="2060"/>
    <row r="2061"/>
    <row r="2062"/>
    <row r="2063"/>
    <row r="2064"/>
    <row r="2065"/>
    <row r="2066"/>
    <row r="2067"/>
    <row r="2068"/>
    <row r="2069"/>
    <row r="2070"/>
    <row r="2071"/>
    <row r="2072"/>
    <row r="2073"/>
    <row r="2074"/>
    <row r="2075"/>
    <row r="2076"/>
    <row r="2077"/>
    <row r="2078"/>
    <row r="2079"/>
    <row r="2080"/>
    <row r="2081"/>
    <row r="2082"/>
    <row r="2083"/>
    <row r="2084"/>
    <row r="2085"/>
    <row r="2086"/>
    <row r="2087"/>
    <row r="2088"/>
    <row r="2089"/>
    <row r="2090"/>
    <row r="2091"/>
    <row r="2092"/>
    <row r="2093"/>
    <row r="2094"/>
    <row r="2095"/>
    <row r="2096"/>
    <row r="2097"/>
    <row r="2098"/>
    <row r="2099"/>
    <row r="2100"/>
    <row r="2101"/>
    <row r="2102"/>
    <row r="2103"/>
    <row r="2104"/>
    <row r="2105"/>
    <row r="2106"/>
    <row r="2107"/>
    <row r="2108"/>
    <row r="2109"/>
    <row r="2110"/>
    <row r="2111"/>
    <row r="2112"/>
    <row r="2113"/>
    <row r="2114"/>
    <row r="2115"/>
    <row r="2116"/>
    <row r="2117"/>
    <row r="2118"/>
    <row r="2119"/>
    <row r="2120"/>
    <row r="2121"/>
    <row r="2122"/>
    <row r="2123"/>
    <row r="2124"/>
    <row r="2125"/>
    <row r="2126"/>
    <row r="2127"/>
    <row r="2128"/>
    <row r="2129"/>
    <row r="2130"/>
    <row r="2131"/>
    <row r="2132"/>
    <row r="2133"/>
    <row r="2134"/>
    <row r="2135"/>
    <row r="2136"/>
    <row r="2137"/>
    <row r="2138"/>
    <row r="2139"/>
    <row r="2140"/>
    <row r="2141"/>
    <row r="2142"/>
    <row r="2143"/>
    <row r="2144"/>
    <row r="2145"/>
    <row r="2146"/>
    <row r="2147"/>
    <row r="2148"/>
    <row r="2149"/>
    <row r="2150"/>
    <row r="2151"/>
    <row r="2152"/>
    <row r="2153"/>
    <row r="2154"/>
    <row r="2155"/>
    <row r="2156"/>
    <row r="2157"/>
    <row r="2158"/>
    <row r="2159"/>
    <row r="2160"/>
    <row r="2161"/>
    <row r="2162"/>
    <row r="2163"/>
    <row r="2164"/>
    <row r="2165"/>
    <row r="2166"/>
    <row r="2167"/>
    <row r="2168"/>
    <row r="2169"/>
    <row r="2170"/>
    <row r="2171"/>
    <row r="2172"/>
    <row r="2173"/>
    <row r="2174"/>
    <row r="2175"/>
    <row r="2176"/>
    <row r="2177"/>
    <row r="2178"/>
    <row r="2179"/>
    <row r="2180"/>
    <row r="2181"/>
    <row r="2182"/>
    <row r="2183"/>
    <row r="2184"/>
    <row r="2185"/>
    <row r="2186"/>
    <row r="2187"/>
    <row r="2188"/>
    <row r="2189"/>
    <row r="2190"/>
    <row r="2191"/>
    <row r="2192"/>
    <row r="2193"/>
    <row r="2194"/>
    <row r="2195"/>
    <row r="2196"/>
    <row r="2197"/>
    <row r="2198"/>
    <row r="2199"/>
    <row r="2200"/>
    <row r="2201"/>
    <row r="2202"/>
    <row r="2203"/>
    <row r="2204"/>
    <row r="2205"/>
    <row r="2206"/>
    <row r="2207"/>
    <row r="2208"/>
    <row r="2209"/>
    <row r="2210"/>
    <row r="2211"/>
    <row r="2212"/>
    <row r="2213"/>
    <row r="2214"/>
    <row r="2215"/>
    <row r="2216"/>
    <row r="2217"/>
    <row r="2218"/>
    <row r="2219"/>
    <row r="2220"/>
    <row r="2221"/>
    <row r="2222"/>
    <row r="2223"/>
    <row r="2224"/>
    <row r="2225"/>
    <row r="2226"/>
    <row r="2227"/>
    <row r="2228"/>
    <row r="2229"/>
    <row r="2230"/>
    <row r="2231"/>
    <row r="2232"/>
    <row r="2233"/>
    <row r="2234"/>
    <row r="2235"/>
    <row r="2236"/>
    <row r="2237"/>
    <row r="2238"/>
    <row r="2239"/>
    <row r="2240"/>
    <row r="2241"/>
    <row r="2242"/>
    <row r="2243"/>
    <row r="2244"/>
    <row r="2245"/>
    <row r="2246"/>
    <row r="2247"/>
    <row r="2248"/>
    <row r="2249"/>
    <row r="2250"/>
    <row r="2251"/>
    <row r="2252"/>
    <row r="2253"/>
    <row r="2254"/>
    <row r="2255"/>
    <row r="2256"/>
    <row r="2257"/>
    <row r="2258"/>
    <row r="2259"/>
    <row r="2260"/>
    <row r="2261"/>
    <row r="2262"/>
    <row r="2263"/>
    <row r="2264"/>
    <row r="2265"/>
    <row r="2266"/>
    <row r="2267"/>
    <row r="2268"/>
    <row r="2269"/>
    <row r="2270"/>
    <row r="2271"/>
    <row r="2272"/>
    <row r="2273"/>
    <row r="2274"/>
    <row r="2275"/>
    <row r="2276"/>
    <row r="2277"/>
    <row r="2278"/>
    <row r="2279"/>
    <row r="2280"/>
    <row r="2281"/>
    <row r="2282"/>
    <row r="2283"/>
    <row r="2284"/>
    <row r="2285"/>
    <row r="2286"/>
    <row r="2287"/>
    <row r="2288"/>
    <row r="2289"/>
    <row r="2290"/>
    <row r="2291"/>
    <row r="2292"/>
    <row r="2293"/>
    <row r="2294"/>
    <row r="2295"/>
    <row r="2296"/>
    <row r="2297"/>
    <row r="2298"/>
    <row r="2299"/>
    <row r="2300"/>
    <row r="2301"/>
    <row r="2302"/>
    <row r="2303"/>
    <row r="2304"/>
    <row r="2305"/>
    <row r="2306"/>
    <row r="2307"/>
    <row r="2308"/>
    <row r="2309"/>
    <row r="2310"/>
    <row r="2311"/>
    <row r="2312"/>
    <row r="2313"/>
    <row r="2314"/>
    <row r="2315"/>
    <row r="2316"/>
    <row r="2317"/>
    <row r="2318"/>
    <row r="2319"/>
    <row r="2320"/>
    <row r="2321"/>
    <row r="2322"/>
    <row r="2323"/>
    <row r="2324"/>
    <row r="2325"/>
    <row r="2326"/>
    <row r="2327"/>
    <row r="2328"/>
    <row r="2329"/>
    <row r="2330"/>
    <row r="2331"/>
    <row r="2332"/>
    <row r="2333"/>
    <row r="2334"/>
    <row r="2335"/>
    <row r="2336"/>
    <row r="2337"/>
    <row r="2338"/>
    <row r="2339"/>
    <row r="2340"/>
    <row r="2341"/>
    <row r="2342"/>
    <row r="2343"/>
    <row r="2344"/>
    <row r="2345"/>
    <row r="2346"/>
    <row r="2347"/>
    <row r="2348"/>
    <row r="2349"/>
    <row r="2350"/>
    <row r="2351"/>
    <row r="2352"/>
    <row r="2353"/>
    <row r="2354"/>
    <row r="2355"/>
    <row r="2356"/>
    <row r="2357"/>
    <row r="2358"/>
    <row r="2359"/>
    <row r="2360"/>
    <row r="2361"/>
    <row r="2362"/>
    <row r="2363"/>
    <row r="2364"/>
    <row r="2365"/>
    <row r="2366"/>
    <row r="2367"/>
    <row r="2368"/>
    <row r="2369"/>
    <row r="2370"/>
    <row r="2371"/>
    <row r="2372"/>
    <row r="2373"/>
    <row r="2374"/>
    <row r="2375"/>
    <row r="2376"/>
    <row r="2377"/>
    <row r="2378"/>
    <row r="2379"/>
    <row r="2380"/>
    <row r="2381"/>
    <row r="2382"/>
    <row r="2383"/>
    <row r="2384"/>
    <row r="2385"/>
    <row r="2386"/>
    <row r="2387"/>
    <row r="2388"/>
    <row r="2389"/>
    <row r="2390"/>
    <row r="2391"/>
    <row r="2392"/>
    <row r="2393"/>
    <row r="2394"/>
    <row r="2395"/>
    <row r="2396"/>
    <row r="2397"/>
    <row r="2398"/>
    <row r="2399"/>
    <row r="2400"/>
    <row r="2401"/>
    <row r="2402"/>
    <row r="2403"/>
    <row r="2404"/>
    <row r="2405"/>
    <row r="2406"/>
    <row r="2407"/>
    <row r="2408"/>
    <row r="2409"/>
    <row r="2410"/>
    <row r="2411"/>
    <row r="2412"/>
    <row r="2413"/>
    <row r="2414"/>
    <row r="2415"/>
    <row r="2416"/>
    <row r="2417"/>
    <row r="2418"/>
    <row r="2419"/>
    <row r="2420"/>
    <row r="2421"/>
    <row r="2422"/>
    <row r="2423"/>
    <row r="2424"/>
    <row r="2425"/>
    <row r="2426"/>
    <row r="2427"/>
    <row r="2428"/>
    <row r="2429"/>
    <row r="2430"/>
    <row r="2431"/>
    <row r="2432"/>
    <row r="2433"/>
    <row r="2434"/>
    <row r="2435"/>
    <row r="2436"/>
    <row r="2437"/>
    <row r="2438"/>
    <row r="2439"/>
    <row r="2440"/>
    <row r="2441"/>
    <row r="2442"/>
    <row r="2443"/>
    <row r="2444"/>
    <row r="2445"/>
    <row r="2446"/>
    <row r="2447"/>
    <row r="2448"/>
    <row r="2449"/>
    <row r="2450"/>
    <row r="2451"/>
    <row r="2452"/>
    <row r="2453"/>
    <row r="2454"/>
    <row r="2455"/>
    <row r="2456"/>
    <row r="2457"/>
    <row r="2458"/>
    <row r="2459"/>
    <row r="2460"/>
    <row r="2461"/>
    <row r="2462"/>
    <row r="2463"/>
    <row r="2464"/>
    <row r="2465"/>
    <row r="2466"/>
    <row r="2467"/>
    <row r="2468"/>
    <row r="2469"/>
    <row r="2470"/>
    <row r="2471"/>
    <row r="2472"/>
    <row r="2473"/>
    <row r="2474"/>
    <row r="2475"/>
    <row r="2476"/>
    <row r="2477"/>
    <row r="2478"/>
    <row r="2479"/>
    <row r="2480"/>
    <row r="2481"/>
    <row r="2482"/>
    <row r="2483"/>
    <row r="2484"/>
    <row r="2485"/>
    <row r="2486"/>
    <row r="2487"/>
    <row r="2488"/>
    <row r="2489"/>
    <row r="2490"/>
    <row r="2491"/>
    <row r="2492"/>
    <row r="2493"/>
    <row r="2494"/>
    <row r="2495"/>
    <row r="2496"/>
    <row r="2497"/>
    <row r="2498"/>
    <row r="2499"/>
    <row r="2500"/>
    <row r="2501"/>
    <row r="2502"/>
    <row r="2503"/>
    <row r="2504"/>
    <row r="2505"/>
    <row r="2506"/>
    <row r="2507"/>
    <row r="2508"/>
    <row r="2509"/>
    <row r="2510"/>
    <row r="2511"/>
    <row r="2512"/>
    <row r="2513"/>
    <row r="2514"/>
    <row r="2515"/>
    <row r="2516"/>
    <row r="2517"/>
    <row r="2518"/>
    <row r="2519"/>
    <row r="2520"/>
    <row r="2521"/>
    <row r="2522"/>
    <row r="2523"/>
    <row r="2524"/>
    <row r="2525"/>
    <row r="2526"/>
    <row r="2527"/>
    <row r="2528"/>
    <row r="2529"/>
    <row r="2530"/>
    <row r="2531"/>
    <row r="2532"/>
    <row r="2533"/>
    <row r="2534"/>
    <row r="2535"/>
    <row r="2536"/>
    <row r="2537"/>
    <row r="2538"/>
    <row r="2539"/>
    <row r="2540"/>
    <row r="2541"/>
    <row r="2542"/>
    <row r="2543"/>
    <row r="2544"/>
    <row r="2545"/>
    <row r="2546"/>
    <row r="2547"/>
    <row r="2548"/>
    <row r="2549"/>
    <row r="2550"/>
    <row r="2551"/>
    <row r="2552"/>
    <row r="2553"/>
    <row r="2554"/>
    <row r="2555"/>
    <row r="2556"/>
    <row r="2557"/>
    <row r="2558"/>
    <row r="2559"/>
    <row r="2560"/>
    <row r="2561"/>
    <row r="2562"/>
    <row r="2563"/>
    <row r="2564"/>
    <row r="2565"/>
    <row r="2566"/>
    <row r="2567"/>
    <row r="2568"/>
    <row r="2569"/>
    <row r="2570"/>
    <row r="2571"/>
    <row r="2572"/>
    <row r="2573"/>
    <row r="2574"/>
    <row r="2575"/>
    <row r="2576"/>
    <row r="2577"/>
    <row r="2578"/>
    <row r="2579"/>
    <row r="2580"/>
    <row r="2581"/>
    <row r="2582"/>
    <row r="2583"/>
    <row r="2584"/>
    <row r="2585"/>
    <row r="2586"/>
    <row r="2587"/>
    <row r="2588"/>
    <row r="2589"/>
    <row r="2590"/>
    <row r="2591"/>
    <row r="2592"/>
    <row r="2593"/>
    <row r="2594"/>
    <row r="2595"/>
    <row r="2596"/>
    <row r="2597"/>
    <row r="2598"/>
    <row r="2599"/>
    <row r="2600"/>
    <row r="2601"/>
    <row r="2602"/>
    <row r="2603"/>
    <row r="2604"/>
    <row r="2605"/>
    <row r="2606"/>
    <row r="2607"/>
    <row r="2608"/>
    <row r="2609"/>
    <row r="2610"/>
    <row r="2611"/>
    <row r="2612"/>
    <row r="2613"/>
    <row r="2614"/>
    <row r="2615"/>
    <row r="2616"/>
    <row r="2617"/>
    <row r="2618"/>
    <row r="2619"/>
    <row r="2620"/>
    <row r="2621"/>
    <row r="2622"/>
    <row r="2623"/>
    <row r="2624"/>
    <row r="2625"/>
    <row r="2626"/>
    <row r="2627"/>
    <row r="2628"/>
    <row r="2629"/>
    <row r="2630"/>
    <row r="2631"/>
    <row r="2632"/>
    <row r="2633"/>
    <row r="2634"/>
    <row r="2635"/>
    <row r="2636"/>
    <row r="2637"/>
    <row r="2638"/>
    <row r="2639"/>
    <row r="2640"/>
    <row r="2641"/>
    <row r="2642"/>
    <row r="2643"/>
    <row r="2644"/>
    <row r="2645"/>
    <row r="2646"/>
    <row r="2647"/>
    <row r="2648"/>
    <row r="2649"/>
    <row r="2650"/>
    <row r="2651"/>
    <row r="2652"/>
    <row r="2653"/>
    <row r="2654"/>
    <row r="2655"/>
    <row r="2656"/>
    <row r="2657"/>
    <row r="2658"/>
    <row r="2659"/>
    <row r="2660"/>
    <row r="2661"/>
    <row r="2662"/>
    <row r="2663"/>
    <row r="2664"/>
    <row r="2665"/>
    <row r="2666"/>
    <row r="2667"/>
    <row r="2668"/>
    <row r="2669"/>
    <row r="2670"/>
    <row r="2671"/>
    <row r="2672"/>
    <row r="2673"/>
    <row r="2674"/>
    <row r="2675"/>
    <row r="2676"/>
    <row r="2677"/>
    <row r="2678"/>
    <row r="2679"/>
    <row r="2680"/>
    <row r="2681"/>
    <row r="2682"/>
    <row r="2683"/>
    <row r="2684"/>
    <row r="2685"/>
    <row r="2686"/>
    <row r="2687"/>
    <row r="2688"/>
    <row r="2689"/>
    <row r="2690"/>
    <row r="2691"/>
    <row r="2692"/>
    <row r="2693"/>
    <row r="2694"/>
    <row r="2695"/>
    <row r="2696"/>
    <row r="2697"/>
    <row r="2698"/>
    <row r="2699"/>
    <row r="2700"/>
    <row r="2701"/>
    <row r="2702"/>
    <row r="2703"/>
    <row r="2704"/>
    <row r="2705"/>
    <row r="2706"/>
    <row r="2707"/>
    <row r="2708"/>
    <row r="2709"/>
    <row r="2710"/>
    <row r="2711"/>
    <row r="2712"/>
    <row r="2713"/>
    <row r="2714"/>
    <row r="2715"/>
    <row r="2716"/>
    <row r="2717"/>
    <row r="2718"/>
    <row r="2719"/>
    <row r="2720"/>
    <row r="2721"/>
    <row r="2722"/>
    <row r="2723"/>
    <row r="2724"/>
    <row r="2725"/>
    <row r="2726"/>
    <row r="2727"/>
    <row r="2728"/>
    <row r="2729"/>
    <row r="2730"/>
    <row r="2731"/>
    <row r="2732"/>
    <row r="2733"/>
    <row r="2734"/>
    <row r="2735"/>
    <row r="2736"/>
    <row r="2737"/>
    <row r="2738"/>
    <row r="2739"/>
    <row r="2740"/>
    <row r="2741"/>
    <row r="2742"/>
    <row r="2743"/>
    <row r="2744"/>
    <row r="2745"/>
    <row r="2746"/>
    <row r="2747"/>
    <row r="2748"/>
    <row r="2749"/>
    <row r="2750"/>
    <row r="2751"/>
    <row r="2752"/>
    <row r="2753"/>
    <row r="2754"/>
    <row r="2755"/>
    <row r="2756"/>
    <row r="2757"/>
    <row r="2758"/>
    <row r="2759"/>
    <row r="2760"/>
    <row r="2761"/>
    <row r="2762"/>
    <row r="2763"/>
    <row r="2764"/>
    <row r="2765"/>
    <row r="2766"/>
    <row r="2767"/>
    <row r="2768"/>
    <row r="2769"/>
    <row r="2770"/>
    <row r="2771"/>
    <row r="2772"/>
    <row r="2773"/>
    <row r="2774"/>
    <row r="2775"/>
    <row r="2776"/>
    <row r="2777"/>
    <row r="2778"/>
    <row r="2779"/>
    <row r="2780"/>
    <row r="2781"/>
    <row r="2782"/>
    <row r="2783"/>
    <row r="2784"/>
    <row r="2785"/>
    <row r="2786"/>
    <row r="2787"/>
    <row r="2788"/>
    <row r="2789"/>
    <row r="2790"/>
    <row r="2791"/>
    <row r="2792"/>
    <row r="2793"/>
    <row r="2794"/>
    <row r="2795"/>
    <row r="2796"/>
    <row r="2797"/>
    <row r="2798"/>
    <row r="2799"/>
    <row r="2800"/>
    <row r="2801"/>
    <row r="2802"/>
    <row r="2803"/>
    <row r="2804"/>
    <row r="2805"/>
    <row r="2806"/>
    <row r="2807"/>
    <row r="2808"/>
    <row r="2809"/>
    <row r="2810"/>
    <row r="2811"/>
    <row r="2812"/>
    <row r="2813"/>
    <row r="2814"/>
    <row r="2815"/>
    <row r="2816"/>
    <row r="2817"/>
    <row r="2818"/>
    <row r="2819"/>
    <row r="2820"/>
    <row r="2821"/>
    <row r="2822"/>
    <row r="2823"/>
    <row r="2824"/>
    <row r="2825"/>
    <row r="2826"/>
    <row r="2827"/>
    <row r="2828"/>
    <row r="2829"/>
    <row r="2830"/>
    <row r="2831"/>
    <row r="2832"/>
    <row r="2833"/>
    <row r="2834"/>
    <row r="2835"/>
    <row r="2836"/>
    <row r="2837"/>
    <row r="2838"/>
    <row r="2839"/>
    <row r="2840"/>
    <row r="2841"/>
    <row r="2842"/>
    <row r="2843"/>
    <row r="2844"/>
    <row r="2845"/>
    <row r="2846"/>
    <row r="2847"/>
    <row r="2848"/>
    <row r="2849"/>
    <row r="2850"/>
    <row r="2851"/>
    <row r="2852"/>
    <row r="2853"/>
    <row r="2854"/>
    <row r="2855"/>
    <row r="2856"/>
    <row r="2857"/>
    <row r="2858"/>
    <row r="2859"/>
    <row r="2860"/>
    <row r="2861"/>
    <row r="2862"/>
    <row r="2863"/>
    <row r="2864"/>
    <row r="2865"/>
    <row r="2866"/>
    <row r="2867"/>
    <row r="2868"/>
    <row r="2869"/>
    <row r="2870"/>
    <row r="2871"/>
    <row r="2872"/>
    <row r="2873"/>
    <row r="2874"/>
    <row r="2875"/>
    <row r="2876"/>
    <row r="2877"/>
    <row r="2878"/>
    <row r="2879"/>
    <row r="2880"/>
    <row r="2881"/>
    <row r="2882"/>
    <row r="2883"/>
    <row r="2884"/>
    <row r="2885"/>
    <row r="2886"/>
    <row r="2887"/>
    <row r="2888"/>
    <row r="2889"/>
    <row r="2890"/>
    <row r="2891"/>
    <row r="2892"/>
    <row r="2893"/>
    <row r="2894"/>
    <row r="2895"/>
    <row r="2896"/>
    <row r="2897"/>
    <row r="2898"/>
    <row r="2899"/>
    <row r="2900"/>
    <row r="2901"/>
    <row r="2902"/>
    <row r="2903"/>
    <row r="2904"/>
    <row r="2905"/>
    <row r="2906"/>
    <row r="2907"/>
    <row r="2908"/>
    <row r="2909"/>
    <row r="2910"/>
    <row r="2911"/>
    <row r="2912"/>
    <row r="2913"/>
    <row r="2914"/>
    <row r="2915"/>
    <row r="2916"/>
    <row r="2917"/>
    <row r="2918"/>
    <row r="2919"/>
    <row r="2920"/>
    <row r="2921"/>
    <row r="2922"/>
    <row r="2923"/>
    <row r="2924"/>
    <row r="2925"/>
    <row r="2926"/>
    <row r="2927"/>
    <row r="2928"/>
    <row r="2929"/>
    <row r="2930"/>
    <row r="2931"/>
    <row r="2932"/>
    <row r="2933"/>
    <row r="2934"/>
    <row r="2935"/>
    <row r="2936"/>
    <row r="2937"/>
    <row r="2938"/>
    <row r="2939"/>
    <row r="2940"/>
    <row r="2941"/>
    <row r="2942"/>
    <row r="2943"/>
    <row r="2944"/>
    <row r="2945"/>
    <row r="2946"/>
    <row r="2947"/>
    <row r="2948"/>
    <row r="2949"/>
    <row r="2950"/>
    <row r="2951"/>
    <row r="2952"/>
    <row r="2953"/>
    <row r="2954"/>
    <row r="2955"/>
    <row r="2956"/>
    <row r="2957"/>
    <row r="2958"/>
    <row r="2959"/>
    <row r="2960"/>
    <row r="2961"/>
    <row r="2962"/>
    <row r="2963"/>
    <row r="2964"/>
    <row r="2965"/>
    <row r="2966"/>
    <row r="2967"/>
    <row r="2968"/>
    <row r="2969"/>
    <row r="2970"/>
    <row r="2971"/>
    <row r="2972"/>
    <row r="2973"/>
    <row r="2974"/>
    <row r="2975"/>
    <row r="2976"/>
    <row r="2977"/>
    <row r="2978"/>
    <row r="2979"/>
    <row r="2980"/>
    <row r="2981"/>
    <row r="2982"/>
    <row r="2983"/>
    <row r="2984"/>
    <row r="2985"/>
    <row r="2986"/>
    <row r="2987"/>
    <row r="2988"/>
    <row r="2989"/>
    <row r="2990"/>
    <row r="2991"/>
    <row r="2992"/>
    <row r="2993"/>
    <row r="2994"/>
    <row r="2995"/>
    <row r="2996"/>
    <row r="2997"/>
    <row r="2998"/>
    <row r="2999"/>
    <row r="3000"/>
    <row r="3001"/>
    <row r="3002"/>
    <row r="3003"/>
    <row r="3004"/>
    <row r="3005"/>
    <row r="3006"/>
    <row r="3007"/>
    <row r="3008"/>
    <row r="3009"/>
    <row r="3010"/>
    <row r="3011"/>
    <row r="3012"/>
    <row r="3013"/>
    <row r="3014"/>
    <row r="3015"/>
    <row r="3016"/>
    <row r="3017"/>
    <row r="3018"/>
    <row r="3019"/>
    <row r="3020"/>
    <row r="3021"/>
    <row r="3022"/>
    <row r="3023"/>
    <row r="3024"/>
    <row r="3025"/>
    <row r="3026"/>
    <row r="3027"/>
    <row r="3028"/>
    <row r="3029"/>
    <row r="3030"/>
    <row r="3031"/>
    <row r="3032"/>
    <row r="3033"/>
    <row r="3034"/>
    <row r="3035"/>
    <row r="3036"/>
    <row r="3037"/>
    <row r="3038"/>
    <row r="3039"/>
    <row r="3040"/>
    <row r="3041"/>
    <row r="3042"/>
    <row r="3043"/>
    <row r="3044"/>
    <row r="3045"/>
    <row r="3046"/>
    <row r="3047"/>
    <row r="3048"/>
    <row r="3049"/>
    <row r="3050"/>
    <row r="3051"/>
    <row r="3052"/>
    <row r="3053"/>
    <row r="3054"/>
    <row r="3055"/>
    <row r="3056"/>
    <row r="3057"/>
    <row r="3058"/>
    <row r="3059"/>
    <row r="3060"/>
    <row r="3061"/>
    <row r="3062"/>
    <row r="3063"/>
    <row r="3064"/>
    <row r="3065"/>
    <row r="3066"/>
    <row r="3067"/>
    <row r="3068"/>
    <row r="3069"/>
    <row r="3070"/>
    <row r="3071"/>
    <row r="3072"/>
    <row r="3073"/>
    <row r="3074"/>
    <row r="3075"/>
    <row r="3076"/>
    <row r="3077"/>
    <row r="3078"/>
    <row r="3079"/>
    <row r="3080"/>
    <row r="3081"/>
    <row r="3082"/>
    <row r="3083"/>
    <row r="3084"/>
    <row r="3085"/>
    <row r="3086"/>
    <row r="3087"/>
    <row r="3088"/>
    <row r="3089"/>
    <row r="3090"/>
    <row r="3091"/>
    <row r="3092"/>
    <row r="3093"/>
    <row r="3094"/>
    <row r="3095"/>
    <row r="3096"/>
    <row r="3097"/>
    <row r="3098"/>
    <row r="3099"/>
    <row r="3100"/>
    <row r="3101"/>
    <row r="3102"/>
    <row r="3103"/>
    <row r="3104"/>
    <row r="3105"/>
    <row r="3106"/>
    <row r="3107"/>
    <row r="3108"/>
    <row r="3109"/>
    <row r="3110"/>
    <row r="3111"/>
    <row r="3112"/>
    <row r="3113"/>
    <row r="3114"/>
    <row r="3115"/>
    <row r="3116"/>
    <row r="3117"/>
    <row r="3118"/>
    <row r="3119"/>
    <row r="3120"/>
    <row r="3121"/>
    <row r="3122"/>
    <row r="3123"/>
    <row r="3124"/>
    <row r="3125"/>
    <row r="3126"/>
    <row r="3127"/>
    <row r="3128"/>
    <row r="3129"/>
    <row r="3130"/>
    <row r="3131"/>
    <row r="3132"/>
    <row r="3133"/>
    <row r="3134"/>
    <row r="3135"/>
    <row r="3136"/>
    <row r="3137"/>
    <row r="3138"/>
    <row r="3139"/>
    <row r="3140"/>
    <row r="3141"/>
    <row r="3142"/>
    <row r="3143"/>
    <row r="3144"/>
    <row r="3145"/>
    <row r="3146"/>
    <row r="3147"/>
    <row r="3148"/>
    <row r="3149"/>
    <row r="3150"/>
    <row r="3151"/>
    <row r="3152"/>
    <row r="3153"/>
    <row r="3154"/>
    <row r="3155"/>
    <row r="3156"/>
    <row r="3157"/>
    <row r="3158"/>
    <row r="3159"/>
    <row r="3160"/>
    <row r="3161"/>
    <row r="3162"/>
    <row r="3163"/>
    <row r="3164"/>
    <row r="3165"/>
    <row r="3166"/>
    <row r="3167"/>
    <row r="3168"/>
    <row r="3169"/>
    <row r="3170"/>
    <row r="3171"/>
    <row r="3172"/>
    <row r="3173"/>
    <row r="3174"/>
    <row r="3175"/>
    <row r="3176"/>
    <row r="3177"/>
    <row r="3178"/>
    <row r="3179"/>
    <row r="3180"/>
    <row r="3181"/>
    <row r="3182"/>
    <row r="3183"/>
    <row r="3184"/>
    <row r="3185"/>
    <row r="3186"/>
    <row r="3187"/>
    <row r="3188"/>
    <row r="3189"/>
    <row r="3190"/>
    <row r="3191"/>
    <row r="3192"/>
    <row r="3193"/>
    <row r="3194"/>
    <row r="3195"/>
    <row r="3196"/>
    <row r="3197"/>
    <row r="3198"/>
    <row r="3199"/>
    <row r="3200"/>
    <row r="3201"/>
    <row r="3202"/>
    <row r="3203"/>
    <row r="3204"/>
    <row r="3205"/>
    <row r="3206"/>
    <row r="3207"/>
    <row r="3208"/>
    <row r="3209"/>
    <row r="3210"/>
    <row r="3211"/>
    <row r="3212"/>
    <row r="3213"/>
    <row r="3214"/>
    <row r="3215"/>
    <row r="3216"/>
    <row r="3217"/>
    <row r="3218"/>
    <row r="3219"/>
    <row r="3220"/>
    <row r="3221"/>
    <row r="3222"/>
    <row r="3223"/>
    <row r="3224"/>
    <row r="3225"/>
    <row r="3226"/>
    <row r="3227"/>
    <row r="3228"/>
    <row r="3229"/>
    <row r="3230"/>
    <row r="3231"/>
    <row r="3232"/>
    <row r="3233"/>
    <row r="3234"/>
    <row r="3235"/>
    <row r="3236"/>
    <row r="3237"/>
    <row r="3238"/>
    <row r="3239"/>
    <row r="3240"/>
    <row r="3241"/>
    <row r="3242"/>
    <row r="3243"/>
    <row r="3244"/>
    <row r="3245"/>
    <row r="3246"/>
    <row r="3247"/>
    <row r="3248"/>
    <row r="3249"/>
    <row r="3250"/>
    <row r="3251"/>
    <row r="3252"/>
    <row r="3253"/>
    <row r="3254"/>
    <row r="3255"/>
    <row r="3256"/>
    <row r="3257"/>
    <row r="3258"/>
    <row r="3259"/>
    <row r="3260"/>
    <row r="3261"/>
    <row r="3262"/>
    <row r="3263"/>
    <row r="3264"/>
    <row r="3265"/>
    <row r="3266"/>
    <row r="3267"/>
    <row r="3268"/>
    <row r="3269"/>
    <row r="3270"/>
    <row r="3271"/>
    <row r="3272"/>
    <row r="3273"/>
    <row r="3274"/>
    <row r="3275"/>
    <row r="3276"/>
    <row r="3277"/>
    <row r="3278"/>
    <row r="3279"/>
    <row r="3280"/>
    <row r="3281"/>
    <row r="3282"/>
    <row r="3283"/>
    <row r="3284"/>
    <row r="3285"/>
    <row r="3286"/>
    <row r="3287"/>
    <row r="3288"/>
    <row r="3289"/>
    <row r="3290"/>
    <row r="3291"/>
    <row r="3292"/>
    <row r="3293"/>
    <row r="3294"/>
    <row r="3295"/>
    <row r="3296"/>
    <row r="3297"/>
    <row r="3298"/>
    <row r="3299"/>
    <row r="3300"/>
    <row r="3301"/>
    <row r="3302"/>
    <row r="3303"/>
    <row r="3304"/>
    <row r="3305"/>
    <row r="3306"/>
    <row r="3307"/>
    <row r="3308"/>
    <row r="3309"/>
    <row r="3310"/>
    <row r="3311"/>
    <row r="3312"/>
    <row r="3313"/>
    <row r="3314"/>
    <row r="3315"/>
    <row r="3316"/>
    <row r="3317"/>
    <row r="3318"/>
    <row r="3319"/>
    <row r="3320"/>
    <row r="3321"/>
    <row r="3322"/>
    <row r="3323"/>
    <row r="3324"/>
    <row r="3325"/>
    <row r="3326"/>
    <row r="3327"/>
    <row r="3328"/>
    <row r="3329"/>
    <row r="3330"/>
    <row r="3331"/>
    <row r="3332"/>
    <row r="3333"/>
    <row r="3334"/>
    <row r="3335"/>
    <row r="3336"/>
    <row r="3337"/>
    <row r="3338"/>
    <row r="3339"/>
    <row r="3340"/>
    <row r="3341"/>
    <row r="3342"/>
    <row r="3343"/>
    <row r="3344"/>
    <row r="3345"/>
    <row r="3346"/>
    <row r="3347"/>
    <row r="3348"/>
    <row r="3349"/>
    <row r="3350"/>
    <row r="3351"/>
    <row r="3352"/>
    <row r="3353"/>
    <row r="3354"/>
    <row r="3355"/>
    <row r="3356"/>
    <row r="3357"/>
    <row r="3358"/>
    <row r="3359"/>
    <row r="3360"/>
    <row r="3361"/>
    <row r="3362"/>
    <row r="3363"/>
    <row r="3364"/>
    <row r="3365"/>
    <row r="3366"/>
    <row r="3367"/>
    <row r="3368"/>
    <row r="3369"/>
    <row r="3370"/>
    <row r="3371"/>
    <row r="3372"/>
    <row r="3373"/>
    <row r="3374"/>
    <row r="3375"/>
    <row r="3376"/>
    <row r="3377"/>
    <row r="3378"/>
    <row r="3379"/>
    <row r="3380"/>
    <row r="3381"/>
    <row r="3382"/>
    <row r="3383"/>
    <row r="3384"/>
    <row r="3385"/>
    <row r="3386"/>
    <row r="3387"/>
    <row r="3388"/>
    <row r="3389"/>
    <row r="3390"/>
    <row r="3391"/>
    <row r="3392"/>
    <row r="3393"/>
    <row r="3394"/>
    <row r="3395"/>
    <row r="3396"/>
    <row r="3397"/>
    <row r="3398"/>
    <row r="3399"/>
    <row r="3400"/>
    <row r="3401"/>
    <row r="3402"/>
    <row r="3403"/>
    <row r="3404"/>
    <row r="3405"/>
    <row r="3406"/>
    <row r="3407"/>
    <row r="3408"/>
    <row r="3409"/>
    <row r="3410"/>
    <row r="3411"/>
    <row r="3412"/>
    <row r="3413"/>
    <row r="3414"/>
    <row r="3415"/>
    <row r="3416"/>
    <row r="3417"/>
    <row r="3418"/>
    <row r="3419"/>
    <row r="3420"/>
    <row r="3421"/>
    <row r="3422"/>
    <row r="3423"/>
    <row r="3424"/>
    <row r="3425"/>
    <row r="3426"/>
    <row r="3427"/>
    <row r="3428"/>
    <row r="3429"/>
    <row r="3430"/>
    <row r="3431"/>
    <row r="3432"/>
    <row r="3433"/>
    <row r="3434"/>
    <row r="3435"/>
    <row r="3436"/>
    <row r="3437"/>
    <row r="3438"/>
    <row r="3439"/>
    <row r="3440"/>
    <row r="3441"/>
    <row r="3442"/>
    <row r="3443"/>
    <row r="3444"/>
    <row r="3445"/>
    <row r="3446"/>
    <row r="3447"/>
    <row r="3448"/>
    <row r="3449"/>
    <row r="3450"/>
    <row r="3451"/>
    <row r="3452"/>
    <row r="3453"/>
    <row r="3454"/>
    <row r="3455"/>
    <row r="3456"/>
    <row r="3457"/>
    <row r="3458"/>
    <row r="3459"/>
    <row r="3460"/>
    <row r="3461"/>
    <row r="3462"/>
    <row r="3463"/>
    <row r="3464"/>
    <row r="3465"/>
    <row r="3466"/>
    <row r="3467"/>
    <row r="3468"/>
    <row r="3469"/>
    <row r="3470"/>
    <row r="3471"/>
    <row r="3472"/>
    <row r="3473"/>
    <row r="3474"/>
    <row r="3475"/>
    <row r="3476"/>
    <row r="3477"/>
    <row r="3478"/>
    <row r="3479"/>
    <row r="3480"/>
    <row r="3481"/>
    <row r="3482"/>
    <row r="3483"/>
    <row r="3484"/>
    <row r="3485"/>
    <row r="3486"/>
    <row r="3487"/>
    <row r="3488"/>
    <row r="3489"/>
    <row r="3490"/>
    <row r="3491"/>
    <row r="3492"/>
    <row r="3493"/>
    <row r="3494"/>
    <row r="3495"/>
    <row r="3496"/>
    <row r="3497"/>
    <row r="3498"/>
    <row r="3499"/>
    <row r="3500"/>
    <row r="3501"/>
    <row r="3502"/>
    <row r="3503"/>
    <row r="3504"/>
    <row r="3505"/>
    <row r="3506"/>
    <row r="3507"/>
    <row r="3508"/>
    <row r="3509"/>
    <row r="3510"/>
    <row r="3511"/>
    <row r="3512"/>
    <row r="3513"/>
    <row r="3514"/>
    <row r="3515"/>
    <row r="3516"/>
    <row r="3517"/>
    <row r="3518"/>
    <row r="3519"/>
    <row r="3520"/>
    <row r="3521"/>
    <row r="3522"/>
    <row r="3523"/>
    <row r="3524"/>
    <row r="3525"/>
    <row r="3526"/>
    <row r="3527"/>
    <row r="3528"/>
    <row r="3529"/>
    <row r="3530"/>
    <row r="3531"/>
    <row r="3532"/>
    <row r="3533"/>
    <row r="3534"/>
    <row r="3535"/>
    <row r="3536"/>
    <row r="3537"/>
    <row r="3538"/>
    <row r="3539"/>
    <row r="3540"/>
    <row r="3541"/>
    <row r="3542"/>
    <row r="3543"/>
    <row r="3544"/>
    <row r="3545"/>
    <row r="3546"/>
    <row r="3547"/>
    <row r="3548"/>
    <row r="3549"/>
    <row r="3550"/>
    <row r="3551"/>
    <row r="3552"/>
    <row r="3553"/>
    <row r="3554"/>
    <row r="3555"/>
    <row r="3556"/>
    <row r="3557"/>
    <row r="3558"/>
    <row r="3559"/>
    <row r="3560"/>
    <row r="3561"/>
    <row r="3562"/>
    <row r="3563"/>
    <row r="3564"/>
    <row r="3565"/>
    <row r="3566"/>
    <row r="3567"/>
    <row r="3568"/>
    <row r="3569"/>
    <row r="3570"/>
    <row r="3571"/>
    <row r="3572"/>
    <row r="3573"/>
    <row r="3574"/>
    <row r="3575"/>
    <row r="3576"/>
    <row r="3577"/>
    <row r="3578"/>
    <row r="3579"/>
    <row r="3580"/>
    <row r="3581"/>
    <row r="3582"/>
    <row r="3583"/>
    <row r="3584"/>
    <row r="3585"/>
    <row r="3586"/>
    <row r="3587"/>
    <row r="3588"/>
    <row r="3589"/>
    <row r="3590"/>
    <row r="3591"/>
    <row r="3592"/>
    <row r="3593"/>
    <row r="3594"/>
    <row r="3595"/>
    <row r="3596"/>
    <row r="3597"/>
    <row r="3598"/>
    <row r="3599"/>
    <row r="3600"/>
    <row r="3601"/>
    <row r="3602"/>
    <row r="3603"/>
    <row r="3604"/>
    <row r="3605"/>
    <row r="3606"/>
    <row r="3607"/>
    <row r="3608"/>
    <row r="3609"/>
    <row r="3610"/>
    <row r="3611"/>
    <row r="3612"/>
    <row r="3613"/>
    <row r="3614"/>
    <row r="3615"/>
    <row r="3616"/>
    <row r="3617"/>
    <row r="3618"/>
    <row r="3619"/>
    <row r="3620"/>
    <row r="3621"/>
    <row r="3622"/>
    <row r="3623"/>
    <row r="3624"/>
    <row r="3625"/>
    <row r="3626"/>
    <row r="3627"/>
    <row r="3628"/>
    <row r="3629"/>
    <row r="3630"/>
    <row r="3631"/>
    <row r="3632"/>
    <row r="3633"/>
    <row r="3634"/>
    <row r="3635"/>
    <row r="3636"/>
    <row r="3637"/>
    <row r="3638"/>
    <row r="3639"/>
    <row r="3640"/>
    <row r="3641"/>
    <row r="3642"/>
    <row r="3643"/>
    <row r="3644"/>
    <row r="3645"/>
    <row r="3646"/>
    <row r="3647"/>
    <row r="3648"/>
    <row r="3649"/>
    <row r="3650"/>
    <row r="3651"/>
    <row r="3652"/>
    <row r="3653"/>
    <row r="3654"/>
    <row r="3655"/>
    <row r="3656"/>
    <row r="3657"/>
    <row r="3658"/>
    <row r="3659"/>
    <row r="3660"/>
    <row r="3661"/>
    <row r="3662"/>
    <row r="3663"/>
    <row r="3664"/>
    <row r="3665"/>
    <row r="3666"/>
    <row r="3667"/>
    <row r="3668"/>
    <row r="3669"/>
    <row r="3670"/>
    <row r="3671"/>
    <row r="3672"/>
    <row r="3673"/>
    <row r="3674"/>
    <row r="3675"/>
    <row r="3676"/>
    <row r="3677"/>
    <row r="3678"/>
    <row r="3679"/>
    <row r="3680"/>
    <row r="3681"/>
    <row r="3682"/>
    <row r="3683"/>
    <row r="3684"/>
    <row r="3685"/>
    <row r="3686"/>
    <row r="3687"/>
    <row r="3688"/>
    <row r="3689"/>
    <row r="3690"/>
    <row r="3691"/>
    <row r="3692"/>
    <row r="3693"/>
    <row r="3694"/>
    <row r="3695"/>
    <row r="3696"/>
    <row r="3697"/>
    <row r="3698"/>
    <row r="3699"/>
    <row r="3700"/>
    <row r="3701"/>
    <row r="3702"/>
    <row r="3703"/>
    <row r="3704"/>
    <row r="3705"/>
    <row r="3706"/>
    <row r="3707"/>
    <row r="3708"/>
    <row r="3709"/>
    <row r="3710"/>
    <row r="3711"/>
    <row r="3712"/>
    <row r="3713"/>
    <row r="3714"/>
    <row r="3715"/>
    <row r="3716"/>
    <row r="3717"/>
    <row r="3718"/>
    <row r="3719"/>
    <row r="3720"/>
    <row r="3721"/>
    <row r="3722"/>
    <row r="3723"/>
    <row r="3724"/>
    <row r="3725"/>
    <row r="3726"/>
    <row r="3727"/>
    <row r="3728"/>
    <row r="3729"/>
    <row r="3730"/>
    <row r="3731"/>
    <row r="3732"/>
    <row r="3733"/>
    <row r="3734"/>
    <row r="3735"/>
    <row r="3736"/>
    <row r="3737"/>
    <row r="3738"/>
    <row r="3739"/>
    <row r="3740"/>
    <row r="3741"/>
    <row r="3742"/>
    <row r="3743"/>
    <row r="3744"/>
    <row r="3745"/>
    <row r="3746"/>
    <row r="3747"/>
    <row r="3748"/>
    <row r="3749"/>
    <row r="3750"/>
    <row r="3751"/>
    <row r="3752"/>
    <row r="3753"/>
    <row r="3754"/>
    <row r="3755"/>
    <row r="3756"/>
    <row r="3757"/>
    <row r="3758"/>
    <row r="3759"/>
    <row r="3760"/>
    <row r="3761"/>
    <row r="3762"/>
    <row r="3763"/>
    <row r="3764"/>
    <row r="3765"/>
    <row r="3766"/>
    <row r="3767"/>
    <row r="3768"/>
    <row r="3769"/>
    <row r="3770"/>
    <row r="3771"/>
    <row r="3772"/>
    <row r="3773"/>
    <row r="3774"/>
    <row r="3775"/>
    <row r="3776"/>
    <row r="3777"/>
    <row r="3778"/>
    <row r="3779"/>
    <row r="3780"/>
    <row r="3781"/>
    <row r="3782"/>
    <row r="3783"/>
    <row r="3784"/>
    <row r="3785"/>
    <row r="3786"/>
    <row r="3787"/>
    <row r="3788"/>
    <row r="3789"/>
    <row r="3790"/>
    <row r="3791"/>
    <row r="3792"/>
    <row r="3793"/>
    <row r="3794"/>
    <row r="3795"/>
    <row r="3796"/>
    <row r="3797"/>
    <row r="3798"/>
    <row r="3799"/>
    <row r="3800"/>
    <row r="3801"/>
    <row r="3802"/>
    <row r="3803"/>
    <row r="3804"/>
    <row r="3805"/>
    <row r="3806"/>
    <row r="3807"/>
    <row r="3808"/>
    <row r="3809"/>
    <row r="3810"/>
    <row r="3811"/>
    <row r="3812"/>
    <row r="3813"/>
    <row r="3814"/>
    <row r="3815"/>
    <row r="3816"/>
    <row r="3817"/>
    <row r="3818"/>
    <row r="3819"/>
    <row r="3820"/>
    <row r="3821"/>
    <row r="3822"/>
    <row r="3823"/>
    <row r="3824"/>
    <row r="3825"/>
    <row r="3826"/>
    <row r="3827"/>
    <row r="3828"/>
    <row r="3829"/>
    <row r="3830"/>
    <row r="3831"/>
    <row r="3832"/>
    <row r="3833"/>
    <row r="3834"/>
    <row r="3835"/>
    <row r="3836"/>
    <row r="3837"/>
    <row r="3838"/>
    <row r="3839"/>
    <row r="3840"/>
    <row r="3841"/>
    <row r="3842"/>
    <row r="3843"/>
    <row r="3844"/>
    <row r="3845"/>
    <row r="3846"/>
    <row r="3847"/>
    <row r="3848"/>
    <row r="3849"/>
    <row r="3850"/>
    <row r="3851"/>
    <row r="3852"/>
    <row r="3853"/>
    <row r="3854"/>
    <row r="3855"/>
    <row r="3856"/>
    <row r="3857"/>
    <row r="3858"/>
    <row r="3859"/>
    <row r="3860"/>
    <row r="3861"/>
    <row r="3862"/>
    <row r="3863"/>
    <row r="3864"/>
    <row r="3865"/>
    <row r="3866"/>
    <row r="3867"/>
    <row r="3868"/>
    <row r="3869"/>
    <row r="3870"/>
    <row r="3871"/>
    <row r="3872"/>
    <row r="3873"/>
    <row r="3874"/>
    <row r="3875"/>
    <row r="3876"/>
    <row r="3877"/>
    <row r="3878"/>
    <row r="3879"/>
    <row r="3880"/>
    <row r="3881"/>
    <row r="3882"/>
    <row r="3883"/>
    <row r="3884"/>
    <row r="3885"/>
    <row r="3886"/>
    <row r="3887"/>
    <row r="3888"/>
    <row r="3889"/>
    <row r="3890"/>
    <row r="3891"/>
    <row r="3892"/>
    <row r="3893"/>
    <row r="3894"/>
    <row r="3895"/>
    <row r="3896"/>
    <row r="3897"/>
    <row r="3898"/>
    <row r="3899"/>
    <row r="3900"/>
    <row r="3901"/>
    <row r="3902"/>
    <row r="3903"/>
    <row r="3904"/>
    <row r="3905"/>
    <row r="3906"/>
    <row r="3907"/>
    <row r="3908"/>
    <row r="3909"/>
    <row r="3910"/>
    <row r="3911"/>
    <row r="3912"/>
    <row r="3913"/>
    <row r="3914"/>
    <row r="3915"/>
    <row r="3916"/>
    <row r="3917"/>
    <row r="3918"/>
    <row r="3919"/>
    <row r="3920"/>
    <row r="3921"/>
    <row r="3922"/>
    <row r="3923"/>
    <row r="3924"/>
    <row r="3925"/>
    <row r="3926"/>
    <row r="3927"/>
    <row r="3928"/>
    <row r="3929"/>
    <row r="3930"/>
    <row r="3931"/>
    <row r="3932"/>
    <row r="3933"/>
    <row r="3934"/>
    <row r="3935"/>
    <row r="3936"/>
    <row r="3937"/>
    <row r="3938"/>
    <row r="3939"/>
    <row r="3940"/>
    <row r="3941"/>
    <row r="3942"/>
    <row r="3943"/>
    <row r="3944"/>
    <row r="3945"/>
    <row r="3946"/>
    <row r="3947"/>
    <row r="3948"/>
    <row r="3949"/>
    <row r="3950"/>
    <row r="3951"/>
    <row r="3952"/>
    <row r="3953"/>
    <row r="3954"/>
    <row r="3955"/>
    <row r="3956"/>
    <row r="3957"/>
    <row r="3958"/>
    <row r="3959"/>
    <row r="3960"/>
    <row r="3961"/>
    <row r="3962"/>
    <row r="3963"/>
    <row r="3964"/>
    <row r="3965"/>
    <row r="3966"/>
    <row r="3967"/>
    <row r="3968"/>
    <row r="3969"/>
    <row r="3970"/>
    <row r="3971"/>
    <row r="3972"/>
    <row r="3973"/>
    <row r="3974"/>
    <row r="3975"/>
    <row r="3976"/>
    <row r="3977"/>
    <row r="3978"/>
    <row r="3979"/>
    <row r="3980"/>
    <row r="3981"/>
    <row r="3982"/>
    <row r="3983"/>
    <row r="3984"/>
    <row r="3985"/>
    <row r="3986"/>
    <row r="3987"/>
    <row r="3988"/>
    <row r="3989"/>
    <row r="3990"/>
    <row r="3991"/>
    <row r="3992"/>
    <row r="3993"/>
    <row r="3994"/>
    <row r="3995"/>
    <row r="3996"/>
    <row r="3997"/>
    <row r="3998"/>
    <row r="3999"/>
    <row r="4000"/>
    <row r="4001"/>
    <row r="4002"/>
    <row r="4003"/>
    <row r="4004"/>
    <row r="4005"/>
    <row r="4006"/>
    <row r="4007"/>
    <row r="4008"/>
    <row r="4009"/>
    <row r="4010"/>
    <row r="4011"/>
    <row r="4012"/>
    <row r="4013"/>
    <row r="4014"/>
    <row r="4015"/>
    <row r="4016"/>
    <row r="4017"/>
    <row r="4018"/>
    <row r="4019"/>
    <row r="4020"/>
    <row r="4021"/>
    <row r="4022"/>
    <row r="4023"/>
    <row r="4024"/>
    <row r="4025"/>
    <row r="4026"/>
    <row r="4027"/>
    <row r="4028"/>
    <row r="4029"/>
    <row r="4030"/>
    <row r="4031"/>
    <row r="4032"/>
    <row r="4033"/>
    <row r="4034"/>
    <row r="4035"/>
    <row r="4036"/>
    <row r="4037"/>
    <row r="4038"/>
    <row r="4039"/>
    <row r="4040"/>
    <row r="4041"/>
    <row r="4042"/>
    <row r="4043"/>
    <row r="4044"/>
    <row r="4045"/>
    <row r="4046"/>
    <row r="4047"/>
    <row r="4048"/>
    <row r="4049"/>
    <row r="4050"/>
    <row r="4051"/>
    <row r="4052"/>
    <row r="4053"/>
    <row r="4054"/>
    <row r="4055"/>
    <row r="4056"/>
    <row r="4057"/>
    <row r="4058"/>
    <row r="4059"/>
    <row r="4060"/>
    <row r="4061"/>
    <row r="4062"/>
    <row r="4063"/>
    <row r="4064"/>
    <row r="4065"/>
    <row r="4066"/>
    <row r="4067"/>
    <row r="4068"/>
    <row r="4069"/>
    <row r="4070"/>
    <row r="4071"/>
    <row r="4072"/>
    <row r="4073"/>
    <row r="4074"/>
    <row r="4075"/>
    <row r="4076"/>
    <row r="4077"/>
    <row r="4078"/>
    <row r="4079"/>
    <row r="4080"/>
    <row r="4081"/>
    <row r="4082"/>
    <row r="4083"/>
    <row r="4084"/>
    <row r="4085"/>
    <row r="4086"/>
    <row r="4087"/>
    <row r="4088"/>
    <row r="4089"/>
    <row r="4090"/>
    <row r="4091"/>
    <row r="4092"/>
    <row r="4093"/>
    <row r="4094"/>
    <row r="4095"/>
    <row r="4096"/>
    <row r="4097"/>
    <row r="4098"/>
    <row r="4099"/>
    <row r="4100"/>
    <row r="4101"/>
    <row r="4102"/>
    <row r="4103"/>
    <row r="4104"/>
    <row r="4105"/>
    <row r="4106"/>
    <row r="4107"/>
    <row r="4108"/>
    <row r="4109"/>
    <row r="4110"/>
    <row r="4111"/>
    <row r="4112"/>
    <row r="4113"/>
    <row r="4114"/>
    <row r="4115"/>
    <row r="4116"/>
    <row r="4117"/>
    <row r="4118"/>
    <row r="4119"/>
    <row r="4120"/>
    <row r="4121"/>
    <row r="4122"/>
    <row r="4123"/>
    <row r="4124"/>
    <row r="4125"/>
    <row r="4126"/>
    <row r="4127"/>
    <row r="4128"/>
    <row r="4129"/>
    <row r="4130"/>
    <row r="4131"/>
    <row r="4132"/>
    <row r="4133"/>
    <row r="4134"/>
    <row r="4135"/>
    <row r="4136"/>
    <row r="4137"/>
    <row r="4138"/>
    <row r="4139"/>
    <row r="4140"/>
    <row r="4141"/>
    <row r="4142"/>
    <row r="4143"/>
    <row r="4144"/>
    <row r="4145"/>
    <row r="4146"/>
    <row r="4147"/>
    <row r="4148"/>
    <row r="4149"/>
    <row r="4150"/>
    <row r="4151"/>
    <row r="4152"/>
    <row r="4153"/>
    <row r="4154"/>
    <row r="4155"/>
    <row r="4156"/>
    <row r="4157"/>
    <row r="4158"/>
    <row r="4159"/>
    <row r="4160"/>
    <row r="4161"/>
    <row r="4162"/>
    <row r="4163"/>
    <row r="4164"/>
    <row r="4165"/>
    <row r="4166"/>
    <row r="4167"/>
    <row r="4168"/>
    <row r="4169"/>
    <row r="4170"/>
    <row r="4171"/>
    <row r="4172"/>
    <row r="4173"/>
    <row r="4174"/>
    <row r="4175"/>
    <row r="4176"/>
    <row r="4177"/>
    <row r="4178"/>
    <row r="4179"/>
    <row r="4180"/>
    <row r="4181"/>
    <row r="4182"/>
    <row r="4183"/>
    <row r="4184"/>
    <row r="4185"/>
    <row r="4186"/>
    <row r="4187"/>
    <row r="4188"/>
    <row r="4189"/>
    <row r="4190"/>
    <row r="4191"/>
    <row r="4192"/>
    <row r="4193"/>
    <row r="4194"/>
    <row r="4195"/>
    <row r="4196"/>
    <row r="4197"/>
    <row r="4198"/>
    <row r="4199"/>
    <row r="4200"/>
    <row r="4201"/>
    <row r="4202"/>
    <row r="4203"/>
    <row r="4204"/>
    <row r="4205"/>
    <row r="4206"/>
    <row r="4207"/>
    <row r="4208"/>
    <row r="4209"/>
    <row r="4210"/>
    <row r="4211"/>
    <row r="4212"/>
    <row r="4213"/>
    <row r="4214"/>
    <row r="4215"/>
    <row r="4216"/>
    <row r="4217"/>
    <row r="4218"/>
    <row r="4219"/>
    <row r="4220"/>
    <row r="4221"/>
    <row r="4222"/>
    <row r="4223"/>
    <row r="4224"/>
    <row r="4225"/>
    <row r="4226"/>
    <row r="4227"/>
    <row r="4228"/>
    <row r="4229"/>
    <row r="4230"/>
    <row r="4231"/>
    <row r="4232"/>
    <row r="4233"/>
    <row r="4234"/>
    <row r="4235"/>
    <row r="4236"/>
    <row r="4237"/>
    <row r="4238"/>
    <row r="4239"/>
    <row r="4240"/>
    <row r="4241"/>
    <row r="4242"/>
    <row r="4243"/>
    <row r="4244"/>
    <row r="4245"/>
    <row r="4246"/>
    <row r="4247"/>
    <row r="4248"/>
    <row r="4249"/>
    <row r="4250"/>
    <row r="4251"/>
    <row r="4252"/>
    <row r="4253"/>
    <row r="4254"/>
    <row r="4255"/>
    <row r="4256"/>
    <row r="4257"/>
    <row r="4258"/>
    <row r="4259"/>
    <row r="4260"/>
    <row r="4261"/>
    <row r="4262"/>
    <row r="4263"/>
    <row r="4264"/>
    <row r="4265"/>
    <row r="4266"/>
    <row r="4267"/>
    <row r="4268"/>
    <row r="4269"/>
    <row r="4270"/>
    <row r="4271"/>
    <row r="4272"/>
    <row r="4273"/>
    <row r="4274"/>
    <row r="4275"/>
    <row r="4276"/>
    <row r="4277"/>
    <row r="4278"/>
    <row r="4279"/>
    <row r="4280"/>
    <row r="4281"/>
    <row r="4282"/>
    <row r="4283"/>
    <row r="4284"/>
    <row r="4285"/>
    <row r="4286"/>
    <row r="4287"/>
    <row r="4288"/>
    <row r="4289"/>
    <row r="4290"/>
    <row r="4291"/>
    <row r="4292"/>
    <row r="4293"/>
    <row r="4294"/>
    <row r="4295"/>
    <row r="4296"/>
    <row r="4297"/>
    <row r="4298"/>
    <row r="4299"/>
    <row r="4300"/>
    <row r="4301"/>
    <row r="4302"/>
    <row r="4303"/>
    <row r="4304"/>
    <row r="4305"/>
    <row r="4306"/>
    <row r="4307"/>
    <row r="4308"/>
    <row r="4309"/>
    <row r="4310"/>
    <row r="4311"/>
    <row r="4312"/>
    <row r="4313"/>
    <row r="4314"/>
    <row r="4315"/>
    <row r="4316"/>
    <row r="4317"/>
    <row r="4318"/>
    <row r="4319"/>
    <row r="4320"/>
    <row r="4321"/>
    <row r="4322"/>
    <row r="4323"/>
    <row r="4324"/>
    <row r="4325"/>
    <row r="4326"/>
    <row r="4327"/>
    <row r="4328"/>
    <row r="4329"/>
    <row r="4330"/>
    <row r="4331"/>
    <row r="4332"/>
    <row r="4333"/>
    <row r="4334"/>
    <row r="4335"/>
    <row r="4336"/>
    <row r="4337"/>
    <row r="4338"/>
    <row r="4339"/>
    <row r="4340"/>
    <row r="4341"/>
    <row r="4342"/>
    <row r="4343"/>
    <row r="4344"/>
    <row r="4345"/>
    <row r="4346"/>
    <row r="4347"/>
    <row r="4348"/>
    <row r="4349"/>
    <row r="4350"/>
    <row r="4351"/>
    <row r="4352"/>
    <row r="4353"/>
    <row r="4354"/>
    <row r="4355"/>
    <row r="4356"/>
    <row r="4357"/>
    <row r="4358"/>
    <row r="4359"/>
    <row r="4360"/>
    <row r="4361"/>
    <row r="4362"/>
    <row r="4363"/>
    <row r="4364"/>
    <row r="4365"/>
    <row r="4366"/>
    <row r="4367"/>
    <row r="4368"/>
    <row r="4369"/>
    <row r="4370"/>
    <row r="4371"/>
    <row r="4372"/>
    <row r="4373"/>
    <row r="4374"/>
    <row r="4375"/>
    <row r="4376"/>
    <row r="4377"/>
    <row r="4378"/>
    <row r="4379"/>
    <row r="4380"/>
    <row r="4381"/>
    <row r="4382"/>
    <row r="4383"/>
    <row r="4384"/>
    <row r="4385"/>
    <row r="4386"/>
    <row r="4387"/>
    <row r="4388"/>
    <row r="4389"/>
    <row r="4390"/>
    <row r="4391"/>
    <row r="4392"/>
    <row r="4393"/>
    <row r="4394"/>
    <row r="4395"/>
    <row r="4396"/>
    <row r="4397"/>
    <row r="4398"/>
    <row r="4399"/>
    <row r="4400"/>
    <row r="4401"/>
    <row r="4402"/>
    <row r="4403"/>
    <row r="4404"/>
    <row r="4405"/>
    <row r="4406"/>
    <row r="4407"/>
    <row r="4408"/>
    <row r="4409"/>
    <row r="4410"/>
    <row r="4411"/>
    <row r="4412"/>
    <row r="4413"/>
    <row r="4414"/>
    <row r="4415"/>
    <row r="4416"/>
    <row r="4417"/>
    <row r="4418"/>
    <row r="4419"/>
    <row r="4420"/>
    <row r="4421"/>
    <row r="4422"/>
    <row r="4423"/>
    <row r="4424"/>
    <row r="4425"/>
    <row r="4426"/>
    <row r="4427"/>
    <row r="4428"/>
    <row r="4429"/>
    <row r="4430"/>
    <row r="4431"/>
    <row r="4432"/>
    <row r="4433"/>
    <row r="4434"/>
    <row r="4435"/>
    <row r="4436"/>
    <row r="4437"/>
    <row r="4438"/>
    <row r="4439"/>
    <row r="4440"/>
    <row r="4441"/>
    <row r="4442"/>
    <row r="4443"/>
    <row r="4444"/>
    <row r="4445"/>
    <row r="4446"/>
    <row r="4447"/>
    <row r="4448"/>
    <row r="4449"/>
    <row r="4450"/>
    <row r="4451"/>
    <row r="4452"/>
    <row r="4453"/>
    <row r="4454"/>
    <row r="4455"/>
    <row r="4456"/>
    <row r="4457"/>
    <row r="4458"/>
    <row r="4459"/>
    <row r="4460"/>
    <row r="4461"/>
    <row r="4462"/>
    <row r="4463"/>
    <row r="4464"/>
    <row r="4465"/>
    <row r="4466"/>
    <row r="4467"/>
    <row r="4468"/>
    <row r="4469"/>
    <row r="4470"/>
    <row r="4471"/>
    <row r="4472"/>
    <row r="4473"/>
    <row r="4474"/>
    <row r="4475"/>
    <row r="4476"/>
    <row r="4477"/>
    <row r="4478"/>
    <row r="4479"/>
    <row r="4480"/>
    <row r="4481"/>
    <row r="4482"/>
    <row r="4483"/>
    <row r="4484"/>
    <row r="4485"/>
    <row r="4486"/>
    <row r="4487"/>
    <row r="4488"/>
    <row r="4489"/>
    <row r="4490"/>
    <row r="4491"/>
    <row r="4492"/>
    <row r="4493"/>
    <row r="4494"/>
    <row r="4495"/>
    <row r="4496"/>
    <row r="4497"/>
    <row r="4498"/>
    <row r="4499"/>
    <row r="4500"/>
    <row r="4501"/>
    <row r="4502"/>
    <row r="4503"/>
    <row r="4504"/>
    <row r="4505"/>
    <row r="4506"/>
    <row r="4507"/>
    <row r="4508"/>
    <row r="4509"/>
    <row r="4510"/>
    <row r="4511"/>
    <row r="4512"/>
    <row r="4513"/>
    <row r="4514"/>
    <row r="4515"/>
    <row r="4516"/>
    <row r="4517"/>
    <row r="4518"/>
    <row r="4519"/>
    <row r="4520"/>
    <row r="4521"/>
    <row r="4522"/>
    <row r="4523"/>
    <row r="4524"/>
    <row r="4525"/>
    <row r="4526"/>
    <row r="4527"/>
    <row r="4528"/>
    <row r="4529"/>
    <row r="4530"/>
    <row r="4531"/>
    <row r="4532"/>
    <row r="4533"/>
    <row r="4534"/>
    <row r="4535"/>
    <row r="4536"/>
    <row r="4537"/>
    <row r="4538"/>
    <row r="4539"/>
    <row r="4540"/>
    <row r="4541"/>
    <row r="4542"/>
    <row r="4543"/>
    <row r="4544"/>
    <row r="4545"/>
    <row r="4546"/>
    <row r="4547"/>
    <row r="4548"/>
    <row r="4549"/>
    <row r="4550"/>
    <row r="4551"/>
    <row r="4552"/>
    <row r="4553"/>
    <row r="4554"/>
    <row r="4555"/>
    <row r="4556"/>
    <row r="4557"/>
    <row r="4558"/>
    <row r="4559"/>
    <row r="4560"/>
    <row r="4561"/>
    <row r="4562"/>
    <row r="4563"/>
    <row r="4564"/>
    <row r="4565"/>
    <row r="4566"/>
    <row r="4567"/>
    <row r="4568"/>
    <row r="4569"/>
    <row r="4570"/>
    <row r="4571"/>
    <row r="4572"/>
    <row r="4573"/>
    <row r="4574"/>
    <row r="4575"/>
    <row r="4576"/>
    <row r="4577"/>
    <row r="4578"/>
    <row r="4579"/>
    <row r="4580"/>
    <row r="4581"/>
    <row r="4582"/>
    <row r="4583"/>
    <row r="4584"/>
    <row r="4585"/>
    <row r="4586"/>
    <row r="4587"/>
    <row r="4588"/>
    <row r="4589"/>
    <row r="4590"/>
    <row r="4591"/>
    <row r="4592"/>
    <row r="4593"/>
    <row r="4594"/>
    <row r="4595"/>
    <row r="4596"/>
    <row r="4597"/>
    <row r="4598"/>
    <row r="4599"/>
    <row r="4600"/>
    <row r="4601"/>
    <row r="4602"/>
    <row r="4603"/>
    <row r="4604"/>
    <row r="4605"/>
    <row r="4606"/>
    <row r="4607"/>
    <row r="4608"/>
    <row r="4609"/>
    <row r="4610"/>
    <row r="4611"/>
    <row r="4612"/>
    <row r="4613"/>
    <row r="4614"/>
    <row r="4615"/>
    <row r="4616"/>
    <row r="4617"/>
    <row r="4618"/>
    <row r="4619"/>
    <row r="4620"/>
    <row r="4621"/>
    <row r="4622"/>
    <row r="4623"/>
    <row r="4624"/>
    <row r="4625"/>
    <row r="4626"/>
    <row r="4627"/>
    <row r="4628"/>
    <row r="4629"/>
    <row r="4630"/>
    <row r="4631"/>
    <row r="4632"/>
    <row r="4633"/>
    <row r="4634"/>
    <row r="4635"/>
    <row r="4636"/>
    <row r="4637"/>
    <row r="4638"/>
    <row r="4639"/>
    <row r="4640"/>
    <row r="4641"/>
    <row r="4642"/>
    <row r="4643"/>
    <row r="4644"/>
    <row r="4645"/>
    <row r="4646"/>
    <row r="4647"/>
    <row r="4648"/>
    <row r="4649"/>
    <row r="4650"/>
    <row r="4651"/>
    <row r="4652"/>
    <row r="4653"/>
    <row r="4654"/>
    <row r="4655"/>
    <row r="4656"/>
    <row r="4657"/>
    <row r="4658"/>
    <row r="4659"/>
    <row r="4660"/>
    <row r="4661"/>
    <row r="4662"/>
    <row r="4663"/>
    <row r="4664"/>
    <row r="4665"/>
    <row r="4666"/>
    <row r="4667"/>
    <row r="4668"/>
    <row r="4669"/>
    <row r="4670"/>
    <row r="4671"/>
    <row r="4672"/>
    <row r="4673"/>
    <row r="4674"/>
    <row r="4675"/>
    <row r="4676"/>
    <row r="4677"/>
    <row r="4678"/>
    <row r="4679"/>
    <row r="4680"/>
    <row r="4681"/>
    <row r="4682"/>
    <row r="4683"/>
    <row r="4684"/>
    <row r="4685"/>
    <row r="4686"/>
    <row r="4687"/>
    <row r="4688"/>
    <row r="4689"/>
    <row r="4690"/>
    <row r="4691"/>
    <row r="4692"/>
    <row r="4693"/>
    <row r="4694"/>
    <row r="4695"/>
    <row r="4696"/>
    <row r="4697"/>
    <row r="4698"/>
    <row r="4699"/>
    <row r="4700"/>
    <row r="4701"/>
    <row r="4702"/>
    <row r="4703"/>
    <row r="4704"/>
    <row r="4705"/>
    <row r="4706"/>
    <row r="4707"/>
    <row r="4708"/>
    <row r="4709"/>
    <row r="4710"/>
    <row r="4711"/>
    <row r="4712"/>
    <row r="4713"/>
    <row r="4714"/>
    <row r="4715"/>
    <row r="4716"/>
    <row r="4717"/>
    <row r="4718"/>
    <row r="4719"/>
    <row r="4720"/>
    <row r="4721"/>
    <row r="4722"/>
    <row r="4723"/>
    <row r="4724"/>
    <row r="4725"/>
    <row r="4726"/>
    <row r="4727"/>
    <row r="4728"/>
    <row r="4729"/>
    <row r="4730"/>
    <row r="4731"/>
    <row r="4732"/>
    <row r="4733"/>
    <row r="4734"/>
    <row r="4735"/>
    <row r="4736"/>
    <row r="4737"/>
    <row r="4738"/>
    <row r="4739"/>
    <row r="4740"/>
    <row r="4741"/>
    <row r="4742"/>
    <row r="4743"/>
    <row r="4744"/>
    <row r="4745"/>
    <row r="4746"/>
    <row r="4747"/>
    <row r="4748"/>
    <row r="4749"/>
    <row r="4750"/>
    <row r="4751"/>
    <row r="4752"/>
    <row r="4753"/>
    <row r="4754"/>
    <row r="4755"/>
    <row r="4756"/>
    <row r="4757"/>
    <row r="4758"/>
    <row r="4759"/>
    <row r="4760"/>
    <row r="4761"/>
    <row r="4762"/>
    <row r="4763"/>
    <row r="4764"/>
    <row r="4765"/>
    <row r="4766"/>
    <row r="4767"/>
    <row r="4768"/>
    <row r="4769"/>
    <row r="4770"/>
    <row r="4771"/>
    <row r="4772"/>
    <row r="4773"/>
    <row r="4774"/>
    <row r="4775"/>
    <row r="4776"/>
    <row r="4777"/>
    <row r="4778"/>
    <row r="4779"/>
    <row r="4780"/>
    <row r="4781"/>
    <row r="4782"/>
    <row r="4783"/>
    <row r="4784"/>
    <row r="4785"/>
    <row r="4786"/>
    <row r="4787"/>
    <row r="4788"/>
    <row r="4789"/>
    <row r="4790"/>
    <row r="4791"/>
    <row r="4792"/>
    <row r="4793"/>
    <row r="4794"/>
    <row r="4795"/>
    <row r="4796"/>
    <row r="4797"/>
    <row r="4798"/>
    <row r="4799"/>
    <row r="4800"/>
    <row r="4801"/>
    <row r="4802"/>
    <row r="4803"/>
    <row r="4804"/>
    <row r="4805"/>
    <row r="4806"/>
    <row r="4807"/>
    <row r="4808"/>
    <row r="4809"/>
    <row r="4810"/>
    <row r="4811"/>
    <row r="4812"/>
    <row r="4813"/>
    <row r="4814"/>
    <row r="4815"/>
    <row r="4816"/>
    <row r="4817"/>
    <row r="4818"/>
    <row r="4819"/>
    <row r="4820"/>
    <row r="4821"/>
    <row r="4822"/>
    <row r="4823"/>
    <row r="4824"/>
    <row r="4825"/>
    <row r="4826"/>
    <row r="4827"/>
    <row r="4828"/>
    <row r="4829"/>
    <row r="4830"/>
    <row r="4831"/>
    <row r="4832"/>
    <row r="4833"/>
    <row r="4834"/>
    <row r="4835"/>
    <row r="4836"/>
    <row r="4837"/>
    <row r="4838"/>
    <row r="4839"/>
    <row r="4840"/>
    <row r="4841"/>
    <row r="4842"/>
    <row r="4843"/>
    <row r="4844"/>
    <row r="4845"/>
    <row r="4846"/>
    <row r="4847"/>
    <row r="4848"/>
    <row r="4849"/>
    <row r="4850"/>
    <row r="4851"/>
    <row r="4852"/>
    <row r="4853"/>
    <row r="4854"/>
    <row r="4855"/>
    <row r="4856"/>
    <row r="4857"/>
    <row r="4858"/>
    <row r="4859"/>
    <row r="4860"/>
    <row r="4861"/>
    <row r="4862"/>
    <row r="4863"/>
    <row r="4864"/>
    <row r="4865"/>
    <row r="4866"/>
    <row r="4867"/>
    <row r="4868"/>
    <row r="4869"/>
    <row r="4870"/>
    <row r="4871"/>
    <row r="4872"/>
    <row r="4873"/>
    <row r="4874"/>
    <row r="4875"/>
    <row r="4876"/>
    <row r="4877"/>
    <row r="4878"/>
    <row r="4879"/>
    <row r="4880"/>
    <row r="4881"/>
    <row r="4882"/>
    <row r="4883"/>
    <row r="4884"/>
    <row r="4885"/>
    <row r="4886"/>
    <row r="4887"/>
    <row r="4888"/>
    <row r="4889"/>
    <row r="4890"/>
    <row r="4891"/>
    <row r="4892"/>
    <row r="4893"/>
    <row r="4894"/>
    <row r="4895"/>
    <row r="4896"/>
    <row r="4897"/>
    <row r="4898"/>
    <row r="4899"/>
    <row r="4900"/>
    <row r="4901"/>
    <row r="4902"/>
    <row r="4903"/>
    <row r="4904"/>
    <row r="4905"/>
    <row r="4906"/>
    <row r="4907"/>
    <row r="4908"/>
    <row r="4909"/>
    <row r="4910"/>
    <row r="4911"/>
    <row r="4912"/>
    <row r="4913"/>
    <row r="4914"/>
    <row r="4915"/>
    <row r="4916"/>
    <row r="4917"/>
    <row r="4918"/>
    <row r="4919"/>
    <row r="4920"/>
    <row r="4921"/>
    <row r="4922"/>
    <row r="4923"/>
    <row r="4924"/>
    <row r="4925"/>
    <row r="4926"/>
    <row r="4927"/>
    <row r="4928"/>
    <row r="4929"/>
    <row r="4930"/>
    <row r="4931"/>
    <row r="4932"/>
    <row r="4933"/>
    <row r="4934"/>
    <row r="4935"/>
    <row r="4936"/>
    <row r="4937"/>
    <row r="4938"/>
    <row r="4939"/>
    <row r="4940"/>
    <row r="4941"/>
    <row r="4942"/>
    <row r="4943"/>
    <row r="4944"/>
    <row r="4945"/>
    <row r="4946"/>
    <row r="4947"/>
    <row r="4948"/>
    <row r="4949"/>
    <row r="4950"/>
    <row r="4951"/>
    <row r="4952"/>
    <row r="4953"/>
    <row r="4954"/>
    <row r="4955"/>
    <row r="4956"/>
    <row r="4957"/>
    <row r="4958"/>
    <row r="4959"/>
    <row r="4960"/>
    <row r="4961"/>
    <row r="4962"/>
    <row r="4963"/>
    <row r="4964"/>
    <row r="4965"/>
    <row r="4966"/>
    <row r="4967"/>
    <row r="4968"/>
    <row r="4969"/>
    <row r="4970"/>
    <row r="4971"/>
    <row r="4972"/>
    <row r="4973"/>
    <row r="4974"/>
    <row r="4975"/>
    <row r="4976"/>
    <row r="4977"/>
    <row r="4978"/>
    <row r="4979"/>
    <row r="4980"/>
    <row r="4981"/>
    <row r="4982"/>
    <row r="4983"/>
    <row r="4984"/>
    <row r="4985"/>
    <row r="4986"/>
    <row r="4987"/>
    <row r="4988"/>
    <row r="4989"/>
    <row r="4990"/>
    <row r="4991"/>
    <row r="4992"/>
    <row r="4993"/>
    <row r="4994"/>
    <row r="4995"/>
    <row r="4996"/>
    <row r="4997"/>
    <row r="4998"/>
    <row r="4999"/>
    <row r="5000"/>
    <row r="5001"/>
    <row r="5002"/>
    <row r="5003"/>
    <row r="5004"/>
    <row r="5005"/>
    <row r="5006"/>
    <row r="5007"/>
    <row r="5008"/>
    <row r="5009"/>
    <row r="5010"/>
    <row r="5011"/>
    <row r="5012"/>
    <row r="5013"/>
    <row r="5014"/>
    <row r="5015"/>
    <row r="5016"/>
    <row r="5017"/>
    <row r="5018"/>
    <row r="5019"/>
    <row r="5020"/>
    <row r="5021"/>
    <row r="5022"/>
    <row r="5023"/>
    <row r="5024"/>
    <row r="5025"/>
    <row r="5026"/>
    <row r="5027"/>
    <row r="5028"/>
    <row r="5029"/>
    <row r="5030"/>
    <row r="5031"/>
    <row r="5032"/>
    <row r="5033"/>
    <row r="5034"/>
    <row r="5035"/>
    <row r="5036"/>
    <row r="5037"/>
    <row r="5038"/>
    <row r="5039"/>
    <row r="5040"/>
    <row r="5041"/>
    <row r="5042"/>
    <row r="5043"/>
    <row r="5044"/>
    <row r="5045"/>
    <row r="5046"/>
    <row r="5047"/>
    <row r="5048"/>
    <row r="5049"/>
    <row r="5050"/>
    <row r="5051"/>
    <row r="5052"/>
    <row r="5053"/>
    <row r="5054"/>
    <row r="5055"/>
    <row r="5056"/>
    <row r="5057"/>
    <row r="5058"/>
    <row r="5059"/>
    <row r="5060"/>
    <row r="5061"/>
    <row r="5062"/>
    <row r="5063"/>
    <row r="5064"/>
    <row r="5065"/>
    <row r="5066"/>
    <row r="5067"/>
    <row r="5068"/>
    <row r="5069"/>
    <row r="5070"/>
    <row r="5071"/>
    <row r="5072"/>
    <row r="5073"/>
    <row r="5074"/>
    <row r="5075"/>
    <row r="5076"/>
    <row r="5077"/>
    <row r="5078"/>
    <row r="5079"/>
    <row r="5080"/>
    <row r="5081"/>
    <row r="5082"/>
    <row r="5083"/>
    <row r="5084"/>
    <row r="5085"/>
    <row r="5086"/>
    <row r="5087"/>
    <row r="5088"/>
    <row r="5089"/>
    <row r="5090"/>
    <row r="5091"/>
    <row r="5092"/>
    <row r="5093"/>
    <row r="5094"/>
    <row r="5095"/>
    <row r="5096"/>
    <row r="5097"/>
    <row r="5098"/>
    <row r="5099"/>
    <row r="5100"/>
    <row r="5101"/>
    <row r="5102"/>
    <row r="5103"/>
    <row r="5104"/>
    <row r="5105"/>
    <row r="5106"/>
    <row r="5107"/>
    <row r="5108"/>
    <row r="5109"/>
    <row r="5110"/>
    <row r="5111"/>
    <row r="5112"/>
    <row r="5113"/>
    <row r="5114"/>
    <row r="5115"/>
    <row r="5116"/>
    <row r="5117"/>
    <row r="5118"/>
    <row r="5119"/>
    <row r="5120"/>
    <row r="5121"/>
    <row r="5122"/>
    <row r="5123"/>
    <row r="5124"/>
    <row r="5125"/>
    <row r="5126"/>
    <row r="5127"/>
    <row r="5128"/>
    <row r="5129"/>
    <row r="5130"/>
    <row r="5131"/>
    <row r="5132"/>
    <row r="5133"/>
    <row r="5134"/>
    <row r="5135"/>
    <row r="5136"/>
    <row r="5137"/>
    <row r="5138"/>
    <row r="5139"/>
    <row r="5140"/>
    <row r="5141"/>
    <row r="5142"/>
    <row r="5143"/>
    <row r="5144"/>
    <row r="5145"/>
    <row r="5146"/>
    <row r="5147"/>
    <row r="5148"/>
    <row r="5149"/>
    <row r="5150"/>
    <row r="5151"/>
    <row r="5152"/>
    <row r="5153"/>
    <row r="5154"/>
    <row r="5155"/>
    <row r="5156"/>
    <row r="5157"/>
    <row r="5158"/>
    <row r="5159"/>
    <row r="5160"/>
    <row r="5161"/>
    <row r="5162"/>
    <row r="5163"/>
    <row r="5164"/>
    <row r="5165"/>
    <row r="5166"/>
    <row r="5167"/>
    <row r="5168"/>
    <row r="5169"/>
    <row r="5170"/>
    <row r="5171"/>
    <row r="5172"/>
    <row r="5173"/>
    <row r="5174"/>
    <row r="5175"/>
    <row r="5176"/>
    <row r="5177"/>
    <row r="5178"/>
    <row r="5179"/>
    <row r="5180"/>
    <row r="5181"/>
    <row r="5182"/>
    <row r="5183"/>
    <row r="5184"/>
    <row r="5185"/>
    <row r="5186"/>
    <row r="5187"/>
    <row r="5188"/>
    <row r="5189"/>
    <row r="5190"/>
    <row r="5191"/>
    <row r="5192"/>
    <row r="5193"/>
    <row r="5194"/>
    <row r="5195"/>
    <row r="5196"/>
    <row r="5197"/>
    <row r="5198"/>
    <row r="5199"/>
    <row r="5200"/>
    <row r="5201"/>
    <row r="5202"/>
    <row r="5203"/>
    <row r="5204"/>
    <row r="5205"/>
    <row r="5206"/>
    <row r="5207"/>
    <row r="5208"/>
    <row r="5209"/>
    <row r="5210"/>
    <row r="5211"/>
    <row r="5212"/>
    <row r="5213"/>
    <row r="5214"/>
    <row r="5215"/>
    <row r="5216"/>
    <row r="5217"/>
    <row r="5218"/>
    <row r="5219"/>
    <row r="5220"/>
    <row r="5221"/>
    <row r="5222"/>
    <row r="5223"/>
    <row r="5224"/>
    <row r="5225"/>
    <row r="5226"/>
    <row r="5227"/>
    <row r="5228"/>
    <row r="5229"/>
    <row r="5230"/>
    <row r="5231"/>
    <row r="5232"/>
    <row r="5233"/>
    <row r="5234"/>
    <row r="5235"/>
    <row r="5236"/>
    <row r="5237"/>
    <row r="5238"/>
    <row r="5239"/>
    <row r="5240"/>
    <row r="5241"/>
    <row r="5242"/>
    <row r="5243"/>
    <row r="5244"/>
    <row r="5245"/>
    <row r="5246"/>
    <row r="5247"/>
    <row r="5248"/>
    <row r="5249"/>
    <row r="5250"/>
    <row r="5251"/>
    <row r="5252"/>
    <row r="5253"/>
    <row r="5254"/>
    <row r="5255"/>
    <row r="5256"/>
    <row r="5257"/>
    <row r="5258"/>
    <row r="5259"/>
    <row r="5260"/>
    <row r="5261"/>
    <row r="5262"/>
    <row r="5263"/>
    <row r="5264"/>
    <row r="5265"/>
    <row r="5266"/>
    <row r="5267"/>
    <row r="5268"/>
    <row r="5269"/>
    <row r="5270"/>
    <row r="5271"/>
    <row r="5272"/>
    <row r="5273"/>
    <row r="5274"/>
    <row r="5275"/>
    <row r="5276"/>
    <row r="5277"/>
    <row r="5278"/>
    <row r="5279"/>
    <row r="5280"/>
    <row r="5281"/>
    <row r="5282"/>
    <row r="5283"/>
    <row r="5284"/>
    <row r="5285"/>
    <row r="5286"/>
    <row r="5287"/>
    <row r="5288"/>
    <row r="5289"/>
    <row r="5290"/>
    <row r="5291"/>
    <row r="5292"/>
    <row r="5293"/>
    <row r="5294"/>
    <row r="5295"/>
    <row r="5296"/>
    <row r="5297"/>
    <row r="5298"/>
    <row r="5299"/>
    <row r="5300"/>
    <row r="5301"/>
    <row r="5302"/>
    <row r="5303"/>
    <row r="5304"/>
    <row r="5305"/>
    <row r="5306"/>
    <row r="5307"/>
    <row r="5308"/>
    <row r="5309"/>
    <row r="5310"/>
    <row r="5311"/>
    <row r="5312"/>
    <row r="5313"/>
    <row r="5314"/>
    <row r="5315"/>
    <row r="5316"/>
    <row r="5317"/>
    <row r="5318"/>
    <row r="5319"/>
    <row r="5320"/>
    <row r="5321"/>
    <row r="5322"/>
    <row r="5323"/>
    <row r="5324"/>
    <row r="5325"/>
    <row r="5326"/>
    <row r="5327"/>
    <row r="5328"/>
    <row r="5329"/>
    <row r="5330"/>
    <row r="5331"/>
    <row r="5332"/>
    <row r="5333"/>
    <row r="5334"/>
    <row r="5335"/>
    <row r="5336"/>
    <row r="5337"/>
    <row r="5338"/>
    <row r="5339"/>
    <row r="5340"/>
    <row r="5341"/>
    <row r="5342"/>
    <row r="5343"/>
    <row r="5344"/>
    <row r="5345"/>
    <row r="5346"/>
    <row r="5347"/>
    <row r="5348"/>
    <row r="5349"/>
    <row r="5350"/>
    <row r="5351"/>
    <row r="5352"/>
    <row r="5353"/>
    <row r="5354"/>
    <row r="5355"/>
    <row r="5356"/>
    <row r="5357"/>
    <row r="5358"/>
    <row r="5359"/>
    <row r="5360"/>
    <row r="5361"/>
    <row r="5362"/>
    <row r="5363"/>
    <row r="5364"/>
    <row r="5365"/>
    <row r="5366"/>
    <row r="5367"/>
    <row r="5368"/>
    <row r="5369"/>
    <row r="5370"/>
    <row r="5371"/>
    <row r="5372"/>
    <row r="5373"/>
    <row r="5374"/>
    <row r="5375"/>
    <row r="5376"/>
    <row r="5377"/>
    <row r="5378"/>
    <row r="5379"/>
    <row r="5380"/>
    <row r="5381"/>
    <row r="5382"/>
    <row r="5383"/>
    <row r="5384"/>
    <row r="5385"/>
    <row r="5386"/>
    <row r="5387"/>
    <row r="5388"/>
    <row r="5389"/>
    <row r="5390"/>
    <row r="5391"/>
    <row r="5392"/>
    <row r="5393"/>
    <row r="5394"/>
    <row r="5395"/>
    <row r="5396"/>
    <row r="5397"/>
    <row r="5398"/>
    <row r="5399"/>
    <row r="5400"/>
    <row r="5401"/>
    <row r="5402"/>
    <row r="5403"/>
    <row r="5404"/>
    <row r="5405"/>
    <row r="5406"/>
    <row r="5407"/>
    <row r="5408"/>
    <row r="5409"/>
    <row r="5410"/>
    <row r="5411"/>
    <row r="5412"/>
    <row r="5413"/>
    <row r="5414"/>
    <row r="5415"/>
    <row r="5416"/>
    <row r="5417"/>
    <row r="5418"/>
    <row r="5419"/>
    <row r="5420"/>
    <row r="5421"/>
    <row r="5422"/>
    <row r="5423"/>
    <row r="5424"/>
    <row r="5425"/>
    <row r="5426"/>
    <row r="5427"/>
    <row r="5428"/>
    <row r="5429"/>
    <row r="5430"/>
    <row r="5431"/>
    <row r="5432"/>
    <row r="5433"/>
    <row r="5434"/>
    <row r="5435"/>
    <row r="5436"/>
    <row r="5437"/>
    <row r="5438"/>
    <row r="5439"/>
    <row r="5440"/>
    <row r="5441"/>
    <row r="5442"/>
    <row r="5443"/>
    <row r="5444"/>
    <row r="5445"/>
    <row r="5446"/>
    <row r="5447"/>
    <row r="5448"/>
    <row r="5449"/>
    <row r="5450"/>
    <row r="5451"/>
    <row r="5452"/>
    <row r="5453"/>
    <row r="5454"/>
    <row r="5455"/>
    <row r="5456"/>
    <row r="5457"/>
    <row r="5458"/>
    <row r="5459"/>
    <row r="5460"/>
    <row r="5461"/>
    <row r="5462"/>
    <row r="5463"/>
    <row r="5464"/>
    <row r="5465"/>
    <row r="5466"/>
    <row r="5467"/>
    <row r="5468"/>
    <row r="5469"/>
    <row r="5470"/>
    <row r="5471"/>
    <row r="5472"/>
    <row r="5473"/>
    <row r="5474"/>
    <row r="5475"/>
    <row r="5476"/>
    <row r="5477"/>
    <row r="5478"/>
    <row r="5479"/>
    <row r="5480"/>
    <row r="5481"/>
    <row r="5482"/>
    <row r="5483"/>
    <row r="5484"/>
    <row r="5485"/>
    <row r="5486"/>
    <row r="5487"/>
    <row r="5488"/>
    <row r="5489"/>
    <row r="5490"/>
    <row r="5491"/>
    <row r="5492"/>
    <row r="5493"/>
    <row r="5494"/>
    <row r="5495"/>
    <row r="5496"/>
    <row r="5497"/>
    <row r="5498"/>
    <row r="5499"/>
    <row r="5500"/>
    <row r="5501"/>
    <row r="5502"/>
    <row r="5503"/>
    <row r="5504"/>
    <row r="5505"/>
    <row r="5506"/>
    <row r="5507"/>
    <row r="5508"/>
    <row r="5509"/>
    <row r="5510"/>
    <row r="5511"/>
    <row r="5512"/>
    <row r="5513"/>
    <row r="5514"/>
    <row r="5515"/>
    <row r="5516"/>
    <row r="5517"/>
    <row r="5518"/>
    <row r="5519"/>
    <row r="5520"/>
    <row r="5521"/>
    <row r="5522"/>
    <row r="5523"/>
    <row r="5524"/>
    <row r="5525"/>
    <row r="5526"/>
    <row r="5527"/>
    <row r="5528"/>
    <row r="5529"/>
    <row r="5530"/>
    <row r="5531"/>
    <row r="5532"/>
    <row r="5533"/>
    <row r="5534"/>
    <row r="5535"/>
    <row r="5536"/>
    <row r="5537"/>
    <row r="5538"/>
    <row r="5539"/>
    <row r="5540"/>
    <row r="5541"/>
    <row r="5542"/>
    <row r="5543"/>
    <row r="5544"/>
    <row r="5545"/>
    <row r="5546"/>
    <row r="5547"/>
    <row r="5548"/>
    <row r="5549"/>
    <row r="5550"/>
    <row r="5551"/>
    <row r="5552"/>
    <row r="5553"/>
    <row r="5554"/>
    <row r="5555"/>
    <row r="5556"/>
    <row r="5557"/>
    <row r="5558"/>
    <row r="5559"/>
    <row r="5560"/>
    <row r="5561"/>
    <row r="5562"/>
    <row r="5563"/>
    <row r="5564"/>
    <row r="5565"/>
    <row r="5566"/>
    <row r="5567"/>
    <row r="5568"/>
    <row r="5569"/>
    <row r="5570"/>
    <row r="5571"/>
    <row r="5572"/>
    <row r="5573"/>
    <row r="5574"/>
    <row r="5575"/>
    <row r="5576"/>
    <row r="5577"/>
    <row r="5578"/>
    <row r="5579"/>
    <row r="5580"/>
    <row r="5581"/>
    <row r="5582"/>
    <row r="5583"/>
    <row r="5584"/>
    <row r="5585"/>
    <row r="5586"/>
    <row r="5587"/>
    <row r="5588"/>
    <row r="5589"/>
    <row r="5590"/>
    <row r="5591"/>
    <row r="5592"/>
    <row r="5593"/>
    <row r="5594"/>
    <row r="5595"/>
    <row r="5596"/>
    <row r="5597"/>
    <row r="5598"/>
    <row r="5599"/>
    <row r="5600"/>
    <row r="5601"/>
    <row r="5602"/>
    <row r="5603"/>
    <row r="5604"/>
    <row r="5605"/>
    <row r="5606"/>
    <row r="5607"/>
    <row r="5608"/>
    <row r="5609"/>
    <row r="5610"/>
    <row r="5611"/>
    <row r="5612"/>
    <row r="5613"/>
    <row r="5614"/>
    <row r="5615"/>
    <row r="5616"/>
    <row r="5617"/>
    <row r="5618"/>
    <row r="5619"/>
    <row r="5620"/>
    <row r="5621"/>
    <row r="5622"/>
    <row r="5623"/>
    <row r="5624"/>
    <row r="5625"/>
    <row r="5626"/>
    <row r="5627"/>
    <row r="5628"/>
    <row r="5629"/>
    <row r="5630"/>
    <row r="5631"/>
    <row r="5632"/>
    <row r="5633"/>
    <row r="5634"/>
    <row r="5635"/>
    <row r="5636"/>
    <row r="5637"/>
    <row r="5638"/>
    <row r="5639"/>
    <row r="5640"/>
    <row r="5641"/>
    <row r="5642"/>
    <row r="5643"/>
    <row r="5644"/>
    <row r="5645"/>
    <row r="5646"/>
    <row r="5647"/>
    <row r="5648"/>
    <row r="5649"/>
    <row r="5650"/>
    <row r="5651"/>
    <row r="5652"/>
    <row r="5653"/>
    <row r="5654"/>
    <row r="5655"/>
    <row r="5656"/>
    <row r="5657"/>
    <row r="5658"/>
    <row r="5659"/>
    <row r="5660"/>
    <row r="5661"/>
    <row r="5662"/>
    <row r="5663"/>
    <row r="5664"/>
    <row r="5665"/>
    <row r="5666"/>
    <row r="5667"/>
    <row r="5668"/>
    <row r="5669"/>
    <row r="5670"/>
    <row r="5671"/>
    <row r="5672"/>
    <row r="5673"/>
    <row r="5674"/>
    <row r="5675"/>
    <row r="5676"/>
    <row r="5677"/>
    <row r="5678"/>
    <row r="5679"/>
    <row r="5680"/>
    <row r="5681"/>
    <row r="5682"/>
    <row r="5683"/>
    <row r="5684"/>
    <row r="5685"/>
    <row r="5686"/>
    <row r="5687"/>
    <row r="5688"/>
    <row r="5689"/>
    <row r="5690"/>
    <row r="5691"/>
    <row r="5692"/>
    <row r="5693"/>
    <row r="5694"/>
    <row r="5695"/>
    <row r="5696"/>
    <row r="5697"/>
    <row r="5698"/>
    <row r="5699"/>
    <row r="5700"/>
    <row r="5701"/>
    <row r="5702"/>
    <row r="5703"/>
    <row r="5704"/>
    <row r="5705"/>
    <row r="5706"/>
    <row r="5707"/>
    <row r="5708"/>
    <row r="5709"/>
    <row r="5710"/>
    <row r="5711"/>
    <row r="5712"/>
    <row r="5713"/>
    <row r="5714"/>
    <row r="5715"/>
    <row r="5716"/>
    <row r="5717"/>
    <row r="5718"/>
    <row r="5719"/>
    <row r="5720"/>
    <row r="5721"/>
    <row r="5722"/>
    <row r="5723"/>
    <row r="5724"/>
    <row r="5725"/>
    <row r="5726"/>
    <row r="5727"/>
    <row r="5728"/>
    <row r="5729"/>
    <row r="5730"/>
    <row r="5731"/>
    <row r="5732"/>
    <row r="5733"/>
    <row r="5734"/>
    <row r="5735"/>
    <row r="5736"/>
    <row r="5737"/>
    <row r="5738"/>
    <row r="5739"/>
    <row r="5740"/>
    <row r="5741"/>
    <row r="5742"/>
    <row r="5743"/>
    <row r="5744"/>
    <row r="5745"/>
    <row r="5746"/>
    <row r="5747"/>
    <row r="5748"/>
    <row r="5749"/>
    <row r="5750"/>
    <row r="5751"/>
    <row r="5752"/>
    <row r="5753"/>
    <row r="5754"/>
    <row r="5755"/>
    <row r="5756"/>
    <row r="5757"/>
    <row r="5758"/>
    <row r="5759"/>
    <row r="5760"/>
    <row r="5761"/>
    <row r="5762"/>
    <row r="5763"/>
    <row r="5764"/>
    <row r="5765"/>
    <row r="5766"/>
    <row r="5767"/>
    <row r="5768"/>
    <row r="5769"/>
    <row r="5770"/>
    <row r="5771"/>
    <row r="5772"/>
    <row r="5773"/>
    <row r="5774"/>
    <row r="5775"/>
    <row r="5776"/>
    <row r="5777"/>
    <row r="5778"/>
    <row r="5779"/>
    <row r="5780"/>
    <row r="5781"/>
    <row r="5782"/>
    <row r="5783"/>
    <row r="5784"/>
    <row r="5785"/>
    <row r="5786"/>
    <row r="5787"/>
    <row r="5788"/>
    <row r="5789"/>
    <row r="5790"/>
    <row r="5791"/>
    <row r="5792"/>
    <row r="5793"/>
    <row r="5794"/>
    <row r="5795"/>
    <row r="5796"/>
    <row r="5797"/>
    <row r="5798"/>
    <row r="5799"/>
    <row r="5800"/>
    <row r="5801"/>
    <row r="5802"/>
    <row r="5803"/>
    <row r="5804"/>
    <row r="5805"/>
    <row r="5806"/>
    <row r="5807"/>
    <row r="5808"/>
    <row r="5809"/>
    <row r="5810"/>
    <row r="5811"/>
    <row r="5812"/>
    <row r="5813"/>
    <row r="5814"/>
    <row r="5815"/>
    <row r="5816"/>
    <row r="5817"/>
    <row r="5818"/>
    <row r="5819"/>
    <row r="5820"/>
    <row r="5821"/>
    <row r="5822"/>
    <row r="5823"/>
    <row r="5824"/>
    <row r="5825"/>
    <row r="5826"/>
    <row r="5827"/>
    <row r="5828"/>
    <row r="5829"/>
    <row r="5830"/>
    <row r="5831"/>
    <row r="5832"/>
    <row r="5833"/>
    <row r="5834"/>
    <row r="5835"/>
    <row r="5836"/>
    <row r="5837"/>
    <row r="5838"/>
    <row r="5839"/>
    <row r="5840"/>
    <row r="5841"/>
    <row r="5842"/>
    <row r="5843"/>
    <row r="5844"/>
    <row r="5845"/>
    <row r="5846"/>
    <row r="5847"/>
    <row r="5848"/>
    <row r="5849"/>
    <row r="5850"/>
    <row r="5851"/>
    <row r="5852"/>
    <row r="5853"/>
    <row r="5854"/>
    <row r="5855"/>
    <row r="5856"/>
    <row r="5857"/>
    <row r="5858"/>
    <row r="5859"/>
    <row r="5860"/>
    <row r="5861"/>
    <row r="5862"/>
    <row r="5863"/>
    <row r="5864"/>
    <row r="5865"/>
    <row r="5866"/>
    <row r="5867"/>
    <row r="5868"/>
    <row r="5869"/>
    <row r="5870"/>
    <row r="5871"/>
    <row r="5872"/>
    <row r="5873"/>
    <row r="5874"/>
    <row r="5875"/>
    <row r="5876"/>
    <row r="5877"/>
    <row r="5878"/>
    <row r="5879"/>
    <row r="5880"/>
    <row r="5881"/>
    <row r="5882"/>
    <row r="5883"/>
    <row r="5884"/>
    <row r="5885"/>
    <row r="5886"/>
    <row r="5887"/>
    <row r="5888"/>
    <row r="5889"/>
    <row r="5890"/>
    <row r="5891"/>
    <row r="5892"/>
    <row r="5893"/>
    <row r="5894"/>
    <row r="5895"/>
    <row r="5896"/>
    <row r="5897"/>
    <row r="5898"/>
    <row r="5899"/>
    <row r="5900"/>
    <row r="5901"/>
    <row r="5902"/>
    <row r="5903"/>
    <row r="5904"/>
    <row r="5905"/>
    <row r="5906"/>
    <row r="5907"/>
    <row r="5908"/>
    <row r="5909"/>
    <row r="5910"/>
    <row r="5911"/>
    <row r="5912"/>
    <row r="5913"/>
    <row r="5914"/>
    <row r="5915"/>
    <row r="5916"/>
    <row r="5917"/>
    <row r="5918"/>
    <row r="5919"/>
    <row r="5920"/>
    <row r="5921"/>
    <row r="5922"/>
    <row r="5923"/>
    <row r="5924"/>
    <row r="5925"/>
    <row r="5926"/>
    <row r="5927"/>
    <row r="5928"/>
    <row r="5929"/>
    <row r="5930"/>
    <row r="5931"/>
    <row r="5932"/>
    <row r="5933"/>
    <row r="5934"/>
    <row r="5935"/>
    <row r="5936"/>
    <row r="5937"/>
    <row r="5938"/>
    <row r="5939"/>
    <row r="5940"/>
    <row r="5941"/>
    <row r="5942"/>
    <row r="5943"/>
    <row r="5944"/>
    <row r="5945"/>
    <row r="5946"/>
    <row r="5947"/>
    <row r="5948"/>
    <row r="5949"/>
    <row r="5950"/>
    <row r="5951"/>
    <row r="5952"/>
    <row r="5953"/>
    <row r="5954"/>
    <row r="5955"/>
    <row r="5956"/>
    <row r="5957"/>
    <row r="5958"/>
    <row r="5959"/>
    <row r="5960"/>
    <row r="5961"/>
    <row r="5962"/>
    <row r="5963"/>
    <row r="5964"/>
    <row r="5965"/>
    <row r="5966"/>
    <row r="5967"/>
    <row r="5968"/>
    <row r="5969"/>
    <row r="5970"/>
    <row r="5971"/>
    <row r="5972"/>
    <row r="5973"/>
    <row r="5974"/>
    <row r="5975"/>
    <row r="5976"/>
    <row r="5977"/>
    <row r="5978"/>
    <row r="5979"/>
    <row r="5980"/>
    <row r="5981"/>
    <row r="5982"/>
    <row r="5983"/>
    <row r="5984"/>
    <row r="5985"/>
    <row r="5986"/>
    <row r="5987"/>
    <row r="5988"/>
    <row r="5989"/>
    <row r="5990"/>
    <row r="5991"/>
    <row r="5992"/>
    <row r="5993"/>
    <row r="5994"/>
    <row r="5995"/>
    <row r="5996"/>
    <row r="5997"/>
    <row r="5998"/>
    <row r="5999"/>
    <row r="6000"/>
    <row r="6001"/>
    <row r="6002"/>
    <row r="6003"/>
    <row r="6004"/>
    <row r="6005"/>
    <row r="6006"/>
    <row r="6007"/>
    <row r="6008"/>
    <row r="6009"/>
    <row r="6010"/>
    <row r="6011"/>
    <row r="6012"/>
    <row r="6013"/>
    <row r="6014"/>
    <row r="6015"/>
    <row r="6016"/>
    <row r="6017"/>
    <row r="6018"/>
    <row r="6019"/>
    <row r="6020"/>
    <row r="6021"/>
    <row r="6022"/>
    <row r="6023"/>
    <row r="6024"/>
    <row r="6025"/>
    <row r="6026"/>
    <row r="6027"/>
    <row r="6028"/>
    <row r="6029"/>
    <row r="6030"/>
    <row r="6031"/>
    <row r="6032"/>
    <row r="6033"/>
    <row r="6034"/>
    <row r="6035"/>
    <row r="6036"/>
    <row r="6037"/>
    <row r="6038"/>
    <row r="6039"/>
    <row r="6040"/>
    <row r="6041"/>
    <row r="6042"/>
    <row r="6043"/>
    <row r="6044"/>
    <row r="6045"/>
    <row r="6046"/>
    <row r="6047"/>
    <row r="6048"/>
    <row r="6049"/>
    <row r="6050"/>
    <row r="6051"/>
    <row r="6052"/>
    <row r="6053"/>
    <row r="6054"/>
    <row r="6055"/>
    <row r="6056"/>
    <row r="6057"/>
    <row r="6058"/>
    <row r="6059"/>
    <row r="6060"/>
    <row r="6061"/>
    <row r="6062"/>
    <row r="6063"/>
    <row r="6064"/>
    <row r="6065"/>
    <row r="6066"/>
    <row r="6067"/>
    <row r="6068"/>
    <row r="6069"/>
    <row r="6070"/>
    <row r="6071"/>
    <row r="6072"/>
    <row r="6073"/>
    <row r="6074"/>
    <row r="6075"/>
    <row r="6076"/>
    <row r="6077"/>
    <row r="6078"/>
    <row r="6079"/>
    <row r="6080"/>
    <row r="6081"/>
    <row r="6082"/>
    <row r="6083"/>
    <row r="6084"/>
    <row r="6085"/>
    <row r="6086"/>
    <row r="6087"/>
    <row r="6088"/>
    <row r="6089"/>
    <row r="6090"/>
    <row r="6091"/>
    <row r="6092"/>
    <row r="6093"/>
    <row r="6094"/>
    <row r="6095"/>
    <row r="6096"/>
    <row r="6097"/>
    <row r="6098"/>
    <row r="6099"/>
    <row r="6100"/>
    <row r="6101"/>
    <row r="6102"/>
    <row r="6103"/>
    <row r="6104"/>
    <row r="6105"/>
    <row r="6106"/>
    <row r="6107"/>
    <row r="6108"/>
    <row r="6109"/>
    <row r="6110"/>
    <row r="6111"/>
    <row r="6112"/>
    <row r="6113"/>
    <row r="6114"/>
    <row r="6115"/>
    <row r="6116"/>
    <row r="6117"/>
    <row r="6118"/>
    <row r="6119"/>
    <row r="6120"/>
    <row r="6121"/>
    <row r="6122"/>
    <row r="6123"/>
    <row r="6124"/>
    <row r="6125"/>
    <row r="6126"/>
    <row r="6127"/>
    <row r="6128"/>
    <row r="6129"/>
    <row r="6130"/>
    <row r="6131"/>
    <row r="6132"/>
    <row r="6133"/>
    <row r="6134"/>
    <row r="6135"/>
    <row r="6136"/>
    <row r="6137"/>
    <row r="6138"/>
    <row r="6139"/>
    <row r="6140"/>
    <row r="6141"/>
    <row r="6142"/>
    <row r="6143"/>
    <row r="6144"/>
    <row r="6145"/>
    <row r="6146"/>
    <row r="6147"/>
    <row r="6148"/>
    <row r="6149"/>
    <row r="6150"/>
    <row r="6151"/>
    <row r="6152"/>
    <row r="6153"/>
    <row r="6154"/>
    <row r="6155"/>
    <row r="6156"/>
    <row r="6157"/>
    <row r="6158"/>
    <row r="6159"/>
    <row r="6160"/>
    <row r="6161"/>
    <row r="6162"/>
    <row r="6163"/>
    <row r="6164"/>
    <row r="6165"/>
    <row r="6166"/>
    <row r="6167"/>
    <row r="6168"/>
    <row r="6169"/>
    <row r="6170"/>
    <row r="6171"/>
    <row r="6172"/>
    <row r="6173"/>
    <row r="6174"/>
    <row r="6175"/>
    <row r="6176"/>
    <row r="6177"/>
    <row r="6178"/>
    <row r="6179"/>
    <row r="6180"/>
    <row r="6181"/>
    <row r="6182"/>
    <row r="6183"/>
    <row r="6184"/>
    <row r="6185"/>
    <row r="6186"/>
    <row r="6187"/>
    <row r="6188"/>
    <row r="6189"/>
    <row r="6190"/>
    <row r="6191"/>
    <row r="6192"/>
    <row r="6193"/>
    <row r="6194"/>
    <row r="6195"/>
    <row r="6196"/>
    <row r="6197"/>
    <row r="6198"/>
    <row r="6199"/>
    <row r="6200"/>
    <row r="6201"/>
    <row r="6202"/>
    <row r="6203"/>
    <row r="6204"/>
    <row r="6205"/>
    <row r="6206"/>
    <row r="6207"/>
    <row r="6208"/>
    <row r="6209"/>
    <row r="6210"/>
    <row r="6211"/>
    <row r="6212"/>
    <row r="6213"/>
    <row r="6214"/>
    <row r="6215"/>
    <row r="6216"/>
    <row r="6217"/>
    <row r="6218"/>
    <row r="6219"/>
    <row r="6220"/>
    <row r="6221"/>
    <row r="6222"/>
    <row r="6223"/>
    <row r="6224"/>
    <row r="6225"/>
    <row r="6226"/>
    <row r="6227"/>
    <row r="6228"/>
    <row r="6229"/>
    <row r="6230"/>
    <row r="6231"/>
    <row r="6232"/>
    <row r="6233"/>
    <row r="6234"/>
    <row r="6235"/>
    <row r="6236"/>
    <row r="6237"/>
    <row r="6238"/>
    <row r="6239"/>
    <row r="6240"/>
    <row r="6241"/>
    <row r="6242"/>
    <row r="6243"/>
    <row r="6244"/>
    <row r="6245"/>
    <row r="6246"/>
    <row r="6247"/>
    <row r="6248"/>
    <row r="6249"/>
    <row r="6250"/>
    <row r="6251"/>
    <row r="6252"/>
    <row r="6253"/>
    <row r="6254"/>
    <row r="6255"/>
    <row r="6256"/>
    <row r="6257"/>
    <row r="6258"/>
    <row r="6259"/>
    <row r="6260"/>
    <row r="6261"/>
    <row r="6262"/>
    <row r="6263"/>
    <row r="6264"/>
    <row r="6265"/>
    <row r="6266"/>
    <row r="6267"/>
    <row r="6268"/>
    <row r="6269"/>
    <row r="6270"/>
    <row r="6271"/>
    <row r="6272"/>
    <row r="6273"/>
    <row r="6274"/>
    <row r="6275"/>
    <row r="6276"/>
    <row r="6277"/>
    <row r="6278"/>
    <row r="6279"/>
    <row r="6280"/>
    <row r="6281"/>
    <row r="6282"/>
    <row r="6283"/>
    <row r="6284"/>
    <row r="6285"/>
    <row r="6286"/>
    <row r="6287"/>
    <row r="6288"/>
    <row r="6289"/>
    <row r="6290"/>
    <row r="6291"/>
    <row r="6292"/>
    <row r="6293"/>
    <row r="6294"/>
    <row r="6295"/>
    <row r="6296"/>
    <row r="6297"/>
    <row r="6298"/>
    <row r="6299"/>
    <row r="6300"/>
    <row r="6301"/>
    <row r="6302"/>
    <row r="6303"/>
    <row r="6304"/>
    <row r="6305"/>
    <row r="6306"/>
    <row r="6307"/>
    <row r="6308"/>
    <row r="6309"/>
    <row r="6310"/>
    <row r="6311"/>
    <row r="6312"/>
    <row r="6313"/>
    <row r="6314"/>
    <row r="6315"/>
    <row r="6316"/>
    <row r="6317"/>
    <row r="6318"/>
    <row r="6319"/>
    <row r="6320"/>
    <row r="6321"/>
    <row r="6322"/>
    <row r="6323"/>
    <row r="6324"/>
    <row r="6325"/>
    <row r="6326"/>
    <row r="6327"/>
    <row r="6328"/>
    <row r="6329"/>
    <row r="6330"/>
    <row r="6331"/>
    <row r="6332"/>
    <row r="6333"/>
    <row r="6334"/>
    <row r="6335"/>
    <row r="6336"/>
    <row r="6337"/>
    <row r="6338"/>
    <row r="6339"/>
    <row r="6340"/>
    <row r="6341"/>
    <row r="6342"/>
    <row r="6343"/>
    <row r="6344"/>
    <row r="6345"/>
    <row r="6346"/>
    <row r="6347"/>
    <row r="6348"/>
    <row r="6349"/>
    <row r="6350"/>
    <row r="6351"/>
    <row r="6352"/>
    <row r="6353"/>
    <row r="6354"/>
    <row r="6355"/>
    <row r="6356"/>
    <row r="6357"/>
    <row r="6358"/>
    <row r="6359"/>
    <row r="6360"/>
    <row r="6361"/>
    <row r="6362"/>
    <row r="6363"/>
    <row r="6364"/>
    <row r="6365"/>
    <row r="6366"/>
    <row r="6367"/>
    <row r="6368"/>
    <row r="6369"/>
    <row r="6370"/>
    <row r="6371"/>
    <row r="6372"/>
    <row r="6373"/>
    <row r="6374"/>
    <row r="6375"/>
    <row r="6376"/>
    <row r="6377"/>
    <row r="6378"/>
    <row r="6379"/>
    <row r="6380"/>
    <row r="6381"/>
    <row r="6382"/>
    <row r="6383"/>
    <row r="6384"/>
    <row r="6385"/>
    <row r="6386"/>
    <row r="6387"/>
    <row r="6388"/>
    <row r="6389"/>
    <row r="6390"/>
    <row r="6391"/>
    <row r="6392"/>
    <row r="6393"/>
    <row r="6394"/>
    <row r="6395"/>
    <row r="6396"/>
    <row r="6397"/>
    <row r="6398"/>
    <row r="6399"/>
    <row r="6400"/>
    <row r="6401"/>
    <row r="6402"/>
    <row r="6403"/>
    <row r="6404"/>
    <row r="6405"/>
    <row r="6406"/>
    <row r="6407"/>
    <row r="6408"/>
    <row r="6409"/>
    <row r="6410"/>
    <row r="6411"/>
    <row r="6412"/>
    <row r="6413"/>
    <row r="6414"/>
    <row r="6415"/>
    <row r="6416"/>
    <row r="6417"/>
    <row r="6418"/>
    <row r="6419"/>
    <row r="6420"/>
    <row r="6421"/>
    <row r="6422"/>
    <row r="6423"/>
    <row r="6424"/>
    <row r="6425"/>
    <row r="6426"/>
    <row r="6427"/>
    <row r="6428"/>
    <row r="6429"/>
    <row r="6430"/>
    <row r="6431"/>
    <row r="6432"/>
    <row r="6433"/>
    <row r="6434"/>
    <row r="6435"/>
    <row r="6436"/>
    <row r="6437"/>
    <row r="6438"/>
    <row r="6439"/>
    <row r="6440"/>
    <row r="6441"/>
    <row r="6442"/>
    <row r="6443"/>
    <row r="6444"/>
    <row r="6445"/>
    <row r="6446"/>
    <row r="6447"/>
    <row r="6448"/>
    <row r="6449"/>
    <row r="6450"/>
    <row r="6451"/>
    <row r="6452"/>
    <row r="6453"/>
    <row r="6454"/>
    <row r="6455"/>
    <row r="6456"/>
    <row r="6457"/>
    <row r="6458"/>
    <row r="6459"/>
    <row r="6460"/>
    <row r="6461"/>
    <row r="6462"/>
    <row r="6463"/>
    <row r="6464"/>
    <row r="6465"/>
    <row r="6466"/>
    <row r="6467"/>
    <row r="6468"/>
    <row r="6469"/>
    <row r="6470"/>
    <row r="6471"/>
    <row r="6472"/>
    <row r="6473"/>
    <row r="6474"/>
    <row r="6475"/>
    <row r="6476"/>
    <row r="6477"/>
    <row r="6478"/>
    <row r="6479"/>
    <row r="6480"/>
    <row r="6481"/>
    <row r="6482"/>
    <row r="6483"/>
    <row r="6484"/>
    <row r="6485"/>
    <row r="6486"/>
    <row r="6487"/>
    <row r="6488"/>
    <row r="6489"/>
    <row r="6490"/>
    <row r="6491"/>
    <row r="6492"/>
    <row r="6493"/>
    <row r="6494"/>
    <row r="6495"/>
    <row r="6496"/>
    <row r="6497"/>
    <row r="6498"/>
    <row r="6499"/>
    <row r="6500"/>
    <row r="6501"/>
    <row r="6502"/>
    <row r="6503"/>
    <row r="6504"/>
    <row r="6505"/>
    <row r="6506"/>
    <row r="6507"/>
    <row r="6508"/>
    <row r="6509"/>
    <row r="6510"/>
    <row r="6511"/>
    <row r="6512"/>
    <row r="6513"/>
    <row r="6514"/>
    <row r="6515"/>
    <row r="6516"/>
    <row r="6517"/>
    <row r="6518"/>
    <row r="6519"/>
    <row r="6520"/>
    <row r="6521"/>
    <row r="6522"/>
    <row r="6523"/>
    <row r="6524"/>
    <row r="6525"/>
    <row r="6526"/>
    <row r="6527"/>
    <row r="6528"/>
    <row r="6529"/>
    <row r="6530"/>
    <row r="6531"/>
    <row r="6532"/>
    <row r="6533"/>
    <row r="6534"/>
    <row r="6535"/>
    <row r="6536"/>
    <row r="6537"/>
    <row r="6538"/>
    <row r="6539"/>
    <row r="6540"/>
    <row r="6541"/>
    <row r="6542"/>
    <row r="6543"/>
    <row r="6544"/>
    <row r="6545"/>
    <row r="6546"/>
    <row r="6547"/>
    <row r="6548"/>
    <row r="6549"/>
    <row r="6550"/>
    <row r="6551"/>
    <row r="6552"/>
    <row r="6553"/>
    <row r="6554"/>
    <row r="6555"/>
    <row r="6556"/>
    <row r="6557"/>
    <row r="6558"/>
    <row r="6559"/>
    <row r="6560"/>
    <row r="6561"/>
    <row r="6562"/>
    <row r="6563"/>
    <row r="6564"/>
    <row r="6565"/>
    <row r="6566"/>
    <row r="6567"/>
    <row r="6568"/>
    <row r="6569"/>
    <row r="6570"/>
    <row r="6571"/>
    <row r="6572"/>
    <row r="6573"/>
    <row r="6574"/>
    <row r="6575"/>
    <row r="6576"/>
    <row r="6577"/>
    <row r="6578"/>
    <row r="6579"/>
    <row r="6580"/>
    <row r="6581"/>
    <row r="6582"/>
    <row r="6583"/>
    <row r="6584"/>
    <row r="6585"/>
    <row r="6586"/>
    <row r="6587"/>
    <row r="6588"/>
    <row r="6589"/>
    <row r="6590"/>
    <row r="6591"/>
    <row r="6592"/>
    <row r="6593"/>
    <row r="6594"/>
    <row r="6595"/>
    <row r="6596"/>
    <row r="6597"/>
    <row r="6598"/>
    <row r="6599"/>
    <row r="6600"/>
    <row r="6601"/>
    <row r="6602"/>
    <row r="6603"/>
    <row r="6604"/>
    <row r="6605"/>
    <row r="6606"/>
    <row r="6607"/>
    <row r="6608"/>
    <row r="6609"/>
    <row r="6610"/>
    <row r="6611"/>
    <row r="6612"/>
    <row r="6613"/>
    <row r="6614"/>
    <row r="6615"/>
    <row r="6616"/>
    <row r="6617"/>
    <row r="6618"/>
    <row r="6619"/>
    <row r="6620"/>
    <row r="6621"/>
    <row r="6622"/>
    <row r="6623"/>
    <row r="6624"/>
    <row r="6625"/>
    <row r="6626"/>
    <row r="6627"/>
    <row r="6628"/>
    <row r="6629"/>
    <row r="6630"/>
    <row r="6631"/>
    <row r="6632"/>
    <row r="6633"/>
    <row r="6634"/>
    <row r="6635"/>
    <row r="6636"/>
    <row r="6637"/>
    <row r="6638"/>
    <row r="6639"/>
    <row r="6640"/>
    <row r="6641"/>
    <row r="6642"/>
    <row r="6643"/>
    <row r="6644"/>
    <row r="6645"/>
    <row r="6646"/>
    <row r="6647"/>
    <row r="6648"/>
    <row r="6649"/>
    <row r="6650"/>
    <row r="6651"/>
    <row r="6652"/>
    <row r="6653"/>
    <row r="6654"/>
    <row r="6655"/>
    <row r="6656"/>
    <row r="6657"/>
    <row r="6658"/>
    <row r="6659"/>
    <row r="6660"/>
    <row r="6661"/>
    <row r="6662"/>
    <row r="6663"/>
    <row r="6664"/>
    <row r="6665"/>
    <row r="6666"/>
    <row r="6667"/>
    <row r="6668"/>
    <row r="6669"/>
    <row r="6670"/>
    <row r="6671"/>
    <row r="6672"/>
    <row r="6673"/>
    <row r="6674"/>
    <row r="6675"/>
    <row r="6676"/>
    <row r="6677"/>
    <row r="6678"/>
    <row r="6679"/>
    <row r="6680"/>
    <row r="6681"/>
    <row r="6682"/>
    <row r="6683"/>
    <row r="6684"/>
    <row r="6685"/>
    <row r="6686"/>
    <row r="6687"/>
    <row r="6688"/>
    <row r="6689"/>
    <row r="6690"/>
    <row r="6691"/>
    <row r="6692"/>
    <row r="6693"/>
    <row r="6694"/>
    <row r="6695"/>
    <row r="6696"/>
    <row r="6697"/>
    <row r="6698"/>
    <row r="6699"/>
    <row r="6700"/>
    <row r="6701"/>
    <row r="6702"/>
    <row r="6703"/>
    <row r="6704"/>
    <row r="6705"/>
    <row r="6706"/>
    <row r="6707"/>
    <row r="6708"/>
    <row r="6709"/>
    <row r="6710"/>
    <row r="6711"/>
    <row r="6712"/>
    <row r="6713"/>
    <row r="6714"/>
    <row r="6715"/>
    <row r="6716"/>
    <row r="6717"/>
    <row r="6718"/>
    <row r="6719"/>
    <row r="6720"/>
    <row r="6721"/>
    <row r="6722"/>
    <row r="6723"/>
    <row r="6724"/>
    <row r="6725"/>
    <row r="6726"/>
    <row r="6727"/>
    <row r="6728"/>
    <row r="6729"/>
    <row r="6730"/>
    <row r="6731"/>
    <row r="6732"/>
    <row r="6733"/>
    <row r="6734"/>
    <row r="6735"/>
    <row r="6736"/>
    <row r="6737"/>
    <row r="6738"/>
    <row r="6739"/>
    <row r="6740"/>
    <row r="6741"/>
    <row r="6742"/>
    <row r="6743"/>
    <row r="6744"/>
    <row r="6745"/>
    <row r="6746"/>
    <row r="6747"/>
    <row r="6748"/>
    <row r="6749"/>
    <row r="6750"/>
    <row r="6751"/>
    <row r="6752"/>
    <row r="6753"/>
    <row r="6754"/>
    <row r="6755"/>
    <row r="6756"/>
    <row r="6757"/>
    <row r="6758"/>
    <row r="6759"/>
    <row r="6760"/>
    <row r="6761"/>
    <row r="6762"/>
    <row r="6763"/>
    <row r="6764"/>
    <row r="6765"/>
    <row r="6766"/>
    <row r="6767"/>
    <row r="6768"/>
    <row r="6769"/>
    <row r="6770"/>
    <row r="6771"/>
    <row r="6772"/>
    <row r="6773"/>
    <row r="6774"/>
    <row r="6775"/>
    <row r="6776"/>
    <row r="6777"/>
    <row r="6778"/>
    <row r="6779"/>
    <row r="6780"/>
    <row r="6781"/>
    <row r="6782"/>
    <row r="6783"/>
    <row r="6784"/>
    <row r="6785"/>
    <row r="6786"/>
    <row r="6787"/>
    <row r="6788"/>
    <row r="6789"/>
    <row r="6790"/>
    <row r="6791"/>
    <row r="6792"/>
    <row r="6793"/>
    <row r="6794"/>
    <row r="6795"/>
    <row r="6796"/>
    <row r="6797"/>
    <row r="6798"/>
    <row r="6799"/>
    <row r="6800"/>
    <row r="6801"/>
    <row r="6802"/>
    <row r="6803"/>
    <row r="6804"/>
    <row r="6805"/>
    <row r="6806"/>
    <row r="6807"/>
    <row r="6808"/>
    <row r="6809"/>
    <row r="6810"/>
    <row r="6811"/>
    <row r="6812"/>
    <row r="6813"/>
    <row r="6814"/>
    <row r="6815"/>
    <row r="6816"/>
    <row r="6817"/>
    <row r="6818"/>
    <row r="6819"/>
    <row r="6820"/>
    <row r="6821"/>
    <row r="6822"/>
    <row r="6823"/>
    <row r="6824"/>
    <row r="6825"/>
    <row r="6826"/>
    <row r="6827"/>
    <row r="6828"/>
    <row r="6829"/>
    <row r="6830"/>
    <row r="6831"/>
    <row r="6832"/>
    <row r="6833"/>
    <row r="6834"/>
    <row r="6835"/>
    <row r="6836"/>
    <row r="6837"/>
    <row r="6838"/>
    <row r="6839"/>
    <row r="6840"/>
    <row r="6841"/>
    <row r="6842"/>
    <row r="6843"/>
    <row r="6844"/>
    <row r="6845"/>
    <row r="6846"/>
    <row r="6847"/>
    <row r="6848"/>
    <row r="6849"/>
    <row r="6850"/>
    <row r="6851"/>
    <row r="6852"/>
    <row r="6853"/>
    <row r="6854"/>
    <row r="6855"/>
    <row r="6856"/>
    <row r="6857"/>
    <row r="6858"/>
    <row r="6859"/>
    <row r="6860"/>
    <row r="6861"/>
    <row r="6862"/>
    <row r="6863"/>
    <row r="6864"/>
    <row r="6865"/>
    <row r="6866"/>
    <row r="6867"/>
    <row r="6868"/>
    <row r="6869"/>
    <row r="6870"/>
    <row r="6871"/>
    <row r="6872"/>
    <row r="6873"/>
    <row r="6874"/>
    <row r="6875"/>
    <row r="6876"/>
    <row r="6877"/>
    <row r="6878"/>
    <row r="6879"/>
    <row r="6880"/>
    <row r="6881"/>
    <row r="6882"/>
    <row r="6883"/>
    <row r="6884"/>
    <row r="6885"/>
    <row r="6886"/>
    <row r="6887"/>
    <row r="6888"/>
    <row r="6889"/>
    <row r="6890"/>
    <row r="6891"/>
    <row r="6892"/>
    <row r="6893"/>
    <row r="6894"/>
    <row r="6895"/>
    <row r="6896"/>
    <row r="6897"/>
    <row r="6898"/>
    <row r="6899"/>
    <row r="6900"/>
    <row r="6901"/>
    <row r="6902"/>
    <row r="6903"/>
    <row r="6904"/>
    <row r="6905"/>
    <row r="6906"/>
    <row r="6907"/>
    <row r="6908"/>
    <row r="6909"/>
    <row r="6910"/>
    <row r="6911"/>
    <row r="6912"/>
    <row r="6913"/>
    <row r="6914"/>
    <row r="6915"/>
    <row r="6916"/>
    <row r="6917"/>
    <row r="6918"/>
    <row r="6919"/>
    <row r="6920"/>
    <row r="6921"/>
    <row r="6922"/>
    <row r="6923"/>
    <row r="6924"/>
    <row r="6925"/>
    <row r="6926"/>
    <row r="6927"/>
    <row r="6928"/>
    <row r="6929"/>
    <row r="6930"/>
    <row r="6931"/>
    <row r="6932"/>
    <row r="6933"/>
    <row r="6934"/>
    <row r="6935"/>
    <row r="6936"/>
    <row r="6937"/>
    <row r="6938"/>
    <row r="6939"/>
    <row r="6940"/>
    <row r="6941"/>
    <row r="6942"/>
    <row r="6943"/>
    <row r="6944"/>
    <row r="6945"/>
    <row r="6946"/>
    <row r="6947"/>
    <row r="6948"/>
    <row r="6949"/>
    <row r="6950"/>
    <row r="6951"/>
    <row r="6952"/>
    <row r="6953"/>
    <row r="6954"/>
    <row r="6955"/>
    <row r="6956"/>
    <row r="6957"/>
    <row r="6958"/>
    <row r="6959"/>
    <row r="6960"/>
    <row r="6961"/>
    <row r="6962"/>
    <row r="6963"/>
    <row r="6964"/>
    <row r="6965"/>
    <row r="6966"/>
    <row r="6967"/>
    <row r="6968"/>
    <row r="6969"/>
    <row r="6970"/>
    <row r="6971"/>
    <row r="6972"/>
    <row r="6973"/>
    <row r="6974"/>
    <row r="6975"/>
    <row r="6976"/>
    <row r="6977"/>
    <row r="6978"/>
    <row r="6979"/>
    <row r="6980"/>
    <row r="6981"/>
    <row r="6982"/>
    <row r="6983"/>
    <row r="6984"/>
    <row r="6985"/>
    <row r="6986"/>
    <row r="6987"/>
    <row r="6988"/>
    <row r="6989"/>
    <row r="6990"/>
    <row r="6991"/>
    <row r="6992"/>
    <row r="6993"/>
    <row r="6994"/>
    <row r="6995"/>
    <row r="6996"/>
    <row r="6997"/>
    <row r="6998"/>
    <row r="6999"/>
    <row r="7000"/>
    <row r="7001"/>
    <row r="7002"/>
    <row r="7003"/>
    <row r="7004"/>
    <row r="7005"/>
    <row r="7006"/>
    <row r="7007"/>
    <row r="7008"/>
    <row r="7009"/>
    <row r="7010"/>
    <row r="7011"/>
    <row r="7012"/>
    <row r="7013"/>
    <row r="7014"/>
    <row r="7015"/>
    <row r="7016"/>
    <row r="7017"/>
    <row r="7018"/>
    <row r="7019"/>
    <row r="7020"/>
    <row r="7021"/>
    <row r="7022"/>
    <row r="7023"/>
    <row r="7024"/>
    <row r="7025"/>
    <row r="7026"/>
    <row r="7027"/>
    <row r="7028"/>
    <row r="7029"/>
    <row r="7030"/>
    <row r="7031"/>
    <row r="7032"/>
    <row r="7033"/>
    <row r="7034"/>
    <row r="7035"/>
    <row r="7036"/>
    <row r="7037"/>
    <row r="7038"/>
    <row r="7039"/>
    <row r="7040"/>
    <row r="7041"/>
    <row r="7042"/>
    <row r="7043"/>
    <row r="7044"/>
    <row r="7045"/>
    <row r="7046"/>
    <row r="7047"/>
    <row r="7048"/>
    <row r="7049"/>
    <row r="7050"/>
    <row r="7051"/>
    <row r="7052"/>
    <row r="7053"/>
    <row r="7054"/>
    <row r="7055"/>
    <row r="7056"/>
    <row r="7057"/>
    <row r="7058"/>
    <row r="7059"/>
    <row r="7060"/>
    <row r="7061"/>
    <row r="7062"/>
    <row r="7063"/>
    <row r="7064"/>
    <row r="7065"/>
    <row r="7066"/>
    <row r="7067"/>
    <row r="7068"/>
    <row r="7069"/>
    <row r="7070"/>
    <row r="7071"/>
    <row r="7072"/>
    <row r="7073"/>
    <row r="7074"/>
    <row r="7075"/>
    <row r="7076"/>
    <row r="7077"/>
    <row r="7078"/>
    <row r="7079"/>
    <row r="7080"/>
    <row r="7081"/>
    <row r="7082"/>
    <row r="7083"/>
    <row r="7084"/>
    <row r="7085"/>
    <row r="7086"/>
    <row r="7087"/>
    <row r="7088"/>
    <row r="7089"/>
    <row r="7090"/>
    <row r="7091"/>
    <row r="7092"/>
    <row r="7093"/>
    <row r="7094"/>
    <row r="7095"/>
    <row r="7096"/>
    <row r="7097"/>
    <row r="7098"/>
    <row r="7099"/>
    <row r="7100"/>
    <row r="7101"/>
    <row r="7102"/>
    <row r="7103"/>
    <row r="7104"/>
    <row r="7105"/>
    <row r="7106"/>
    <row r="7107"/>
    <row r="7108"/>
    <row r="7109"/>
    <row r="7110"/>
    <row r="7111"/>
    <row r="7112"/>
    <row r="7113"/>
    <row r="7114"/>
    <row r="7115"/>
    <row r="7116"/>
    <row r="7117"/>
    <row r="7118"/>
    <row r="7119"/>
    <row r="7120"/>
    <row r="7121"/>
    <row r="7122"/>
    <row r="7123"/>
    <row r="7124"/>
    <row r="7125"/>
    <row r="7126"/>
    <row r="7127"/>
    <row r="7128"/>
    <row r="7129"/>
    <row r="7130"/>
    <row r="7131"/>
    <row r="7132"/>
    <row r="7133"/>
    <row r="7134"/>
    <row r="7135"/>
    <row r="7136"/>
    <row r="7137"/>
    <row r="7138"/>
    <row r="7139"/>
    <row r="7140"/>
    <row r="7141"/>
    <row r="7142"/>
    <row r="7143"/>
    <row r="7144"/>
    <row r="7145"/>
    <row r="7146"/>
    <row r="7147"/>
    <row r="7148"/>
    <row r="7149"/>
    <row r="7150"/>
    <row r="7151"/>
    <row r="7152"/>
    <row r="7153"/>
    <row r="7154"/>
    <row r="7155"/>
    <row r="7156"/>
    <row r="7157"/>
    <row r="7158"/>
    <row r="7159"/>
    <row r="7160"/>
    <row r="7161"/>
    <row r="7162"/>
    <row r="7163"/>
    <row r="7164"/>
    <row r="7165"/>
    <row r="7166"/>
    <row r="7167"/>
    <row r="7168"/>
    <row r="7169"/>
    <row r="7170"/>
    <row r="7171"/>
    <row r="7172"/>
    <row r="7173"/>
    <row r="7174"/>
    <row r="7175"/>
    <row r="7176"/>
    <row r="7177"/>
    <row r="7178"/>
    <row r="7179"/>
    <row r="7180"/>
    <row r="7181"/>
    <row r="7182"/>
    <row r="7183"/>
    <row r="7184"/>
    <row r="7185"/>
    <row r="7186"/>
    <row r="7187"/>
    <row r="7188"/>
    <row r="7189"/>
    <row r="7190"/>
    <row r="7191"/>
    <row r="7192"/>
    <row r="7193"/>
    <row r="7194"/>
    <row r="7195"/>
    <row r="7196"/>
    <row r="7197"/>
    <row r="7198"/>
    <row r="7199"/>
    <row r="7200"/>
    <row r="7201"/>
    <row r="7202"/>
    <row r="7203"/>
    <row r="7204"/>
    <row r="7205"/>
    <row r="7206"/>
    <row r="7207"/>
    <row r="7208"/>
    <row r="7209"/>
    <row r="7210"/>
    <row r="7211"/>
    <row r="7212"/>
    <row r="7213"/>
    <row r="7214"/>
    <row r="7215"/>
    <row r="7216"/>
    <row r="7217"/>
    <row r="7218"/>
    <row r="7219"/>
    <row r="7220"/>
    <row r="7221"/>
    <row r="7222"/>
    <row r="7223"/>
    <row r="7224"/>
    <row r="7225"/>
    <row r="7226"/>
    <row r="7227"/>
    <row r="7228"/>
    <row r="7229"/>
    <row r="7230"/>
    <row r="7231"/>
    <row r="7232"/>
    <row r="7233"/>
    <row r="7234"/>
    <row r="7235"/>
    <row r="7236"/>
    <row r="7237"/>
    <row r="7238"/>
    <row r="7239"/>
    <row r="7240"/>
    <row r="7241"/>
    <row r="7242"/>
    <row r="7243"/>
    <row r="7244"/>
    <row r="7245"/>
    <row r="7246"/>
    <row r="7247"/>
    <row r="7248"/>
    <row r="7249"/>
    <row r="7250"/>
    <row r="7251"/>
    <row r="7252"/>
    <row r="7253"/>
    <row r="7254"/>
    <row r="7255"/>
    <row r="7256"/>
    <row r="7257"/>
    <row r="7258"/>
    <row r="7259"/>
    <row r="7260"/>
    <row r="7261"/>
    <row r="7262"/>
    <row r="7263"/>
    <row r="7264"/>
    <row r="7265"/>
    <row r="7266"/>
    <row r="7267"/>
    <row r="7268"/>
    <row r="7269"/>
    <row r="7270"/>
    <row r="7271"/>
    <row r="7272"/>
    <row r="7273"/>
    <row r="7274"/>
    <row r="7275"/>
    <row r="7276"/>
    <row r="7277"/>
    <row r="7278"/>
    <row r="7279"/>
    <row r="7280"/>
    <row r="7281"/>
    <row r="7282"/>
    <row r="7283"/>
    <row r="7284"/>
    <row r="7285"/>
    <row r="7286"/>
    <row r="7287"/>
    <row r="7288"/>
    <row r="7289"/>
    <row r="7290"/>
    <row r="7291"/>
    <row r="7292"/>
    <row r="7293"/>
    <row r="7294"/>
    <row r="7295"/>
    <row r="7296"/>
    <row r="7297"/>
    <row r="7298"/>
    <row r="7299"/>
    <row r="7300"/>
    <row r="7301"/>
    <row r="7302"/>
    <row r="7303"/>
    <row r="7304"/>
    <row r="7305"/>
    <row r="7306"/>
    <row r="7307"/>
    <row r="7308"/>
    <row r="7309"/>
    <row r="7310"/>
    <row r="7311"/>
    <row r="7312"/>
    <row r="7313"/>
    <row r="7314"/>
    <row r="7315"/>
    <row r="7316"/>
    <row r="7317"/>
    <row r="7318"/>
    <row r="7319"/>
    <row r="7320"/>
    <row r="7321"/>
    <row r="7322"/>
    <row r="7323"/>
    <row r="7324"/>
    <row r="7325"/>
    <row r="7326"/>
    <row r="7327"/>
    <row r="7328"/>
    <row r="7329"/>
    <row r="7330"/>
    <row r="7331"/>
    <row r="7332"/>
    <row r="7333"/>
    <row r="7334"/>
    <row r="7335"/>
    <row r="7336"/>
    <row r="7337"/>
    <row r="7338"/>
    <row r="7339"/>
    <row r="7340"/>
    <row r="7341"/>
    <row r="7342"/>
    <row r="7343"/>
    <row r="7344"/>
    <row r="7345"/>
    <row r="7346"/>
    <row r="7347"/>
    <row r="7348"/>
    <row r="7349"/>
    <row r="7350"/>
    <row r="7351"/>
    <row r="7352"/>
    <row r="7353"/>
    <row r="7354"/>
    <row r="7355"/>
    <row r="7356"/>
    <row r="7357"/>
    <row r="7358"/>
    <row r="7359"/>
    <row r="7360"/>
    <row r="7361"/>
    <row r="7362"/>
    <row r="7363"/>
    <row r="7364"/>
    <row r="7365"/>
    <row r="7366"/>
    <row r="7367"/>
    <row r="7368"/>
    <row r="7369"/>
    <row r="7370"/>
    <row r="7371"/>
    <row r="7372"/>
    <row r="7373"/>
    <row r="7374"/>
    <row r="7375"/>
    <row r="7376"/>
    <row r="7377"/>
    <row r="7378"/>
    <row r="7379"/>
    <row r="7380"/>
    <row r="7381"/>
    <row r="7382"/>
    <row r="7383"/>
    <row r="7384"/>
    <row r="7385"/>
    <row r="7386"/>
    <row r="7387"/>
    <row r="7388"/>
    <row r="7389"/>
    <row r="7390"/>
    <row r="7391"/>
    <row r="7392"/>
    <row r="7393"/>
    <row r="7394"/>
    <row r="7395"/>
    <row r="7396"/>
    <row r="7397"/>
    <row r="7398"/>
    <row r="7399"/>
    <row r="7400"/>
    <row r="7401"/>
    <row r="7402"/>
    <row r="7403"/>
    <row r="7404"/>
    <row r="7405"/>
    <row r="7406"/>
    <row r="7407"/>
    <row r="7408"/>
    <row r="7409"/>
    <row r="7410"/>
    <row r="7411"/>
    <row r="7412"/>
    <row r="7413"/>
    <row r="7414"/>
    <row r="7415"/>
    <row r="7416"/>
    <row r="7417"/>
    <row r="7418"/>
    <row r="7419"/>
    <row r="7420"/>
    <row r="7421"/>
    <row r="7422"/>
    <row r="7423"/>
    <row r="7424"/>
    <row r="7425"/>
    <row r="7426"/>
    <row r="7427"/>
    <row r="7428"/>
    <row r="7429"/>
    <row r="7430"/>
    <row r="7431"/>
    <row r="7432"/>
    <row r="7433"/>
    <row r="7434"/>
    <row r="7435"/>
    <row r="7436"/>
    <row r="7437"/>
    <row r="7438"/>
    <row r="7439"/>
    <row r="7440"/>
    <row r="7441"/>
    <row r="7442"/>
    <row r="7443"/>
    <row r="7444"/>
    <row r="7445"/>
    <row r="7446"/>
    <row r="7447"/>
    <row r="7448"/>
    <row r="7449"/>
    <row r="7450"/>
    <row r="7451"/>
    <row r="7452"/>
    <row r="7453"/>
    <row r="7454"/>
    <row r="7455"/>
    <row r="7456"/>
    <row r="7457"/>
    <row r="7458"/>
    <row r="7459"/>
    <row r="7460"/>
    <row r="7461"/>
    <row r="7462"/>
    <row r="7463"/>
    <row r="7464"/>
    <row r="7465"/>
    <row r="7466"/>
    <row r="7467"/>
    <row r="7468"/>
    <row r="7469"/>
    <row r="7470"/>
    <row r="7471"/>
    <row r="7472"/>
    <row r="7473"/>
    <row r="7474"/>
    <row r="7475"/>
    <row r="7476"/>
    <row r="7477"/>
    <row r="7478"/>
    <row r="7479"/>
    <row r="7480"/>
    <row r="7481"/>
    <row r="7482"/>
    <row r="7483"/>
    <row r="7484"/>
    <row r="7485"/>
    <row r="7486"/>
    <row r="7487"/>
    <row r="7488"/>
    <row r="7489"/>
    <row r="7490"/>
    <row r="7491"/>
    <row r="7492"/>
    <row r="7493"/>
    <row r="7494"/>
    <row r="7495"/>
    <row r="7496"/>
    <row r="7497"/>
    <row r="7498"/>
    <row r="7499"/>
    <row r="7500"/>
    <row r="7501"/>
    <row r="7502"/>
    <row r="7503"/>
    <row r="7504"/>
    <row r="7505"/>
    <row r="7506"/>
    <row r="7507"/>
    <row r="7508"/>
    <row r="7509"/>
    <row r="7510"/>
    <row r="7511"/>
    <row r="7512"/>
    <row r="7513"/>
    <row r="7514"/>
    <row r="7515"/>
    <row r="7516"/>
    <row r="7517"/>
    <row r="7518"/>
    <row r="7519"/>
    <row r="7520"/>
    <row r="7521"/>
    <row r="7522"/>
    <row r="7523"/>
    <row r="7524"/>
    <row r="7525"/>
    <row r="7526"/>
    <row r="7527"/>
    <row r="7528"/>
    <row r="7529"/>
    <row r="7530"/>
    <row r="7531"/>
    <row r="7532"/>
    <row r="7533"/>
    <row r="7534"/>
    <row r="7535"/>
    <row r="7536"/>
    <row r="7537"/>
    <row r="7538"/>
    <row r="7539"/>
    <row r="7540"/>
    <row r="7541"/>
    <row r="7542"/>
    <row r="7543"/>
    <row r="7544"/>
    <row r="7545"/>
    <row r="7546"/>
    <row r="7547"/>
    <row r="7548"/>
    <row r="7549"/>
    <row r="7550"/>
    <row r="7551"/>
    <row r="7552"/>
    <row r="7553"/>
    <row r="7554"/>
    <row r="7555"/>
    <row r="7556"/>
    <row r="7557"/>
    <row r="7558"/>
    <row r="7559"/>
    <row r="7560"/>
    <row r="7561"/>
    <row r="7562"/>
    <row r="7563"/>
    <row r="7564"/>
    <row r="7565"/>
    <row r="7566"/>
    <row r="7567"/>
    <row r="7568"/>
    <row r="7569"/>
    <row r="7570"/>
    <row r="7571"/>
    <row r="7572"/>
    <row r="7573"/>
    <row r="7574"/>
    <row r="7575"/>
    <row r="7576"/>
    <row r="7577"/>
    <row r="7578"/>
    <row r="7579"/>
    <row r="7580"/>
    <row r="7581"/>
    <row r="7582"/>
    <row r="7583"/>
    <row r="7584"/>
    <row r="7585"/>
    <row r="7586"/>
    <row r="7587"/>
    <row r="7588"/>
    <row r="7589"/>
    <row r="7590"/>
    <row r="7591"/>
    <row r="7592"/>
    <row r="7593"/>
    <row r="7594"/>
    <row r="7595"/>
    <row r="7596"/>
    <row r="7597"/>
    <row r="7598"/>
    <row r="7599"/>
    <row r="7600"/>
    <row r="7601"/>
    <row r="7602"/>
    <row r="7603"/>
    <row r="7604"/>
    <row r="7605"/>
    <row r="7606"/>
    <row r="7607"/>
    <row r="7608"/>
    <row r="7609"/>
    <row r="7610"/>
    <row r="7611"/>
    <row r="7612"/>
    <row r="7613"/>
    <row r="7614"/>
    <row r="7615"/>
    <row r="7616"/>
    <row r="7617"/>
    <row r="7618"/>
    <row r="7619"/>
    <row r="7620"/>
    <row r="7621"/>
    <row r="7622"/>
    <row r="7623"/>
    <row r="7624"/>
    <row r="7625"/>
    <row r="7626"/>
    <row r="7627"/>
    <row r="7628"/>
    <row r="7629"/>
    <row r="7630"/>
    <row r="7631"/>
    <row r="7632"/>
    <row r="7633"/>
    <row r="7634"/>
    <row r="7635"/>
    <row r="7636"/>
    <row r="7637"/>
    <row r="7638"/>
    <row r="7639"/>
    <row r="7640"/>
    <row r="7641"/>
    <row r="7642"/>
    <row r="7643"/>
    <row r="7644"/>
    <row r="7645"/>
    <row r="7646"/>
    <row r="7647"/>
    <row r="7648"/>
    <row r="7649"/>
    <row r="7650"/>
    <row r="7651"/>
    <row r="7652"/>
    <row r="7653"/>
    <row r="7654"/>
    <row r="7655"/>
    <row r="7656"/>
    <row r="7657"/>
    <row r="7658"/>
    <row r="7659"/>
    <row r="7660"/>
    <row r="7661"/>
    <row r="7662"/>
    <row r="7663"/>
    <row r="7664"/>
    <row r="7665"/>
    <row r="7666"/>
    <row r="7667"/>
    <row r="7668"/>
    <row r="7669"/>
    <row r="7670"/>
    <row r="7671"/>
    <row r="7672"/>
    <row r="7673"/>
    <row r="7674"/>
    <row r="7675"/>
    <row r="7676"/>
    <row r="7677"/>
    <row r="7678"/>
    <row r="7679"/>
    <row r="7680"/>
    <row r="7681"/>
    <row r="7682"/>
    <row r="7683"/>
    <row r="7684"/>
    <row r="7685"/>
    <row r="7686"/>
    <row r="7687"/>
    <row r="7688"/>
    <row r="7689"/>
    <row r="7690"/>
    <row r="7691"/>
    <row r="7692"/>
    <row r="7693"/>
    <row r="7694"/>
    <row r="7695"/>
    <row r="7696"/>
    <row r="7697"/>
    <row r="7698"/>
    <row r="7699"/>
    <row r="7700"/>
    <row r="7701"/>
    <row r="7702"/>
    <row r="7703"/>
    <row r="7704"/>
    <row r="7705"/>
    <row r="7706"/>
    <row r="7707"/>
    <row r="7708"/>
    <row r="7709"/>
    <row r="7710"/>
    <row r="7711"/>
    <row r="7712"/>
    <row r="7713"/>
    <row r="7714"/>
    <row r="7715"/>
    <row r="7716"/>
    <row r="7717"/>
    <row r="7718"/>
    <row r="7719"/>
    <row r="7720"/>
    <row r="7721"/>
    <row r="7722"/>
    <row r="7723"/>
    <row r="7724"/>
    <row r="7725"/>
    <row r="7726"/>
    <row r="7727"/>
    <row r="7728"/>
    <row r="7729"/>
    <row r="7730"/>
    <row r="7731"/>
    <row r="7732"/>
    <row r="7733"/>
    <row r="7734"/>
    <row r="7735"/>
    <row r="7736"/>
    <row r="7737"/>
    <row r="7738"/>
    <row r="7739"/>
    <row r="7740"/>
    <row r="7741"/>
    <row r="7742"/>
    <row r="7743"/>
    <row r="7744"/>
    <row r="7745"/>
    <row r="7746"/>
    <row r="7747"/>
    <row r="7748"/>
    <row r="7749"/>
    <row r="7750"/>
    <row r="7751"/>
    <row r="7752"/>
    <row r="7753"/>
    <row r="7754"/>
    <row r="7755"/>
    <row r="7756"/>
    <row r="7757"/>
    <row r="7758"/>
    <row r="7759"/>
    <row r="7760"/>
    <row r="7761"/>
    <row r="7762"/>
    <row r="7763"/>
    <row r="7764"/>
    <row r="7765"/>
    <row r="7766"/>
    <row r="7767"/>
    <row r="7768"/>
    <row r="7769"/>
    <row r="7770"/>
    <row r="7771"/>
    <row r="7772"/>
    <row r="7773"/>
    <row r="7774"/>
    <row r="7775"/>
    <row r="7776"/>
    <row r="7777"/>
    <row r="7778"/>
    <row r="7779"/>
    <row r="7780"/>
    <row r="7781"/>
    <row r="7782"/>
    <row r="7783"/>
    <row r="7784"/>
    <row r="7785"/>
    <row r="7786"/>
    <row r="7787"/>
    <row r="7788"/>
    <row r="7789"/>
    <row r="7790"/>
    <row r="7791"/>
    <row r="7792"/>
    <row r="7793"/>
    <row r="7794"/>
    <row r="7795"/>
    <row r="7796"/>
    <row r="7797"/>
    <row r="7798"/>
    <row r="7799"/>
    <row r="7800"/>
    <row r="7801"/>
    <row r="7802"/>
    <row r="7803"/>
    <row r="7804"/>
    <row r="7805"/>
    <row r="7806"/>
    <row r="7807"/>
    <row r="7808"/>
    <row r="7809"/>
    <row r="7810"/>
    <row r="7811"/>
    <row r="7812"/>
    <row r="7813"/>
    <row r="7814"/>
    <row r="7815"/>
    <row r="7816"/>
    <row r="7817"/>
    <row r="7818"/>
    <row r="7819"/>
    <row r="7820"/>
    <row r="7821"/>
    <row r="7822"/>
    <row r="7823"/>
    <row r="7824"/>
    <row r="7825"/>
    <row r="7826"/>
    <row r="7827"/>
    <row r="7828"/>
    <row r="7829"/>
    <row r="7830"/>
    <row r="7831"/>
    <row r="7832"/>
    <row r="7833"/>
    <row r="7834"/>
    <row r="7835"/>
    <row r="7836"/>
    <row r="7837"/>
    <row r="7838"/>
    <row r="7839"/>
    <row r="7840"/>
    <row r="7841"/>
    <row r="7842"/>
    <row r="7843"/>
    <row r="7844"/>
    <row r="7845"/>
    <row r="7846"/>
    <row r="7847"/>
    <row r="7848"/>
    <row r="7849"/>
    <row r="7850"/>
    <row r="7851"/>
    <row r="7852"/>
    <row r="7853"/>
    <row r="7854"/>
    <row r="7855"/>
    <row r="7856"/>
    <row r="7857"/>
    <row r="7858"/>
    <row r="7859"/>
    <row r="7860"/>
    <row r="7861"/>
    <row r="7862"/>
    <row r="7863"/>
    <row r="7864"/>
    <row r="7865"/>
    <row r="7866"/>
    <row r="7867"/>
    <row r="7868"/>
    <row r="7869"/>
    <row r="7870"/>
    <row r="7871"/>
    <row r="7872"/>
    <row r="7873"/>
    <row r="7874"/>
    <row r="7875"/>
    <row r="7876"/>
    <row r="7877"/>
    <row r="7878"/>
    <row r="7879"/>
    <row r="7880"/>
    <row r="7881"/>
    <row r="7882"/>
    <row r="7883"/>
    <row r="7884"/>
    <row r="7885"/>
    <row r="7886"/>
    <row r="7887"/>
    <row r="7888"/>
    <row r="7889"/>
    <row r="7890"/>
    <row r="7891"/>
    <row r="7892"/>
    <row r="7893"/>
    <row r="7894"/>
    <row r="7895"/>
    <row r="7896"/>
    <row r="7897"/>
    <row r="7898"/>
    <row r="7899"/>
    <row r="7900"/>
    <row r="7901"/>
    <row r="7902"/>
    <row r="7903"/>
    <row r="7904"/>
    <row r="7905"/>
    <row r="7906"/>
    <row r="7907"/>
    <row r="7908"/>
    <row r="7909"/>
    <row r="7910"/>
    <row r="7911"/>
    <row r="7912"/>
    <row r="7913"/>
    <row r="7914"/>
    <row r="7915"/>
    <row r="7916"/>
    <row r="7917"/>
    <row r="7918"/>
    <row r="7919"/>
    <row r="7920"/>
    <row r="7921"/>
    <row r="7922"/>
    <row r="7923"/>
    <row r="7924"/>
    <row r="7925"/>
    <row r="7926"/>
    <row r="7927"/>
    <row r="7928"/>
    <row r="7929"/>
    <row r="7930"/>
    <row r="7931"/>
    <row r="7932"/>
    <row r="7933"/>
    <row r="7934"/>
    <row r="7935"/>
    <row r="7936"/>
    <row r="7937"/>
    <row r="7938"/>
    <row r="7939"/>
    <row r="7940"/>
    <row r="7941"/>
    <row r="7942"/>
    <row r="7943"/>
    <row r="7944"/>
    <row r="7945"/>
    <row r="7946"/>
    <row r="7947"/>
    <row r="7948"/>
    <row r="7949"/>
    <row r="7950"/>
    <row r="7951"/>
    <row r="7952"/>
    <row r="7953"/>
    <row r="7954"/>
    <row r="7955"/>
    <row r="7956"/>
    <row r="7957"/>
    <row r="7958"/>
    <row r="7959"/>
    <row r="7960"/>
    <row r="7961"/>
    <row r="7962"/>
    <row r="7963"/>
    <row r="7964"/>
    <row r="7965"/>
    <row r="7966"/>
    <row r="7967"/>
    <row r="7968"/>
    <row r="7969"/>
    <row r="7970"/>
    <row r="7971"/>
    <row r="7972"/>
    <row r="7973"/>
    <row r="7974"/>
    <row r="7975"/>
    <row r="7976"/>
    <row r="7977"/>
    <row r="7978"/>
    <row r="7979"/>
    <row r="7980"/>
    <row r="7981"/>
    <row r="7982"/>
    <row r="7983"/>
    <row r="7984"/>
    <row r="7985"/>
    <row r="7986"/>
    <row r="7987"/>
    <row r="7988"/>
    <row r="7989"/>
    <row r="7990"/>
    <row r="7991"/>
    <row r="7992"/>
    <row r="7993"/>
    <row r="7994"/>
    <row r="7995"/>
    <row r="7996"/>
    <row r="7997"/>
    <row r="7998"/>
    <row r="7999"/>
    <row r="8000"/>
    <row r="8001"/>
    <row r="8002"/>
    <row r="8003"/>
    <row r="8004"/>
    <row r="8005"/>
    <row r="8006"/>
    <row r="8007"/>
    <row r="8008"/>
    <row r="8009"/>
    <row r="8010"/>
    <row r="8011"/>
    <row r="8012"/>
    <row r="8013"/>
    <row r="8014"/>
    <row r="8015"/>
    <row r="8016"/>
    <row r="8017"/>
    <row r="8018"/>
    <row r="8019"/>
    <row r="8020"/>
    <row r="8021"/>
    <row r="8022"/>
    <row r="8023"/>
    <row r="8024"/>
    <row r="8025"/>
    <row r="8026"/>
    <row r="8027"/>
    <row r="8028"/>
    <row r="8029"/>
    <row r="8030"/>
    <row r="8031"/>
    <row r="8032"/>
    <row r="8033"/>
    <row r="8034"/>
    <row r="8035"/>
    <row r="8036"/>
    <row r="8037"/>
    <row r="8038"/>
    <row r="8039"/>
    <row r="8040"/>
    <row r="8041"/>
    <row r="8042"/>
    <row r="8043"/>
    <row r="8044"/>
    <row r="8045"/>
    <row r="8046"/>
    <row r="8047"/>
    <row r="8048"/>
    <row r="8049"/>
    <row r="8050"/>
    <row r="8051"/>
    <row r="8052"/>
    <row r="8053"/>
    <row r="8054"/>
    <row r="8055"/>
    <row r="8056"/>
    <row r="8057"/>
    <row r="8058"/>
    <row r="8059"/>
    <row r="8060"/>
    <row r="8061"/>
    <row r="8062"/>
    <row r="8063"/>
    <row r="8064"/>
    <row r="8065"/>
    <row r="8066"/>
    <row r="8067"/>
    <row r="8068"/>
    <row r="8069"/>
    <row r="8070"/>
    <row r="8071"/>
    <row r="8072"/>
    <row r="8073"/>
    <row r="8074"/>
    <row r="8075"/>
    <row r="8076"/>
    <row r="8077"/>
    <row r="8078"/>
    <row r="8079"/>
    <row r="8080"/>
    <row r="8081"/>
    <row r="8082"/>
    <row r="8083"/>
    <row r="8084"/>
    <row r="8085"/>
    <row r="8086"/>
    <row r="8087"/>
    <row r="8088"/>
    <row r="8089"/>
    <row r="8090"/>
    <row r="8091"/>
    <row r="8092"/>
    <row r="8093"/>
    <row r="8094"/>
    <row r="8095"/>
    <row r="8096"/>
    <row r="8097"/>
    <row r="8098"/>
    <row r="8099"/>
    <row r="8100"/>
    <row r="8101"/>
    <row r="8102"/>
    <row r="8103"/>
    <row r="8104"/>
    <row r="8105"/>
    <row r="8106"/>
    <row r="8107"/>
    <row r="8108"/>
    <row r="8109"/>
    <row r="8110"/>
    <row r="8111"/>
    <row r="8112"/>
    <row r="8113"/>
    <row r="8114"/>
    <row r="8115"/>
    <row r="8116"/>
    <row r="8117"/>
    <row r="8118"/>
    <row r="8119"/>
    <row r="8120"/>
    <row r="8121"/>
    <row r="8122"/>
    <row r="8123"/>
    <row r="8124"/>
    <row r="8125"/>
    <row r="8126"/>
    <row r="8127"/>
    <row r="8128"/>
    <row r="8129"/>
    <row r="8130"/>
    <row r="8131"/>
    <row r="8132"/>
    <row r="8133"/>
    <row r="8134"/>
    <row r="8135"/>
    <row r="8136"/>
    <row r="8137"/>
    <row r="8138"/>
    <row r="8139"/>
    <row r="8140"/>
    <row r="8141"/>
    <row r="8142"/>
    <row r="8143"/>
    <row r="8144"/>
    <row r="8145"/>
    <row r="8146"/>
    <row r="8147"/>
    <row r="8148"/>
    <row r="8149"/>
    <row r="8150"/>
    <row r="8151"/>
    <row r="8152"/>
    <row r="8153"/>
    <row r="8154"/>
    <row r="8155"/>
    <row r="8156"/>
    <row r="8157"/>
    <row r="8158"/>
    <row r="8159"/>
    <row r="8160"/>
    <row r="8161"/>
    <row r="8162"/>
    <row r="8163"/>
    <row r="8164"/>
    <row r="8165"/>
    <row r="8166"/>
    <row r="8167"/>
    <row r="8168"/>
    <row r="8169"/>
    <row r="8170"/>
    <row r="8171"/>
    <row r="8172"/>
    <row r="8173"/>
    <row r="8174"/>
    <row r="8175"/>
    <row r="8176"/>
    <row r="8177"/>
    <row r="8178"/>
    <row r="8179"/>
    <row r="8180"/>
    <row r="8181"/>
    <row r="8182"/>
    <row r="8183"/>
    <row r="8184"/>
    <row r="8185"/>
    <row r="8186"/>
    <row r="8187"/>
    <row r="8188"/>
    <row r="8189"/>
    <row r="8190"/>
    <row r="8191"/>
    <row r="8192"/>
    <row r="8193"/>
    <row r="8194"/>
    <row r="8195"/>
    <row r="8196"/>
    <row r="8197"/>
    <row r="8198"/>
    <row r="8199"/>
    <row r="8200"/>
    <row r="8201"/>
    <row r="8202"/>
    <row r="8203"/>
    <row r="8204"/>
    <row r="8205"/>
    <row r="8206"/>
    <row r="8207"/>
    <row r="8208"/>
    <row r="8209"/>
    <row r="8210"/>
    <row r="8211"/>
    <row r="8212"/>
    <row r="8213"/>
    <row r="8214"/>
    <row r="8215"/>
    <row r="8216"/>
    <row r="8217"/>
    <row r="8218"/>
    <row r="8219"/>
    <row r="8220"/>
    <row r="8221"/>
    <row r="8222"/>
    <row r="8223"/>
    <row r="8224"/>
    <row r="8225"/>
    <row r="8226"/>
    <row r="8227"/>
    <row r="8228"/>
    <row r="8229"/>
    <row r="8230"/>
    <row r="8231"/>
    <row r="8232"/>
    <row r="8233"/>
    <row r="8234"/>
    <row r="8235"/>
    <row r="8236"/>
    <row r="8237"/>
    <row r="8238"/>
    <row r="8239"/>
    <row r="8240"/>
    <row r="8241"/>
    <row r="8242"/>
    <row r="8243"/>
    <row r="8244"/>
    <row r="8245"/>
    <row r="8246"/>
    <row r="8247"/>
    <row r="8248"/>
    <row r="8249"/>
    <row r="8250"/>
    <row r="8251"/>
    <row r="8252"/>
    <row r="8253"/>
    <row r="8254"/>
    <row r="8255"/>
    <row r="8256"/>
    <row r="8257"/>
    <row r="8258"/>
    <row r="8259"/>
    <row r="8260"/>
    <row r="8261"/>
    <row r="8262"/>
    <row r="8263"/>
    <row r="8264"/>
    <row r="8265"/>
    <row r="8266"/>
    <row r="8267"/>
    <row r="8268"/>
    <row r="8269"/>
    <row r="8270"/>
    <row r="8271"/>
    <row r="8272"/>
    <row r="8273"/>
    <row r="8274"/>
    <row r="8275"/>
    <row r="8276"/>
    <row r="8277"/>
    <row r="8278"/>
    <row r="8279"/>
    <row r="8280"/>
    <row r="8281"/>
    <row r="8282"/>
    <row r="8283"/>
    <row r="8284"/>
    <row r="8285"/>
    <row r="8286"/>
    <row r="8287"/>
    <row r="8288"/>
    <row r="8289"/>
    <row r="8290"/>
    <row r="8291"/>
    <row r="8292"/>
    <row r="8293"/>
    <row r="8294"/>
    <row r="8295"/>
    <row r="8296"/>
    <row r="8297"/>
    <row r="8298"/>
    <row r="8299"/>
    <row r="8300"/>
    <row r="8301"/>
    <row r="8302"/>
    <row r="8303"/>
    <row r="8304"/>
    <row r="8305"/>
    <row r="8306"/>
    <row r="8307"/>
    <row r="8308"/>
    <row r="8309"/>
    <row r="8310"/>
    <row r="8311"/>
    <row r="8312"/>
    <row r="8313"/>
    <row r="8314"/>
    <row r="8315"/>
    <row r="8316"/>
    <row r="8317"/>
    <row r="8318"/>
    <row r="8319"/>
    <row r="8320"/>
    <row r="8321"/>
    <row r="8322"/>
    <row r="8323"/>
    <row r="8324"/>
    <row r="8325"/>
    <row r="8326"/>
    <row r="8327"/>
    <row r="8328"/>
    <row r="8329"/>
    <row r="8330"/>
    <row r="8331"/>
    <row r="8332"/>
    <row r="8333"/>
    <row r="8334"/>
    <row r="8335"/>
    <row r="8336"/>
    <row r="8337"/>
    <row r="8338"/>
    <row r="8339"/>
    <row r="8340"/>
    <row r="8341"/>
    <row r="8342"/>
    <row r="8343"/>
    <row r="8344"/>
    <row r="8345"/>
    <row r="8346"/>
    <row r="8347"/>
    <row r="8348"/>
    <row r="8349"/>
    <row r="8350"/>
    <row r="8351"/>
    <row r="8352"/>
    <row r="8353"/>
    <row r="8354"/>
    <row r="8355"/>
    <row r="8356"/>
    <row r="8357"/>
    <row r="8358"/>
    <row r="8359"/>
    <row r="8360"/>
    <row r="8361"/>
    <row r="8362"/>
    <row r="8363"/>
    <row r="8364"/>
    <row r="8365"/>
    <row r="8366"/>
    <row r="8367"/>
    <row r="8368"/>
    <row r="8369"/>
    <row r="8370"/>
    <row r="8371"/>
    <row r="8372"/>
    <row r="8373"/>
    <row r="8374"/>
    <row r="8375"/>
    <row r="8376"/>
    <row r="8377"/>
    <row r="8378"/>
    <row r="8379"/>
    <row r="8380"/>
    <row r="8381"/>
    <row r="8382"/>
    <row r="8383"/>
    <row r="8384"/>
    <row r="8385"/>
    <row r="8386"/>
    <row r="8387"/>
    <row r="8388"/>
    <row r="8389"/>
    <row r="8390"/>
    <row r="8391"/>
    <row r="8392"/>
    <row r="8393"/>
    <row r="8394"/>
    <row r="8395"/>
    <row r="8396"/>
    <row r="8397"/>
    <row r="8398"/>
    <row r="8399"/>
    <row r="8400"/>
    <row r="8401"/>
    <row r="8402"/>
    <row r="8403"/>
    <row r="8404"/>
    <row r="8405"/>
    <row r="8406"/>
    <row r="8407"/>
    <row r="8408"/>
    <row r="8409"/>
    <row r="8410"/>
    <row r="8411"/>
    <row r="8412"/>
    <row r="8413"/>
    <row r="8414"/>
    <row r="8415"/>
    <row r="8416"/>
    <row r="8417"/>
    <row r="8418"/>
    <row r="8419"/>
    <row r="8420"/>
    <row r="8421"/>
    <row r="8422"/>
    <row r="8423"/>
    <row r="8424"/>
    <row r="8425"/>
    <row r="8426"/>
    <row r="8427"/>
    <row r="8428"/>
    <row r="8429"/>
    <row r="8430"/>
    <row r="8431"/>
    <row r="8432"/>
    <row r="8433"/>
    <row r="8434"/>
    <row r="8435"/>
    <row r="8436"/>
    <row r="8437"/>
    <row r="8438"/>
    <row r="8439"/>
    <row r="8440"/>
    <row r="8441"/>
    <row r="8442"/>
    <row r="8443"/>
    <row r="8444"/>
    <row r="8445"/>
    <row r="8446"/>
    <row r="8447"/>
    <row r="8448"/>
    <row r="8449"/>
    <row r="8450"/>
    <row r="8451"/>
    <row r="8452"/>
    <row r="8453"/>
    <row r="8454"/>
    <row r="8455"/>
    <row r="8456"/>
    <row r="8457"/>
    <row r="8458"/>
    <row r="8459"/>
    <row r="8460"/>
    <row r="8461"/>
    <row r="8462"/>
    <row r="8463"/>
    <row r="8464"/>
    <row r="8465"/>
    <row r="8466"/>
    <row r="8467"/>
    <row r="8468"/>
    <row r="8469"/>
    <row r="8470"/>
    <row r="8471"/>
    <row r="8472"/>
    <row r="8473"/>
    <row r="8474"/>
    <row r="8475"/>
    <row r="8476"/>
    <row r="8477"/>
    <row r="8478"/>
    <row r="8479"/>
    <row r="8480"/>
    <row r="8481"/>
    <row r="8482"/>
    <row r="8483"/>
    <row r="8484"/>
    <row r="8485"/>
    <row r="8486"/>
    <row r="8487"/>
    <row r="8488"/>
    <row r="8489"/>
    <row r="8490"/>
    <row r="8491"/>
    <row r="8492"/>
    <row r="8493"/>
    <row r="8494"/>
    <row r="8495"/>
    <row r="8496"/>
    <row r="8497"/>
    <row r="8498"/>
    <row r="8499"/>
    <row r="8500"/>
    <row r="8501"/>
    <row r="8502"/>
    <row r="8503"/>
    <row r="8504"/>
    <row r="8505"/>
    <row r="8506"/>
    <row r="8507"/>
    <row r="8508"/>
    <row r="8509"/>
    <row r="8510"/>
    <row r="8511"/>
    <row r="8512"/>
    <row r="8513"/>
    <row r="8514"/>
    <row r="8515"/>
    <row r="8516"/>
    <row r="8517"/>
    <row r="8518"/>
    <row r="8519"/>
    <row r="8520"/>
    <row r="8521"/>
    <row r="8522"/>
    <row r="8523"/>
    <row r="8524"/>
    <row r="8525"/>
    <row r="8526"/>
    <row r="8527"/>
    <row r="8528"/>
    <row r="8529"/>
    <row r="8530"/>
    <row r="8531"/>
    <row r="8532"/>
    <row r="8533"/>
    <row r="8534"/>
    <row r="8535"/>
    <row r="8536"/>
    <row r="8537"/>
    <row r="8538"/>
    <row r="8539"/>
    <row r="8540"/>
    <row r="8541"/>
    <row r="8542"/>
    <row r="8543"/>
    <row r="8544"/>
    <row r="8545"/>
    <row r="8546"/>
    <row r="8547"/>
    <row r="8548"/>
    <row r="8549"/>
    <row r="8550"/>
    <row r="8551"/>
    <row r="8552"/>
    <row r="8553"/>
    <row r="8554"/>
    <row r="8555"/>
    <row r="8556"/>
    <row r="8557"/>
    <row r="8558"/>
    <row r="8559"/>
    <row r="8560"/>
    <row r="8561"/>
    <row r="8562"/>
    <row r="8563"/>
    <row r="8564"/>
    <row r="8565"/>
    <row r="8566"/>
    <row r="8567"/>
    <row r="8568"/>
    <row r="8569"/>
    <row r="8570"/>
    <row r="8571"/>
    <row r="8572"/>
    <row r="8573"/>
    <row r="8574"/>
    <row r="8575"/>
    <row r="8576"/>
    <row r="8577"/>
    <row r="8578"/>
    <row r="8579"/>
    <row r="8580"/>
    <row r="8581"/>
    <row r="8582"/>
    <row r="8583"/>
    <row r="8584"/>
    <row r="8585"/>
    <row r="8586"/>
    <row r="8587"/>
    <row r="8588"/>
    <row r="8589"/>
    <row r="8590"/>
    <row r="8591"/>
    <row r="8592"/>
    <row r="8593"/>
    <row r="8594"/>
    <row r="8595"/>
    <row r="8596"/>
    <row r="8597"/>
    <row r="8598"/>
    <row r="8599"/>
    <row r="8600"/>
    <row r="8601"/>
    <row r="8602"/>
    <row r="8603"/>
    <row r="8604"/>
    <row r="8605"/>
    <row r="8606"/>
    <row r="8607"/>
    <row r="8608"/>
    <row r="8609"/>
    <row r="8610"/>
    <row r="8611"/>
    <row r="8612"/>
    <row r="8613"/>
    <row r="8614"/>
    <row r="8615"/>
    <row r="8616"/>
    <row r="8617"/>
    <row r="8618"/>
    <row r="8619"/>
    <row r="8620"/>
    <row r="8621"/>
    <row r="8622"/>
    <row r="8623"/>
    <row r="8624"/>
    <row r="8625"/>
    <row r="8626"/>
    <row r="8627"/>
    <row r="8628"/>
    <row r="8629"/>
    <row r="8630"/>
    <row r="8631"/>
    <row r="8632"/>
    <row r="8633"/>
    <row r="8634"/>
    <row r="8635"/>
    <row r="8636"/>
    <row r="8637"/>
    <row r="8638"/>
    <row r="8639"/>
    <row r="8640"/>
    <row r="8641"/>
    <row r="8642"/>
    <row r="8643"/>
    <row r="8644"/>
    <row r="8645"/>
    <row r="8646"/>
    <row r="8647"/>
    <row r="8648"/>
    <row r="8649"/>
    <row r="8650"/>
    <row r="8651"/>
    <row r="8652"/>
    <row r="8653"/>
    <row r="8654"/>
    <row r="8655"/>
    <row r="8656"/>
    <row r="8657"/>
    <row r="8658"/>
    <row r="8659"/>
    <row r="8660"/>
    <row r="8661"/>
    <row r="8662"/>
    <row r="8663"/>
    <row r="8664"/>
    <row r="8665"/>
    <row r="8666"/>
    <row r="8667"/>
    <row r="8668"/>
    <row r="8669"/>
    <row r="8670"/>
    <row r="8671"/>
    <row r="8672"/>
    <row r="8673"/>
    <row r="8674"/>
    <row r="8675"/>
    <row r="8676"/>
    <row r="8677"/>
    <row r="8678"/>
    <row r="8679"/>
    <row r="8680"/>
    <row r="8681"/>
    <row r="8682"/>
    <row r="8683"/>
    <row r="8684"/>
    <row r="8685"/>
    <row r="8686"/>
    <row r="8687"/>
    <row r="8688"/>
    <row r="8689"/>
    <row r="8690"/>
    <row r="8691"/>
    <row r="8692"/>
    <row r="8693"/>
    <row r="8694"/>
    <row r="8695"/>
    <row r="8696"/>
    <row r="8697"/>
    <row r="8698"/>
    <row r="8699"/>
    <row r="8700"/>
    <row r="8701"/>
    <row r="8702"/>
    <row r="8703"/>
    <row r="8704"/>
    <row r="8705"/>
    <row r="8706"/>
    <row r="8707"/>
    <row r="8708"/>
    <row r="8709"/>
    <row r="8710"/>
    <row r="8711"/>
    <row r="8712"/>
    <row r="8713"/>
    <row r="8714"/>
    <row r="8715"/>
    <row r="8716"/>
    <row r="8717"/>
    <row r="8718"/>
    <row r="8719"/>
    <row r="8720"/>
    <row r="8721"/>
    <row r="8722"/>
    <row r="8723"/>
    <row r="8724"/>
    <row r="8725"/>
    <row r="8726"/>
    <row r="8727"/>
    <row r="8728"/>
    <row r="8729"/>
    <row r="8730"/>
    <row r="8731"/>
    <row r="8732"/>
    <row r="8733"/>
    <row r="8734"/>
    <row r="8735"/>
    <row r="8736"/>
    <row r="8737"/>
    <row r="8738"/>
    <row r="8739"/>
    <row r="8740"/>
    <row r="8741"/>
    <row r="8742"/>
    <row r="8743"/>
    <row r="8744"/>
    <row r="8745"/>
    <row r="8746"/>
    <row r="8747"/>
    <row r="8748"/>
    <row r="8749"/>
    <row r="8750"/>
    <row r="8751"/>
    <row r="8752"/>
    <row r="8753"/>
    <row r="8754"/>
    <row r="8755"/>
    <row r="8756"/>
    <row r="8757"/>
    <row r="8758"/>
    <row r="8759"/>
    <row r="8760"/>
    <row r="8761"/>
    <row r="8762"/>
    <row r="8763"/>
    <row r="8764"/>
    <row r="8765"/>
    <row r="8766"/>
    <row r="8767"/>
    <row r="8768"/>
    <row r="8769"/>
    <row r="8770"/>
    <row r="8771"/>
    <row r="8772"/>
    <row r="8773"/>
    <row r="8774"/>
    <row r="8775"/>
    <row r="8776"/>
    <row r="8777"/>
    <row r="8778"/>
    <row r="8779"/>
    <row r="8780"/>
    <row r="8781"/>
    <row r="8782"/>
    <row r="8783"/>
    <row r="8784"/>
    <row r="8785"/>
    <row r="8786"/>
    <row r="8787"/>
    <row r="8788"/>
    <row r="8789"/>
    <row r="8790"/>
    <row r="8791"/>
    <row r="8792"/>
    <row r="8793"/>
    <row r="8794"/>
    <row r="8795"/>
    <row r="8796"/>
    <row r="8797"/>
    <row r="8798"/>
    <row r="8799"/>
    <row r="8800"/>
    <row r="8801"/>
    <row r="8802"/>
    <row r="8803"/>
    <row r="8804"/>
    <row r="8805"/>
    <row r="8806"/>
    <row r="8807"/>
    <row r="8808"/>
    <row r="8809"/>
    <row r="8810"/>
    <row r="8811"/>
    <row r="8812"/>
    <row r="8813"/>
    <row r="8814"/>
    <row r="8815"/>
    <row r="8816"/>
    <row r="8817"/>
    <row r="8818"/>
    <row r="8819"/>
    <row r="8820"/>
    <row r="8821"/>
    <row r="8822"/>
    <row r="8823"/>
    <row r="8824"/>
    <row r="8825"/>
    <row r="8826"/>
    <row r="8827"/>
    <row r="8828"/>
    <row r="8829"/>
    <row r="8830"/>
    <row r="8831"/>
    <row r="8832"/>
    <row r="8833"/>
    <row r="8834"/>
    <row r="8835"/>
    <row r="8836"/>
    <row r="8837"/>
    <row r="8838"/>
    <row r="8839"/>
    <row r="8840"/>
    <row r="8841"/>
    <row r="8842"/>
    <row r="8843"/>
    <row r="8844"/>
    <row r="8845"/>
    <row r="8846"/>
    <row r="8847"/>
    <row r="8848"/>
    <row r="8849"/>
    <row r="8850"/>
    <row r="8851"/>
    <row r="8852"/>
    <row r="8853"/>
    <row r="8854"/>
    <row r="8855"/>
    <row r="8856"/>
    <row r="8857"/>
    <row r="8858"/>
    <row r="8859"/>
    <row r="8860"/>
    <row r="8861"/>
    <row r="8862"/>
    <row r="8863"/>
    <row r="8864"/>
    <row r="8865"/>
    <row r="8866"/>
    <row r="8867"/>
    <row r="8868"/>
    <row r="8869"/>
    <row r="8870"/>
    <row r="8871"/>
    <row r="8872"/>
    <row r="8873"/>
    <row r="8874"/>
    <row r="8875"/>
    <row r="8876"/>
    <row r="8877"/>
    <row r="8878"/>
    <row r="8879"/>
    <row r="8880"/>
    <row r="8881"/>
    <row r="8882"/>
    <row r="8883"/>
    <row r="8884"/>
    <row r="8885"/>
    <row r="8886"/>
    <row r="8887"/>
    <row r="8888"/>
    <row r="8889"/>
    <row r="8890"/>
    <row r="8891"/>
    <row r="8892"/>
    <row r="8893"/>
    <row r="8894"/>
    <row r="8895"/>
    <row r="8896"/>
    <row r="8897"/>
    <row r="8898"/>
    <row r="8899"/>
    <row r="8900"/>
    <row r="8901"/>
    <row r="8902"/>
    <row r="8903"/>
    <row r="8904"/>
    <row r="8905"/>
    <row r="8906"/>
    <row r="8907"/>
    <row r="8908"/>
    <row r="8909"/>
    <row r="8910"/>
    <row r="8911"/>
    <row r="8912"/>
    <row r="8913"/>
    <row r="8914"/>
    <row r="8915"/>
    <row r="8916"/>
    <row r="8917"/>
    <row r="8918"/>
    <row r="8919"/>
    <row r="8920"/>
    <row r="8921"/>
    <row r="8922"/>
    <row r="8923"/>
    <row r="8924"/>
    <row r="8925"/>
    <row r="8926"/>
    <row r="8927"/>
    <row r="8928"/>
    <row r="8929"/>
    <row r="8930"/>
    <row r="8931"/>
    <row r="8932"/>
    <row r="8933"/>
    <row r="8934"/>
    <row r="8935"/>
    <row r="8936"/>
    <row r="8937"/>
    <row r="8938"/>
    <row r="8939"/>
    <row r="8940"/>
    <row r="8941"/>
    <row r="8942"/>
    <row r="8943"/>
    <row r="8944"/>
    <row r="8945"/>
    <row r="8946"/>
    <row r="8947"/>
    <row r="8948"/>
    <row r="8949"/>
    <row r="8950"/>
    <row r="8951"/>
    <row r="8952"/>
    <row r="8953"/>
    <row r="8954"/>
    <row r="8955"/>
    <row r="8956"/>
    <row r="8957"/>
    <row r="8958"/>
    <row r="8959"/>
    <row r="8960"/>
    <row r="8961"/>
    <row r="8962"/>
    <row r="8963"/>
    <row r="8964"/>
    <row r="8965"/>
    <row r="8966"/>
    <row r="8967"/>
    <row r="8968"/>
    <row r="8969"/>
    <row r="8970"/>
    <row r="8971"/>
    <row r="8972"/>
    <row r="8973"/>
    <row r="8974"/>
    <row r="8975"/>
    <row r="8976"/>
    <row r="8977"/>
    <row r="8978"/>
    <row r="8979"/>
    <row r="8980"/>
    <row r="8981"/>
    <row r="8982"/>
    <row r="8983"/>
    <row r="8984"/>
    <row r="8985"/>
    <row r="8986"/>
    <row r="8987"/>
    <row r="8988"/>
    <row r="8989"/>
    <row r="8990"/>
    <row r="8991"/>
    <row r="8992"/>
    <row r="8993"/>
    <row r="8994"/>
    <row r="8995"/>
    <row r="8996"/>
    <row r="8997"/>
    <row r="8998"/>
    <row r="8999"/>
    <row r="9000"/>
    <row r="9001"/>
    <row r="9002"/>
    <row r="9003"/>
    <row r="9004"/>
    <row r="9005"/>
    <row r="9006"/>
    <row r="9007"/>
    <row r="9008"/>
    <row r="9009"/>
    <row r="9010"/>
    <row r="9011"/>
    <row r="9012"/>
    <row r="9013"/>
    <row r="9014"/>
    <row r="9015"/>
    <row r="9016"/>
    <row r="9017"/>
    <row r="9018"/>
    <row r="9019"/>
    <row r="9020"/>
    <row r="9021"/>
    <row r="9022"/>
    <row r="9023"/>
    <row r="9024"/>
    <row r="9025"/>
    <row r="9026"/>
    <row r="9027"/>
    <row r="9028"/>
    <row r="9029"/>
    <row r="9030"/>
    <row r="9031"/>
    <row r="9032"/>
    <row r="9033"/>
    <row r="9034"/>
    <row r="9035"/>
    <row r="9036"/>
    <row r="9037"/>
    <row r="9038"/>
    <row r="9039"/>
    <row r="9040"/>
    <row r="9041"/>
    <row r="9042"/>
    <row r="9043"/>
    <row r="9044"/>
    <row r="9045"/>
    <row r="9046"/>
    <row r="9047"/>
    <row r="9048"/>
    <row r="9049"/>
    <row r="9050"/>
    <row r="9051"/>
    <row r="9052"/>
    <row r="9053"/>
    <row r="9054"/>
    <row r="9055"/>
    <row r="9056"/>
    <row r="9057"/>
    <row r="9058"/>
    <row r="9059"/>
    <row r="9060"/>
    <row r="9061"/>
    <row r="9062"/>
    <row r="9063"/>
    <row r="9064"/>
    <row r="9065"/>
    <row r="9066"/>
    <row r="9067"/>
    <row r="9068"/>
    <row r="9069"/>
    <row r="9070"/>
    <row r="9071"/>
    <row r="9072"/>
    <row r="9073"/>
    <row r="9074"/>
    <row r="9075"/>
    <row r="9076"/>
    <row r="9077"/>
    <row r="9078"/>
    <row r="9079"/>
    <row r="9080"/>
    <row r="9081"/>
    <row r="9082"/>
    <row r="9083"/>
    <row r="9084"/>
    <row r="9085"/>
    <row r="9086"/>
    <row r="9087"/>
    <row r="9088"/>
    <row r="9089"/>
    <row r="9090"/>
    <row r="9091"/>
    <row r="9092"/>
    <row r="9093"/>
    <row r="9094"/>
    <row r="9095"/>
    <row r="9096"/>
    <row r="9097"/>
    <row r="9098"/>
    <row r="9099"/>
    <row r="9100"/>
    <row r="9101"/>
    <row r="9102"/>
    <row r="9103"/>
    <row r="9104"/>
    <row r="9105"/>
    <row r="9106"/>
    <row r="9107"/>
    <row r="9108"/>
    <row r="9109"/>
    <row r="9110"/>
    <row r="9111"/>
    <row r="9112"/>
    <row r="9113"/>
    <row r="9114"/>
    <row r="9115"/>
    <row r="9116"/>
    <row r="9117"/>
    <row r="9118"/>
    <row r="9119"/>
    <row r="9120"/>
    <row r="9121"/>
    <row r="9122"/>
    <row r="9123"/>
    <row r="9124"/>
    <row r="9125"/>
    <row r="9126"/>
    <row r="9127"/>
    <row r="9128"/>
    <row r="9129"/>
    <row r="9130"/>
    <row r="9131"/>
    <row r="9132"/>
    <row r="9133"/>
    <row r="9134"/>
    <row r="9135"/>
    <row r="9136"/>
    <row r="9137"/>
    <row r="9138"/>
    <row r="9139"/>
    <row r="9140"/>
    <row r="9141"/>
    <row r="9142"/>
    <row r="9143"/>
    <row r="9144"/>
    <row r="9145"/>
    <row r="9146"/>
    <row r="9147"/>
    <row r="9148"/>
    <row r="9149"/>
    <row r="9150"/>
    <row r="9151"/>
    <row r="9152"/>
    <row r="9153"/>
    <row r="9154"/>
    <row r="9155"/>
    <row r="9156"/>
    <row r="9157"/>
    <row r="9158"/>
    <row r="9159"/>
    <row r="9160"/>
    <row r="9161"/>
    <row r="9162"/>
    <row r="9163"/>
    <row r="9164"/>
    <row r="9165"/>
    <row r="9166"/>
    <row r="9167"/>
    <row r="9168"/>
    <row r="9169"/>
    <row r="9170"/>
    <row r="9171"/>
    <row r="9172"/>
    <row r="9173"/>
    <row r="9174"/>
    <row r="9175"/>
    <row r="9176"/>
    <row r="9177"/>
    <row r="9178"/>
    <row r="9179"/>
    <row r="9180"/>
    <row r="9181"/>
    <row r="9182"/>
    <row r="9183"/>
    <row r="9184"/>
    <row r="9185"/>
    <row r="9186"/>
    <row r="9187"/>
    <row r="9188"/>
    <row r="9189"/>
    <row r="9190"/>
    <row r="9191"/>
    <row r="9192"/>
    <row r="9193"/>
    <row r="9194"/>
    <row r="9195"/>
    <row r="9196"/>
    <row r="9197"/>
    <row r="9198"/>
    <row r="9199"/>
    <row r="9200"/>
    <row r="9201"/>
    <row r="9202"/>
    <row r="9203"/>
    <row r="9204"/>
    <row r="9205"/>
    <row r="9206"/>
    <row r="9207"/>
    <row r="9208"/>
    <row r="9209"/>
    <row r="9210"/>
    <row r="9211"/>
    <row r="9212"/>
    <row r="9213"/>
    <row r="9214"/>
    <row r="9215"/>
    <row r="9216"/>
    <row r="9217"/>
    <row r="9218"/>
    <row r="9219"/>
    <row r="9220"/>
    <row r="9221"/>
    <row r="9222"/>
    <row r="9223"/>
    <row r="9224"/>
    <row r="9225"/>
    <row r="9226"/>
    <row r="9227"/>
    <row r="9228"/>
    <row r="9229"/>
    <row r="9230"/>
    <row r="9231"/>
    <row r="9232"/>
    <row r="9233"/>
    <row r="9234"/>
    <row r="9235"/>
    <row r="9236"/>
    <row r="9237"/>
    <row r="9238"/>
    <row r="9239"/>
    <row r="9240"/>
    <row r="9241"/>
    <row r="9242"/>
    <row r="9243"/>
    <row r="9244"/>
    <row r="9245"/>
    <row r="9246"/>
    <row r="9247"/>
    <row r="9248"/>
    <row r="9249"/>
    <row r="9250"/>
    <row r="9251"/>
    <row r="9252"/>
    <row r="9253"/>
    <row r="9254"/>
    <row r="9255"/>
    <row r="9256"/>
    <row r="9257"/>
    <row r="9258"/>
    <row r="9259"/>
    <row r="9260"/>
    <row r="9261"/>
    <row r="9262"/>
    <row r="9263"/>
    <row r="9264"/>
    <row r="9265"/>
    <row r="9266"/>
    <row r="9267"/>
    <row r="9268"/>
    <row r="9269"/>
    <row r="9270"/>
    <row r="9271"/>
    <row r="9272"/>
    <row r="9273"/>
    <row r="9274"/>
    <row r="9275"/>
    <row r="9276"/>
    <row r="9277"/>
    <row r="9278"/>
    <row r="9279"/>
    <row r="9280"/>
    <row r="9281"/>
    <row r="9282"/>
    <row r="9283"/>
    <row r="9284"/>
    <row r="9285"/>
    <row r="9286"/>
    <row r="9287"/>
    <row r="9288"/>
    <row r="9289"/>
    <row r="9290"/>
    <row r="9291"/>
    <row r="9292"/>
    <row r="9293"/>
    <row r="9294"/>
    <row r="9295"/>
    <row r="9296"/>
    <row r="9297"/>
    <row r="9298"/>
    <row r="9299"/>
    <row r="9300"/>
    <row r="9301"/>
    <row r="9302"/>
    <row r="9303"/>
    <row r="9304"/>
    <row r="9305"/>
    <row r="9306"/>
    <row r="9307"/>
    <row r="9308"/>
    <row r="9309"/>
    <row r="9310"/>
    <row r="9311"/>
    <row r="9312"/>
    <row r="9313"/>
    <row r="9314"/>
    <row r="9315"/>
    <row r="9316"/>
    <row r="9317"/>
    <row r="9318"/>
    <row r="9319"/>
    <row r="9320"/>
    <row r="9321"/>
    <row r="9322"/>
    <row r="9323"/>
    <row r="9324"/>
    <row r="9325"/>
    <row r="9326"/>
    <row r="9327"/>
    <row r="9328"/>
    <row r="9329"/>
    <row r="9330"/>
    <row r="9331"/>
    <row r="9332"/>
    <row r="9333"/>
    <row r="9334"/>
    <row r="9335"/>
    <row r="9336"/>
    <row r="9337"/>
    <row r="9338"/>
    <row r="9339"/>
    <row r="9340"/>
    <row r="9341"/>
    <row r="9342"/>
    <row r="9343"/>
    <row r="9344"/>
    <row r="9345"/>
    <row r="9346"/>
    <row r="9347"/>
    <row r="9348"/>
    <row r="9349"/>
    <row r="9350"/>
    <row r="9351"/>
    <row r="9352"/>
    <row r="9353"/>
    <row r="9354"/>
    <row r="9355"/>
    <row r="9356"/>
    <row r="9357"/>
    <row r="9358"/>
    <row r="9359"/>
    <row r="9360"/>
    <row r="9361"/>
    <row r="9362"/>
    <row r="9363"/>
    <row r="9364"/>
    <row r="9365"/>
    <row r="9366"/>
    <row r="9367"/>
    <row r="9368"/>
    <row r="9369"/>
    <row r="9370"/>
    <row r="9371"/>
    <row r="9372"/>
    <row r="9373"/>
    <row r="9374"/>
    <row r="9375"/>
    <row r="9376"/>
    <row r="9377"/>
    <row r="9378"/>
    <row r="9379"/>
    <row r="9380"/>
    <row r="9381"/>
    <row r="9382"/>
    <row r="9383"/>
    <row r="9384"/>
    <row r="9385"/>
    <row r="9386"/>
    <row r="9387"/>
    <row r="9388"/>
    <row r="9389"/>
    <row r="9390"/>
    <row r="9391"/>
    <row r="9392"/>
    <row r="9393"/>
    <row r="9394"/>
    <row r="9395"/>
    <row r="9396"/>
    <row r="9397"/>
    <row r="9398"/>
    <row r="9399"/>
    <row r="9400"/>
    <row r="9401"/>
    <row r="9402"/>
    <row r="9403"/>
    <row r="9404"/>
    <row r="9405"/>
    <row r="9406"/>
    <row r="9407"/>
    <row r="9408"/>
    <row r="9409"/>
    <row r="9410"/>
    <row r="9411"/>
    <row r="9412"/>
    <row r="9413"/>
    <row r="9414"/>
    <row r="9415"/>
    <row r="9416"/>
    <row r="9417"/>
    <row r="9418"/>
    <row r="9419"/>
    <row r="9420"/>
    <row r="9421"/>
    <row r="9422"/>
    <row r="9423"/>
    <row r="9424"/>
    <row r="9425"/>
    <row r="9426"/>
    <row r="9427"/>
    <row r="9428"/>
    <row r="9429"/>
    <row r="9430"/>
    <row r="9431"/>
    <row r="9432"/>
    <row r="9433"/>
    <row r="9434"/>
    <row r="9435"/>
    <row r="9436"/>
    <row r="9437"/>
    <row r="9438"/>
    <row r="9439"/>
    <row r="9440"/>
    <row r="9441"/>
    <row r="9442"/>
    <row r="9443"/>
    <row r="9444"/>
    <row r="9445"/>
    <row r="9446"/>
    <row r="9447"/>
    <row r="9448"/>
    <row r="9449"/>
    <row r="9450"/>
    <row r="9451"/>
    <row r="9452"/>
    <row r="9453"/>
    <row r="9454"/>
    <row r="9455"/>
    <row r="9456"/>
    <row r="9457"/>
    <row r="9458"/>
    <row r="9459"/>
    <row r="9460"/>
    <row r="9461"/>
    <row r="9462"/>
    <row r="9463"/>
    <row r="9464"/>
    <row r="9465"/>
    <row r="9466"/>
    <row r="9467"/>
    <row r="9468"/>
    <row r="9469"/>
    <row r="9470"/>
    <row r="9471"/>
    <row r="9472"/>
    <row r="9473"/>
    <row r="9474"/>
    <row r="9475"/>
    <row r="9476"/>
    <row r="9477"/>
    <row r="9478"/>
    <row r="9479"/>
    <row r="9480"/>
    <row r="9481"/>
    <row r="9482"/>
    <row r="9483"/>
    <row r="9484"/>
    <row r="9485"/>
    <row r="9486"/>
    <row r="9487"/>
    <row r="9488"/>
    <row r="9489"/>
    <row r="9490"/>
    <row r="9491"/>
    <row r="9492"/>
    <row r="9493"/>
    <row r="9494"/>
    <row r="9495"/>
    <row r="9496"/>
    <row r="9497"/>
    <row r="9498"/>
    <row r="9499"/>
    <row r="9500"/>
    <row r="9501"/>
    <row r="9502"/>
    <row r="9503"/>
    <row r="9504"/>
    <row r="9505"/>
    <row r="9506"/>
    <row r="9507"/>
    <row r="9508"/>
    <row r="9509"/>
    <row r="9510"/>
    <row r="9511"/>
    <row r="9512"/>
    <row r="9513"/>
    <row r="9514"/>
    <row r="9515"/>
    <row r="9516"/>
    <row r="9517"/>
    <row r="9518"/>
    <row r="9519"/>
    <row r="9520"/>
    <row r="9521"/>
    <row r="9522"/>
    <row r="9523"/>
    <row r="9524"/>
    <row r="9525"/>
    <row r="9526"/>
    <row r="9527"/>
    <row r="9528"/>
    <row r="9529"/>
    <row r="9530"/>
    <row r="9531"/>
    <row r="9532"/>
    <row r="9533"/>
    <row r="9534"/>
    <row r="9535"/>
    <row r="9536"/>
    <row r="9537"/>
    <row r="9538"/>
    <row r="9539"/>
    <row r="9540"/>
    <row r="9541"/>
    <row r="9542"/>
    <row r="9543"/>
    <row r="9544"/>
    <row r="9545"/>
    <row r="9546"/>
    <row r="9547"/>
    <row r="9548"/>
    <row r="9549"/>
    <row r="9550"/>
    <row r="9551"/>
    <row r="9552"/>
    <row r="9553"/>
    <row r="9554"/>
    <row r="9555"/>
    <row r="9556"/>
    <row r="9557"/>
    <row r="9558"/>
    <row r="9559"/>
    <row r="9560"/>
    <row r="9561"/>
    <row r="9562"/>
    <row r="9563"/>
    <row r="9564"/>
    <row r="9565"/>
    <row r="9566"/>
    <row r="9567"/>
    <row r="9568"/>
    <row r="9569"/>
    <row r="9570"/>
    <row r="9571"/>
    <row r="9572"/>
    <row r="9573"/>
    <row r="9574"/>
    <row r="9575"/>
    <row r="9576"/>
    <row r="9577"/>
    <row r="9578"/>
    <row r="9579"/>
    <row r="9580"/>
    <row r="9581"/>
    <row r="9582"/>
    <row r="9583"/>
    <row r="9584"/>
    <row r="9585"/>
    <row r="9586"/>
    <row r="9587"/>
    <row r="9588"/>
    <row r="9589"/>
    <row r="9590"/>
    <row r="9591"/>
    <row r="9592"/>
    <row r="9593"/>
    <row r="9594"/>
    <row r="9595"/>
    <row r="9596"/>
    <row r="9597"/>
    <row r="9598"/>
    <row r="9599"/>
    <row r="9600"/>
    <row r="9601"/>
    <row r="9602"/>
    <row r="9603"/>
    <row r="9604"/>
    <row r="9605"/>
    <row r="9606"/>
    <row r="9607"/>
    <row r="9608"/>
    <row r="9609"/>
    <row r="9610"/>
    <row r="9611"/>
    <row r="9612"/>
    <row r="9613"/>
    <row r="9614"/>
    <row r="9615"/>
    <row r="9616"/>
    <row r="9617"/>
    <row r="9618"/>
    <row r="9619"/>
    <row r="9620"/>
    <row r="9621"/>
    <row r="9622"/>
    <row r="9623"/>
    <row r="9624"/>
    <row r="9625"/>
    <row r="9626"/>
    <row r="9627"/>
    <row r="9628"/>
    <row r="9629"/>
    <row r="9630"/>
    <row r="9631"/>
    <row r="9632"/>
    <row r="9633"/>
    <row r="9634"/>
    <row r="9635"/>
    <row r="9636"/>
    <row r="9637"/>
    <row r="9638"/>
    <row r="9639"/>
    <row r="9640"/>
    <row r="9641"/>
    <row r="9642"/>
    <row r="9643"/>
    <row r="9644"/>
    <row r="9645"/>
    <row r="9646"/>
    <row r="9647"/>
    <row r="9648"/>
    <row r="9649"/>
    <row r="9650"/>
    <row r="9651"/>
    <row r="9652"/>
    <row r="9653"/>
    <row r="9654"/>
    <row r="9655"/>
    <row r="9656"/>
    <row r="9657"/>
    <row r="9658"/>
    <row r="9659"/>
    <row r="9660"/>
    <row r="9661"/>
    <row r="9662"/>
    <row r="9663"/>
    <row r="9664"/>
    <row r="9665"/>
    <row r="9666"/>
    <row r="9667"/>
    <row r="9668"/>
    <row r="9669"/>
    <row r="9670"/>
    <row r="9671"/>
    <row r="9672"/>
    <row r="9673"/>
    <row r="9674"/>
    <row r="9675"/>
    <row r="9676"/>
    <row r="9677"/>
    <row r="9678"/>
    <row r="9679"/>
    <row r="9680"/>
    <row r="9681"/>
    <row r="9682"/>
    <row r="9683"/>
    <row r="9684"/>
    <row r="9685"/>
    <row r="9686"/>
    <row r="9687"/>
    <row r="9688"/>
    <row r="9689"/>
    <row r="9690"/>
    <row r="9691"/>
    <row r="9692"/>
    <row r="9693"/>
    <row r="9694"/>
    <row r="9695"/>
    <row r="9696"/>
    <row r="9697"/>
    <row r="9698"/>
    <row r="9699"/>
    <row r="9700"/>
    <row r="9701"/>
    <row r="9702"/>
    <row r="9703"/>
    <row r="9704"/>
    <row r="9705"/>
    <row r="9706"/>
    <row r="9707"/>
    <row r="9708"/>
    <row r="9709"/>
    <row r="9710"/>
    <row r="9711"/>
    <row r="9712"/>
    <row r="9713"/>
    <row r="9714"/>
    <row r="9715"/>
    <row r="9716"/>
    <row r="9717"/>
    <row r="9718"/>
    <row r="9719"/>
    <row r="9720"/>
    <row r="9721"/>
    <row r="9722"/>
    <row r="9723"/>
    <row r="9724"/>
    <row r="9725"/>
    <row r="9726"/>
    <row r="9727"/>
    <row r="9728"/>
    <row r="9729"/>
    <row r="9730"/>
    <row r="9731"/>
    <row r="9732"/>
    <row r="9733"/>
    <row r="9734"/>
    <row r="9735"/>
    <row r="9736"/>
    <row r="9737"/>
    <row r="9738"/>
    <row r="9739"/>
    <row r="9740"/>
    <row r="9741"/>
    <row r="9742"/>
    <row r="9743"/>
    <row r="9744"/>
    <row r="9745"/>
    <row r="9746"/>
    <row r="9747"/>
    <row r="9748"/>
    <row r="9749"/>
    <row r="9750"/>
    <row r="9751"/>
    <row r="9752"/>
    <row r="9753"/>
    <row r="9754"/>
    <row r="9755"/>
    <row r="9756"/>
    <row r="9757"/>
    <row r="9758"/>
    <row r="9759"/>
    <row r="9760"/>
    <row r="9761"/>
    <row r="9762"/>
    <row r="9763"/>
    <row r="9764"/>
    <row r="9765"/>
    <row r="9766"/>
    <row r="9767"/>
    <row r="9768"/>
    <row r="9769"/>
    <row r="9770"/>
    <row r="9771"/>
    <row r="9772"/>
    <row r="9773"/>
    <row r="9774"/>
    <row r="9775"/>
    <row r="9776"/>
    <row r="9777"/>
    <row r="9778"/>
    <row r="9779"/>
    <row r="9780"/>
    <row r="9781"/>
    <row r="9782"/>
    <row r="9783"/>
    <row r="9784"/>
    <row r="9785"/>
    <row r="9786"/>
    <row r="9787"/>
    <row r="9788"/>
    <row r="9789"/>
    <row r="9790"/>
    <row r="9791"/>
    <row r="9792"/>
    <row r="9793"/>
    <row r="9794"/>
    <row r="9795"/>
    <row r="9796"/>
    <row r="9797"/>
    <row r="9798"/>
    <row r="9799"/>
    <row r="9800"/>
    <row r="9801"/>
    <row r="9802"/>
    <row r="9803"/>
    <row r="9804"/>
    <row r="9805"/>
    <row r="9806"/>
    <row r="9807"/>
    <row r="9808"/>
    <row r="9809"/>
    <row r="9810"/>
    <row r="9811"/>
    <row r="9812"/>
    <row r="9813"/>
    <row r="9814"/>
    <row r="9815"/>
    <row r="9816"/>
    <row r="9817"/>
    <row r="9818"/>
    <row r="9819"/>
    <row r="9820"/>
    <row r="9821"/>
    <row r="9822"/>
    <row r="9823"/>
    <row r="9824"/>
    <row r="9825"/>
    <row r="9826"/>
    <row r="9827"/>
    <row r="9828"/>
    <row r="9829"/>
    <row r="9830"/>
    <row r="9831"/>
    <row r="9832"/>
    <row r="9833"/>
    <row r="9834"/>
    <row r="9835"/>
    <row r="9836"/>
    <row r="9837"/>
    <row r="9838"/>
    <row r="9839"/>
    <row r="9840"/>
    <row r="9841"/>
    <row r="9842"/>
    <row r="9843"/>
    <row r="9844"/>
    <row r="9845"/>
    <row r="9846"/>
    <row r="9847"/>
    <row r="9848"/>
    <row r="9849"/>
    <row r="9850"/>
    <row r="9851"/>
    <row r="9852"/>
    <row r="9853"/>
    <row r="9854"/>
    <row r="9855"/>
    <row r="9856"/>
    <row r="9857"/>
    <row r="9858"/>
    <row r="9859"/>
    <row r="9860"/>
    <row r="9861"/>
    <row r="9862"/>
    <row r="9863"/>
    <row r="9864"/>
    <row r="9865"/>
    <row r="9866"/>
    <row r="9867"/>
    <row r="9868"/>
    <row r="9869"/>
    <row r="9870"/>
    <row r="9871"/>
    <row r="9872"/>
    <row r="9873"/>
    <row r="9874"/>
    <row r="9875"/>
    <row r="9876"/>
    <row r="9877"/>
    <row r="9878"/>
    <row r="9879"/>
    <row r="9880"/>
    <row r="9881"/>
    <row r="9882"/>
    <row r="9883"/>
    <row r="9884"/>
    <row r="9885"/>
    <row r="9886"/>
    <row r="9887"/>
    <row r="9888"/>
    <row r="9889"/>
    <row r="9890"/>
    <row r="9891"/>
    <row r="9892"/>
    <row r="9893"/>
    <row r="9894"/>
    <row r="9895"/>
    <row r="9896"/>
    <row r="9897"/>
    <row r="9898"/>
    <row r="9899"/>
    <row r="9900"/>
    <row r="9901"/>
    <row r="9902"/>
    <row r="9903"/>
    <row r="9904"/>
    <row r="9905"/>
    <row r="9906"/>
    <row r="9907"/>
    <row r="9908"/>
    <row r="9909"/>
    <row r="9910"/>
    <row r="9911"/>
    <row r="9912"/>
    <row r="9913"/>
    <row r="9914"/>
    <row r="9915"/>
    <row r="9916"/>
    <row r="9917"/>
    <row r="9918"/>
    <row r="9919"/>
    <row r="9920"/>
    <row r="9921"/>
    <row r="9922"/>
    <row r="9923"/>
    <row r="9924"/>
    <row r="9925"/>
    <row r="9926"/>
    <row r="9927"/>
    <row r="9928"/>
    <row r="9929"/>
    <row r="9930"/>
    <row r="9931"/>
    <row r="9932"/>
    <row r="9933"/>
    <row r="9934"/>
    <row r="9935"/>
    <row r="9936"/>
    <row r="9937"/>
    <row r="9938"/>
    <row r="9939"/>
    <row r="9940"/>
    <row r="9941"/>
    <row r="9942"/>
    <row r="9943"/>
    <row r="9944"/>
    <row r="9945"/>
    <row r="9946"/>
    <row r="9947"/>
    <row r="9948"/>
    <row r="9949"/>
    <row r="9950"/>
    <row r="9951"/>
    <row r="9952"/>
    <row r="9953"/>
    <row r="9954"/>
    <row r="9955"/>
    <row r="9956"/>
    <row r="9957"/>
    <row r="9958"/>
    <row r="9959"/>
    <row r="9960"/>
    <row r="9961"/>
    <row r="9962"/>
    <row r="9963"/>
    <row r="9964"/>
    <row r="9965"/>
    <row r="9966"/>
    <row r="9967"/>
    <row r="9968"/>
    <row r="9969"/>
    <row r="9970"/>
    <row r="9971"/>
    <row r="9972"/>
    <row r="9973"/>
    <row r="9974"/>
    <row r="9975"/>
    <row r="9976"/>
    <row r="9977"/>
    <row r="9978"/>
    <row r="9979"/>
    <row r="9980"/>
    <row r="9981"/>
    <row r="9982"/>
    <row r="9983"/>
    <row r="9984"/>
    <row r="9985"/>
    <row r="9986"/>
    <row r="9987"/>
    <row r="9988"/>
    <row r="9989"/>
    <row r="9990"/>
    <row r="9991"/>
    <row r="9992"/>
    <row r="9993"/>
    <row r="9994"/>
    <row r="9995"/>
    <row r="9996"/>
    <row r="9997"/>
    <row r="9998"/>
    <row r="9999"/>
    <row r="10000"/>
    <row r="10001"/>
    <row r="10002"/>
    <row r="10003"/>
    <row r="10004"/>
    <row r="10005"/>
    <row r="10006"/>
    <row r="10007"/>
    <row r="10008"/>
    <row r="10009"/>
    <row r="10010"/>
    <row r="10011"/>
    <row r="10012"/>
    <row r="10013"/>
    <row r="10014"/>
    <row r="10015"/>
    <row r="10016"/>
    <row r="10017"/>
    <row r="10018"/>
    <row r="10019"/>
    <row r="10020"/>
    <row r="10021"/>
    <row r="10022"/>
    <row r="10023"/>
    <row r="10024"/>
    <row r="10025"/>
    <row r="10026"/>
    <row r="10027"/>
    <row r="10028"/>
    <row r="10029"/>
    <row r="10030"/>
    <row r="10031"/>
    <row r="10032"/>
    <row r="10033"/>
    <row r="10034"/>
    <row r="10035"/>
    <row r="10036"/>
    <row r="10037"/>
    <row r="10038"/>
    <row r="10039"/>
    <row r="10040"/>
    <row r="10041"/>
    <row r="10042"/>
    <row r="10043"/>
    <row r="10044"/>
    <row r="10045"/>
    <row r="10046"/>
    <row r="10047"/>
    <row r="10048"/>
    <row r="10049"/>
    <row r="10050"/>
    <row r="10051"/>
    <row r="10052"/>
    <row r="10053"/>
    <row r="10054"/>
    <row r="10055"/>
    <row r="10056"/>
    <row r="10057"/>
    <row r="10058"/>
    <row r="10059"/>
    <row r="10060"/>
    <row r="10061"/>
    <row r="10062"/>
    <row r="10063"/>
    <row r="10064"/>
    <row r="10065"/>
    <row r="10066"/>
    <row r="10067"/>
    <row r="10068"/>
    <row r="10069"/>
    <row r="10070"/>
    <row r="10071"/>
    <row r="10072"/>
    <row r="10073"/>
    <row r="10074"/>
    <row r="10075"/>
    <row r="10076"/>
    <row r="10077"/>
    <row r="10078"/>
    <row r="10079"/>
    <row r="10080"/>
    <row r="10081"/>
    <row r="10082"/>
    <row r="10083"/>
    <row r="10084"/>
    <row r="10085"/>
    <row r="10086"/>
    <row r="10087"/>
    <row r="10088"/>
    <row r="10089"/>
    <row r="10090"/>
    <row r="10091"/>
    <row r="10092"/>
    <row r="10093"/>
    <row r="10094"/>
    <row r="10095"/>
    <row r="10096"/>
    <row r="10097"/>
    <row r="10098"/>
    <row r="10099"/>
    <row r="10100"/>
    <row r="10101"/>
    <row r="10102"/>
    <row r="10103"/>
    <row r="10104"/>
    <row r="10105"/>
    <row r="10106"/>
    <row r="10107"/>
    <row r="10108"/>
    <row r="10109"/>
    <row r="10110"/>
    <row r="10111"/>
    <row r="10112"/>
    <row r="10113"/>
    <row r="10114"/>
    <row r="10115"/>
    <row r="10116"/>
    <row r="10117"/>
    <row r="10118"/>
    <row r="10119"/>
    <row r="10120"/>
    <row r="10121"/>
    <row r="10122"/>
    <row r="10123"/>
    <row r="10124"/>
    <row r="10125"/>
    <row r="10126"/>
    <row r="10127"/>
    <row r="10128"/>
    <row r="10129"/>
    <row r="10130"/>
    <row r="10131"/>
    <row r="10132"/>
    <row r="10133"/>
    <row r="10134"/>
    <row r="10135"/>
    <row r="10136"/>
    <row r="10137"/>
    <row r="10138"/>
    <row r="10139"/>
    <row r="10140"/>
    <row r="10141"/>
    <row r="10142"/>
    <row r="10143"/>
    <row r="10144"/>
    <row r="10145"/>
    <row r="10146"/>
    <row r="10147"/>
    <row r="10148"/>
    <row r="10149"/>
    <row r="10150"/>
    <row r="10151"/>
    <row r="10152"/>
    <row r="10153"/>
    <row r="10154"/>
    <row r="10155"/>
    <row r="10156"/>
    <row r="10157"/>
    <row r="10158"/>
    <row r="10159"/>
    <row r="10160"/>
    <row r="10161"/>
    <row r="10162"/>
    <row r="10163"/>
    <row r="10164"/>
    <row r="10165"/>
    <row r="10166"/>
    <row r="10167"/>
    <row r="10168"/>
    <row r="10169"/>
    <row r="10170"/>
    <row r="10171"/>
    <row r="10172"/>
    <row r="10173"/>
    <row r="10174"/>
    <row r="10175"/>
    <row r="10176"/>
    <row r="10177"/>
    <row r="10178"/>
    <row r="10179"/>
    <row r="10180"/>
    <row r="10181"/>
    <row r="10182"/>
    <row r="10183"/>
    <row r="10184"/>
    <row r="10185"/>
    <row r="10186"/>
    <row r="10187"/>
    <row r="10188"/>
    <row r="10189"/>
    <row r="10190"/>
    <row r="10191"/>
    <row r="10192"/>
    <row r="10193"/>
    <row r="10194"/>
    <row r="10195"/>
    <row r="10196"/>
    <row r="10197"/>
    <row r="10198"/>
    <row r="10199"/>
    <row r="10200"/>
    <row r="10201"/>
    <row r="10202"/>
    <row r="10203"/>
    <row r="10204"/>
    <row r="10205"/>
    <row r="10206"/>
    <row r="10207"/>
    <row r="10208"/>
    <row r="10209"/>
    <row r="10210"/>
    <row r="10211"/>
    <row r="10212"/>
    <row r="10213"/>
    <row r="10214"/>
    <row r="10215"/>
    <row r="10216"/>
    <row r="10217"/>
    <row r="10218"/>
    <row r="10219"/>
    <row r="10220"/>
    <row r="10221"/>
    <row r="10222"/>
    <row r="10223"/>
    <row r="10224"/>
    <row r="10225"/>
    <row r="10226"/>
    <row r="10227"/>
    <row r="10228"/>
    <row r="10229"/>
    <row r="10230"/>
    <row r="10231"/>
    <row r="10232"/>
    <row r="10233"/>
    <row r="10234"/>
    <row r="10235"/>
    <row r="10236"/>
    <row r="10237"/>
    <row r="10238"/>
    <row r="10239"/>
    <row r="10240"/>
    <row r="10241"/>
    <row r="10242"/>
    <row r="10243"/>
    <row r="10244"/>
    <row r="10245"/>
    <row r="10246"/>
    <row r="10247"/>
    <row r="10248"/>
    <row r="10249"/>
    <row r="10250"/>
    <row r="10251"/>
    <row r="10252"/>
    <row r="10253"/>
    <row r="10254"/>
    <row r="10255"/>
    <row r="10256"/>
    <row r="10257"/>
    <row r="10258"/>
    <row r="10259"/>
    <row r="10260"/>
    <row r="10261"/>
    <row r="10262"/>
    <row r="10263"/>
    <row r="10264"/>
    <row r="10265"/>
    <row r="10266"/>
    <row r="10267"/>
    <row r="10268"/>
    <row r="10269"/>
    <row r="10270"/>
    <row r="10271"/>
    <row r="10272"/>
    <row r="10273"/>
    <row r="10274"/>
    <row r="10275"/>
    <row r="10276"/>
    <row r="10277"/>
    <row r="10278"/>
    <row r="10279"/>
    <row r="10280"/>
    <row r="10281"/>
    <row r="10282"/>
    <row r="10283"/>
    <row r="10284"/>
    <row r="10285"/>
    <row r="10286"/>
    <row r="10287"/>
    <row r="10288"/>
    <row r="10289"/>
    <row r="10290"/>
    <row r="10291"/>
    <row r="10292"/>
    <row r="10293"/>
    <row r="10294"/>
    <row r="10295"/>
    <row r="10296"/>
    <row r="10297"/>
    <row r="10298"/>
    <row r="10299"/>
    <row r="10300"/>
    <row r="10301"/>
    <row r="10302"/>
    <row r="10303"/>
    <row r="10304"/>
    <row r="10305"/>
    <row r="10306"/>
    <row r="10307"/>
    <row r="10308"/>
    <row r="10309"/>
    <row r="10310"/>
    <row r="10311"/>
    <row r="10312"/>
    <row r="10313"/>
    <row r="10314"/>
    <row r="10315"/>
    <row r="10316"/>
    <row r="10317"/>
    <row r="10318"/>
    <row r="10319"/>
    <row r="10320"/>
    <row r="10321"/>
    <row r="10322"/>
    <row r="10323"/>
    <row r="10324"/>
    <row r="10325"/>
    <row r="10326"/>
    <row r="10327"/>
    <row r="10328"/>
    <row r="10329"/>
    <row r="10330"/>
    <row r="10331"/>
    <row r="10332"/>
    <row r="10333"/>
    <row r="10334"/>
    <row r="10335"/>
    <row r="10336"/>
    <row r="10337"/>
    <row r="10338"/>
    <row r="10339"/>
    <row r="10340"/>
    <row r="10341"/>
    <row r="10342"/>
    <row r="10343"/>
    <row r="10344"/>
    <row r="10345"/>
    <row r="10346"/>
    <row r="10347"/>
    <row r="10348"/>
    <row r="10349"/>
    <row r="10350"/>
    <row r="10351"/>
    <row r="10352"/>
    <row r="10353"/>
    <row r="10354"/>
    <row r="10355"/>
    <row r="10356"/>
    <row r="10357"/>
    <row r="10358"/>
    <row r="10359"/>
    <row r="10360"/>
    <row r="10361"/>
    <row r="10362"/>
    <row r="10363"/>
    <row r="10364"/>
    <row r="10365"/>
    <row r="10366"/>
    <row r="10367"/>
    <row r="10368"/>
    <row r="10369"/>
    <row r="10370"/>
    <row r="10371"/>
    <row r="10372"/>
    <row r="10373"/>
    <row r="10374"/>
    <row r="10375"/>
    <row r="10376"/>
    <row r="10377"/>
    <row r="10378"/>
    <row r="10379"/>
    <row r="10380"/>
    <row r="10381"/>
    <row r="10382"/>
    <row r="10383"/>
    <row r="10384"/>
    <row r="10385"/>
    <row r="10386"/>
    <row r="10387"/>
    <row r="10388"/>
    <row r="10389"/>
    <row r="10390"/>
    <row r="10391"/>
    <row r="10392"/>
    <row r="10393"/>
    <row r="10394"/>
    <row r="10395"/>
    <row r="10396"/>
    <row r="10397"/>
    <row r="10398"/>
    <row r="10399"/>
    <row r="10400"/>
    <row r="10401"/>
    <row r="10402"/>
    <row r="10403"/>
    <row r="10404"/>
    <row r="10405"/>
    <row r="10406"/>
    <row r="10407"/>
    <row r="10408"/>
    <row r="10409"/>
    <row r="10410"/>
    <row r="10411"/>
    <row r="10412"/>
    <row r="10413"/>
    <row r="10414"/>
    <row r="10415"/>
    <row r="10416"/>
    <row r="10417"/>
    <row r="10418"/>
    <row r="10419"/>
    <row r="10420"/>
    <row r="10421"/>
    <row r="10422"/>
    <row r="10423"/>
    <row r="10424"/>
    <row r="10425"/>
    <row r="10426"/>
    <row r="10427"/>
    <row r="10428"/>
    <row r="10429"/>
    <row r="10430"/>
    <row r="10431"/>
    <row r="10432"/>
    <row r="10433"/>
    <row r="10434"/>
    <row r="10435"/>
    <row r="10436"/>
    <row r="10437"/>
    <row r="10438"/>
    <row r="10439"/>
    <row r="10440"/>
    <row r="10441"/>
    <row r="10442"/>
    <row r="10443"/>
    <row r="10444"/>
    <row r="10445"/>
    <row r="10446"/>
    <row r="10447"/>
    <row r="10448"/>
    <row r="10449"/>
    <row r="10450"/>
    <row r="10451"/>
    <row r="10452"/>
    <row r="10453"/>
    <row r="10454"/>
    <row r="10455"/>
    <row r="10456"/>
    <row r="10457"/>
    <row r="10458"/>
    <row r="10459"/>
    <row r="10460"/>
    <row r="10461"/>
    <row r="10462"/>
    <row r="10463"/>
    <row r="10464"/>
    <row r="10465"/>
    <row r="10466"/>
    <row r="10467"/>
    <row r="10468"/>
    <row r="10469"/>
    <row r="10470"/>
    <row r="10471"/>
    <row r="10472"/>
    <row r="10473"/>
    <row r="10474"/>
    <row r="10475"/>
    <row r="10476"/>
    <row r="10477"/>
    <row r="10478"/>
    <row r="10479"/>
    <row r="10480"/>
    <row r="10481"/>
    <row r="10482"/>
    <row r="10483"/>
    <row r="10484"/>
    <row r="10485"/>
    <row r="10486"/>
    <row r="10487"/>
    <row r="10488"/>
    <row r="10489"/>
    <row r="10490"/>
    <row r="10491"/>
    <row r="10492"/>
    <row r="10493"/>
    <row r="10494"/>
    <row r="10495"/>
    <row r="10496"/>
    <row r="10497"/>
    <row r="10498"/>
    <row r="10499"/>
    <row r="10500"/>
    <row r="10501"/>
    <row r="10502"/>
    <row r="10503"/>
    <row r="10504"/>
    <row r="10505"/>
    <row r="10506"/>
    <row r="10507"/>
    <row r="10508"/>
    <row r="10509"/>
    <row r="10510"/>
    <row r="10511"/>
    <row r="10512"/>
    <row r="10513"/>
    <row r="10514"/>
    <row r="10515"/>
    <row r="10516"/>
    <row r="10517"/>
    <row r="10518"/>
    <row r="10519"/>
    <row r="10520"/>
    <row r="10521"/>
    <row r="10522"/>
    <row r="10523"/>
    <row r="10524"/>
    <row r="10525"/>
    <row r="10526"/>
    <row r="10527"/>
    <row r="10528"/>
    <row r="10529"/>
    <row r="10530"/>
    <row r="10531"/>
    <row r="10532"/>
    <row r="10533"/>
    <row r="10534"/>
    <row r="10535"/>
    <row r="10536"/>
    <row r="10537"/>
    <row r="10538"/>
    <row r="10539"/>
    <row r="10540"/>
    <row r="10541"/>
    <row r="10542"/>
    <row r="10543"/>
    <row r="10544"/>
    <row r="10545"/>
    <row r="10546"/>
    <row r="10547"/>
    <row r="10548"/>
    <row r="10549"/>
    <row r="10550"/>
    <row r="10551"/>
    <row r="10552"/>
    <row r="10553"/>
    <row r="10554"/>
    <row r="10555"/>
    <row r="10556"/>
    <row r="10557"/>
    <row r="10558"/>
    <row r="10559"/>
    <row r="10560"/>
    <row r="10561"/>
    <row r="10562"/>
    <row r="10563"/>
    <row r="10564"/>
    <row r="10565"/>
    <row r="10566"/>
    <row r="10567"/>
    <row r="10568"/>
    <row r="10569"/>
    <row r="10570"/>
    <row r="10571"/>
    <row r="10572"/>
    <row r="10573"/>
    <row r="10574"/>
    <row r="10575"/>
    <row r="10576"/>
    <row r="10577"/>
    <row r="10578"/>
    <row r="10579"/>
    <row r="10580"/>
    <row r="10581"/>
    <row r="10582"/>
    <row r="10583"/>
    <row r="10584"/>
    <row r="10585"/>
    <row r="10586"/>
    <row r="10587"/>
    <row r="10588"/>
    <row r="10589"/>
    <row r="10590"/>
    <row r="10591"/>
    <row r="10592"/>
    <row r="10593"/>
    <row r="10594"/>
    <row r="10595"/>
    <row r="10596"/>
    <row r="10597"/>
    <row r="10598"/>
    <row r="10599"/>
    <row r="10600"/>
    <row r="10601"/>
    <row r="10602"/>
    <row r="10603"/>
    <row r="10604"/>
    <row r="10605"/>
    <row r="10606"/>
    <row r="10607"/>
    <row r="10608"/>
    <row r="10609"/>
    <row r="10610"/>
    <row r="10611"/>
    <row r="10612"/>
    <row r="10613"/>
    <row r="10614"/>
    <row r="10615"/>
    <row r="10616"/>
    <row r="10617"/>
    <row r="10618"/>
    <row r="10619"/>
    <row r="10620"/>
    <row r="10621"/>
    <row r="10622"/>
    <row r="10623"/>
    <row r="10624"/>
    <row r="10625"/>
    <row r="10626"/>
    <row r="10627"/>
    <row r="10628"/>
    <row r="10629"/>
    <row r="10630"/>
    <row r="10631"/>
    <row r="10632"/>
    <row r="10633"/>
    <row r="10634"/>
    <row r="10635"/>
    <row r="10636"/>
    <row r="10637"/>
    <row r="10638"/>
    <row r="10639"/>
    <row r="10640"/>
    <row r="10641"/>
    <row r="10642"/>
    <row r="10643"/>
    <row r="10644"/>
    <row r="10645"/>
    <row r="10646"/>
    <row r="10647"/>
    <row r="10648"/>
    <row r="10649"/>
    <row r="10650"/>
    <row r="10651"/>
    <row r="10652"/>
    <row r="10653"/>
    <row r="10654"/>
    <row r="10655"/>
    <row r="10656"/>
    <row r="10657"/>
    <row r="10658"/>
    <row r="10659"/>
    <row r="10660"/>
    <row r="10661"/>
    <row r="10662"/>
    <row r="10663"/>
    <row r="10664"/>
    <row r="10665"/>
    <row r="10666"/>
    <row r="10667"/>
    <row r="10668"/>
    <row r="10669"/>
    <row r="10670"/>
    <row r="10671"/>
    <row r="10672"/>
    <row r="10673"/>
    <row r="10674"/>
    <row r="10675"/>
    <row r="10676"/>
    <row r="10677"/>
    <row r="10678"/>
    <row r="10679"/>
    <row r="10680"/>
    <row r="10681"/>
    <row r="10682"/>
    <row r="10683"/>
    <row r="10684"/>
    <row r="10685"/>
    <row r="10686"/>
    <row r="10687"/>
    <row r="10688"/>
    <row r="10689"/>
    <row r="10690"/>
    <row r="10691"/>
    <row r="10692"/>
    <row r="10693"/>
    <row r="10694"/>
    <row r="10695"/>
    <row r="10696"/>
    <row r="10697"/>
    <row r="10698"/>
    <row r="10699"/>
    <row r="10700"/>
    <row r="10701"/>
    <row r="10702"/>
    <row r="10703"/>
    <row r="10704"/>
    <row r="10705"/>
    <row r="10706"/>
    <row r="10707"/>
    <row r="10708"/>
    <row r="10709"/>
    <row r="10710"/>
    <row r="10711"/>
    <row r="10712"/>
    <row r="10713"/>
    <row r="10714"/>
    <row r="10715"/>
    <row r="10716"/>
    <row r="10717"/>
    <row r="10718"/>
    <row r="10719"/>
    <row r="10720"/>
    <row r="10721"/>
    <row r="10722"/>
    <row r="10723"/>
    <row r="10724"/>
    <row r="10725"/>
    <row r="10726"/>
    <row r="10727"/>
    <row r="10728"/>
    <row r="10729"/>
    <row r="10730"/>
    <row r="10731"/>
    <row r="10732"/>
    <row r="10733"/>
    <row r="10734"/>
    <row r="10735"/>
    <row r="10736"/>
    <row r="10737"/>
    <row r="10738"/>
    <row r="10739"/>
    <row r="10740"/>
    <row r="10741"/>
    <row r="10742"/>
    <row r="10743"/>
    <row r="10744"/>
    <row r="10745"/>
    <row r="10746"/>
    <row r="10747"/>
    <row r="10748"/>
    <row r="10749"/>
    <row r="10750"/>
    <row r="10751"/>
    <row r="10752"/>
    <row r="10753"/>
    <row r="10754"/>
    <row r="10755"/>
    <row r="10756"/>
    <row r="10757"/>
    <row r="10758"/>
    <row r="10759"/>
    <row r="10760"/>
    <row r="10761"/>
    <row r="10762"/>
    <row r="10763"/>
    <row r="10764"/>
    <row r="10765"/>
    <row r="10766"/>
    <row r="10767"/>
    <row r="10768"/>
    <row r="10769"/>
    <row r="10770"/>
    <row r="10771"/>
    <row r="10772"/>
    <row r="10773"/>
    <row r="10774"/>
    <row r="10775"/>
    <row r="10776"/>
    <row r="10777"/>
    <row r="10778"/>
    <row r="10779"/>
    <row r="10780"/>
    <row r="10781"/>
    <row r="10782"/>
    <row r="10783"/>
    <row r="10784"/>
    <row r="10785"/>
    <row r="10786"/>
    <row r="10787"/>
    <row r="10788"/>
    <row r="10789"/>
    <row r="10790"/>
    <row r="10791"/>
    <row r="10792"/>
    <row r="10793"/>
    <row r="10794"/>
    <row r="10795"/>
    <row r="10796"/>
    <row r="10797"/>
    <row r="10798"/>
    <row r="10799"/>
    <row r="10800"/>
    <row r="10801"/>
    <row r="10802"/>
    <row r="10803"/>
    <row r="10804"/>
    <row r="10805"/>
    <row r="10806"/>
    <row r="10807"/>
    <row r="10808"/>
    <row r="10809"/>
    <row r="10810"/>
    <row r="10811"/>
    <row r="10812"/>
    <row r="10813"/>
    <row r="10814"/>
    <row r="10815"/>
    <row r="10816"/>
    <row r="10817"/>
    <row r="10818"/>
    <row r="10819"/>
    <row r="10820"/>
    <row r="10821"/>
    <row r="10822"/>
    <row r="10823"/>
    <row r="10824"/>
    <row r="10825"/>
    <row r="10826"/>
    <row r="10827"/>
    <row r="10828"/>
    <row r="10829"/>
    <row r="10830"/>
    <row r="10831"/>
    <row r="10832"/>
    <row r="10833"/>
    <row r="10834"/>
    <row r="10835"/>
    <row r="10836"/>
    <row r="10837"/>
    <row r="10838"/>
    <row r="10839"/>
    <row r="10840"/>
    <row r="10841"/>
    <row r="10842"/>
    <row r="10843"/>
    <row r="10844"/>
    <row r="10845"/>
    <row r="10846"/>
    <row r="10847"/>
    <row r="10848"/>
    <row r="10849"/>
    <row r="10850"/>
    <row r="10851"/>
    <row r="10852"/>
    <row r="10853"/>
    <row r="10854"/>
    <row r="10855"/>
    <row r="10856"/>
    <row r="10857"/>
    <row r="10858"/>
    <row r="10859"/>
    <row r="10860"/>
    <row r="10861"/>
    <row r="10862"/>
    <row r="10863"/>
    <row r="10864"/>
    <row r="10865"/>
    <row r="10866"/>
    <row r="10867"/>
    <row r="10868"/>
    <row r="10869"/>
    <row r="10870"/>
    <row r="10871"/>
    <row r="10872"/>
    <row r="10873"/>
    <row r="10874"/>
    <row r="10875"/>
    <row r="10876"/>
    <row r="10877"/>
    <row r="10878"/>
    <row r="10879"/>
    <row r="10880"/>
    <row r="10881"/>
    <row r="10882"/>
    <row r="10883"/>
    <row r="10884"/>
    <row r="10885"/>
    <row r="10886"/>
    <row r="10887"/>
    <row r="10888"/>
    <row r="10889"/>
    <row r="10890"/>
    <row r="10891"/>
    <row r="10892"/>
    <row r="10893"/>
    <row r="10894"/>
    <row r="10895"/>
    <row r="10896"/>
    <row r="10897"/>
    <row r="10898"/>
    <row r="10899"/>
    <row r="10900"/>
    <row r="10901"/>
    <row r="10902"/>
    <row r="10903"/>
    <row r="10904"/>
    <row r="10905"/>
    <row r="10906"/>
    <row r="10907"/>
    <row r="10908"/>
    <row r="10909"/>
    <row r="10910"/>
    <row r="10911"/>
    <row r="10912"/>
    <row r="10913"/>
    <row r="10914"/>
    <row r="10915"/>
    <row r="10916"/>
    <row r="10917"/>
    <row r="10918"/>
    <row r="10919"/>
    <row r="10920"/>
    <row r="10921"/>
    <row r="10922"/>
    <row r="10923"/>
    <row r="10924"/>
    <row r="10925"/>
    <row r="10926"/>
    <row r="10927"/>
    <row r="10928"/>
    <row r="10929"/>
    <row r="10930"/>
    <row r="10931"/>
    <row r="10932"/>
    <row r="10933"/>
    <row r="10934"/>
    <row r="10935"/>
    <row r="10936"/>
    <row r="10937"/>
    <row r="10938"/>
    <row r="10939"/>
    <row r="10940"/>
    <row r="10941"/>
    <row r="10942"/>
    <row r="10943"/>
    <row r="10944"/>
    <row r="10945"/>
    <row r="10946"/>
    <row r="10947"/>
    <row r="10948"/>
    <row r="10949"/>
    <row r="10950"/>
    <row r="10951"/>
    <row r="10952"/>
    <row r="10953"/>
    <row r="10954"/>
    <row r="10955"/>
    <row r="10956"/>
    <row r="10957"/>
    <row r="10958"/>
    <row r="10959"/>
    <row r="10960"/>
    <row r="10961"/>
    <row r="10962"/>
    <row r="10963"/>
    <row r="10964"/>
    <row r="10965"/>
    <row r="10966"/>
    <row r="10967"/>
    <row r="10968"/>
    <row r="10969"/>
    <row r="10970"/>
    <row r="10971"/>
    <row r="10972"/>
    <row r="10973"/>
    <row r="10974"/>
    <row r="10975"/>
    <row r="10976"/>
    <row r="10977"/>
    <row r="10978"/>
    <row r="10979"/>
    <row r="10980"/>
    <row r="10981"/>
    <row r="10982"/>
    <row r="10983"/>
    <row r="10984"/>
    <row r="10985"/>
    <row r="10986"/>
    <row r="10987"/>
    <row r="10988"/>
    <row r="10989"/>
    <row r="10990"/>
    <row r="10991"/>
    <row r="10992"/>
    <row r="10993"/>
    <row r="10994"/>
    <row r="10995"/>
    <row r="10996"/>
    <row r="10997"/>
    <row r="10998"/>
    <row r="10999"/>
    <row r="11000"/>
    <row r="11001"/>
    <row r="11002"/>
    <row r="11003"/>
    <row r="11004"/>
    <row r="11005"/>
    <row r="11006"/>
    <row r="11007"/>
    <row r="11008"/>
    <row r="11009"/>
    <row r="11010"/>
    <row r="11011"/>
    <row r="11012"/>
    <row r="11013"/>
    <row r="11014"/>
    <row r="11015"/>
    <row r="11016"/>
    <row r="11017"/>
    <row r="11018"/>
    <row r="11019"/>
    <row r="11020"/>
    <row r="11021"/>
    <row r="11022"/>
    <row r="11023"/>
    <row r="11024"/>
    <row r="11025"/>
    <row r="11026"/>
    <row r="11027"/>
    <row r="11028"/>
    <row r="11029"/>
    <row r="11030"/>
    <row r="11031"/>
    <row r="11032"/>
    <row r="11033"/>
    <row r="11034"/>
    <row r="11035"/>
    <row r="11036"/>
    <row r="11037"/>
    <row r="11038"/>
    <row r="11039"/>
    <row r="11040"/>
    <row r="11041"/>
    <row r="11042"/>
    <row r="11043"/>
    <row r="11044"/>
    <row r="11045"/>
    <row r="11046"/>
    <row r="11047"/>
    <row r="11048"/>
    <row r="11049"/>
    <row r="11050"/>
    <row r="11051"/>
    <row r="11052"/>
    <row r="11053"/>
    <row r="11054"/>
    <row r="11055"/>
    <row r="11056"/>
    <row r="11057"/>
    <row r="11058"/>
    <row r="11059"/>
    <row r="11060"/>
    <row r="11061"/>
    <row r="11062"/>
    <row r="11063"/>
    <row r="11064"/>
    <row r="11065"/>
    <row r="11066"/>
    <row r="11067"/>
    <row r="11068"/>
    <row r="11069"/>
    <row r="11070"/>
    <row r="11071"/>
    <row r="11072"/>
    <row r="11073"/>
    <row r="11074"/>
    <row r="11075"/>
    <row r="11076"/>
    <row r="11077"/>
    <row r="11078"/>
    <row r="11079"/>
    <row r="11080"/>
    <row r="11081"/>
    <row r="11082"/>
    <row r="11083"/>
    <row r="11084"/>
    <row r="11085"/>
    <row r="11086"/>
    <row r="11087"/>
    <row r="11088"/>
    <row r="11089"/>
    <row r="11090"/>
    <row r="11091"/>
    <row r="11092"/>
    <row r="11093"/>
    <row r="11094"/>
    <row r="11095"/>
    <row r="11096"/>
    <row r="11097"/>
    <row r="11098"/>
    <row r="11099"/>
    <row r="11100"/>
    <row r="11101"/>
    <row r="11102"/>
    <row r="11103"/>
    <row r="11104"/>
    <row r="11105"/>
    <row r="11106"/>
    <row r="11107"/>
    <row r="11108"/>
    <row r="11109"/>
    <row r="11110"/>
    <row r="11111"/>
    <row r="11112"/>
    <row r="11113"/>
    <row r="11114"/>
    <row r="11115"/>
    <row r="11116"/>
    <row r="11117"/>
    <row r="11118"/>
    <row r="11119"/>
    <row r="11120"/>
    <row r="11121"/>
    <row r="11122"/>
    <row r="11123"/>
    <row r="11124"/>
    <row r="11125"/>
    <row r="11126"/>
    <row r="11127"/>
    <row r="11128"/>
    <row r="11129"/>
    <row r="11130"/>
    <row r="11131"/>
    <row r="11132"/>
    <row r="11133"/>
    <row r="11134"/>
    <row r="11135"/>
    <row r="11136"/>
    <row r="11137"/>
    <row r="11138"/>
    <row r="11139"/>
    <row r="11140"/>
    <row r="11141"/>
    <row r="11142"/>
    <row r="11143"/>
    <row r="11144"/>
    <row r="11145"/>
    <row r="11146"/>
    <row r="11147"/>
    <row r="11148"/>
    <row r="11149"/>
    <row r="11150"/>
    <row r="11151"/>
    <row r="11152"/>
    <row r="11153"/>
    <row r="11154"/>
    <row r="11155"/>
    <row r="11156"/>
    <row r="11157"/>
    <row r="11158"/>
    <row r="11159"/>
    <row r="11160"/>
    <row r="11161"/>
    <row r="11162"/>
    <row r="11163"/>
    <row r="11164"/>
    <row r="11165"/>
    <row r="11166"/>
    <row r="11167"/>
    <row r="11168"/>
    <row r="11169"/>
    <row r="11170"/>
    <row r="11171"/>
    <row r="11172"/>
    <row r="11173"/>
    <row r="11174"/>
    <row r="11175"/>
    <row r="11176"/>
    <row r="11177"/>
    <row r="11178"/>
    <row r="11179"/>
    <row r="11180"/>
    <row r="11181"/>
    <row r="11182"/>
    <row r="11183"/>
    <row r="11184"/>
    <row r="11185"/>
    <row r="11186"/>
    <row r="11187"/>
    <row r="11188"/>
    <row r="11189"/>
    <row r="11190"/>
    <row r="11191"/>
    <row r="11192"/>
    <row r="11193"/>
    <row r="11194"/>
    <row r="11195"/>
    <row r="11196"/>
    <row r="11197"/>
    <row r="11198"/>
    <row r="11199"/>
    <row r="11200"/>
    <row r="11201"/>
    <row r="11202"/>
    <row r="11203"/>
    <row r="11204"/>
    <row r="11205"/>
    <row r="11206"/>
    <row r="11207"/>
    <row r="11208"/>
    <row r="11209"/>
    <row r="11210"/>
    <row r="11211"/>
    <row r="11212"/>
    <row r="11213"/>
    <row r="11214"/>
    <row r="11215"/>
    <row r="11216"/>
    <row r="11217"/>
    <row r="11218"/>
    <row r="11219"/>
    <row r="11220"/>
    <row r="11221"/>
    <row r="11222"/>
    <row r="11223"/>
    <row r="11224"/>
    <row r="11225"/>
    <row r="11226"/>
    <row r="11227"/>
    <row r="11228"/>
    <row r="11229"/>
    <row r="11230"/>
    <row r="11231"/>
    <row r="11232"/>
    <row r="11233"/>
    <row r="11234"/>
    <row r="11235"/>
    <row r="11236"/>
    <row r="11237"/>
    <row r="11238"/>
    <row r="11239"/>
    <row r="11240"/>
    <row r="11241"/>
    <row r="11242"/>
    <row r="11243"/>
    <row r="11244"/>
    <row r="11245"/>
    <row r="11246"/>
    <row r="11247"/>
    <row r="11248"/>
    <row r="11249"/>
    <row r="11250"/>
    <row r="11251"/>
    <row r="11252"/>
    <row r="11253"/>
    <row r="11254"/>
    <row r="11255"/>
    <row r="11256"/>
    <row r="11257"/>
    <row r="11258"/>
    <row r="11259"/>
    <row r="11260"/>
    <row r="11261"/>
    <row r="11262"/>
    <row r="11263"/>
    <row r="11264"/>
    <row r="11265"/>
    <row r="11266"/>
    <row r="11267"/>
    <row r="11268"/>
    <row r="11269"/>
    <row r="11270"/>
    <row r="11271"/>
    <row r="11272"/>
    <row r="11273"/>
    <row r="11274"/>
    <row r="11275"/>
    <row r="11276"/>
    <row r="11277"/>
    <row r="11278"/>
    <row r="11279"/>
    <row r="11280"/>
    <row r="11281"/>
    <row r="11282"/>
    <row r="11283"/>
    <row r="11284"/>
    <row r="11285"/>
    <row r="11286"/>
    <row r="11287"/>
    <row r="11288"/>
    <row r="11289"/>
    <row r="11290"/>
    <row r="11291"/>
    <row r="11292"/>
    <row r="11293"/>
    <row r="11294"/>
    <row r="11295"/>
    <row r="11296"/>
    <row r="11297"/>
    <row r="11298"/>
    <row r="11299"/>
    <row r="11300"/>
    <row r="11301"/>
    <row r="11302"/>
    <row r="11303"/>
    <row r="11304"/>
    <row r="11305"/>
    <row r="11306"/>
    <row r="11307"/>
    <row r="11308"/>
    <row r="11309"/>
    <row r="11310"/>
    <row r="11311"/>
    <row r="11312"/>
    <row r="11313"/>
    <row r="11314"/>
    <row r="11315"/>
    <row r="11316"/>
    <row r="11317"/>
    <row r="11318"/>
    <row r="11319"/>
    <row r="11320"/>
    <row r="11321"/>
    <row r="11322"/>
    <row r="11323"/>
    <row r="11324"/>
    <row r="11325"/>
    <row r="11326"/>
    <row r="11327"/>
    <row r="11328"/>
    <row r="11329"/>
    <row r="11330"/>
    <row r="11331"/>
    <row r="11332"/>
    <row r="11333"/>
    <row r="11334"/>
    <row r="11335"/>
    <row r="11336"/>
    <row r="11337"/>
    <row r="11338"/>
    <row r="11339"/>
    <row r="11340"/>
    <row r="11341"/>
    <row r="11342"/>
    <row r="11343"/>
    <row r="11344"/>
    <row r="11345"/>
    <row r="11346"/>
    <row r="11347"/>
    <row r="11348"/>
    <row r="11349"/>
    <row r="11350"/>
    <row r="11351"/>
    <row r="11352"/>
    <row r="11353"/>
    <row r="11354"/>
    <row r="11355"/>
    <row r="11356"/>
    <row r="11357"/>
    <row r="11358"/>
    <row r="11359"/>
    <row r="11360"/>
    <row r="11361"/>
    <row r="11362"/>
    <row r="11363"/>
    <row r="11364"/>
    <row r="11365"/>
    <row r="11366"/>
    <row r="11367"/>
    <row r="11368"/>
    <row r="11369"/>
    <row r="11370"/>
    <row r="11371"/>
    <row r="11372"/>
    <row r="11373"/>
    <row r="11374"/>
    <row r="11375"/>
    <row r="11376"/>
    <row r="11377"/>
    <row r="11378"/>
    <row r="11379"/>
    <row r="11380"/>
    <row r="11381"/>
    <row r="11382"/>
    <row r="11383"/>
    <row r="11384"/>
    <row r="11385"/>
    <row r="11386"/>
    <row r="11387"/>
    <row r="11388"/>
    <row r="11389"/>
    <row r="11390"/>
    <row r="11391"/>
    <row r="11392"/>
    <row r="11393"/>
    <row r="11394"/>
    <row r="11395"/>
    <row r="11396"/>
    <row r="11397"/>
    <row r="11398"/>
    <row r="11399"/>
    <row r="11400"/>
    <row r="11401"/>
    <row r="11402"/>
    <row r="11403"/>
    <row r="11404"/>
    <row r="11405"/>
    <row r="11406"/>
    <row r="11407"/>
    <row r="11408"/>
    <row r="11409"/>
    <row r="11410"/>
    <row r="11411"/>
    <row r="11412"/>
    <row r="11413"/>
    <row r="11414"/>
    <row r="11415"/>
    <row r="11416"/>
    <row r="11417"/>
    <row r="11418"/>
    <row r="11419"/>
    <row r="11420"/>
    <row r="11421"/>
    <row r="11422"/>
    <row r="11423"/>
    <row r="11424"/>
    <row r="11425"/>
    <row r="11426"/>
    <row r="11427"/>
    <row r="11428"/>
    <row r="11429"/>
    <row r="11430"/>
    <row r="11431"/>
    <row r="11432"/>
    <row r="11433"/>
    <row r="11434"/>
    <row r="11435"/>
    <row r="11436"/>
    <row r="11437"/>
    <row r="11438"/>
    <row r="11439"/>
    <row r="11440"/>
    <row r="11441"/>
    <row r="11442"/>
    <row r="11443"/>
    <row r="11444"/>
    <row r="11445"/>
    <row r="11446"/>
    <row r="11447"/>
    <row r="11448"/>
    <row r="11449"/>
    <row r="11450"/>
    <row r="11451"/>
    <row r="11452"/>
    <row r="11453"/>
    <row r="11454"/>
    <row r="11455"/>
    <row r="11456"/>
    <row r="11457"/>
    <row r="11458"/>
    <row r="11459"/>
    <row r="11460"/>
    <row r="11461"/>
    <row r="11462"/>
    <row r="11463"/>
    <row r="11464"/>
    <row r="11465"/>
    <row r="11466"/>
    <row r="11467"/>
    <row r="11468"/>
    <row r="11469"/>
    <row r="11470"/>
    <row r="11471"/>
    <row r="11472"/>
    <row r="11473"/>
    <row r="11474"/>
    <row r="11475"/>
    <row r="11476"/>
    <row r="11477"/>
    <row r="11478"/>
    <row r="11479"/>
    <row r="11480"/>
    <row r="11481"/>
    <row r="11482"/>
    <row r="11483"/>
    <row r="11484"/>
    <row r="11485"/>
    <row r="11486"/>
    <row r="11487"/>
    <row r="11488"/>
    <row r="11489"/>
    <row r="11490"/>
    <row r="11491"/>
    <row r="11492"/>
    <row r="11493"/>
    <row r="11494"/>
    <row r="11495"/>
    <row r="11496"/>
    <row r="11497"/>
    <row r="11498"/>
    <row r="11499"/>
    <row r="11500"/>
    <row r="11501"/>
    <row r="11502"/>
    <row r="11503"/>
    <row r="11504"/>
    <row r="11505"/>
    <row r="11506"/>
    <row r="11507"/>
    <row r="11508"/>
    <row r="11509"/>
    <row r="11510"/>
    <row r="11511"/>
    <row r="11512"/>
    <row r="11513"/>
    <row r="11514"/>
    <row r="11515"/>
    <row r="11516"/>
    <row r="11517"/>
    <row r="11518"/>
    <row r="11519"/>
    <row r="11520"/>
    <row r="11521"/>
    <row r="11522"/>
    <row r="11523"/>
    <row r="11524"/>
    <row r="11525"/>
    <row r="11526"/>
    <row r="11527"/>
    <row r="11528"/>
    <row r="11529"/>
    <row r="11530"/>
    <row r="11531"/>
    <row r="11532"/>
    <row r="11533"/>
    <row r="11534"/>
    <row r="11535"/>
    <row r="11536"/>
    <row r="11537"/>
    <row r="11538"/>
    <row r="11539"/>
    <row r="11540"/>
    <row r="11541"/>
    <row r="11542"/>
    <row r="11543"/>
    <row r="11544"/>
    <row r="11545"/>
    <row r="11546"/>
    <row r="11547"/>
    <row r="11548"/>
    <row r="11549"/>
    <row r="11550"/>
    <row r="11551"/>
    <row r="11552"/>
    <row r="11553"/>
    <row r="11554"/>
    <row r="11555"/>
    <row r="11556"/>
    <row r="11557"/>
    <row r="11558"/>
    <row r="11559"/>
    <row r="11560"/>
    <row r="11561"/>
    <row r="11562"/>
    <row r="11563"/>
    <row r="11564"/>
    <row r="11565"/>
    <row r="11566"/>
    <row r="11567"/>
    <row r="11568"/>
    <row r="11569"/>
    <row r="11570"/>
    <row r="11571"/>
    <row r="11572"/>
    <row r="11573"/>
    <row r="11574"/>
    <row r="11575"/>
    <row r="11576"/>
    <row r="11577"/>
    <row r="11578"/>
    <row r="11579"/>
    <row r="11580"/>
    <row r="11581"/>
    <row r="11582"/>
    <row r="11583"/>
    <row r="11584"/>
    <row r="11585"/>
    <row r="11586"/>
    <row r="11587"/>
    <row r="11588"/>
    <row r="11589"/>
    <row r="11590"/>
    <row r="11591"/>
    <row r="11592"/>
    <row r="11593"/>
    <row r="11594"/>
    <row r="11595"/>
    <row r="11596"/>
    <row r="11597"/>
    <row r="11598"/>
    <row r="11599"/>
    <row r="11600"/>
    <row r="11601"/>
    <row r="11602"/>
    <row r="11603"/>
    <row r="11604"/>
    <row r="11605"/>
    <row r="11606"/>
    <row r="11607"/>
    <row r="11608"/>
    <row r="11609"/>
    <row r="11610"/>
    <row r="11611"/>
    <row r="11612"/>
    <row r="11613"/>
    <row r="11614"/>
    <row r="11615"/>
    <row r="11616"/>
    <row r="11617"/>
    <row r="11618"/>
    <row r="11619"/>
    <row r="11620"/>
    <row r="11621"/>
    <row r="11622"/>
    <row r="11623"/>
    <row r="11624"/>
    <row r="11625"/>
    <row r="11626"/>
    <row r="11627"/>
    <row r="11628"/>
    <row r="11629"/>
    <row r="11630"/>
    <row r="11631"/>
    <row r="11632"/>
    <row r="11633"/>
    <row r="11634"/>
    <row r="11635"/>
    <row r="11636"/>
    <row r="11637"/>
    <row r="11638"/>
    <row r="11639"/>
    <row r="11640"/>
    <row r="11641"/>
    <row r="11642"/>
    <row r="11643"/>
    <row r="11644"/>
    <row r="11645"/>
    <row r="11646"/>
    <row r="11647"/>
    <row r="11648"/>
    <row r="11649"/>
    <row r="11650"/>
    <row r="11651"/>
    <row r="11652"/>
    <row r="11653"/>
    <row r="11654"/>
    <row r="11655"/>
    <row r="11656"/>
    <row r="11657"/>
    <row r="11658"/>
    <row r="11659"/>
    <row r="11660"/>
    <row r="11661"/>
    <row r="11662"/>
    <row r="11663"/>
    <row r="11664"/>
    <row r="11665"/>
    <row r="11666"/>
    <row r="11667"/>
    <row r="11668"/>
    <row r="11669"/>
    <row r="11670"/>
    <row r="11671"/>
    <row r="11672"/>
    <row r="11673"/>
    <row r="11674"/>
    <row r="11675"/>
    <row r="11676"/>
    <row r="11677"/>
    <row r="11678"/>
    <row r="11679"/>
    <row r="11680"/>
    <row r="11681"/>
    <row r="11682"/>
    <row r="11683"/>
    <row r="11684"/>
    <row r="11685"/>
    <row r="11686"/>
    <row r="11687"/>
    <row r="11688"/>
    <row r="11689"/>
    <row r="11690"/>
    <row r="11691"/>
    <row r="11692"/>
    <row r="11693"/>
    <row r="11694"/>
    <row r="11695"/>
    <row r="11696"/>
    <row r="11697"/>
    <row r="11698"/>
    <row r="11699"/>
    <row r="11700"/>
    <row r="11701"/>
    <row r="11702"/>
    <row r="11703"/>
    <row r="11704"/>
    <row r="11705"/>
    <row r="11706"/>
    <row r="11707"/>
    <row r="11708"/>
    <row r="11709"/>
    <row r="11710"/>
    <row r="11711"/>
    <row r="11712"/>
    <row r="11713"/>
    <row r="11714"/>
    <row r="11715"/>
    <row r="11716"/>
    <row r="11717"/>
    <row r="11718"/>
    <row r="11719"/>
    <row r="11720"/>
    <row r="11721"/>
    <row r="11722"/>
    <row r="11723"/>
    <row r="11724"/>
    <row r="11725"/>
    <row r="11726"/>
    <row r="11727"/>
    <row r="11728"/>
    <row r="11729"/>
    <row r="11730"/>
    <row r="11731"/>
    <row r="11732"/>
    <row r="11733"/>
    <row r="11734"/>
    <row r="11735"/>
    <row r="11736"/>
    <row r="11737"/>
    <row r="11738"/>
    <row r="11739"/>
    <row r="11740"/>
    <row r="11741"/>
    <row r="11742"/>
    <row r="11743"/>
    <row r="11744"/>
    <row r="11745"/>
    <row r="11746"/>
    <row r="11747"/>
    <row r="11748"/>
    <row r="11749"/>
    <row r="11750"/>
    <row r="11751"/>
    <row r="11752"/>
    <row r="11753"/>
    <row r="11754"/>
    <row r="11755"/>
    <row r="11756"/>
    <row r="11757"/>
    <row r="11758"/>
    <row r="11759"/>
    <row r="11760"/>
    <row r="11761"/>
    <row r="11762"/>
    <row r="11763"/>
    <row r="11764"/>
    <row r="11765"/>
    <row r="11766"/>
    <row r="11767"/>
    <row r="11768"/>
    <row r="11769"/>
    <row r="11770"/>
    <row r="11771"/>
    <row r="11772"/>
    <row r="11773"/>
    <row r="11774"/>
    <row r="11775"/>
    <row r="11776"/>
    <row r="11777"/>
    <row r="11778"/>
    <row r="11779"/>
    <row r="11780"/>
    <row r="11781"/>
    <row r="11782"/>
    <row r="11783"/>
    <row r="11784"/>
    <row r="11785"/>
    <row r="11786"/>
    <row r="11787"/>
    <row r="11788"/>
    <row r="11789"/>
    <row r="11790"/>
    <row r="11791"/>
    <row r="11792"/>
    <row r="11793"/>
    <row r="11794"/>
    <row r="11795"/>
    <row r="11796"/>
    <row r="11797"/>
    <row r="11798"/>
    <row r="11799"/>
    <row r="11800"/>
    <row r="11801"/>
    <row r="11802"/>
    <row r="11803"/>
    <row r="11804"/>
    <row r="11805"/>
    <row r="11806"/>
    <row r="11807"/>
    <row r="11808"/>
    <row r="11809"/>
    <row r="11810"/>
    <row r="11811"/>
    <row r="11812"/>
    <row r="11813"/>
    <row r="11814"/>
    <row r="11815"/>
    <row r="11816"/>
    <row r="11817"/>
    <row r="11818"/>
    <row r="11819"/>
    <row r="11820"/>
    <row r="11821"/>
    <row r="11822"/>
    <row r="11823"/>
    <row r="11824"/>
    <row r="11825"/>
    <row r="11826"/>
    <row r="11827"/>
    <row r="11828"/>
    <row r="11829"/>
    <row r="11830"/>
    <row r="11831"/>
    <row r="11832"/>
    <row r="11833"/>
    <row r="11834"/>
    <row r="11835"/>
    <row r="11836"/>
    <row r="11837"/>
    <row r="11838"/>
    <row r="11839"/>
    <row r="11840"/>
    <row r="11841"/>
    <row r="11842"/>
    <row r="11843"/>
    <row r="11844"/>
    <row r="11845"/>
    <row r="11846"/>
    <row r="11847"/>
    <row r="11848"/>
    <row r="11849"/>
    <row r="11850"/>
    <row r="11851"/>
    <row r="11852"/>
    <row r="11853"/>
    <row r="11854"/>
    <row r="11855"/>
    <row r="11856"/>
    <row r="11857"/>
    <row r="11858"/>
    <row r="11859"/>
    <row r="11860"/>
    <row r="11861"/>
    <row r="11862"/>
    <row r="11863"/>
    <row r="11864"/>
    <row r="11865"/>
    <row r="11866"/>
    <row r="11867"/>
    <row r="11868"/>
    <row r="11869"/>
    <row r="11870"/>
    <row r="11871"/>
    <row r="11872"/>
    <row r="11873"/>
    <row r="11874"/>
    <row r="11875"/>
    <row r="11876"/>
    <row r="11877"/>
    <row r="11878"/>
    <row r="11879"/>
    <row r="11880"/>
    <row r="11881"/>
    <row r="11882"/>
    <row r="11883"/>
    <row r="11884"/>
    <row r="11885"/>
    <row r="11886"/>
    <row r="11887"/>
    <row r="11888"/>
    <row r="11889"/>
    <row r="11890"/>
    <row r="11891"/>
    <row r="11892"/>
    <row r="11893"/>
    <row r="11894"/>
    <row r="11895"/>
    <row r="11896"/>
    <row r="11897"/>
    <row r="11898"/>
    <row r="11899"/>
    <row r="11900"/>
    <row r="11901"/>
    <row r="11902"/>
    <row r="11903"/>
    <row r="11904"/>
    <row r="11905"/>
    <row r="11906"/>
    <row r="11907"/>
    <row r="11908"/>
    <row r="11909"/>
    <row r="11910"/>
    <row r="11911"/>
    <row r="11912"/>
    <row r="11913"/>
    <row r="11914"/>
    <row r="11915"/>
    <row r="11916"/>
    <row r="11917"/>
    <row r="11918"/>
    <row r="11919"/>
    <row r="11920"/>
    <row r="11921"/>
    <row r="11922"/>
    <row r="11923"/>
    <row r="11924"/>
    <row r="11925"/>
    <row r="11926"/>
    <row r="11927"/>
    <row r="11928"/>
    <row r="11929"/>
    <row r="11930"/>
    <row r="11931"/>
    <row r="11932"/>
    <row r="11933"/>
    <row r="11934"/>
    <row r="11935"/>
    <row r="11936"/>
    <row r="11937"/>
    <row r="11938"/>
    <row r="11939"/>
    <row r="11940"/>
    <row r="11941"/>
    <row r="11942"/>
    <row r="11943"/>
    <row r="11944"/>
    <row r="11945"/>
    <row r="11946"/>
    <row r="11947"/>
    <row r="11948"/>
    <row r="11949"/>
    <row r="11950"/>
    <row r="11951"/>
    <row r="11952"/>
    <row r="11953"/>
    <row r="11954"/>
    <row r="11955"/>
    <row r="11956"/>
    <row r="11957"/>
    <row r="11958"/>
    <row r="11959"/>
    <row r="11960"/>
    <row r="11961"/>
    <row r="11962"/>
    <row r="11963"/>
    <row r="11964"/>
    <row r="11965"/>
    <row r="11966"/>
    <row r="11967"/>
    <row r="11968"/>
    <row r="11969"/>
    <row r="11970"/>
    <row r="11971"/>
    <row r="11972"/>
    <row r="11973"/>
    <row r="11974"/>
    <row r="11975"/>
    <row r="11976"/>
    <row r="11977"/>
    <row r="11978"/>
    <row r="11979"/>
    <row r="11980"/>
    <row r="11981"/>
    <row r="11982"/>
    <row r="11983"/>
    <row r="11984"/>
    <row r="11985"/>
    <row r="11986"/>
    <row r="11987"/>
    <row r="11988"/>
    <row r="11989"/>
    <row r="11990"/>
    <row r="11991"/>
    <row r="11992"/>
    <row r="11993"/>
    <row r="11994"/>
    <row r="11995"/>
    <row r="11996"/>
    <row r="11997"/>
    <row r="11998"/>
    <row r="11999"/>
    <row r="12000"/>
    <row r="12001"/>
    <row r="12002"/>
    <row r="12003"/>
    <row r="12004"/>
    <row r="12005"/>
    <row r="12006"/>
    <row r="12007"/>
    <row r="12008"/>
    <row r="12009"/>
    <row r="12010"/>
    <row r="12011"/>
    <row r="12012"/>
    <row r="12013"/>
    <row r="12014"/>
    <row r="12015"/>
    <row r="12016"/>
    <row r="12017"/>
    <row r="12018"/>
    <row r="12019"/>
    <row r="12020"/>
    <row r="12021"/>
    <row r="12022"/>
    <row r="12023"/>
    <row r="12024"/>
    <row r="12025"/>
    <row r="12026"/>
    <row r="12027"/>
    <row r="12028"/>
    <row r="12029"/>
    <row r="12030"/>
    <row r="12031"/>
    <row r="12032"/>
    <row r="12033"/>
    <row r="12034"/>
    <row r="12035"/>
    <row r="12036"/>
    <row r="12037"/>
    <row r="12038"/>
    <row r="12039"/>
    <row r="12040"/>
    <row r="12041"/>
    <row r="12042"/>
    <row r="12043"/>
    <row r="12044"/>
    <row r="12045"/>
    <row r="12046"/>
    <row r="12047"/>
    <row r="12048"/>
    <row r="12049"/>
    <row r="12050"/>
    <row r="12051"/>
    <row r="12052"/>
    <row r="12053"/>
    <row r="12054"/>
    <row r="12055"/>
    <row r="12056"/>
    <row r="12057"/>
    <row r="12058"/>
    <row r="12059"/>
    <row r="12060"/>
    <row r="12061"/>
    <row r="12062"/>
    <row r="12063"/>
    <row r="12064"/>
    <row r="12065"/>
    <row r="12066"/>
    <row r="12067"/>
    <row r="12068"/>
    <row r="12069"/>
    <row r="12070"/>
    <row r="12071"/>
    <row r="12072"/>
    <row r="12073"/>
    <row r="12074"/>
    <row r="12075"/>
    <row r="12076"/>
    <row r="12077"/>
    <row r="12078"/>
    <row r="12079"/>
    <row r="12080"/>
    <row r="12081"/>
    <row r="12082"/>
    <row r="12083"/>
    <row r="12084"/>
    <row r="12085"/>
    <row r="12086"/>
    <row r="12087"/>
    <row r="12088"/>
    <row r="12089"/>
    <row r="12090"/>
    <row r="12091"/>
    <row r="12092"/>
    <row r="12093"/>
    <row r="12094"/>
    <row r="12095"/>
    <row r="12096"/>
    <row r="12097"/>
    <row r="12098"/>
    <row r="12099"/>
    <row r="12100"/>
    <row r="12101"/>
    <row r="12102"/>
    <row r="12103"/>
    <row r="12104"/>
    <row r="12105"/>
    <row r="12106"/>
    <row r="12107"/>
    <row r="12108"/>
    <row r="12109"/>
    <row r="12110"/>
    <row r="12111"/>
    <row r="12112"/>
    <row r="12113"/>
    <row r="12114"/>
    <row r="12115"/>
    <row r="12116"/>
    <row r="12117"/>
    <row r="12118"/>
    <row r="12119"/>
    <row r="12120"/>
    <row r="12121"/>
    <row r="12122"/>
    <row r="12123"/>
    <row r="12124"/>
    <row r="12125"/>
    <row r="12126"/>
    <row r="12127"/>
    <row r="12128"/>
    <row r="12129"/>
    <row r="12130"/>
    <row r="12131"/>
    <row r="12132"/>
    <row r="12133"/>
    <row r="12134"/>
    <row r="12135"/>
    <row r="12136"/>
    <row r="12137"/>
    <row r="12138"/>
    <row r="12139"/>
    <row r="12140"/>
    <row r="12141"/>
    <row r="12142"/>
    <row r="12143"/>
    <row r="12144"/>
    <row r="12145"/>
    <row r="12146"/>
    <row r="12147"/>
    <row r="12148"/>
    <row r="12149"/>
    <row r="12150"/>
    <row r="12151"/>
    <row r="12152"/>
    <row r="12153"/>
    <row r="12154"/>
    <row r="12155"/>
    <row r="12156"/>
    <row r="12157"/>
    <row r="12158"/>
    <row r="12159"/>
    <row r="12160"/>
    <row r="12161"/>
    <row r="12162"/>
    <row r="12163"/>
    <row r="12164"/>
    <row r="12165"/>
    <row r="12166"/>
    <row r="12167"/>
    <row r="12168"/>
    <row r="12169"/>
    <row r="12170"/>
    <row r="12171"/>
    <row r="12172"/>
    <row r="12173"/>
    <row r="12174"/>
    <row r="12175"/>
    <row r="12176"/>
    <row r="12177"/>
    <row r="12178"/>
    <row r="12179"/>
    <row r="12180"/>
    <row r="12181"/>
    <row r="12182"/>
    <row r="12183"/>
    <row r="12184"/>
    <row r="12185"/>
    <row r="12186"/>
    <row r="12187"/>
    <row r="12188"/>
    <row r="12189"/>
    <row r="12190"/>
    <row r="12191"/>
    <row r="12192"/>
    <row r="12193"/>
    <row r="12194"/>
    <row r="12195"/>
    <row r="12196"/>
    <row r="12197"/>
    <row r="12198"/>
    <row r="12199"/>
    <row r="12200"/>
    <row r="12201"/>
    <row r="12202"/>
    <row r="12203"/>
    <row r="12204"/>
    <row r="12205"/>
    <row r="12206"/>
    <row r="12207"/>
    <row r="12208"/>
    <row r="12209"/>
    <row r="12210"/>
    <row r="12211"/>
    <row r="12212"/>
    <row r="12213"/>
    <row r="12214"/>
    <row r="12215"/>
    <row r="12216"/>
    <row r="12217"/>
    <row r="12218"/>
    <row r="12219"/>
    <row r="12220"/>
    <row r="12221"/>
    <row r="12222"/>
    <row r="12223"/>
    <row r="12224"/>
    <row r="12225"/>
    <row r="12226"/>
    <row r="12227"/>
    <row r="12228"/>
    <row r="12229"/>
    <row r="12230"/>
    <row r="12231"/>
    <row r="12232"/>
    <row r="12233"/>
    <row r="12234"/>
    <row r="12235"/>
    <row r="12236"/>
    <row r="12237"/>
    <row r="12238"/>
    <row r="12239"/>
    <row r="12240"/>
    <row r="12241"/>
    <row r="12242"/>
    <row r="12243"/>
    <row r="12244"/>
    <row r="12245"/>
    <row r="12246"/>
    <row r="12247"/>
    <row r="12248"/>
    <row r="12249"/>
    <row r="12250"/>
    <row r="12251"/>
    <row r="12252"/>
    <row r="12253"/>
    <row r="12254"/>
    <row r="12255"/>
    <row r="12256"/>
    <row r="12257"/>
    <row r="12258"/>
    <row r="12259"/>
    <row r="12260"/>
    <row r="12261"/>
    <row r="12262"/>
    <row r="12263"/>
    <row r="12264"/>
    <row r="12265"/>
    <row r="12266"/>
    <row r="12267"/>
    <row r="12268"/>
    <row r="12269"/>
    <row r="12270"/>
    <row r="12271"/>
    <row r="12272"/>
    <row r="12273"/>
    <row r="12274"/>
    <row r="12275"/>
    <row r="12276"/>
    <row r="12277"/>
    <row r="12278"/>
    <row r="12279"/>
    <row r="12280"/>
    <row r="12281"/>
    <row r="12282"/>
    <row r="12283"/>
    <row r="12284"/>
    <row r="12285"/>
    <row r="12286"/>
    <row r="12287"/>
    <row r="12288"/>
    <row r="12289"/>
    <row r="12290"/>
    <row r="12291"/>
    <row r="12292"/>
    <row r="12293"/>
    <row r="12294"/>
    <row r="12295"/>
    <row r="12296"/>
    <row r="12297"/>
    <row r="12298"/>
    <row r="12299"/>
    <row r="12300"/>
    <row r="12301"/>
    <row r="12302"/>
    <row r="12303"/>
    <row r="12304"/>
    <row r="12305"/>
    <row r="12306"/>
    <row r="12307"/>
    <row r="12308"/>
    <row r="12309"/>
    <row r="12310"/>
    <row r="12311"/>
    <row r="12312"/>
    <row r="12313"/>
    <row r="12314"/>
    <row r="12315"/>
    <row r="12316"/>
    <row r="12317"/>
    <row r="12318"/>
    <row r="12319"/>
    <row r="12320"/>
    <row r="12321"/>
    <row r="12322"/>
    <row r="12323"/>
    <row r="12324"/>
    <row r="12325"/>
    <row r="12326"/>
    <row r="12327"/>
    <row r="12328"/>
    <row r="12329"/>
    <row r="12330"/>
    <row r="12331"/>
    <row r="12332"/>
    <row r="12333"/>
    <row r="12334"/>
    <row r="12335"/>
    <row r="12336"/>
    <row r="12337"/>
    <row r="12338"/>
    <row r="12339"/>
    <row r="12340"/>
    <row r="12341"/>
    <row r="12342"/>
    <row r="12343"/>
    <row r="12344"/>
    <row r="12345"/>
    <row r="12346"/>
    <row r="12347"/>
    <row r="12348"/>
    <row r="12349"/>
    <row r="12350"/>
    <row r="12351"/>
    <row r="12352"/>
    <row r="12353"/>
    <row r="12354"/>
    <row r="12355"/>
    <row r="12356"/>
    <row r="12357"/>
    <row r="12358"/>
    <row r="12359"/>
    <row r="12360"/>
    <row r="12361"/>
    <row r="12362"/>
    <row r="12363"/>
    <row r="12364"/>
    <row r="12365"/>
    <row r="12366"/>
    <row r="12367"/>
    <row r="12368"/>
    <row r="12369"/>
    <row r="12370"/>
    <row r="12371"/>
    <row r="12372"/>
    <row r="12373"/>
    <row r="12374"/>
    <row r="12375"/>
    <row r="12376"/>
    <row r="12377"/>
    <row r="12378"/>
    <row r="12379"/>
    <row r="12380"/>
    <row r="12381"/>
    <row r="12382"/>
    <row r="12383"/>
    <row r="12384"/>
    <row r="12385"/>
    <row r="12386"/>
    <row r="12387"/>
    <row r="12388"/>
    <row r="12389"/>
    <row r="12390"/>
    <row r="12391"/>
    <row r="12392"/>
    <row r="12393"/>
    <row r="12394"/>
    <row r="12395"/>
    <row r="12396"/>
    <row r="12397"/>
    <row r="12398"/>
    <row r="12399"/>
    <row r="12400"/>
    <row r="12401"/>
    <row r="12402"/>
    <row r="12403"/>
    <row r="12404"/>
    <row r="12405"/>
    <row r="12406"/>
    <row r="12407"/>
    <row r="12408"/>
    <row r="12409"/>
    <row r="12410"/>
    <row r="12411"/>
    <row r="12412"/>
    <row r="12413"/>
    <row r="12414"/>
    <row r="12415"/>
    <row r="12416"/>
    <row r="12417"/>
    <row r="12418"/>
    <row r="12419"/>
    <row r="12420"/>
    <row r="12421"/>
    <row r="12422"/>
    <row r="12423"/>
    <row r="12424"/>
    <row r="12425"/>
    <row r="12426"/>
    <row r="12427"/>
    <row r="12428"/>
    <row r="12429"/>
    <row r="12430"/>
    <row r="12431"/>
    <row r="12432"/>
    <row r="12433"/>
    <row r="12434"/>
    <row r="12435"/>
    <row r="12436"/>
    <row r="12437"/>
    <row r="12438"/>
    <row r="12439"/>
    <row r="12440"/>
    <row r="12441"/>
    <row r="12442"/>
    <row r="12443"/>
    <row r="12444"/>
    <row r="12445"/>
    <row r="12446"/>
    <row r="12447"/>
    <row r="12448"/>
    <row r="12449"/>
    <row r="12450"/>
    <row r="12451"/>
    <row r="12452"/>
    <row r="12453"/>
    <row r="12454"/>
    <row r="12455"/>
    <row r="12456"/>
    <row r="12457"/>
    <row r="12458"/>
    <row r="12459"/>
    <row r="12460"/>
    <row r="12461"/>
    <row r="12462"/>
    <row r="12463"/>
    <row r="12464"/>
    <row r="12465"/>
    <row r="12466"/>
    <row r="12467"/>
    <row r="12468"/>
    <row r="12469"/>
    <row r="12470"/>
    <row r="12471"/>
    <row r="12472"/>
    <row r="12473"/>
    <row r="12474"/>
    <row r="12475"/>
    <row r="12476"/>
    <row r="12477"/>
    <row r="12478"/>
    <row r="12479"/>
    <row r="12480"/>
    <row r="12481"/>
    <row r="12482"/>
    <row r="12483"/>
    <row r="12484"/>
    <row r="12485"/>
    <row r="12486"/>
    <row r="12487"/>
    <row r="12488"/>
    <row r="12489"/>
    <row r="12490"/>
    <row r="12491"/>
    <row r="12492"/>
    <row r="12493"/>
    <row r="12494"/>
    <row r="12495"/>
    <row r="12496"/>
    <row r="12497"/>
    <row r="12498"/>
    <row r="12499"/>
    <row r="12500"/>
    <row r="12501"/>
    <row r="12502"/>
    <row r="12503"/>
    <row r="12504"/>
    <row r="12505"/>
    <row r="12506"/>
    <row r="12507"/>
    <row r="12508"/>
    <row r="12509"/>
    <row r="12510"/>
    <row r="12511"/>
    <row r="12512"/>
    <row r="12513"/>
    <row r="12514"/>
    <row r="12515"/>
    <row r="12516"/>
    <row r="12517"/>
    <row r="12518"/>
    <row r="12519"/>
    <row r="12520"/>
    <row r="12521"/>
    <row r="12522"/>
    <row r="12523"/>
    <row r="12524"/>
    <row r="12525"/>
    <row r="12526"/>
    <row r="12527"/>
    <row r="12528"/>
    <row r="12529"/>
    <row r="12530"/>
    <row r="12531"/>
    <row r="12532"/>
    <row r="12533"/>
    <row r="12534"/>
    <row r="12535"/>
    <row r="12536"/>
    <row r="12537"/>
    <row r="12538"/>
    <row r="12539"/>
    <row r="12540"/>
    <row r="12541"/>
    <row r="12542"/>
    <row r="12543"/>
    <row r="12544"/>
    <row r="12545"/>
    <row r="12546"/>
    <row r="12547"/>
    <row r="12548"/>
    <row r="12549"/>
    <row r="12550"/>
    <row r="12551"/>
    <row r="12552"/>
    <row r="12553"/>
    <row r="12554"/>
    <row r="12555"/>
    <row r="12556"/>
    <row r="12557"/>
    <row r="12558"/>
    <row r="12559"/>
    <row r="12560"/>
    <row r="12561"/>
    <row r="12562"/>
    <row r="12563"/>
    <row r="12564"/>
    <row r="12565"/>
    <row r="12566"/>
    <row r="12567"/>
    <row r="12568"/>
    <row r="12569"/>
    <row r="12570"/>
    <row r="12571"/>
    <row r="12572"/>
    <row r="12573"/>
    <row r="12574"/>
    <row r="12575"/>
    <row r="12576"/>
    <row r="12577"/>
    <row r="12578"/>
    <row r="12579"/>
    <row r="12580"/>
    <row r="12581"/>
    <row r="12582"/>
    <row r="12583"/>
    <row r="12584"/>
    <row r="12585"/>
    <row r="12586"/>
    <row r="12587"/>
    <row r="12588"/>
    <row r="12589"/>
    <row r="12590"/>
    <row r="12591"/>
    <row r="12592"/>
    <row r="12593"/>
    <row r="12594"/>
    <row r="12595"/>
    <row r="12596"/>
    <row r="12597"/>
    <row r="12598"/>
    <row r="12599"/>
    <row r="12600"/>
    <row r="12601"/>
    <row r="12602"/>
    <row r="12603"/>
    <row r="12604"/>
    <row r="12605"/>
    <row r="12606"/>
    <row r="12607"/>
    <row r="12608"/>
    <row r="12609"/>
    <row r="12610"/>
    <row r="12611"/>
    <row r="12612"/>
    <row r="12613"/>
    <row r="12614"/>
    <row r="12615"/>
    <row r="12616"/>
    <row r="12617"/>
    <row r="12618"/>
    <row r="12619"/>
    <row r="12620"/>
    <row r="12621"/>
    <row r="12622"/>
    <row r="12623"/>
    <row r="12624"/>
    <row r="12625"/>
    <row r="12626"/>
    <row r="12627"/>
    <row r="12628"/>
    <row r="12629"/>
    <row r="12630"/>
    <row r="12631"/>
    <row r="12632"/>
    <row r="12633"/>
    <row r="12634"/>
    <row r="12635"/>
    <row r="12636"/>
    <row r="12637"/>
    <row r="12638"/>
    <row r="12639"/>
    <row r="12640"/>
    <row r="12641"/>
    <row r="12642"/>
    <row r="12643"/>
    <row r="12644"/>
    <row r="12645"/>
    <row r="12646"/>
    <row r="12647"/>
    <row r="12648"/>
    <row r="12649"/>
    <row r="12650"/>
    <row r="12651"/>
    <row r="12652"/>
    <row r="12653"/>
    <row r="12654"/>
    <row r="12655"/>
    <row r="12656"/>
    <row r="12657"/>
    <row r="12658"/>
    <row r="12659"/>
    <row r="12660"/>
    <row r="12661"/>
    <row r="12662"/>
    <row r="12663"/>
    <row r="12664"/>
    <row r="12665"/>
    <row r="12666"/>
    <row r="12667"/>
    <row r="12668"/>
    <row r="12669"/>
    <row r="12670"/>
    <row r="12671"/>
    <row r="12672"/>
    <row r="12673"/>
    <row r="12674"/>
    <row r="12675"/>
    <row r="12676"/>
    <row r="12677"/>
    <row r="12678"/>
    <row r="12679"/>
    <row r="12680"/>
    <row r="12681"/>
    <row r="12682"/>
    <row r="12683"/>
    <row r="12684"/>
    <row r="12685"/>
    <row r="12686"/>
    <row r="12687"/>
    <row r="12688"/>
    <row r="12689"/>
    <row r="12690"/>
    <row r="12691"/>
    <row r="12692"/>
    <row r="12693"/>
    <row r="12694"/>
    <row r="12695"/>
    <row r="12696"/>
    <row r="12697"/>
    <row r="12698"/>
    <row r="12699"/>
    <row r="12700"/>
    <row r="12701"/>
    <row r="12702"/>
    <row r="12703"/>
    <row r="12704"/>
    <row r="12705"/>
    <row r="12706"/>
    <row r="12707"/>
    <row r="12708"/>
    <row r="12709"/>
    <row r="12710"/>
    <row r="12711"/>
    <row r="12712"/>
    <row r="12713"/>
    <row r="12714"/>
    <row r="12715"/>
    <row r="12716"/>
    <row r="12717"/>
    <row r="12718"/>
    <row r="12719"/>
    <row r="12720"/>
    <row r="12721"/>
    <row r="12722"/>
    <row r="12723"/>
    <row r="12724"/>
    <row r="12725"/>
    <row r="12726"/>
    <row r="12727"/>
    <row r="12728"/>
    <row r="12729"/>
    <row r="12730"/>
    <row r="12731"/>
    <row r="12732"/>
    <row r="12733"/>
    <row r="12734"/>
    <row r="12735"/>
    <row r="12736"/>
    <row r="12737"/>
    <row r="12738"/>
    <row r="12739"/>
    <row r="12740"/>
    <row r="12741"/>
    <row r="12742"/>
    <row r="12743"/>
    <row r="12744"/>
    <row r="12745"/>
    <row r="12746"/>
    <row r="12747"/>
    <row r="12748"/>
    <row r="12749"/>
    <row r="12750"/>
    <row r="12751"/>
    <row r="12752"/>
    <row r="12753"/>
    <row r="12754"/>
    <row r="12755"/>
    <row r="12756"/>
    <row r="12757"/>
    <row r="12758"/>
    <row r="12759"/>
    <row r="12760"/>
    <row r="12761"/>
    <row r="12762"/>
    <row r="12763"/>
    <row r="12764"/>
    <row r="12765"/>
    <row r="12766"/>
    <row r="12767"/>
    <row r="12768"/>
    <row r="12769"/>
    <row r="12770"/>
    <row r="12771"/>
    <row r="12772"/>
    <row r="12773"/>
    <row r="12774"/>
    <row r="12775"/>
    <row r="12776"/>
    <row r="12777"/>
    <row r="12778"/>
    <row r="12779"/>
    <row r="12780"/>
    <row r="12781"/>
    <row r="12782"/>
    <row r="12783"/>
    <row r="12784"/>
    <row r="12785"/>
    <row r="12786"/>
    <row r="12787"/>
    <row r="12788"/>
    <row r="12789"/>
    <row r="12790"/>
    <row r="12791"/>
    <row r="12792"/>
    <row r="12793"/>
    <row r="12794"/>
    <row r="12795"/>
    <row r="12796"/>
    <row r="12797"/>
    <row r="12798"/>
    <row r="12799"/>
    <row r="12800"/>
    <row r="12801"/>
    <row r="12802"/>
    <row r="12803"/>
    <row r="12804"/>
    <row r="12805"/>
    <row r="12806"/>
    <row r="12807"/>
    <row r="12808"/>
    <row r="12809"/>
    <row r="12810"/>
    <row r="12811"/>
    <row r="12812"/>
    <row r="12813"/>
    <row r="12814"/>
    <row r="12815"/>
    <row r="12816"/>
    <row r="12817"/>
    <row r="12818"/>
    <row r="12819"/>
    <row r="12820"/>
    <row r="12821"/>
    <row r="12822"/>
    <row r="12823"/>
    <row r="12824"/>
    <row r="12825"/>
    <row r="12826"/>
    <row r="12827"/>
    <row r="12828"/>
    <row r="12829"/>
    <row r="12830"/>
    <row r="12831"/>
    <row r="12832"/>
    <row r="12833"/>
    <row r="12834"/>
    <row r="12835"/>
    <row r="12836"/>
    <row r="12837"/>
    <row r="12838"/>
    <row r="12839"/>
    <row r="12840"/>
    <row r="12841"/>
    <row r="12842"/>
    <row r="12843"/>
    <row r="12844"/>
    <row r="12845"/>
    <row r="12846"/>
    <row r="12847"/>
    <row r="12848"/>
    <row r="12849"/>
    <row r="12850"/>
    <row r="12851"/>
    <row r="12852"/>
    <row r="12853"/>
    <row r="12854"/>
    <row r="12855"/>
    <row r="12856"/>
    <row r="12857"/>
    <row r="12858"/>
    <row r="12859"/>
    <row r="12860"/>
    <row r="12861"/>
    <row r="12862"/>
    <row r="12863"/>
    <row r="12864"/>
    <row r="12865"/>
    <row r="12866"/>
    <row r="12867"/>
    <row r="12868"/>
    <row r="12869"/>
    <row r="12870"/>
    <row r="12871"/>
    <row r="12872"/>
    <row r="12873"/>
    <row r="12874"/>
    <row r="12875"/>
    <row r="12876"/>
    <row r="12877"/>
    <row r="12878"/>
    <row r="12879"/>
    <row r="12880"/>
    <row r="12881"/>
    <row r="12882"/>
    <row r="12883"/>
    <row r="12884"/>
    <row r="12885"/>
    <row r="12886"/>
    <row r="12887"/>
    <row r="12888"/>
    <row r="12889"/>
    <row r="12890"/>
    <row r="12891"/>
    <row r="12892"/>
    <row r="12893"/>
    <row r="12894"/>
    <row r="12895"/>
    <row r="12896"/>
    <row r="12897"/>
    <row r="12898"/>
    <row r="12899"/>
    <row r="12900"/>
    <row r="12901"/>
    <row r="12902"/>
    <row r="12903"/>
    <row r="12904"/>
    <row r="12905"/>
    <row r="12906"/>
    <row r="12907"/>
    <row r="12908"/>
    <row r="12909"/>
    <row r="12910"/>
    <row r="12911"/>
    <row r="12912"/>
    <row r="12913"/>
    <row r="12914"/>
    <row r="12915"/>
    <row r="12916"/>
    <row r="12917"/>
    <row r="12918"/>
    <row r="12919"/>
    <row r="12920"/>
    <row r="12921"/>
    <row r="12922"/>
    <row r="12923"/>
    <row r="12924"/>
    <row r="12925"/>
    <row r="12926"/>
    <row r="12927"/>
    <row r="12928"/>
    <row r="12929"/>
    <row r="12930"/>
    <row r="12931"/>
    <row r="12932"/>
    <row r="12933"/>
    <row r="12934"/>
    <row r="12935"/>
    <row r="12936"/>
    <row r="12937"/>
    <row r="12938"/>
    <row r="12939"/>
    <row r="12940"/>
    <row r="12941"/>
    <row r="12942"/>
    <row r="12943"/>
    <row r="12944"/>
    <row r="12945"/>
    <row r="12946"/>
    <row r="12947"/>
    <row r="12948"/>
    <row r="12949"/>
    <row r="12950"/>
    <row r="12951"/>
    <row r="12952"/>
    <row r="12953"/>
    <row r="12954"/>
    <row r="12955"/>
    <row r="12956"/>
    <row r="12957"/>
    <row r="12958"/>
    <row r="12959"/>
    <row r="12960"/>
    <row r="12961"/>
    <row r="12962"/>
    <row r="12963"/>
    <row r="12964"/>
    <row r="12965"/>
    <row r="12966"/>
    <row r="12967"/>
    <row r="12968"/>
    <row r="12969"/>
    <row r="12970"/>
    <row r="12971"/>
    <row r="12972"/>
    <row r="12973"/>
    <row r="12974"/>
    <row r="12975"/>
    <row r="12976"/>
    <row r="12977"/>
    <row r="12978"/>
    <row r="12979"/>
    <row r="12980"/>
    <row r="12981"/>
    <row r="12982"/>
    <row r="12983"/>
    <row r="12984"/>
    <row r="12985"/>
    <row r="12986"/>
    <row r="12987"/>
    <row r="12988"/>
    <row r="12989"/>
    <row r="12990"/>
    <row r="12991"/>
    <row r="12992"/>
    <row r="12993"/>
    <row r="12994"/>
    <row r="12995"/>
    <row r="12996"/>
    <row r="12997"/>
    <row r="12998"/>
    <row r="12999"/>
    <row r="13000"/>
    <row r="13001"/>
    <row r="13002"/>
    <row r="13003"/>
    <row r="13004"/>
    <row r="13005"/>
    <row r="13006"/>
    <row r="13007"/>
    <row r="13008"/>
    <row r="13009"/>
    <row r="13010"/>
    <row r="13011"/>
    <row r="13012"/>
    <row r="13013"/>
    <row r="13014"/>
    <row r="13015"/>
    <row r="13016"/>
    <row r="13017"/>
    <row r="13018"/>
    <row r="13019"/>
    <row r="13020"/>
    <row r="13021"/>
    <row r="13022"/>
    <row r="13023"/>
    <row r="13024"/>
    <row r="13025"/>
    <row r="13026"/>
    <row r="13027"/>
    <row r="13028"/>
    <row r="13029"/>
    <row r="13030"/>
    <row r="13031"/>
    <row r="13032"/>
    <row r="13033"/>
    <row r="13034"/>
    <row r="13035"/>
    <row r="13036"/>
    <row r="13037"/>
    <row r="13038"/>
    <row r="13039"/>
    <row r="13040"/>
    <row r="13041"/>
    <row r="13042"/>
    <row r="13043"/>
    <row r="13044"/>
    <row r="13045"/>
    <row r="13046"/>
    <row r="13047"/>
    <row r="13048"/>
    <row r="13049"/>
    <row r="13050"/>
    <row r="13051"/>
    <row r="13052"/>
    <row r="13053"/>
    <row r="13054"/>
    <row r="13055"/>
    <row r="13056"/>
    <row r="13057"/>
    <row r="13058"/>
    <row r="13059"/>
    <row r="13060"/>
    <row r="13061"/>
    <row r="13062"/>
    <row r="13063"/>
    <row r="13064"/>
    <row r="13065"/>
    <row r="13066"/>
    <row r="13067"/>
    <row r="13068"/>
    <row r="13069"/>
    <row r="13070"/>
    <row r="13071"/>
    <row r="13072"/>
    <row r="13073"/>
    <row r="13074"/>
    <row r="13075"/>
    <row r="13076"/>
    <row r="13077"/>
    <row r="13078"/>
    <row r="13079"/>
    <row r="13080"/>
    <row r="13081"/>
    <row r="13082"/>
    <row r="13083"/>
    <row r="13084"/>
    <row r="13085"/>
    <row r="13086"/>
    <row r="13087"/>
    <row r="13088"/>
    <row r="13089"/>
    <row r="13090"/>
    <row r="13091"/>
    <row r="13092"/>
    <row r="13093"/>
    <row r="13094"/>
    <row r="13095"/>
    <row r="13096"/>
    <row r="13097"/>
    <row r="13098"/>
    <row r="13099"/>
    <row r="13100"/>
    <row r="13101"/>
    <row r="13102"/>
    <row r="13103"/>
    <row r="13104"/>
    <row r="13105"/>
    <row r="13106"/>
    <row r="13107"/>
    <row r="13108"/>
    <row r="13109"/>
    <row r="13110"/>
    <row r="13111"/>
    <row r="13112"/>
    <row r="13113"/>
    <row r="13114"/>
    <row r="13115"/>
    <row r="13116"/>
    <row r="13117"/>
    <row r="13118"/>
    <row r="13119"/>
    <row r="13120"/>
    <row r="13121"/>
    <row r="13122"/>
    <row r="13123"/>
    <row r="13124"/>
    <row r="13125"/>
    <row r="13126"/>
    <row r="13127"/>
    <row r="13128"/>
    <row r="13129"/>
    <row r="13130"/>
    <row r="13131"/>
    <row r="13132"/>
    <row r="13133"/>
    <row r="13134"/>
    <row r="13135"/>
    <row r="13136"/>
    <row r="13137"/>
    <row r="13138"/>
    <row r="13139"/>
    <row r="13140"/>
    <row r="13141"/>
    <row r="13142"/>
    <row r="13143"/>
    <row r="13144"/>
    <row r="13145"/>
    <row r="13146"/>
    <row r="13147"/>
    <row r="13148"/>
    <row r="13149"/>
    <row r="13150"/>
    <row r="13151"/>
    <row r="13152"/>
    <row r="13153"/>
    <row r="13154"/>
    <row r="13155"/>
    <row r="13156"/>
    <row r="13157"/>
    <row r="13158"/>
    <row r="13159"/>
    <row r="13160"/>
    <row r="13161"/>
    <row r="13162"/>
    <row r="13163"/>
    <row r="13164"/>
    <row r="13165"/>
    <row r="13166"/>
    <row r="13167"/>
    <row r="13168"/>
    <row r="13169"/>
    <row r="13170"/>
    <row r="13171"/>
    <row r="13172"/>
    <row r="13173"/>
    <row r="13174"/>
    <row r="13175"/>
    <row r="13176"/>
    <row r="13177"/>
    <row r="13178"/>
    <row r="13179"/>
    <row r="13180"/>
    <row r="13181"/>
    <row r="13182"/>
    <row r="13183"/>
    <row r="13184"/>
    <row r="13185"/>
    <row r="13186"/>
    <row r="13187"/>
    <row r="13188"/>
    <row r="13189"/>
    <row r="13190"/>
    <row r="13191"/>
    <row r="13192"/>
    <row r="13193"/>
    <row r="13194"/>
    <row r="13195"/>
    <row r="13196"/>
    <row r="13197"/>
    <row r="13198"/>
    <row r="13199"/>
    <row r="13200"/>
    <row r="13201"/>
    <row r="13202"/>
    <row r="13203"/>
    <row r="13204"/>
    <row r="13205"/>
    <row r="13206"/>
    <row r="13207"/>
    <row r="13208"/>
    <row r="13209"/>
    <row r="13210"/>
    <row r="13211"/>
    <row r="13212"/>
    <row r="13213"/>
    <row r="13214"/>
    <row r="13215"/>
    <row r="13216"/>
    <row r="13217"/>
    <row r="13218"/>
    <row r="13219"/>
    <row r="13220"/>
    <row r="13221"/>
    <row r="13222"/>
    <row r="13223"/>
    <row r="13224"/>
    <row r="13225"/>
    <row r="13226"/>
    <row r="13227"/>
    <row r="13228"/>
    <row r="13229"/>
    <row r="13230"/>
    <row r="13231"/>
    <row r="13232"/>
    <row r="13233"/>
    <row r="13234"/>
    <row r="13235"/>
    <row r="13236"/>
    <row r="13237"/>
    <row r="13238"/>
    <row r="13239"/>
    <row r="13240"/>
    <row r="13241"/>
    <row r="13242"/>
    <row r="13243"/>
    <row r="13244"/>
    <row r="13245"/>
    <row r="13246"/>
    <row r="13247"/>
    <row r="13248"/>
    <row r="13249"/>
    <row r="13250"/>
    <row r="13251"/>
    <row r="13252"/>
    <row r="13253"/>
    <row r="13254"/>
    <row r="13255"/>
    <row r="13256"/>
    <row r="13257"/>
    <row r="13258"/>
    <row r="13259"/>
    <row r="13260"/>
    <row r="13261"/>
    <row r="13262"/>
    <row r="13263"/>
    <row r="13264"/>
    <row r="13265"/>
    <row r="13266"/>
    <row r="13267"/>
    <row r="13268"/>
    <row r="13269"/>
    <row r="13270"/>
    <row r="13271"/>
    <row r="13272"/>
    <row r="13273"/>
    <row r="13274"/>
    <row r="13275"/>
    <row r="13276"/>
    <row r="13277"/>
    <row r="13278"/>
    <row r="13279"/>
    <row r="13280"/>
    <row r="13281"/>
    <row r="13282"/>
    <row r="13283"/>
    <row r="13284"/>
    <row r="13285"/>
    <row r="13286"/>
    <row r="13287"/>
    <row r="13288"/>
    <row r="13289"/>
    <row r="13290"/>
    <row r="13291"/>
    <row r="13292"/>
    <row r="13293"/>
    <row r="13294"/>
    <row r="13295"/>
    <row r="13296"/>
    <row r="13297"/>
    <row r="13298"/>
    <row r="13299"/>
    <row r="13300"/>
    <row r="13301"/>
    <row r="13302"/>
    <row r="13303"/>
    <row r="13304"/>
    <row r="13305"/>
    <row r="13306"/>
    <row r="13307"/>
    <row r="13308"/>
    <row r="13309"/>
    <row r="13310"/>
    <row r="13311"/>
    <row r="13312"/>
    <row r="13313"/>
    <row r="13314"/>
    <row r="13315"/>
    <row r="13316"/>
    <row r="13317"/>
    <row r="13318"/>
    <row r="13319"/>
    <row r="13320"/>
    <row r="13321"/>
    <row r="13322"/>
    <row r="13323"/>
    <row r="13324"/>
    <row r="13325"/>
    <row r="13326"/>
    <row r="13327"/>
    <row r="13328"/>
    <row r="13329"/>
    <row r="13330"/>
    <row r="13331"/>
    <row r="13332"/>
    <row r="13333"/>
    <row r="13334"/>
    <row r="13335"/>
    <row r="13336"/>
    <row r="13337"/>
    <row r="13338"/>
    <row r="13339"/>
    <row r="13340"/>
    <row r="13341"/>
    <row r="13342"/>
    <row r="13343"/>
    <row r="13344"/>
    <row r="13345"/>
    <row r="13346"/>
    <row r="13347"/>
    <row r="13348"/>
    <row r="13349"/>
    <row r="13350"/>
    <row r="13351"/>
    <row r="13352"/>
    <row r="13353"/>
    <row r="13354"/>
    <row r="13355"/>
    <row r="13356"/>
    <row r="13357"/>
    <row r="13358"/>
    <row r="13359"/>
    <row r="13360"/>
    <row r="13361"/>
    <row r="13362"/>
    <row r="13363"/>
    <row r="13364"/>
    <row r="13365"/>
    <row r="13366"/>
    <row r="13367"/>
    <row r="13368"/>
    <row r="13369"/>
    <row r="13370"/>
    <row r="13371"/>
    <row r="13372"/>
    <row r="13373"/>
    <row r="13374"/>
    <row r="13375"/>
    <row r="13376"/>
    <row r="13377"/>
    <row r="13378"/>
    <row r="13379"/>
    <row r="13380"/>
    <row r="13381"/>
    <row r="13382"/>
    <row r="13383"/>
    <row r="13384"/>
    <row r="13385"/>
    <row r="13386"/>
    <row r="13387"/>
    <row r="13388"/>
    <row r="13389"/>
    <row r="13390"/>
    <row r="13391"/>
    <row r="13392"/>
    <row r="13393"/>
    <row r="13394"/>
    <row r="13395"/>
    <row r="13396"/>
    <row r="13397"/>
    <row r="13398"/>
    <row r="13399"/>
    <row r="13400"/>
    <row r="13401"/>
    <row r="13402"/>
    <row r="13403"/>
    <row r="13404"/>
    <row r="13405"/>
    <row r="13406"/>
    <row r="13407"/>
    <row r="13408"/>
    <row r="13409"/>
    <row r="13410"/>
    <row r="13411"/>
    <row r="13412"/>
    <row r="13413"/>
    <row r="13414"/>
    <row r="13415"/>
    <row r="13416"/>
    <row r="13417"/>
    <row r="13418"/>
    <row r="13419"/>
    <row r="13420"/>
    <row r="13421"/>
    <row r="13422"/>
    <row r="13423"/>
    <row r="13424"/>
    <row r="13425"/>
    <row r="13426"/>
    <row r="13427"/>
    <row r="13428"/>
    <row r="13429"/>
    <row r="13430"/>
    <row r="13431"/>
    <row r="13432"/>
    <row r="13433"/>
    <row r="13434"/>
    <row r="13435"/>
    <row r="13436"/>
    <row r="13437"/>
    <row r="13438"/>
    <row r="13439"/>
    <row r="13440"/>
    <row r="13441"/>
    <row r="13442"/>
    <row r="13443"/>
    <row r="13444"/>
    <row r="13445"/>
    <row r="13446"/>
    <row r="13447"/>
    <row r="13448"/>
    <row r="13449"/>
    <row r="13450"/>
    <row r="13451"/>
    <row r="13452"/>
    <row r="13453"/>
    <row r="13454"/>
    <row r="13455"/>
    <row r="13456"/>
    <row r="13457"/>
    <row r="13458"/>
    <row r="13459"/>
    <row r="13460"/>
    <row r="13461"/>
    <row r="13462"/>
    <row r="13463"/>
    <row r="13464"/>
    <row r="13465"/>
    <row r="13466"/>
    <row r="13467"/>
    <row r="13468"/>
    <row r="13469"/>
    <row r="13470"/>
    <row r="13471"/>
    <row r="13472"/>
    <row r="13473"/>
    <row r="13474"/>
    <row r="13475"/>
    <row r="13476"/>
    <row r="13477"/>
    <row r="13478"/>
    <row r="13479"/>
    <row r="13480"/>
    <row r="13481"/>
    <row r="13482"/>
    <row r="13483"/>
    <row r="13484"/>
    <row r="13485"/>
    <row r="13486"/>
    <row r="13487"/>
    <row r="13488"/>
    <row r="13489"/>
    <row r="13490"/>
    <row r="13491"/>
    <row r="13492"/>
    <row r="13493"/>
    <row r="13494"/>
    <row r="13495"/>
    <row r="13496"/>
    <row r="13497"/>
    <row r="13498"/>
    <row r="13499"/>
    <row r="13500"/>
    <row r="13501"/>
    <row r="13502"/>
    <row r="13503"/>
    <row r="13504"/>
    <row r="13505"/>
    <row r="13506"/>
    <row r="13507"/>
    <row r="13508"/>
    <row r="13509"/>
    <row r="13510"/>
    <row r="13511"/>
    <row r="13512"/>
    <row r="13513"/>
    <row r="13514"/>
    <row r="13515"/>
    <row r="13516"/>
    <row r="13517"/>
    <row r="13518"/>
    <row r="13519"/>
    <row r="13520"/>
    <row r="13521"/>
    <row r="13522"/>
    <row r="13523"/>
    <row r="13524"/>
    <row r="13525"/>
    <row r="13526"/>
    <row r="13527"/>
    <row r="13528"/>
    <row r="13529"/>
    <row r="13530"/>
    <row r="13531"/>
    <row r="13532"/>
    <row r="13533"/>
    <row r="13534"/>
    <row r="13535"/>
    <row r="13536"/>
    <row r="13537"/>
    <row r="13538"/>
    <row r="13539"/>
    <row r="13540"/>
    <row r="13541"/>
    <row r="13542"/>
    <row r="13543"/>
    <row r="13544"/>
    <row r="13545"/>
    <row r="13546"/>
    <row r="13547"/>
    <row r="13548"/>
    <row r="13549"/>
    <row r="13550"/>
    <row r="13551"/>
    <row r="13552"/>
    <row r="13553"/>
    <row r="13554"/>
    <row r="13555"/>
    <row r="13556"/>
    <row r="13557"/>
    <row r="13558"/>
    <row r="13559"/>
    <row r="13560"/>
    <row r="13561"/>
    <row r="13562"/>
    <row r="13563"/>
    <row r="13564"/>
    <row r="13565"/>
    <row r="13566"/>
    <row r="13567"/>
    <row r="13568"/>
    <row r="13569"/>
    <row r="13570"/>
    <row r="13571"/>
    <row r="13572"/>
    <row r="13573"/>
    <row r="13574"/>
    <row r="13575"/>
    <row r="13576"/>
    <row r="13577"/>
    <row r="13578"/>
    <row r="13579"/>
    <row r="13580"/>
    <row r="13581"/>
    <row r="13582"/>
    <row r="13583"/>
    <row r="13584"/>
    <row r="13585"/>
    <row r="13586"/>
    <row r="13587"/>
    <row r="13588"/>
    <row r="13589"/>
    <row r="13590"/>
    <row r="13591"/>
    <row r="13592"/>
    <row r="13593"/>
    <row r="13594"/>
    <row r="13595"/>
    <row r="13596"/>
    <row r="13597"/>
    <row r="13598"/>
    <row r="13599"/>
    <row r="13600"/>
    <row r="13601"/>
    <row r="13602"/>
    <row r="13603"/>
    <row r="13604"/>
    <row r="13605"/>
    <row r="13606"/>
    <row r="13607"/>
    <row r="13608"/>
    <row r="13609"/>
    <row r="13610"/>
    <row r="13611"/>
    <row r="13612"/>
    <row r="13613"/>
    <row r="13614"/>
    <row r="13615"/>
    <row r="13616"/>
    <row r="13617"/>
    <row r="13618"/>
    <row r="13619"/>
    <row r="13620"/>
    <row r="13621"/>
    <row r="13622"/>
    <row r="13623"/>
    <row r="13624"/>
    <row r="13625"/>
    <row r="13626"/>
    <row r="13627"/>
    <row r="13628"/>
    <row r="13629"/>
    <row r="13630"/>
    <row r="13631"/>
    <row r="13632"/>
    <row r="13633"/>
    <row r="13634"/>
    <row r="13635"/>
    <row r="13636"/>
    <row r="13637"/>
    <row r="13638"/>
    <row r="13639"/>
    <row r="13640"/>
    <row r="13641"/>
    <row r="13642"/>
    <row r="13643"/>
    <row r="13644"/>
    <row r="13645"/>
    <row r="13646"/>
    <row r="13647"/>
    <row r="13648"/>
    <row r="13649"/>
    <row r="13650"/>
    <row r="13651"/>
    <row r="13652"/>
    <row r="13653"/>
    <row r="13654"/>
    <row r="13655"/>
    <row r="13656"/>
    <row r="13657"/>
    <row r="13658"/>
    <row r="13659"/>
    <row r="13660"/>
    <row r="13661"/>
    <row r="13662"/>
    <row r="13663"/>
    <row r="13664"/>
    <row r="13665"/>
    <row r="13666"/>
    <row r="13667"/>
    <row r="13668"/>
    <row r="13669"/>
    <row r="13670"/>
    <row r="13671"/>
    <row r="13672"/>
    <row r="13673"/>
    <row r="13674"/>
    <row r="13675"/>
    <row r="13676"/>
    <row r="13677"/>
    <row r="13678"/>
    <row r="13679"/>
    <row r="13680"/>
    <row r="13681"/>
    <row r="13682"/>
    <row r="13683"/>
    <row r="13684"/>
    <row r="13685"/>
    <row r="13686"/>
    <row r="13687"/>
    <row r="13688"/>
    <row r="13689"/>
    <row r="13690"/>
    <row r="13691"/>
    <row r="13692"/>
    <row r="13693"/>
    <row r="13694"/>
    <row r="13695"/>
    <row r="13696"/>
    <row r="13697"/>
    <row r="13698"/>
    <row r="13699"/>
    <row r="13700"/>
    <row r="13701"/>
    <row r="13702"/>
    <row r="13703"/>
    <row r="13704"/>
    <row r="13705"/>
    <row r="13706"/>
    <row r="13707"/>
    <row r="13708"/>
    <row r="13709"/>
    <row r="13710"/>
    <row r="13711"/>
    <row r="13712"/>
    <row r="13713"/>
    <row r="13714"/>
    <row r="13715"/>
    <row r="13716"/>
    <row r="13717"/>
    <row r="13718"/>
    <row r="13719"/>
    <row r="13720"/>
    <row r="13721"/>
    <row r="13722"/>
    <row r="13723"/>
    <row r="13724"/>
    <row r="13725"/>
    <row r="13726"/>
    <row r="13727"/>
    <row r="13728"/>
    <row r="13729"/>
    <row r="13730"/>
    <row r="13731"/>
    <row r="13732"/>
    <row r="13733"/>
    <row r="13734"/>
    <row r="13735"/>
    <row r="13736"/>
    <row r="13737"/>
    <row r="13738"/>
    <row r="13739"/>
    <row r="13740"/>
    <row r="13741"/>
    <row r="13742"/>
    <row r="13743"/>
    <row r="13744"/>
    <row r="13745"/>
    <row r="13746"/>
    <row r="13747"/>
    <row r="13748"/>
    <row r="13749"/>
    <row r="13750"/>
    <row r="13751"/>
    <row r="13752"/>
    <row r="13753"/>
    <row r="13754"/>
    <row r="13755"/>
    <row r="13756"/>
    <row r="13757"/>
    <row r="13758"/>
    <row r="13759"/>
    <row r="13760"/>
    <row r="13761"/>
    <row r="13762"/>
    <row r="13763"/>
    <row r="13764"/>
    <row r="13765"/>
    <row r="13766"/>
    <row r="13767"/>
    <row r="13768"/>
    <row r="13769"/>
    <row r="13770"/>
    <row r="13771"/>
    <row r="13772"/>
    <row r="13773"/>
    <row r="13774"/>
    <row r="13775"/>
    <row r="13776"/>
    <row r="13777"/>
    <row r="13778"/>
    <row r="13779"/>
    <row r="13780"/>
    <row r="13781"/>
    <row r="13782"/>
    <row r="13783"/>
    <row r="13784"/>
    <row r="13785"/>
    <row r="13786"/>
    <row r="13787"/>
    <row r="13788"/>
    <row r="13789"/>
    <row r="13790"/>
    <row r="13791"/>
    <row r="13792"/>
    <row r="13793"/>
    <row r="13794"/>
    <row r="13795"/>
    <row r="13796"/>
    <row r="13797"/>
    <row r="13798"/>
    <row r="13799"/>
    <row r="13800"/>
    <row r="13801"/>
    <row r="13802"/>
    <row r="13803"/>
    <row r="13804"/>
    <row r="13805"/>
    <row r="13806"/>
    <row r="13807"/>
    <row r="13808"/>
    <row r="13809"/>
    <row r="13810"/>
    <row r="13811"/>
    <row r="13812"/>
    <row r="13813"/>
    <row r="13814"/>
    <row r="13815"/>
    <row r="13816"/>
    <row r="13817"/>
    <row r="13818"/>
    <row r="13819"/>
    <row r="13820"/>
    <row r="13821"/>
    <row r="13822"/>
    <row r="13823"/>
    <row r="13824"/>
    <row r="13825"/>
    <row r="13826"/>
    <row r="13827"/>
    <row r="13828"/>
    <row r="13829"/>
    <row r="13830"/>
    <row r="13831"/>
    <row r="13832"/>
    <row r="13833"/>
    <row r="13834"/>
    <row r="13835"/>
    <row r="13836"/>
    <row r="13837"/>
    <row r="13838"/>
    <row r="13839"/>
    <row r="13840"/>
    <row r="13841"/>
    <row r="13842"/>
    <row r="13843"/>
    <row r="13844"/>
    <row r="13845"/>
    <row r="13846"/>
    <row r="13847"/>
    <row r="13848"/>
    <row r="13849"/>
    <row r="13850"/>
    <row r="13851"/>
    <row r="13852"/>
    <row r="13853"/>
    <row r="13854"/>
    <row r="13855"/>
    <row r="13856"/>
    <row r="13857"/>
    <row r="13858"/>
    <row r="13859"/>
    <row r="13860"/>
    <row r="13861"/>
    <row r="13862"/>
    <row r="13863"/>
    <row r="13864"/>
    <row r="13865"/>
    <row r="13866"/>
    <row r="13867"/>
    <row r="13868"/>
    <row r="13869"/>
    <row r="13870"/>
    <row r="13871"/>
    <row r="13872"/>
    <row r="13873"/>
    <row r="13874"/>
    <row r="13875"/>
    <row r="13876"/>
    <row r="13877"/>
    <row r="13878"/>
    <row r="13879"/>
    <row r="13880"/>
    <row r="13881"/>
    <row r="13882"/>
    <row r="13883"/>
    <row r="13884"/>
    <row r="13885"/>
    <row r="13886"/>
    <row r="13887"/>
    <row r="13888"/>
    <row r="13889"/>
    <row r="13890"/>
    <row r="13891"/>
    <row r="13892"/>
    <row r="13893"/>
    <row r="13894"/>
    <row r="13895"/>
    <row r="13896"/>
    <row r="13897"/>
    <row r="13898"/>
    <row r="13899"/>
    <row r="13900"/>
    <row r="13901"/>
    <row r="13902"/>
    <row r="13903"/>
    <row r="13904"/>
    <row r="13905"/>
    <row r="13906"/>
    <row r="13907"/>
    <row r="13908"/>
    <row r="13909"/>
    <row r="13910"/>
    <row r="13911"/>
    <row r="13912"/>
    <row r="13913"/>
    <row r="13914"/>
    <row r="13915"/>
    <row r="13916"/>
    <row r="13917"/>
    <row r="13918"/>
    <row r="13919"/>
    <row r="13920"/>
    <row r="13921"/>
    <row r="13922"/>
    <row r="13923"/>
    <row r="13924"/>
    <row r="13925"/>
    <row r="13926"/>
    <row r="13927"/>
    <row r="13928"/>
    <row r="13929"/>
    <row r="13930"/>
    <row r="13931"/>
    <row r="13932"/>
    <row r="13933"/>
    <row r="13934"/>
    <row r="13935"/>
    <row r="13936"/>
    <row r="13937"/>
    <row r="13938"/>
    <row r="13939"/>
    <row r="13940"/>
    <row r="13941"/>
    <row r="13942"/>
    <row r="13943"/>
    <row r="13944"/>
    <row r="13945"/>
    <row r="13946"/>
    <row r="13947"/>
    <row r="13948"/>
    <row r="13949"/>
    <row r="13950"/>
    <row r="13951"/>
    <row r="13952"/>
    <row r="13953"/>
    <row r="13954"/>
    <row r="13955"/>
    <row r="13956"/>
    <row r="13957"/>
    <row r="13958"/>
    <row r="13959"/>
    <row r="13960"/>
    <row r="13961"/>
    <row r="13962"/>
    <row r="13963"/>
    <row r="13964"/>
    <row r="13965"/>
    <row r="13966"/>
    <row r="13967"/>
    <row r="13968"/>
    <row r="13969"/>
    <row r="13970"/>
    <row r="13971"/>
    <row r="13972"/>
    <row r="13973"/>
    <row r="13974"/>
    <row r="13975"/>
    <row r="13976"/>
    <row r="13977"/>
    <row r="13978"/>
    <row r="13979"/>
    <row r="13980"/>
    <row r="13981"/>
    <row r="13982"/>
    <row r="13983"/>
    <row r="13984"/>
    <row r="13985"/>
    <row r="13986"/>
    <row r="13987"/>
    <row r="13988"/>
    <row r="13989"/>
    <row r="13990"/>
    <row r="13991"/>
    <row r="13992"/>
    <row r="13993"/>
    <row r="13994"/>
    <row r="13995"/>
    <row r="13996"/>
    <row r="13997"/>
    <row r="13998"/>
    <row r="13999"/>
    <row r="14000"/>
    <row r="14001"/>
    <row r="14002"/>
    <row r="14003"/>
    <row r="14004"/>
    <row r="14005"/>
    <row r="14006"/>
    <row r="14007"/>
    <row r="14008"/>
    <row r="14009"/>
    <row r="14010"/>
    <row r="14011"/>
    <row r="14012"/>
    <row r="14013"/>
    <row r="14014"/>
    <row r="14015"/>
    <row r="14016"/>
    <row r="14017"/>
    <row r="14018"/>
    <row r="14019"/>
    <row r="14020"/>
    <row r="14021"/>
    <row r="14022"/>
    <row r="14023"/>
    <row r="14024"/>
    <row r="14025"/>
    <row r="14026"/>
    <row r="14027"/>
    <row r="14028"/>
    <row r="14029"/>
    <row r="14030"/>
    <row r="14031"/>
    <row r="14032"/>
    <row r="14033"/>
    <row r="14034"/>
    <row r="14035"/>
    <row r="14036"/>
    <row r="14037"/>
    <row r="14038"/>
    <row r="14039"/>
    <row r="14040"/>
    <row r="14041"/>
    <row r="14042"/>
    <row r="14043"/>
    <row r="14044"/>
    <row r="14045"/>
    <row r="14046"/>
    <row r="14047"/>
    <row r="14048"/>
    <row r="14049"/>
    <row r="14050"/>
    <row r="14051"/>
    <row r="14052"/>
    <row r="14053"/>
    <row r="14054"/>
    <row r="14055"/>
    <row r="14056"/>
    <row r="14057"/>
    <row r="14058"/>
    <row r="14059"/>
    <row r="14060"/>
    <row r="14061"/>
    <row r="14062"/>
    <row r="14063"/>
    <row r="14064"/>
    <row r="14065"/>
    <row r="14066"/>
    <row r="14067"/>
    <row r="14068"/>
    <row r="14069"/>
    <row r="14070"/>
    <row r="14071"/>
    <row r="14072"/>
    <row r="14073"/>
    <row r="14074"/>
    <row r="14075"/>
    <row r="14076"/>
    <row r="14077"/>
    <row r="14078"/>
    <row r="14079"/>
    <row r="14080"/>
    <row r="14081"/>
    <row r="14082"/>
    <row r="14083"/>
    <row r="14084"/>
    <row r="14085"/>
    <row r="14086"/>
    <row r="14087"/>
    <row r="14088"/>
    <row r="14089"/>
    <row r="14090"/>
    <row r="14091"/>
    <row r="14092"/>
    <row r="14093"/>
    <row r="14094"/>
    <row r="14095"/>
    <row r="14096"/>
    <row r="14097"/>
    <row r="14098"/>
    <row r="14099"/>
    <row r="14100"/>
    <row r="14101"/>
    <row r="14102"/>
    <row r="14103"/>
    <row r="14104"/>
    <row r="14105"/>
    <row r="14106"/>
    <row r="14107"/>
    <row r="14108"/>
    <row r="14109"/>
    <row r="14110"/>
    <row r="14111"/>
    <row r="14112"/>
    <row r="14113"/>
    <row r="14114"/>
    <row r="14115"/>
    <row r="14116"/>
    <row r="14117"/>
    <row r="14118"/>
    <row r="14119"/>
    <row r="14120"/>
    <row r="14121"/>
    <row r="14122"/>
    <row r="14123"/>
    <row r="14124"/>
    <row r="14125"/>
    <row r="14126"/>
    <row r="14127"/>
    <row r="14128"/>
    <row r="14129"/>
    <row r="14130"/>
    <row r="14131"/>
    <row r="14132"/>
    <row r="14133"/>
    <row r="14134"/>
    <row r="14135"/>
    <row r="14136"/>
    <row r="14137"/>
    <row r="14138"/>
    <row r="14139"/>
    <row r="14140"/>
    <row r="14141"/>
    <row r="14142"/>
    <row r="14143"/>
    <row r="14144"/>
    <row r="14145"/>
    <row r="14146"/>
    <row r="14147"/>
    <row r="14148"/>
    <row r="14149"/>
    <row r="14150"/>
    <row r="14151"/>
    <row r="14152"/>
    <row r="14153"/>
    <row r="14154"/>
    <row r="14155"/>
    <row r="14156"/>
    <row r="14157"/>
    <row r="14158"/>
    <row r="14159"/>
    <row r="14160"/>
    <row r="14161"/>
    <row r="14162"/>
    <row r="14163"/>
    <row r="14164"/>
    <row r="14165"/>
    <row r="14166"/>
    <row r="14167"/>
    <row r="14168"/>
    <row r="14169"/>
    <row r="14170"/>
    <row r="14171"/>
    <row r="14172"/>
    <row r="14173"/>
    <row r="14174"/>
    <row r="14175"/>
    <row r="14176"/>
    <row r="14177"/>
    <row r="14178"/>
    <row r="14179"/>
    <row r="14180"/>
    <row r="14181"/>
    <row r="14182"/>
    <row r="14183"/>
    <row r="14184"/>
    <row r="14185"/>
    <row r="14186"/>
    <row r="14187"/>
    <row r="14188"/>
    <row r="14189"/>
    <row r="14190"/>
    <row r="14191"/>
    <row r="14192"/>
    <row r="14193"/>
    <row r="14194"/>
    <row r="14195"/>
    <row r="14196"/>
    <row r="14197"/>
    <row r="14198"/>
    <row r="14199"/>
    <row r="14200"/>
    <row r="14201"/>
    <row r="14202"/>
    <row r="14203"/>
    <row r="14204"/>
    <row r="14205"/>
    <row r="14206"/>
    <row r="14207"/>
    <row r="14208"/>
    <row r="14209"/>
    <row r="14210"/>
    <row r="14211"/>
    <row r="14212"/>
    <row r="14213"/>
    <row r="14214"/>
    <row r="14215"/>
    <row r="14216"/>
    <row r="14217"/>
    <row r="14218"/>
    <row r="14219"/>
    <row r="14220"/>
    <row r="14221"/>
    <row r="14222"/>
    <row r="14223"/>
    <row r="14224"/>
    <row r="14225"/>
    <row r="14226"/>
    <row r="14227"/>
    <row r="14228"/>
    <row r="14229"/>
    <row r="14230"/>
    <row r="14231"/>
    <row r="14232"/>
    <row r="14233"/>
    <row r="14234"/>
    <row r="14235"/>
    <row r="14236"/>
    <row r="14237"/>
    <row r="14238"/>
    <row r="14239"/>
    <row r="14240"/>
    <row r="14241"/>
    <row r="14242"/>
    <row r="14243"/>
    <row r="14244"/>
    <row r="14245"/>
    <row r="14246"/>
    <row r="14247"/>
    <row r="14248"/>
    <row r="14249"/>
    <row r="14250"/>
    <row r="14251"/>
    <row r="14252"/>
    <row r="14253"/>
    <row r="14254"/>
    <row r="14255"/>
    <row r="14256"/>
    <row r="14257"/>
    <row r="14258"/>
    <row r="14259"/>
    <row r="14260"/>
    <row r="14261"/>
    <row r="14262"/>
    <row r="14263"/>
    <row r="14264"/>
    <row r="14265"/>
    <row r="14266"/>
    <row r="14267"/>
    <row r="14268"/>
    <row r="14269"/>
    <row r="14270"/>
    <row r="14271"/>
    <row r="14272"/>
    <row r="14273"/>
    <row r="14274"/>
    <row r="14275"/>
    <row r="14276"/>
    <row r="14277"/>
    <row r="14278"/>
    <row r="14279"/>
    <row r="14280"/>
    <row r="14281"/>
    <row r="14282"/>
    <row r="14283"/>
    <row r="14284"/>
    <row r="14285"/>
    <row r="14286"/>
    <row r="14287"/>
    <row r="14288"/>
    <row r="14289"/>
    <row r="14290"/>
    <row r="14291"/>
    <row r="14292"/>
    <row r="14293"/>
    <row r="14294"/>
    <row r="14295"/>
    <row r="14296"/>
    <row r="14297"/>
    <row r="14298"/>
    <row r="14299"/>
    <row r="14300"/>
    <row r="14301"/>
    <row r="14302"/>
    <row r="14303"/>
    <row r="14304"/>
    <row r="14305"/>
    <row r="14306"/>
    <row r="14307"/>
    <row r="14308"/>
    <row r="14309"/>
    <row r="14310"/>
    <row r="14311"/>
    <row r="14312"/>
    <row r="14313"/>
    <row r="14314"/>
    <row r="14315"/>
    <row r="14316"/>
    <row r="14317"/>
    <row r="14318"/>
    <row r="14319"/>
    <row r="14320"/>
    <row r="14321"/>
    <row r="14322"/>
    <row r="14323"/>
    <row r="14324"/>
    <row r="14325"/>
    <row r="14326"/>
    <row r="14327"/>
    <row r="14328"/>
    <row r="14329"/>
    <row r="14330"/>
    <row r="14331"/>
    <row r="14332"/>
    <row r="14333"/>
    <row r="14334"/>
    <row r="14335"/>
    <row r="14336"/>
    <row r="14337"/>
    <row r="14338"/>
    <row r="14339"/>
    <row r="14340"/>
    <row r="14341"/>
    <row r="14342"/>
    <row r="14343"/>
    <row r="14344"/>
    <row r="14345"/>
    <row r="14346"/>
    <row r="14347"/>
    <row r="14348"/>
    <row r="14349"/>
    <row r="14350"/>
    <row r="14351"/>
    <row r="14352"/>
    <row r="14353"/>
    <row r="14354"/>
    <row r="14355"/>
    <row r="14356"/>
    <row r="14357"/>
    <row r="14358"/>
    <row r="14359"/>
    <row r="14360"/>
    <row r="14361"/>
    <row r="14362"/>
    <row r="14363"/>
    <row r="14364"/>
    <row r="14365"/>
    <row r="14366"/>
    <row r="14367"/>
    <row r="14368"/>
    <row r="14369"/>
    <row r="14370"/>
    <row r="14371"/>
    <row r="14372"/>
    <row r="14373"/>
    <row r="14374"/>
    <row r="14375"/>
    <row r="14376"/>
    <row r="14377"/>
    <row r="14378"/>
    <row r="14379"/>
    <row r="14380"/>
    <row r="14381"/>
    <row r="14382"/>
    <row r="14383"/>
    <row r="14384"/>
    <row r="14385"/>
    <row r="14386"/>
    <row r="14387"/>
    <row r="14388"/>
    <row r="14389"/>
    <row r="14390"/>
    <row r="14391"/>
    <row r="14392"/>
    <row r="14393"/>
    <row r="14394"/>
    <row r="14395"/>
    <row r="14396"/>
    <row r="14397"/>
    <row r="14398"/>
    <row r="14399"/>
    <row r="14400"/>
    <row r="14401"/>
    <row r="14402"/>
    <row r="14403"/>
    <row r="14404"/>
    <row r="14405"/>
    <row r="14406"/>
    <row r="14407"/>
    <row r="14408"/>
    <row r="14409"/>
    <row r="14410"/>
    <row r="14411"/>
    <row r="14412"/>
    <row r="14413"/>
    <row r="14414"/>
    <row r="14415"/>
    <row r="14416"/>
    <row r="14417"/>
    <row r="14418"/>
    <row r="14419"/>
    <row r="14420"/>
    <row r="14421"/>
    <row r="14422"/>
    <row r="14423"/>
    <row r="14424"/>
    <row r="14425"/>
    <row r="14426"/>
    <row r="14427"/>
    <row r="14428"/>
    <row r="14429"/>
    <row r="14430"/>
    <row r="14431"/>
    <row r="14432"/>
    <row r="14433"/>
    <row r="14434"/>
    <row r="14435"/>
    <row r="14436"/>
    <row r="14437"/>
    <row r="14438"/>
    <row r="14439"/>
    <row r="14440"/>
    <row r="14441"/>
    <row r="14442"/>
    <row r="14443"/>
    <row r="14444"/>
    <row r="14445"/>
    <row r="14446"/>
    <row r="14447"/>
    <row r="14448"/>
    <row r="14449"/>
    <row r="14450"/>
    <row r="14451"/>
    <row r="14452"/>
    <row r="14453"/>
    <row r="14454"/>
    <row r="14455"/>
    <row r="14456"/>
    <row r="14457"/>
    <row r="14458"/>
    <row r="14459"/>
    <row r="14460"/>
    <row r="14461"/>
    <row r="14462"/>
    <row r="14463"/>
    <row r="14464"/>
    <row r="14465"/>
    <row r="14466"/>
    <row r="14467"/>
    <row r="14468"/>
    <row r="14469"/>
    <row r="14470"/>
    <row r="14471"/>
    <row r="14472"/>
    <row r="14473"/>
    <row r="14474"/>
    <row r="14475"/>
    <row r="14476"/>
    <row r="14477"/>
    <row r="14478"/>
    <row r="14479"/>
    <row r="14480"/>
    <row r="14481"/>
    <row r="14482"/>
    <row r="14483"/>
    <row r="14484"/>
    <row r="14485"/>
    <row r="14486"/>
    <row r="14487"/>
    <row r="14488"/>
    <row r="14489"/>
    <row r="14490"/>
    <row r="14491"/>
    <row r="14492"/>
    <row r="14493"/>
    <row r="14494"/>
    <row r="14495"/>
    <row r="14496"/>
    <row r="14497"/>
    <row r="14498"/>
    <row r="14499"/>
    <row r="14500"/>
    <row r="14501"/>
    <row r="14502"/>
    <row r="14503"/>
    <row r="14504"/>
    <row r="14505"/>
    <row r="14506"/>
    <row r="14507"/>
    <row r="14508"/>
    <row r="14509"/>
    <row r="14510"/>
    <row r="14511"/>
    <row r="14512"/>
    <row r="14513"/>
    <row r="14514"/>
    <row r="14515"/>
    <row r="14516"/>
    <row r="14517"/>
    <row r="14518"/>
    <row r="14519"/>
    <row r="14520"/>
    <row r="14521"/>
    <row r="14522"/>
    <row r="14523"/>
    <row r="14524"/>
    <row r="14525"/>
    <row r="14526"/>
    <row r="14527"/>
    <row r="14528"/>
    <row r="14529"/>
    <row r="14530"/>
    <row r="14531"/>
    <row r="14532"/>
    <row r="14533"/>
    <row r="14534"/>
    <row r="14535"/>
    <row r="14536"/>
    <row r="14537"/>
    <row r="14538"/>
    <row r="14539"/>
    <row r="14540"/>
    <row r="14541"/>
    <row r="14542"/>
    <row r="14543"/>
    <row r="14544"/>
    <row r="14545"/>
    <row r="14546"/>
    <row r="14547"/>
    <row r="14548"/>
    <row r="14549"/>
    <row r="14550"/>
    <row r="14551"/>
    <row r="14552"/>
    <row r="14553"/>
    <row r="14554"/>
    <row r="14555"/>
    <row r="14556"/>
    <row r="14557"/>
    <row r="14558"/>
    <row r="14559"/>
    <row r="14560"/>
    <row r="14561"/>
    <row r="14562"/>
    <row r="14563"/>
    <row r="14564"/>
    <row r="14565"/>
    <row r="14566"/>
    <row r="14567"/>
    <row r="14568"/>
    <row r="14569"/>
    <row r="14570"/>
    <row r="14571"/>
    <row r="14572"/>
    <row r="14573"/>
    <row r="14574"/>
    <row r="14575"/>
    <row r="14576"/>
    <row r="14577"/>
    <row r="14578"/>
    <row r="14579"/>
    <row r="14580"/>
    <row r="14581"/>
    <row r="14582"/>
    <row r="14583"/>
    <row r="14584"/>
    <row r="14585"/>
    <row r="14586"/>
    <row r="14587"/>
    <row r="14588"/>
    <row r="14589"/>
    <row r="14590"/>
    <row r="14591"/>
    <row r="14592"/>
    <row r="14593"/>
    <row r="14594"/>
    <row r="14595"/>
    <row r="14596"/>
    <row r="14597"/>
    <row r="14598"/>
    <row r="14599"/>
    <row r="14600"/>
    <row r="14601"/>
    <row r="14602"/>
    <row r="14603"/>
    <row r="14604"/>
    <row r="14605"/>
    <row r="14606"/>
    <row r="14607"/>
    <row r="14608"/>
    <row r="14609"/>
    <row r="14610"/>
    <row r="14611"/>
    <row r="14612"/>
    <row r="14613"/>
    <row r="14614"/>
    <row r="14615"/>
    <row r="14616"/>
    <row r="14617"/>
    <row r="14618"/>
    <row r="14619"/>
    <row r="14620"/>
    <row r="14621"/>
    <row r="14622"/>
    <row r="14623"/>
    <row r="14624"/>
    <row r="14625"/>
    <row r="14626"/>
    <row r="14627"/>
    <row r="14628"/>
    <row r="14629"/>
    <row r="14630"/>
    <row r="14631"/>
    <row r="14632"/>
    <row r="14633"/>
    <row r="14634"/>
    <row r="14635"/>
    <row r="14636"/>
    <row r="14637"/>
    <row r="14638"/>
    <row r="14639"/>
    <row r="14640"/>
    <row r="14641"/>
    <row r="14642"/>
    <row r="14643"/>
    <row r="14644"/>
    <row r="14645"/>
    <row r="14646"/>
    <row r="14647"/>
    <row r="14648"/>
    <row r="14649"/>
    <row r="14650"/>
    <row r="14651"/>
    <row r="14652"/>
    <row r="14653"/>
    <row r="14654"/>
    <row r="14655"/>
    <row r="14656"/>
    <row r="14657"/>
    <row r="14658"/>
    <row r="14659"/>
    <row r="14660"/>
    <row r="14661"/>
    <row r="14662"/>
    <row r="14663"/>
    <row r="14664"/>
    <row r="14665"/>
    <row r="14666"/>
    <row r="14667"/>
    <row r="14668"/>
    <row r="14669"/>
    <row r="14670"/>
    <row r="14671"/>
    <row r="14672"/>
    <row r="14673"/>
    <row r="14674"/>
    <row r="14675"/>
    <row r="14676"/>
    <row r="14677"/>
    <row r="14678"/>
    <row r="14679"/>
    <row r="14680"/>
    <row r="14681"/>
    <row r="14682"/>
    <row r="14683"/>
    <row r="14684"/>
    <row r="14685"/>
    <row r="14686"/>
    <row r="14687"/>
    <row r="14688"/>
    <row r="14689"/>
    <row r="14690"/>
    <row r="14691"/>
    <row r="14692"/>
    <row r="14693"/>
    <row r="14694"/>
    <row r="14695"/>
    <row r="14696"/>
    <row r="14697"/>
    <row r="14698"/>
    <row r="14699"/>
    <row r="14700"/>
    <row r="14701"/>
    <row r="14702"/>
    <row r="14703"/>
    <row r="14704"/>
    <row r="14705"/>
    <row r="14706"/>
    <row r="14707"/>
    <row r="14708"/>
    <row r="14709"/>
    <row r="14710"/>
    <row r="14711"/>
    <row r="14712"/>
    <row r="14713"/>
    <row r="14714"/>
    <row r="14715"/>
    <row r="14716"/>
    <row r="14717"/>
    <row r="14718"/>
    <row r="14719"/>
    <row r="14720"/>
    <row r="14721"/>
    <row r="14722"/>
    <row r="14723"/>
    <row r="14724"/>
    <row r="14725"/>
    <row r="14726"/>
    <row r="14727"/>
    <row r="14728"/>
    <row r="14729"/>
    <row r="14730"/>
    <row r="14731"/>
    <row r="14732"/>
    <row r="14733"/>
    <row r="14734"/>
    <row r="14735"/>
    <row r="14736"/>
    <row r="14737"/>
    <row r="14738"/>
    <row r="14739"/>
    <row r="14740"/>
    <row r="14741"/>
    <row r="14742"/>
    <row r="14743"/>
    <row r="14744"/>
    <row r="14745"/>
    <row r="14746"/>
    <row r="14747"/>
    <row r="14748"/>
    <row r="14749"/>
    <row r="14750"/>
    <row r="14751"/>
    <row r="14752"/>
    <row r="14753"/>
    <row r="14754"/>
    <row r="14755"/>
    <row r="14756"/>
    <row r="14757"/>
    <row r="14758"/>
    <row r="14759"/>
    <row r="14760"/>
    <row r="14761"/>
    <row r="14762"/>
    <row r="14763"/>
    <row r="14764"/>
    <row r="14765"/>
    <row r="14766"/>
    <row r="14767"/>
    <row r="14768"/>
    <row r="14769"/>
    <row r="14770"/>
    <row r="14771"/>
    <row r="14772"/>
    <row r="14773"/>
    <row r="14774"/>
    <row r="14775"/>
    <row r="14776"/>
    <row r="14777"/>
    <row r="14778"/>
    <row r="14779"/>
    <row r="14780"/>
    <row r="14781"/>
    <row r="14782"/>
    <row r="14783"/>
    <row r="14784"/>
    <row r="14785"/>
    <row r="14786"/>
    <row r="14787"/>
    <row r="14788"/>
    <row r="14789"/>
    <row r="14790"/>
    <row r="14791"/>
    <row r="14792"/>
    <row r="14793"/>
    <row r="14794"/>
    <row r="14795"/>
    <row r="14796"/>
    <row r="14797"/>
    <row r="14798"/>
    <row r="14799"/>
    <row r="14800"/>
    <row r="14801"/>
    <row r="14802"/>
    <row r="14803"/>
    <row r="14804"/>
    <row r="14805"/>
    <row r="14806"/>
    <row r="14807"/>
    <row r="14808"/>
    <row r="14809"/>
    <row r="14810"/>
    <row r="14811"/>
    <row r="14812"/>
    <row r="14813"/>
    <row r="14814"/>
    <row r="14815"/>
    <row r="14816"/>
    <row r="14817"/>
    <row r="14818"/>
    <row r="14819"/>
    <row r="14820"/>
    <row r="14821"/>
    <row r="14822"/>
    <row r="14823"/>
    <row r="14824"/>
    <row r="14825"/>
    <row r="14826"/>
    <row r="14827"/>
    <row r="14828"/>
    <row r="14829"/>
    <row r="14830"/>
    <row r="14831"/>
    <row r="14832"/>
    <row r="14833"/>
    <row r="14834"/>
    <row r="14835"/>
    <row r="14836"/>
    <row r="14837"/>
    <row r="14838"/>
    <row r="14839"/>
    <row r="14840"/>
    <row r="14841"/>
    <row r="14842"/>
    <row r="14843"/>
    <row r="14844"/>
    <row r="14845"/>
    <row r="14846"/>
    <row r="14847"/>
    <row r="14848"/>
    <row r="14849"/>
    <row r="14850"/>
    <row r="14851"/>
    <row r="14852"/>
    <row r="14853"/>
    <row r="14854"/>
    <row r="14855"/>
    <row r="14856"/>
    <row r="14857"/>
    <row r="14858"/>
    <row r="14859"/>
    <row r="14860"/>
    <row r="14861"/>
    <row r="14862"/>
    <row r="14863"/>
    <row r="14864"/>
    <row r="14865"/>
    <row r="14866"/>
    <row r="14867"/>
    <row r="14868"/>
    <row r="14869"/>
    <row r="14870"/>
    <row r="14871"/>
    <row r="14872"/>
    <row r="14873"/>
    <row r="14874"/>
    <row r="14875"/>
    <row r="14876"/>
    <row r="14877"/>
    <row r="14878"/>
    <row r="14879"/>
    <row r="14880"/>
    <row r="14881"/>
    <row r="14882"/>
    <row r="14883"/>
    <row r="14884"/>
    <row r="14885"/>
    <row r="14886"/>
    <row r="14887"/>
    <row r="14888"/>
    <row r="14889"/>
    <row r="14890"/>
    <row r="14891"/>
    <row r="14892"/>
    <row r="14893"/>
    <row r="14894"/>
    <row r="14895"/>
    <row r="14896"/>
    <row r="14897"/>
    <row r="14898"/>
    <row r="14899"/>
    <row r="14900"/>
    <row r="14901"/>
    <row r="14902"/>
    <row r="14903"/>
    <row r="14904"/>
    <row r="14905"/>
    <row r="14906"/>
    <row r="14907"/>
    <row r="14908"/>
    <row r="14909"/>
    <row r="14910"/>
    <row r="14911"/>
    <row r="14912"/>
    <row r="14913"/>
    <row r="14914"/>
    <row r="14915"/>
    <row r="14916"/>
    <row r="14917"/>
    <row r="14918"/>
    <row r="14919"/>
    <row r="14920"/>
    <row r="14921"/>
    <row r="14922"/>
    <row r="14923"/>
    <row r="14924"/>
    <row r="14925"/>
    <row r="14926"/>
    <row r="14927"/>
    <row r="14928"/>
    <row r="14929"/>
    <row r="14930"/>
    <row r="14931"/>
    <row r="14932"/>
    <row r="14933"/>
    <row r="14934"/>
    <row r="14935"/>
    <row r="14936"/>
    <row r="14937"/>
    <row r="14938"/>
    <row r="14939"/>
    <row r="14940"/>
    <row r="14941"/>
    <row r="14942"/>
    <row r="14943"/>
    <row r="14944"/>
    <row r="14945"/>
    <row r="14946"/>
    <row r="14947"/>
    <row r="14948"/>
    <row r="14949"/>
    <row r="14950"/>
    <row r="14951"/>
    <row r="14952"/>
    <row r="14953"/>
    <row r="14954"/>
    <row r="14955"/>
    <row r="14956"/>
    <row r="14957"/>
    <row r="14958"/>
    <row r="14959"/>
    <row r="14960"/>
    <row r="14961"/>
    <row r="14962"/>
    <row r="14963"/>
    <row r="14964"/>
    <row r="14965"/>
    <row r="14966"/>
    <row r="14967"/>
    <row r="14968"/>
    <row r="14969"/>
    <row r="14970"/>
    <row r="14971"/>
    <row r="14972"/>
    <row r="14973"/>
    <row r="14974"/>
    <row r="14975"/>
    <row r="14976"/>
    <row r="14977"/>
    <row r="14978"/>
    <row r="14979"/>
    <row r="14980"/>
    <row r="14981"/>
    <row r="14982"/>
    <row r="14983"/>
    <row r="14984"/>
    <row r="14985"/>
    <row r="14986"/>
    <row r="14987"/>
    <row r="14988"/>
    <row r="14989"/>
    <row r="14990"/>
    <row r="14991"/>
    <row r="14992"/>
    <row r="14993"/>
    <row r="14994"/>
    <row r="14995"/>
    <row r="14996"/>
    <row r="14997"/>
    <row r="14998"/>
    <row r="14999"/>
    <row r="15000"/>
    <row r="15001"/>
    <row r="15002"/>
    <row r="15003"/>
    <row r="15004"/>
    <row r="15005"/>
    <row r="15006"/>
    <row r="15007"/>
    <row r="15008"/>
    <row r="15009"/>
    <row r="15010"/>
    <row r="15011"/>
    <row r="15012"/>
    <row r="15013"/>
    <row r="15014"/>
    <row r="15015"/>
    <row r="15016"/>
    <row r="15017"/>
    <row r="15018"/>
    <row r="15019"/>
    <row r="15020"/>
    <row r="15021"/>
    <row r="15022"/>
    <row r="15023"/>
    <row r="15024"/>
    <row r="15025"/>
    <row r="15026"/>
    <row r="15027"/>
    <row r="15028"/>
    <row r="15029"/>
    <row r="15030"/>
    <row r="15031"/>
    <row r="15032"/>
    <row r="15033"/>
    <row r="15034"/>
    <row r="15035"/>
    <row r="15036"/>
    <row r="15037"/>
    <row r="15038"/>
    <row r="15039"/>
    <row r="15040"/>
    <row r="15041"/>
    <row r="15042"/>
    <row r="15043"/>
    <row r="15044"/>
    <row r="15045"/>
    <row r="15046"/>
    <row r="15047"/>
    <row r="15048"/>
    <row r="15049"/>
    <row r="15050"/>
    <row r="15051"/>
    <row r="15052"/>
    <row r="15053"/>
    <row r="15054"/>
    <row r="15055"/>
    <row r="15056"/>
    <row r="15057"/>
    <row r="15058"/>
    <row r="15059"/>
    <row r="15060"/>
    <row r="15061"/>
    <row r="15062"/>
    <row r="15063"/>
    <row r="15064"/>
    <row r="15065"/>
    <row r="15066"/>
    <row r="15067"/>
    <row r="15068"/>
    <row r="15069"/>
    <row r="15070"/>
    <row r="15071"/>
    <row r="15072"/>
    <row r="15073"/>
    <row r="15074"/>
    <row r="15075"/>
    <row r="15076"/>
    <row r="15077"/>
    <row r="15078"/>
    <row r="15079"/>
    <row r="15080"/>
    <row r="15081"/>
    <row r="15082"/>
    <row r="15083"/>
    <row r="15084"/>
    <row r="15085"/>
    <row r="15086"/>
    <row r="15087"/>
    <row r="15088"/>
    <row r="15089"/>
    <row r="15090"/>
    <row r="15091"/>
    <row r="15092"/>
    <row r="15093"/>
    <row r="15094"/>
    <row r="15095"/>
    <row r="15096"/>
    <row r="15097"/>
    <row r="15098"/>
    <row r="15099"/>
    <row r="15100"/>
    <row r="15101"/>
    <row r="15102"/>
    <row r="15103"/>
    <row r="15104"/>
    <row r="15105"/>
    <row r="15106"/>
    <row r="15107"/>
    <row r="15108"/>
    <row r="15109"/>
    <row r="15110"/>
    <row r="15111"/>
    <row r="15112"/>
    <row r="15113"/>
    <row r="15114"/>
    <row r="15115"/>
    <row r="15116"/>
    <row r="15117"/>
    <row r="15118"/>
    <row r="15119"/>
    <row r="15120"/>
    <row r="15121"/>
    <row r="15122"/>
    <row r="15123"/>
    <row r="15124"/>
    <row r="15125"/>
    <row r="15126"/>
    <row r="15127"/>
    <row r="15128"/>
    <row r="15129"/>
    <row r="15130"/>
    <row r="15131"/>
    <row r="15132"/>
    <row r="15133"/>
    <row r="15134"/>
    <row r="15135"/>
    <row r="15136"/>
    <row r="15137"/>
    <row r="15138"/>
    <row r="15139"/>
    <row r="15140"/>
    <row r="15141"/>
    <row r="15142"/>
    <row r="15143"/>
    <row r="15144"/>
    <row r="15145"/>
    <row r="15146"/>
    <row r="15147"/>
    <row r="15148"/>
    <row r="15149"/>
    <row r="15150"/>
    <row r="15151"/>
    <row r="15152"/>
    <row r="15153"/>
    <row r="15154"/>
    <row r="15155"/>
    <row r="15156"/>
    <row r="15157"/>
    <row r="15158"/>
    <row r="15159"/>
    <row r="15160"/>
    <row r="15161"/>
    <row r="15162"/>
    <row r="15163"/>
    <row r="15164"/>
    <row r="15165"/>
    <row r="15166"/>
    <row r="15167"/>
    <row r="15168"/>
    <row r="15169"/>
    <row r="15170"/>
    <row r="15171"/>
    <row r="15172"/>
    <row r="15173"/>
    <row r="15174"/>
    <row r="15175"/>
    <row r="15176"/>
    <row r="15177"/>
    <row r="15178"/>
    <row r="15179"/>
    <row r="15180"/>
    <row r="15181"/>
    <row r="15182"/>
    <row r="15183"/>
    <row r="15184"/>
    <row r="15185"/>
    <row r="15186"/>
    <row r="15187"/>
    <row r="15188"/>
    <row r="15189"/>
    <row r="15190"/>
    <row r="15191"/>
    <row r="15192"/>
    <row r="15193"/>
    <row r="15194"/>
    <row r="15195"/>
    <row r="15196"/>
    <row r="15197"/>
    <row r="15198"/>
    <row r="15199"/>
    <row r="15200"/>
    <row r="15201"/>
    <row r="15202"/>
    <row r="15203"/>
    <row r="15204"/>
    <row r="15205"/>
    <row r="15206"/>
    <row r="15207"/>
    <row r="15208"/>
    <row r="15209"/>
    <row r="15210"/>
    <row r="15211"/>
    <row r="15212"/>
    <row r="15213"/>
    <row r="15214"/>
    <row r="15215"/>
    <row r="15216"/>
    <row r="15217"/>
    <row r="15218"/>
    <row r="15219"/>
    <row r="15220"/>
    <row r="15221"/>
    <row r="15222"/>
    <row r="15223"/>
    <row r="15224"/>
    <row r="15225"/>
    <row r="15226"/>
    <row r="15227"/>
    <row r="15228"/>
    <row r="15229"/>
    <row r="15230"/>
    <row r="15231"/>
    <row r="15232"/>
    <row r="15233"/>
    <row r="15234"/>
    <row r="15235"/>
    <row r="15236"/>
    <row r="15237"/>
    <row r="15238"/>
    <row r="15239"/>
    <row r="15240"/>
    <row r="15241"/>
    <row r="15242"/>
    <row r="15243"/>
    <row r="15244"/>
    <row r="15245"/>
    <row r="15246"/>
    <row r="15247"/>
    <row r="15248"/>
    <row r="15249"/>
    <row r="15250"/>
    <row r="15251"/>
    <row r="15252"/>
    <row r="15253"/>
    <row r="15254"/>
    <row r="15255"/>
    <row r="15256"/>
    <row r="15257"/>
    <row r="15258"/>
    <row r="15259"/>
    <row r="15260"/>
    <row r="15261"/>
    <row r="15262"/>
    <row r="15263"/>
    <row r="15264"/>
    <row r="15265"/>
    <row r="15266"/>
    <row r="15267"/>
    <row r="15268"/>
    <row r="15269"/>
    <row r="15270"/>
    <row r="15271"/>
    <row r="15272"/>
    <row r="15273"/>
    <row r="15274"/>
    <row r="15275"/>
    <row r="15276"/>
    <row r="15277"/>
    <row r="15278"/>
    <row r="15279"/>
    <row r="15280"/>
    <row r="15281"/>
    <row r="15282"/>
    <row r="15283"/>
    <row r="15284"/>
    <row r="15285"/>
    <row r="15286"/>
    <row r="15287"/>
    <row r="15288"/>
    <row r="15289"/>
    <row r="15290"/>
    <row r="15291"/>
    <row r="15292"/>
    <row r="15293"/>
    <row r="15294"/>
    <row r="15295"/>
    <row r="15296"/>
    <row r="15297"/>
    <row r="15298"/>
    <row r="15299"/>
    <row r="15300"/>
    <row r="15301"/>
    <row r="15302"/>
    <row r="15303"/>
    <row r="15304"/>
    <row r="15305"/>
    <row r="15306"/>
    <row r="15307"/>
    <row r="15308"/>
    <row r="15309"/>
    <row r="15310"/>
    <row r="15311"/>
    <row r="15312"/>
    <row r="15313"/>
    <row r="15314"/>
    <row r="15315"/>
    <row r="15316"/>
    <row r="15317"/>
    <row r="15318"/>
    <row r="15319"/>
    <row r="15320"/>
    <row r="15321"/>
    <row r="15322"/>
    <row r="15323"/>
    <row r="15324"/>
    <row r="15325"/>
    <row r="15326"/>
    <row r="15327"/>
    <row r="15328"/>
    <row r="15329"/>
    <row r="15330"/>
    <row r="15331"/>
    <row r="15332"/>
    <row r="15333"/>
    <row r="15334"/>
    <row r="15335"/>
    <row r="15336"/>
    <row r="15337"/>
    <row r="15338"/>
    <row r="15339"/>
    <row r="15340"/>
    <row r="15341"/>
    <row r="15342"/>
    <row r="15343"/>
    <row r="15344"/>
    <row r="15345"/>
    <row r="15346"/>
    <row r="15347"/>
    <row r="15348"/>
    <row r="15349"/>
    <row r="15350"/>
    <row r="15351"/>
    <row r="15352"/>
    <row r="15353"/>
    <row r="15354"/>
    <row r="15355"/>
    <row r="15356"/>
    <row r="15357"/>
    <row r="15358"/>
    <row r="15359"/>
    <row r="15360"/>
    <row r="15361"/>
    <row r="15362"/>
    <row r="15363"/>
    <row r="15364"/>
    <row r="15365"/>
    <row r="15366"/>
    <row r="15367"/>
    <row r="15368"/>
    <row r="15369"/>
    <row r="15370"/>
    <row r="15371"/>
    <row r="15372"/>
    <row r="15373"/>
    <row r="15374"/>
    <row r="15375"/>
    <row r="15376"/>
    <row r="15377"/>
    <row r="15378"/>
    <row r="15379"/>
    <row r="15380"/>
    <row r="15381"/>
    <row r="15382"/>
    <row r="15383"/>
    <row r="15384"/>
    <row r="15385"/>
    <row r="15386"/>
    <row r="15387"/>
    <row r="15388"/>
    <row r="15389"/>
    <row r="15390"/>
    <row r="15391"/>
    <row r="15392"/>
    <row r="15393"/>
    <row r="15394"/>
    <row r="15395"/>
    <row r="15396"/>
    <row r="15397"/>
    <row r="15398"/>
    <row r="15399"/>
    <row r="15400"/>
    <row r="15401"/>
    <row r="15402"/>
    <row r="15403"/>
    <row r="15404"/>
    <row r="15405"/>
    <row r="15406"/>
    <row r="15407"/>
    <row r="15408"/>
    <row r="15409"/>
    <row r="15410"/>
    <row r="15411"/>
    <row r="15412"/>
    <row r="15413"/>
    <row r="15414"/>
    <row r="15415"/>
    <row r="15416"/>
    <row r="15417"/>
    <row r="15418"/>
    <row r="15419"/>
    <row r="15420"/>
    <row r="15421"/>
    <row r="15422"/>
    <row r="15423"/>
    <row r="15424"/>
    <row r="15425"/>
    <row r="15426"/>
    <row r="15427"/>
    <row r="15428"/>
    <row r="15429"/>
    <row r="15430"/>
    <row r="15431"/>
    <row r="15432"/>
    <row r="15433"/>
    <row r="15434"/>
    <row r="15435"/>
    <row r="15436"/>
    <row r="15437"/>
    <row r="15438"/>
    <row r="15439"/>
    <row r="15440"/>
    <row r="15441"/>
    <row r="15442"/>
    <row r="15443"/>
    <row r="15444"/>
    <row r="15445"/>
    <row r="15446"/>
    <row r="15447"/>
    <row r="15448"/>
    <row r="15449"/>
    <row r="15450"/>
    <row r="15451"/>
    <row r="15452"/>
    <row r="15453"/>
    <row r="15454"/>
    <row r="15455"/>
    <row r="15456"/>
    <row r="15457"/>
    <row r="15458"/>
    <row r="15459"/>
    <row r="15460"/>
    <row r="15461"/>
    <row r="15462"/>
    <row r="15463"/>
    <row r="15464"/>
    <row r="15465"/>
    <row r="15466"/>
    <row r="15467"/>
    <row r="15468"/>
    <row r="15469"/>
    <row r="15470"/>
    <row r="15471"/>
    <row r="15472"/>
    <row r="15473"/>
    <row r="15474"/>
    <row r="15475"/>
    <row r="15476"/>
    <row r="15477"/>
    <row r="15478"/>
    <row r="15479"/>
    <row r="15480"/>
    <row r="15481"/>
    <row r="15482"/>
    <row r="15483"/>
    <row r="15484"/>
    <row r="15485"/>
    <row r="15486"/>
    <row r="15487"/>
    <row r="15488"/>
    <row r="15489"/>
    <row r="15490"/>
    <row r="15491"/>
    <row r="15492"/>
    <row r="15493"/>
    <row r="15494"/>
    <row r="15495"/>
    <row r="15496"/>
    <row r="15497"/>
    <row r="15498"/>
    <row r="15499"/>
    <row r="15500"/>
    <row r="15501"/>
    <row r="15502"/>
    <row r="15503"/>
    <row r="15504"/>
    <row r="15505"/>
    <row r="15506"/>
    <row r="15507"/>
    <row r="15508"/>
    <row r="15509"/>
    <row r="15510"/>
    <row r="15511"/>
    <row r="15512"/>
    <row r="15513"/>
    <row r="15514"/>
    <row r="15515"/>
    <row r="15516"/>
    <row r="15517"/>
    <row r="15518"/>
    <row r="15519"/>
    <row r="15520"/>
    <row r="15521"/>
    <row r="15522"/>
    <row r="15523"/>
    <row r="15524"/>
    <row r="15525"/>
    <row r="15526"/>
    <row r="15527"/>
    <row r="15528"/>
    <row r="15529"/>
    <row r="15530"/>
    <row r="15531"/>
    <row r="15532"/>
    <row r="15533"/>
    <row r="15534"/>
    <row r="15535"/>
    <row r="15536"/>
    <row r="15537"/>
    <row r="15538"/>
    <row r="15539"/>
    <row r="15540"/>
    <row r="15541"/>
    <row r="15542"/>
    <row r="15543"/>
    <row r="15544"/>
    <row r="15545"/>
    <row r="15546"/>
    <row r="15547"/>
    <row r="15548"/>
    <row r="15549"/>
    <row r="15550"/>
    <row r="15551"/>
    <row r="15552"/>
    <row r="15553"/>
    <row r="15554"/>
    <row r="15555"/>
    <row r="15556"/>
    <row r="15557"/>
    <row r="15558"/>
    <row r="15559"/>
    <row r="15560"/>
    <row r="15561"/>
    <row r="15562"/>
    <row r="15563"/>
    <row r="15564"/>
    <row r="15565"/>
    <row r="15566"/>
    <row r="15567"/>
    <row r="15568"/>
    <row r="15569"/>
    <row r="15570"/>
    <row r="15571"/>
    <row r="15572"/>
    <row r="15573"/>
    <row r="15574"/>
    <row r="15575"/>
    <row r="15576"/>
    <row r="15577"/>
    <row r="15578"/>
    <row r="15579"/>
    <row r="15580"/>
    <row r="15581"/>
    <row r="15582"/>
    <row r="15583"/>
    <row r="15584"/>
    <row r="15585"/>
    <row r="15586"/>
    <row r="15587"/>
    <row r="15588"/>
    <row r="15589"/>
    <row r="15590"/>
    <row r="15591"/>
    <row r="15592"/>
    <row r="15593"/>
    <row r="15594"/>
    <row r="15595"/>
    <row r="15596"/>
    <row r="15597"/>
    <row r="15598"/>
    <row r="15599"/>
    <row r="15600"/>
    <row r="15601"/>
    <row r="15602"/>
    <row r="15603"/>
    <row r="15604"/>
    <row r="15605"/>
    <row r="15606"/>
    <row r="15607"/>
    <row r="15608"/>
    <row r="15609"/>
    <row r="15610"/>
    <row r="15611"/>
    <row r="15612"/>
    <row r="15613"/>
    <row r="15614"/>
    <row r="15615"/>
    <row r="15616"/>
    <row r="15617"/>
    <row r="15618"/>
    <row r="15619"/>
    <row r="15620"/>
    <row r="15621"/>
    <row r="15622"/>
    <row r="15623"/>
    <row r="15624"/>
    <row r="15625"/>
    <row r="15626"/>
    <row r="15627"/>
    <row r="15628"/>
    <row r="15629"/>
    <row r="15630"/>
    <row r="15631"/>
    <row r="15632"/>
    <row r="15633"/>
    <row r="15634"/>
    <row r="15635"/>
    <row r="15636"/>
    <row r="15637"/>
    <row r="15638"/>
    <row r="15639"/>
    <row r="15640"/>
    <row r="15641"/>
    <row r="15642"/>
    <row r="15643"/>
    <row r="15644"/>
    <row r="15645"/>
    <row r="15646"/>
    <row r="15647"/>
    <row r="15648"/>
    <row r="15649"/>
    <row r="15650"/>
    <row r="15651"/>
    <row r="15652"/>
    <row r="15653"/>
    <row r="15654"/>
    <row r="15655"/>
    <row r="15656"/>
    <row r="15657"/>
    <row r="15658"/>
    <row r="15659"/>
    <row r="15660"/>
    <row r="15661"/>
    <row r="15662"/>
    <row r="15663"/>
    <row r="15664"/>
    <row r="15665"/>
    <row r="15666"/>
    <row r="15667"/>
    <row r="15668"/>
    <row r="15669"/>
    <row r="15670"/>
    <row r="15671"/>
    <row r="15672"/>
    <row r="15673"/>
    <row r="15674"/>
    <row r="15675"/>
    <row r="15676"/>
    <row r="15677"/>
    <row r="15678"/>
    <row r="15679"/>
    <row r="15680"/>
    <row r="15681"/>
    <row r="15682"/>
    <row r="15683"/>
    <row r="15684"/>
    <row r="15685"/>
    <row r="15686"/>
    <row r="15687"/>
    <row r="15688"/>
    <row r="15689"/>
    <row r="15690"/>
    <row r="15691"/>
    <row r="15692"/>
    <row r="15693"/>
    <row r="15694"/>
    <row r="15695"/>
    <row r="15696"/>
    <row r="15697"/>
    <row r="15698"/>
    <row r="15699"/>
    <row r="15700"/>
    <row r="15701"/>
    <row r="15702"/>
    <row r="15703"/>
    <row r="15704"/>
    <row r="15705"/>
    <row r="15706"/>
    <row r="15707"/>
    <row r="15708"/>
    <row r="15709"/>
    <row r="15710"/>
    <row r="15711"/>
    <row r="15712"/>
    <row r="15713"/>
    <row r="15714"/>
    <row r="15715"/>
    <row r="15716"/>
    <row r="15717"/>
    <row r="15718"/>
    <row r="15719"/>
    <row r="15720"/>
    <row r="15721"/>
    <row r="15722"/>
    <row r="15723"/>
    <row r="15724"/>
    <row r="15725"/>
    <row r="15726"/>
    <row r="15727"/>
    <row r="15728"/>
    <row r="15729"/>
    <row r="15730"/>
    <row r="15731"/>
    <row r="15732"/>
    <row r="15733"/>
    <row r="15734"/>
    <row r="15735"/>
    <row r="15736"/>
    <row r="15737"/>
    <row r="15738"/>
    <row r="15739"/>
    <row r="15740"/>
    <row r="15741"/>
    <row r="15742"/>
    <row r="15743"/>
    <row r="15744"/>
    <row r="15745"/>
    <row r="15746"/>
    <row r="15747"/>
    <row r="15748"/>
    <row r="15749"/>
    <row r="15750"/>
    <row r="15751"/>
    <row r="15752"/>
    <row r="15753"/>
    <row r="15754"/>
    <row r="15755"/>
    <row r="15756"/>
    <row r="15757"/>
    <row r="15758"/>
    <row r="15759"/>
    <row r="15760"/>
    <row r="15761"/>
    <row r="15762"/>
    <row r="15763"/>
    <row r="15764"/>
    <row r="15765"/>
    <row r="15766"/>
    <row r="15767"/>
    <row r="15768"/>
    <row r="15769"/>
    <row r="15770"/>
    <row r="15771"/>
    <row r="15772"/>
    <row r="15773"/>
    <row r="15774"/>
    <row r="15775"/>
    <row r="15776"/>
    <row r="15777"/>
    <row r="15778"/>
    <row r="15779"/>
    <row r="15780"/>
    <row r="15781"/>
    <row r="15782"/>
    <row r="15783"/>
    <row r="15784"/>
    <row r="15785"/>
    <row r="15786"/>
    <row r="15787"/>
    <row r="15788"/>
    <row r="15789"/>
    <row r="15790"/>
    <row r="15791"/>
    <row r="15792"/>
    <row r="15793"/>
    <row r="15794"/>
    <row r="15795"/>
    <row r="15796"/>
    <row r="15797"/>
    <row r="15798"/>
    <row r="15799"/>
    <row r="15800"/>
    <row r="15801"/>
    <row r="15802"/>
    <row r="15803"/>
    <row r="15804"/>
    <row r="15805"/>
    <row r="15806"/>
    <row r="15807"/>
    <row r="15808"/>
    <row r="15809"/>
    <row r="15810"/>
    <row r="15811"/>
    <row r="15812"/>
    <row r="15813"/>
    <row r="15814"/>
    <row r="15815"/>
    <row r="15816"/>
    <row r="15817"/>
    <row r="15818"/>
    <row r="15819"/>
    <row r="15820"/>
    <row r="15821"/>
    <row r="15822"/>
    <row r="15823"/>
    <row r="15824"/>
    <row r="15825"/>
    <row r="15826"/>
    <row r="15827"/>
    <row r="15828"/>
    <row r="15829"/>
    <row r="15830"/>
    <row r="15831"/>
    <row r="15832"/>
    <row r="15833"/>
    <row r="15834"/>
    <row r="15835"/>
    <row r="15836"/>
    <row r="15837"/>
    <row r="15838"/>
    <row r="15839"/>
    <row r="15840"/>
    <row r="15841"/>
    <row r="15842"/>
    <row r="15843"/>
    <row r="15844"/>
    <row r="15845"/>
    <row r="15846"/>
    <row r="15847"/>
    <row r="15848"/>
    <row r="15849"/>
    <row r="15850"/>
    <row r="15851"/>
    <row r="15852"/>
    <row r="15853"/>
    <row r="15854"/>
    <row r="15855"/>
    <row r="15856"/>
    <row r="15857"/>
    <row r="15858"/>
    <row r="15859"/>
    <row r="15860"/>
    <row r="15861"/>
    <row r="15862"/>
    <row r="15863"/>
    <row r="15864"/>
    <row r="15865"/>
    <row r="15866"/>
    <row r="15867"/>
    <row r="15868"/>
    <row r="15869"/>
    <row r="15870"/>
    <row r="15871"/>
    <row r="15872"/>
    <row r="15873"/>
    <row r="15874"/>
    <row r="15875"/>
    <row r="15876"/>
    <row r="15877"/>
    <row r="15878"/>
    <row r="15879"/>
    <row r="15880"/>
    <row r="15881"/>
    <row r="15882"/>
    <row r="15883"/>
    <row r="15884"/>
    <row r="15885"/>
    <row r="15886"/>
    <row r="15887"/>
    <row r="15888"/>
    <row r="15889"/>
    <row r="15890"/>
    <row r="15891"/>
    <row r="15892"/>
    <row r="15893"/>
    <row r="15894"/>
    <row r="15895"/>
    <row r="15896"/>
    <row r="15897"/>
    <row r="15898"/>
    <row r="15899"/>
    <row r="15900"/>
    <row r="15901"/>
    <row r="15902"/>
    <row r="15903"/>
    <row r="15904"/>
    <row r="15905"/>
    <row r="15906"/>
    <row r="15907"/>
    <row r="15908"/>
    <row r="15909"/>
    <row r="15910"/>
    <row r="15911"/>
    <row r="15912"/>
    <row r="15913"/>
    <row r="15914"/>
    <row r="15915"/>
    <row r="15916"/>
    <row r="15917"/>
    <row r="15918"/>
    <row r="15919"/>
    <row r="15920"/>
    <row r="15921"/>
    <row r="15922"/>
    <row r="15923"/>
    <row r="15924"/>
    <row r="15925"/>
    <row r="15926"/>
    <row r="15927"/>
    <row r="15928"/>
    <row r="15929"/>
    <row r="15930"/>
    <row r="15931"/>
    <row r="15932"/>
    <row r="15933"/>
    <row r="15934"/>
    <row r="15935"/>
    <row r="15936"/>
    <row r="15937"/>
    <row r="15938"/>
    <row r="15939"/>
    <row r="15940"/>
    <row r="15941"/>
    <row r="15942"/>
    <row r="15943"/>
    <row r="15944"/>
    <row r="15945"/>
    <row r="15946"/>
    <row r="15947"/>
    <row r="15948"/>
    <row r="15949"/>
    <row r="15950"/>
    <row r="15951"/>
    <row r="15952"/>
    <row r="15953"/>
    <row r="15954"/>
    <row r="15955"/>
    <row r="15956"/>
    <row r="15957"/>
    <row r="15958"/>
    <row r="15959"/>
    <row r="15960"/>
    <row r="15961"/>
    <row r="15962"/>
    <row r="15963"/>
    <row r="15964"/>
    <row r="15965"/>
    <row r="15966"/>
    <row r="15967"/>
    <row r="15968"/>
    <row r="15969"/>
    <row r="15970"/>
    <row r="15971"/>
    <row r="15972"/>
    <row r="15973"/>
    <row r="15974"/>
    <row r="15975"/>
    <row r="15976"/>
    <row r="15977"/>
    <row r="15978"/>
    <row r="15979"/>
    <row r="15980"/>
    <row r="15981"/>
    <row r="15982"/>
    <row r="15983"/>
    <row r="15984"/>
    <row r="15985"/>
    <row r="15986"/>
    <row r="15987"/>
    <row r="15988"/>
    <row r="15989"/>
    <row r="15990"/>
    <row r="15991"/>
    <row r="15992"/>
    <row r="15993"/>
    <row r="15994"/>
    <row r="15995"/>
    <row r="15996"/>
    <row r="15997"/>
    <row r="15998"/>
    <row r="15999"/>
    <row r="16000"/>
    <row r="16001"/>
    <row r="16002"/>
    <row r="16003"/>
    <row r="16004"/>
    <row r="16005"/>
    <row r="16006"/>
    <row r="16007"/>
    <row r="16008"/>
    <row r="16009"/>
    <row r="16010"/>
    <row r="16011"/>
    <row r="16012"/>
    <row r="16013"/>
    <row r="16014"/>
    <row r="16015"/>
    <row r="16016"/>
    <row r="16017"/>
    <row r="16018"/>
    <row r="16019"/>
    <row r="16020"/>
    <row r="16021"/>
    <row r="16022"/>
    <row r="16023"/>
    <row r="16024"/>
    <row r="16025"/>
    <row r="16026"/>
    <row r="16027"/>
    <row r="16028"/>
    <row r="16029"/>
    <row r="16030"/>
    <row r="16031"/>
    <row r="16032"/>
    <row r="16033"/>
    <row r="16034"/>
    <row r="16035"/>
    <row r="16036"/>
    <row r="16037"/>
    <row r="16038"/>
    <row r="16039"/>
    <row r="16040"/>
    <row r="16041"/>
    <row r="16042"/>
    <row r="16043"/>
    <row r="16044"/>
    <row r="16045"/>
    <row r="16046"/>
    <row r="16047"/>
    <row r="16048"/>
    <row r="16049"/>
    <row r="16050"/>
    <row r="16051"/>
    <row r="16052"/>
    <row r="16053"/>
    <row r="16054"/>
    <row r="16055"/>
    <row r="16056"/>
    <row r="16057"/>
    <row r="16058"/>
    <row r="16059"/>
    <row r="16060"/>
    <row r="16061"/>
    <row r="16062"/>
    <row r="16063"/>
    <row r="16064"/>
    <row r="16065"/>
    <row r="16066"/>
    <row r="16067"/>
    <row r="16068"/>
    <row r="16069"/>
    <row r="16070"/>
    <row r="16071"/>
    <row r="16072"/>
    <row r="16073"/>
    <row r="16074"/>
    <row r="16075"/>
    <row r="16076"/>
    <row r="16077"/>
    <row r="16078"/>
    <row r="16079"/>
    <row r="16080"/>
    <row r="16081"/>
    <row r="16082"/>
    <row r="16083"/>
    <row r="16084"/>
    <row r="16085"/>
    <row r="16086"/>
    <row r="16087"/>
    <row r="16088"/>
    <row r="16089"/>
    <row r="16090"/>
    <row r="16091"/>
    <row r="16092"/>
    <row r="16093"/>
    <row r="16094"/>
    <row r="16095"/>
    <row r="16096"/>
    <row r="16097"/>
    <row r="16098"/>
    <row r="16099"/>
    <row r="16100"/>
    <row r="16101"/>
    <row r="16102"/>
    <row r="16103"/>
    <row r="16104"/>
    <row r="16105"/>
    <row r="16106"/>
    <row r="16107"/>
    <row r="16108"/>
    <row r="16109"/>
    <row r="16110"/>
    <row r="16111"/>
    <row r="16112"/>
    <row r="16113"/>
    <row r="16114"/>
    <row r="16115"/>
    <row r="16116"/>
    <row r="16117"/>
    <row r="16118"/>
    <row r="16119"/>
    <row r="16120"/>
    <row r="16121"/>
    <row r="16122"/>
    <row r="16123"/>
    <row r="16124"/>
    <row r="16125"/>
    <row r="16126"/>
    <row r="16127"/>
    <row r="16128"/>
    <row r="16129"/>
    <row r="16130"/>
    <row r="16131"/>
    <row r="16132"/>
    <row r="16133"/>
    <row r="16134"/>
    <row r="16135"/>
    <row r="16136"/>
    <row r="16137"/>
    <row r="16138"/>
    <row r="16139"/>
    <row r="16140"/>
    <row r="16141"/>
    <row r="16142"/>
    <row r="16143"/>
    <row r="16144"/>
    <row r="16145"/>
    <row r="16146"/>
    <row r="16147"/>
    <row r="16148"/>
    <row r="16149"/>
    <row r="16150"/>
    <row r="16151"/>
    <row r="16152"/>
    <row r="16153"/>
    <row r="16154"/>
    <row r="16155"/>
    <row r="16156"/>
    <row r="16157"/>
    <row r="16158"/>
    <row r="16159"/>
    <row r="16160"/>
    <row r="16161"/>
    <row r="16162"/>
    <row r="16163"/>
    <row r="16164"/>
    <row r="16165"/>
    <row r="16166"/>
    <row r="16167"/>
    <row r="16168"/>
    <row r="16169"/>
    <row r="16170"/>
    <row r="16171"/>
    <row r="16172"/>
    <row r="16173"/>
    <row r="16174"/>
    <row r="16175"/>
    <row r="16176"/>
    <row r="16177"/>
    <row r="16178"/>
    <row r="16179"/>
    <row r="16180"/>
    <row r="16181"/>
    <row r="16182"/>
    <row r="16183"/>
    <row r="16184"/>
    <row r="16185"/>
    <row r="16186"/>
    <row r="16187"/>
    <row r="16188"/>
    <row r="16189"/>
    <row r="16190"/>
    <row r="16191"/>
    <row r="16192"/>
    <row r="16193"/>
    <row r="16194"/>
    <row r="16195"/>
    <row r="16196"/>
    <row r="16197"/>
    <row r="16198"/>
    <row r="16199"/>
    <row r="16200"/>
    <row r="16201"/>
    <row r="16202"/>
    <row r="16203"/>
    <row r="16204"/>
    <row r="16205"/>
    <row r="16206"/>
    <row r="16207"/>
    <row r="16208"/>
    <row r="16209"/>
    <row r="16210"/>
    <row r="16211"/>
    <row r="16212"/>
    <row r="16213"/>
    <row r="16214"/>
    <row r="16215"/>
    <row r="16216"/>
    <row r="16217"/>
    <row r="16218"/>
    <row r="16219"/>
    <row r="16220"/>
    <row r="16221"/>
    <row r="16222"/>
    <row r="16223"/>
    <row r="16224"/>
    <row r="16225"/>
    <row r="16226"/>
    <row r="16227"/>
    <row r="16228"/>
    <row r="16229"/>
    <row r="16230"/>
    <row r="16231"/>
    <row r="16232"/>
    <row r="16233"/>
    <row r="16234"/>
    <row r="16235"/>
    <row r="16236"/>
    <row r="16237"/>
    <row r="16238"/>
    <row r="16239"/>
    <row r="16240"/>
    <row r="16241"/>
    <row r="16242"/>
    <row r="16243"/>
    <row r="16244"/>
    <row r="16245"/>
    <row r="16246"/>
    <row r="16247"/>
    <row r="16248"/>
    <row r="16249"/>
    <row r="16250"/>
    <row r="16251"/>
    <row r="16252"/>
    <row r="16253"/>
    <row r="16254"/>
    <row r="16255"/>
    <row r="16256"/>
    <row r="16257"/>
    <row r="16258"/>
    <row r="16259"/>
    <row r="16260"/>
    <row r="16261"/>
    <row r="16262"/>
    <row r="16263"/>
    <row r="16264"/>
    <row r="16265"/>
    <row r="16266"/>
    <row r="16267"/>
    <row r="16268"/>
    <row r="16269"/>
    <row r="16270"/>
    <row r="16271"/>
    <row r="16272"/>
    <row r="16273"/>
    <row r="16274"/>
    <row r="16275"/>
    <row r="16276"/>
    <row r="16277"/>
    <row r="16278"/>
    <row r="16279"/>
    <row r="16280"/>
    <row r="16281"/>
    <row r="16282"/>
    <row r="16283"/>
    <row r="16284"/>
    <row r="16285"/>
    <row r="16286"/>
    <row r="16287"/>
    <row r="16288"/>
    <row r="16289"/>
    <row r="16290"/>
    <row r="16291"/>
    <row r="16292"/>
    <row r="16293"/>
    <row r="16294"/>
    <row r="16295"/>
    <row r="16296"/>
    <row r="16297"/>
    <row r="16298"/>
    <row r="16299"/>
    <row r="16300"/>
    <row r="16301"/>
    <row r="16302"/>
    <row r="16303"/>
    <row r="16304"/>
    <row r="16305"/>
    <row r="16306"/>
    <row r="16307"/>
    <row r="16308"/>
    <row r="16309"/>
    <row r="16310"/>
    <row r="16311"/>
    <row r="16312"/>
    <row r="16313"/>
    <row r="16314"/>
    <row r="16315"/>
    <row r="16316"/>
    <row r="16317"/>
    <row r="16318"/>
    <row r="16319"/>
    <row r="16320"/>
    <row r="16321"/>
    <row r="16322"/>
    <row r="16323"/>
    <row r="16324"/>
    <row r="16325"/>
    <row r="16326"/>
    <row r="16327"/>
    <row r="16328"/>
    <row r="16329"/>
    <row r="16330"/>
    <row r="16331"/>
    <row r="16332"/>
    <row r="16333"/>
    <row r="16334"/>
    <row r="16335"/>
    <row r="16336"/>
    <row r="16337"/>
    <row r="16338"/>
    <row r="16339"/>
    <row r="16340"/>
    <row r="16341"/>
    <row r="16342"/>
    <row r="16343"/>
    <row r="16344"/>
    <row r="16345"/>
    <row r="16346"/>
    <row r="16347"/>
    <row r="16348"/>
    <row r="16349"/>
    <row r="16350"/>
    <row r="16351"/>
    <row r="16352"/>
    <row r="16353"/>
    <row r="16354"/>
    <row r="16355"/>
    <row r="16356"/>
    <row r="16357"/>
    <row r="16358"/>
    <row r="16359"/>
    <row r="16360"/>
    <row r="16361"/>
    <row r="16362"/>
    <row r="16363"/>
    <row r="16364"/>
    <row r="16365"/>
    <row r="16366"/>
    <row r="16367"/>
    <row r="16368"/>
    <row r="16369"/>
    <row r="16370"/>
    <row r="16371"/>
    <row r="16372"/>
    <row r="16373"/>
    <row r="16374"/>
    <row r="16375"/>
    <row r="16376"/>
    <row r="16377"/>
    <row r="16378"/>
    <row r="16379"/>
    <row r="16380"/>
    <row r="16381"/>
    <row r="16382"/>
    <row r="16383"/>
    <row r="16384"/>
    <row r="16385"/>
    <row r="16386"/>
    <row r="16387"/>
    <row r="16388"/>
    <row r="16389"/>
    <row r="16390"/>
    <row r="16391"/>
    <row r="16392"/>
    <row r="16393"/>
    <row r="16394"/>
    <row r="16395"/>
    <row r="16396"/>
    <row r="16397"/>
    <row r="16398"/>
    <row r="16399"/>
    <row r="16400"/>
    <row r="16401"/>
    <row r="16402"/>
    <row r="16403"/>
    <row r="16404"/>
    <row r="16405"/>
    <row r="16406"/>
    <row r="16407"/>
    <row r="16408"/>
    <row r="16409"/>
    <row r="16410"/>
    <row r="16411"/>
    <row r="16412"/>
    <row r="16413"/>
    <row r="16414"/>
    <row r="16415"/>
    <row r="16416"/>
    <row r="16417"/>
    <row r="16418"/>
    <row r="16419"/>
    <row r="16420"/>
    <row r="16421"/>
    <row r="16422"/>
    <row r="16423"/>
    <row r="16424"/>
    <row r="16425"/>
    <row r="16426"/>
    <row r="16427"/>
    <row r="16428"/>
    <row r="16429"/>
    <row r="16430"/>
    <row r="16431"/>
    <row r="16432"/>
    <row r="16433"/>
    <row r="16434"/>
    <row r="16435"/>
    <row r="16436"/>
    <row r="16437"/>
    <row r="16438"/>
    <row r="16439"/>
    <row r="16440"/>
    <row r="16441"/>
    <row r="16442"/>
    <row r="16443"/>
    <row r="16444"/>
    <row r="16445"/>
    <row r="16446"/>
    <row r="16447"/>
    <row r="16448"/>
    <row r="16449"/>
    <row r="16450"/>
    <row r="16451"/>
    <row r="16452"/>
    <row r="16453"/>
    <row r="16454"/>
    <row r="16455"/>
    <row r="16456"/>
    <row r="16457"/>
    <row r="16458"/>
    <row r="16459"/>
    <row r="16460"/>
    <row r="16461"/>
    <row r="16462"/>
    <row r="16463"/>
    <row r="16464"/>
    <row r="16465"/>
    <row r="16466"/>
    <row r="16467"/>
    <row r="16468"/>
    <row r="16469"/>
    <row r="16470"/>
    <row r="16471"/>
    <row r="16472"/>
    <row r="16473"/>
    <row r="16474"/>
    <row r="16475"/>
    <row r="16476"/>
    <row r="16477"/>
    <row r="16478"/>
    <row r="16479"/>
    <row r="16480"/>
    <row r="16481"/>
    <row r="16482"/>
    <row r="16483"/>
    <row r="16484"/>
    <row r="16485"/>
    <row r="16486"/>
    <row r="16487"/>
    <row r="16488"/>
    <row r="16489"/>
    <row r="16490"/>
    <row r="16491"/>
    <row r="16492"/>
    <row r="16493"/>
    <row r="16494"/>
    <row r="16495"/>
    <row r="16496"/>
    <row r="16497"/>
    <row r="16498"/>
    <row r="16499"/>
    <row r="16500"/>
    <row r="16501"/>
    <row r="16502"/>
    <row r="16503"/>
    <row r="16504"/>
    <row r="16505"/>
    <row r="16506"/>
    <row r="16507"/>
    <row r="16508"/>
    <row r="16509"/>
    <row r="16510"/>
    <row r="16511"/>
    <row r="16512"/>
    <row r="16513"/>
    <row r="16514"/>
    <row r="16515"/>
    <row r="16516"/>
    <row r="16517"/>
    <row r="16518"/>
    <row r="16519"/>
    <row r="16520"/>
    <row r="16521"/>
    <row r="16522"/>
    <row r="16523"/>
    <row r="16524"/>
    <row r="16525"/>
    <row r="16526"/>
    <row r="16527"/>
    <row r="16528"/>
    <row r="16529"/>
    <row r="16530"/>
    <row r="16531"/>
    <row r="16532"/>
    <row r="16533"/>
    <row r="16534"/>
    <row r="16535"/>
    <row r="16536"/>
    <row r="16537"/>
    <row r="16538"/>
    <row r="16539"/>
    <row r="16540"/>
    <row r="16541"/>
    <row r="16542"/>
    <row r="16543"/>
    <row r="16544"/>
    <row r="16545"/>
    <row r="16546"/>
    <row r="16547"/>
    <row r="16548"/>
    <row r="16549"/>
    <row r="16550"/>
    <row r="16551"/>
    <row r="16552"/>
    <row r="16553"/>
    <row r="16554"/>
    <row r="16555"/>
    <row r="16556"/>
    <row r="16557"/>
    <row r="16558"/>
    <row r="16559"/>
    <row r="16560"/>
    <row r="16561"/>
    <row r="16562"/>
    <row r="16563"/>
    <row r="16564"/>
    <row r="16565"/>
    <row r="16566"/>
    <row r="16567"/>
    <row r="16568"/>
    <row r="16569"/>
    <row r="16570"/>
    <row r="16571"/>
    <row r="16572"/>
    <row r="16573"/>
    <row r="16574"/>
    <row r="16575"/>
    <row r="16576"/>
    <row r="16577"/>
    <row r="16578"/>
    <row r="16579"/>
    <row r="16580"/>
    <row r="16581"/>
    <row r="16582"/>
    <row r="16583"/>
    <row r="16584"/>
    <row r="16585"/>
    <row r="16586"/>
    <row r="16587"/>
    <row r="16588"/>
    <row r="16589"/>
    <row r="16590"/>
    <row r="16591"/>
    <row r="16592"/>
    <row r="16593"/>
    <row r="16594"/>
    <row r="16595"/>
    <row r="16596"/>
    <row r="16597"/>
    <row r="16598"/>
    <row r="16599"/>
    <row r="16600"/>
    <row r="16601"/>
    <row r="16602"/>
    <row r="16603"/>
    <row r="16604"/>
    <row r="16605"/>
    <row r="16606"/>
    <row r="16607"/>
    <row r="16608"/>
    <row r="16609"/>
    <row r="16610"/>
    <row r="16611"/>
    <row r="16612"/>
    <row r="16613"/>
    <row r="16614"/>
    <row r="16615"/>
    <row r="16616"/>
    <row r="16617"/>
    <row r="16618"/>
    <row r="16619"/>
    <row r="16620"/>
    <row r="16621"/>
    <row r="16622"/>
    <row r="16623"/>
    <row r="16624"/>
    <row r="16625"/>
    <row r="16626"/>
    <row r="16627"/>
    <row r="16628"/>
    <row r="16629"/>
    <row r="16630"/>
    <row r="16631"/>
    <row r="16632"/>
    <row r="16633"/>
    <row r="16634"/>
    <row r="16635"/>
    <row r="16636"/>
    <row r="16637"/>
    <row r="16638"/>
    <row r="16639"/>
    <row r="16640"/>
    <row r="16641"/>
    <row r="16642"/>
    <row r="16643"/>
    <row r="16644"/>
    <row r="16645"/>
    <row r="16646"/>
    <row r="16647"/>
    <row r="16648"/>
    <row r="16649"/>
    <row r="16650"/>
    <row r="16651"/>
    <row r="16652"/>
    <row r="16653"/>
    <row r="16654"/>
    <row r="16655"/>
    <row r="16656"/>
    <row r="16657"/>
    <row r="16658"/>
    <row r="16659"/>
    <row r="16660"/>
    <row r="16661"/>
    <row r="16662"/>
    <row r="16663"/>
    <row r="16664"/>
    <row r="16665"/>
    <row r="16666"/>
    <row r="16667"/>
    <row r="16668"/>
    <row r="16669"/>
    <row r="16670"/>
    <row r="16671"/>
    <row r="16672"/>
    <row r="16673"/>
    <row r="16674"/>
    <row r="16675"/>
    <row r="16676"/>
    <row r="16677"/>
    <row r="16678"/>
    <row r="16679"/>
    <row r="16680"/>
    <row r="16681"/>
    <row r="16682"/>
    <row r="16683"/>
    <row r="16684"/>
    <row r="16685"/>
    <row r="16686"/>
    <row r="16687"/>
    <row r="16688"/>
    <row r="16689"/>
    <row r="16690"/>
    <row r="16691"/>
    <row r="16692"/>
    <row r="16693"/>
    <row r="16694"/>
    <row r="16695"/>
    <row r="16696"/>
    <row r="16697"/>
    <row r="16698"/>
    <row r="16699"/>
    <row r="16700"/>
    <row r="16701"/>
    <row r="16702"/>
    <row r="16703"/>
    <row r="16704"/>
    <row r="16705"/>
    <row r="16706"/>
    <row r="16707"/>
    <row r="16708"/>
    <row r="16709"/>
    <row r="16710"/>
    <row r="16711"/>
    <row r="16712"/>
    <row r="16713"/>
    <row r="16714"/>
    <row r="16715"/>
    <row r="16716"/>
    <row r="16717"/>
    <row r="16718"/>
    <row r="16719"/>
    <row r="16720"/>
    <row r="16721"/>
    <row r="16722"/>
    <row r="16723"/>
    <row r="16724"/>
    <row r="16725"/>
    <row r="16726"/>
    <row r="16727"/>
    <row r="16728"/>
    <row r="16729"/>
    <row r="16730"/>
    <row r="16731"/>
    <row r="16732"/>
    <row r="16733"/>
    <row r="16734"/>
    <row r="16735"/>
    <row r="16736"/>
    <row r="16737"/>
    <row r="16738"/>
    <row r="16739"/>
    <row r="16740"/>
    <row r="16741"/>
    <row r="16742"/>
    <row r="16743"/>
    <row r="16744"/>
    <row r="16745"/>
    <row r="16746"/>
    <row r="16747"/>
    <row r="16748"/>
    <row r="16749"/>
    <row r="16750"/>
    <row r="16751"/>
    <row r="16752"/>
    <row r="16753"/>
    <row r="16754"/>
    <row r="16755"/>
    <row r="16756"/>
    <row r="16757"/>
    <row r="16758"/>
    <row r="16759"/>
    <row r="16760"/>
    <row r="16761"/>
    <row r="16762"/>
    <row r="16763"/>
    <row r="16764"/>
    <row r="16765"/>
    <row r="16766"/>
    <row r="16767"/>
    <row r="16768"/>
    <row r="16769"/>
    <row r="16770"/>
    <row r="16771"/>
    <row r="16772"/>
    <row r="16773"/>
    <row r="16774"/>
    <row r="16775"/>
    <row r="16776"/>
    <row r="16777"/>
    <row r="16778"/>
    <row r="16779"/>
    <row r="16780"/>
    <row r="16781"/>
    <row r="16782"/>
    <row r="16783"/>
    <row r="16784"/>
    <row r="16785"/>
    <row r="16786"/>
    <row r="16787"/>
    <row r="16788"/>
    <row r="16789"/>
    <row r="16790"/>
    <row r="16791"/>
    <row r="16792"/>
    <row r="16793"/>
    <row r="16794"/>
    <row r="16795"/>
    <row r="16796"/>
    <row r="16797"/>
    <row r="16798"/>
    <row r="16799"/>
    <row r="16800"/>
    <row r="16801"/>
    <row r="16802"/>
    <row r="16803"/>
    <row r="16804"/>
    <row r="16805"/>
    <row r="16806"/>
    <row r="16807"/>
    <row r="16808"/>
    <row r="16809"/>
    <row r="16810"/>
    <row r="16811"/>
    <row r="16812"/>
    <row r="16813"/>
    <row r="16814"/>
    <row r="16815"/>
    <row r="16816"/>
    <row r="16817"/>
    <row r="16818"/>
    <row r="16819"/>
    <row r="16820"/>
    <row r="16821"/>
    <row r="16822"/>
    <row r="16823"/>
    <row r="16824"/>
    <row r="16825"/>
    <row r="16826"/>
    <row r="16827"/>
    <row r="16828"/>
    <row r="16829"/>
    <row r="16830"/>
    <row r="16831"/>
    <row r="16832"/>
    <row r="16833"/>
    <row r="16834"/>
    <row r="16835"/>
    <row r="16836"/>
    <row r="16837"/>
    <row r="16838"/>
    <row r="16839"/>
    <row r="16840"/>
    <row r="16841"/>
    <row r="16842"/>
    <row r="16843"/>
    <row r="16844"/>
    <row r="16845"/>
    <row r="16846"/>
    <row r="16847"/>
    <row r="16848"/>
    <row r="16849"/>
    <row r="16850"/>
    <row r="16851"/>
    <row r="16852"/>
    <row r="16853"/>
    <row r="16854"/>
    <row r="16855"/>
    <row r="16856"/>
    <row r="16857"/>
    <row r="16858"/>
    <row r="16859"/>
    <row r="16860"/>
    <row r="16861"/>
    <row r="16862"/>
    <row r="16863"/>
    <row r="16864"/>
    <row r="16865"/>
    <row r="16866"/>
    <row r="16867"/>
    <row r="16868"/>
    <row r="16869"/>
    <row r="16870"/>
    <row r="16871"/>
    <row r="16872"/>
    <row r="16873"/>
    <row r="16874"/>
    <row r="16875"/>
    <row r="16876"/>
    <row r="16877"/>
    <row r="16878"/>
    <row r="16879"/>
    <row r="16880"/>
    <row r="16881"/>
    <row r="16882"/>
    <row r="16883"/>
    <row r="16884"/>
    <row r="16885"/>
    <row r="16886"/>
    <row r="16887"/>
    <row r="16888"/>
    <row r="16889"/>
    <row r="16890"/>
    <row r="16891"/>
    <row r="16892"/>
    <row r="16893"/>
    <row r="16894"/>
    <row r="16895"/>
    <row r="16896"/>
    <row r="16897"/>
    <row r="16898"/>
    <row r="16899"/>
    <row r="16900"/>
    <row r="16901"/>
    <row r="16902"/>
    <row r="16903"/>
    <row r="16904"/>
    <row r="16905"/>
    <row r="16906"/>
    <row r="16907"/>
    <row r="16908"/>
    <row r="16909"/>
    <row r="16910"/>
    <row r="16911"/>
    <row r="16912"/>
    <row r="16913"/>
    <row r="16914"/>
    <row r="16915"/>
    <row r="16916"/>
    <row r="16917"/>
    <row r="16918"/>
    <row r="16919"/>
    <row r="16920"/>
    <row r="16921"/>
    <row r="16922"/>
    <row r="16923"/>
    <row r="16924"/>
    <row r="16925"/>
    <row r="16926"/>
    <row r="16927"/>
    <row r="16928"/>
    <row r="16929"/>
    <row r="16930"/>
    <row r="16931"/>
    <row r="16932"/>
    <row r="16933"/>
    <row r="16934"/>
    <row r="16935"/>
    <row r="16936"/>
    <row r="16937"/>
    <row r="16938"/>
    <row r="16939"/>
    <row r="16940"/>
    <row r="16941"/>
    <row r="16942"/>
    <row r="16943"/>
    <row r="16944"/>
    <row r="16945"/>
    <row r="16946"/>
    <row r="16947"/>
    <row r="16948"/>
    <row r="16949"/>
    <row r="16950"/>
    <row r="16951"/>
    <row r="16952"/>
    <row r="16953"/>
    <row r="16954"/>
    <row r="16955"/>
    <row r="16956"/>
    <row r="16957"/>
    <row r="16958"/>
    <row r="16959"/>
    <row r="16960"/>
    <row r="16961"/>
    <row r="16962"/>
    <row r="16963"/>
    <row r="16964"/>
    <row r="16965"/>
    <row r="16966"/>
    <row r="16967"/>
    <row r="16968"/>
    <row r="16969"/>
    <row r="16970"/>
    <row r="16971"/>
    <row r="16972"/>
    <row r="16973"/>
    <row r="16974"/>
    <row r="16975"/>
    <row r="16976"/>
    <row r="16977"/>
    <row r="16978"/>
    <row r="16979"/>
    <row r="16980"/>
    <row r="16981"/>
    <row r="16982"/>
    <row r="16983"/>
    <row r="16984"/>
    <row r="16985"/>
    <row r="16986"/>
    <row r="16987"/>
    <row r="16988"/>
    <row r="16989"/>
    <row r="16990"/>
    <row r="16991"/>
    <row r="16992"/>
    <row r="16993"/>
    <row r="16994"/>
    <row r="16995"/>
    <row r="16996"/>
    <row r="16997"/>
    <row r="16998"/>
    <row r="16999"/>
    <row r="17000"/>
    <row r="17001"/>
    <row r="17002"/>
    <row r="17003"/>
    <row r="17004"/>
    <row r="17005"/>
    <row r="17006"/>
    <row r="17007"/>
    <row r="17008"/>
    <row r="17009"/>
    <row r="17010"/>
    <row r="17011"/>
    <row r="17012"/>
    <row r="17013"/>
    <row r="17014"/>
    <row r="17015"/>
    <row r="17016"/>
    <row r="17017"/>
    <row r="17018"/>
    <row r="17019"/>
    <row r="17020"/>
    <row r="17021"/>
    <row r="17022"/>
    <row r="17023"/>
    <row r="17024"/>
    <row r="17025"/>
    <row r="17026"/>
    <row r="17027"/>
    <row r="17028"/>
    <row r="17029"/>
    <row r="17030"/>
    <row r="17031"/>
    <row r="17032"/>
    <row r="17033"/>
    <row r="17034"/>
    <row r="17035"/>
    <row r="17036"/>
    <row r="17037"/>
    <row r="17038"/>
    <row r="17039"/>
    <row r="17040"/>
    <row r="17041"/>
    <row r="17042"/>
    <row r="17043"/>
    <row r="17044"/>
    <row r="17045"/>
    <row r="17046"/>
    <row r="17047"/>
    <row r="17048"/>
    <row r="17049"/>
    <row r="17050"/>
    <row r="17051"/>
    <row r="17052"/>
    <row r="17053"/>
    <row r="17054"/>
    <row r="17055"/>
    <row r="17056"/>
    <row r="17057"/>
    <row r="17058"/>
    <row r="17059"/>
    <row r="17060"/>
    <row r="17061"/>
    <row r="17062"/>
    <row r="17063"/>
    <row r="17064"/>
    <row r="17065"/>
    <row r="17066"/>
    <row r="17067"/>
    <row r="17068"/>
    <row r="17069"/>
    <row r="17070"/>
    <row r="17071"/>
    <row r="17072"/>
    <row r="17073"/>
    <row r="17074"/>
    <row r="17075"/>
    <row r="17076"/>
    <row r="17077"/>
    <row r="17078"/>
    <row r="17079"/>
    <row r="17080"/>
    <row r="17081"/>
    <row r="17082"/>
    <row r="17083"/>
    <row r="17084"/>
    <row r="17085"/>
    <row r="17086"/>
    <row r="17087"/>
    <row r="17088"/>
    <row r="17089"/>
    <row r="17090"/>
    <row r="17091"/>
    <row r="17092"/>
    <row r="17093"/>
    <row r="17094"/>
    <row r="17095"/>
    <row r="17096"/>
    <row r="17097"/>
    <row r="17098"/>
    <row r="17099"/>
    <row r="17100"/>
    <row r="17101"/>
    <row r="17102"/>
    <row r="17103"/>
    <row r="17104"/>
    <row r="17105"/>
    <row r="17106"/>
    <row r="17107"/>
    <row r="17108"/>
    <row r="17109"/>
    <row r="17110"/>
    <row r="17111"/>
    <row r="17112"/>
    <row r="17113"/>
    <row r="17114"/>
    <row r="17115"/>
    <row r="17116"/>
    <row r="17117"/>
    <row r="17118"/>
    <row r="17119"/>
    <row r="17120"/>
    <row r="17121"/>
    <row r="17122"/>
    <row r="17123"/>
    <row r="17124"/>
    <row r="17125"/>
    <row r="17126"/>
    <row r="17127"/>
    <row r="17128"/>
    <row r="17129"/>
    <row r="17130"/>
    <row r="17131"/>
    <row r="17132"/>
    <row r="17133"/>
    <row r="17134"/>
    <row r="17135"/>
    <row r="17136"/>
    <row r="17137"/>
    <row r="17138"/>
    <row r="17139"/>
    <row r="17140"/>
    <row r="17141"/>
    <row r="17142"/>
    <row r="17143"/>
    <row r="17144"/>
    <row r="17145"/>
    <row r="17146"/>
    <row r="17147"/>
    <row r="17148"/>
    <row r="17149"/>
    <row r="17150"/>
    <row r="17151"/>
    <row r="17152"/>
    <row r="17153"/>
    <row r="17154"/>
    <row r="17155"/>
    <row r="17156"/>
    <row r="17157"/>
    <row r="17158"/>
    <row r="17159"/>
    <row r="17160"/>
    <row r="17161"/>
    <row r="17162"/>
    <row r="17163"/>
    <row r="17164"/>
    <row r="17165"/>
    <row r="17166"/>
    <row r="17167"/>
    <row r="17168"/>
    <row r="17169"/>
    <row r="17170"/>
    <row r="17171"/>
    <row r="17172"/>
    <row r="17173"/>
    <row r="17174"/>
    <row r="17175"/>
    <row r="17176"/>
    <row r="17177"/>
    <row r="17178"/>
    <row r="17179"/>
    <row r="17180"/>
    <row r="17181"/>
    <row r="17182"/>
    <row r="17183"/>
    <row r="17184"/>
    <row r="17185"/>
    <row r="17186"/>
    <row r="17187"/>
    <row r="17188"/>
    <row r="17189"/>
    <row r="17190"/>
    <row r="17191"/>
    <row r="17192"/>
    <row r="17193"/>
    <row r="17194"/>
    <row r="17195"/>
    <row r="17196"/>
    <row r="17197"/>
    <row r="17198"/>
    <row r="17199"/>
    <row r="17200"/>
    <row r="17201"/>
    <row r="17202"/>
    <row r="17203"/>
    <row r="17204"/>
    <row r="17205"/>
    <row r="17206"/>
    <row r="17207"/>
    <row r="17208"/>
    <row r="17209"/>
    <row r="17210"/>
    <row r="17211"/>
    <row r="17212"/>
    <row r="17213"/>
    <row r="17214"/>
    <row r="17215"/>
    <row r="17216"/>
    <row r="17217"/>
    <row r="17218"/>
    <row r="17219"/>
    <row r="17220"/>
    <row r="17221"/>
    <row r="17222"/>
    <row r="17223"/>
    <row r="17224"/>
    <row r="17225"/>
    <row r="17226"/>
    <row r="17227"/>
    <row r="17228"/>
    <row r="17229"/>
    <row r="17230"/>
    <row r="17231"/>
    <row r="17232"/>
    <row r="17233"/>
    <row r="17234"/>
    <row r="17235"/>
    <row r="17236"/>
    <row r="17237"/>
    <row r="17238"/>
    <row r="17239"/>
    <row r="17240"/>
    <row r="17241"/>
    <row r="17242"/>
    <row r="17243"/>
    <row r="17244"/>
    <row r="17245"/>
    <row r="17246"/>
    <row r="17247"/>
    <row r="17248"/>
    <row r="17249"/>
    <row r="17250"/>
    <row r="17251"/>
    <row r="17252"/>
    <row r="17253"/>
    <row r="17254"/>
    <row r="17255"/>
    <row r="17256"/>
    <row r="17257"/>
    <row r="17258"/>
    <row r="17259"/>
    <row r="17260"/>
    <row r="17261"/>
    <row r="17262"/>
    <row r="17263"/>
    <row r="17264"/>
    <row r="17265"/>
    <row r="17266"/>
    <row r="17267"/>
    <row r="17268"/>
    <row r="17269"/>
    <row r="17270"/>
    <row r="17271"/>
    <row r="17272"/>
    <row r="17273"/>
    <row r="17274"/>
    <row r="17275"/>
    <row r="17276"/>
    <row r="17277"/>
    <row r="17278"/>
    <row r="17279"/>
    <row r="17280"/>
    <row r="17281"/>
    <row r="17282"/>
    <row r="17283"/>
    <row r="17284"/>
    <row r="17285"/>
    <row r="17286"/>
    <row r="17287"/>
    <row r="17288"/>
    <row r="17289"/>
    <row r="17290"/>
    <row r="17291"/>
    <row r="17292"/>
    <row r="17293"/>
    <row r="17294"/>
    <row r="17295"/>
    <row r="17296"/>
    <row r="17297"/>
    <row r="17298"/>
    <row r="17299"/>
    <row r="17300"/>
    <row r="17301"/>
    <row r="17302"/>
    <row r="17303"/>
    <row r="17304"/>
    <row r="17305"/>
    <row r="17306"/>
    <row r="17307"/>
    <row r="17308"/>
    <row r="17309"/>
    <row r="17310"/>
    <row r="17311"/>
    <row r="17312"/>
    <row r="17313"/>
    <row r="17314"/>
    <row r="17315"/>
    <row r="17316"/>
    <row r="17317"/>
    <row r="17318"/>
    <row r="17319"/>
    <row r="17320"/>
    <row r="17321"/>
    <row r="17322"/>
    <row r="17323"/>
    <row r="17324"/>
    <row r="17325"/>
    <row r="17326"/>
    <row r="17327"/>
    <row r="17328"/>
    <row r="17329"/>
    <row r="17330"/>
    <row r="17331"/>
    <row r="17332"/>
    <row r="17333"/>
    <row r="17334"/>
    <row r="17335"/>
    <row r="17336"/>
    <row r="17337"/>
    <row r="17338"/>
    <row r="17339"/>
    <row r="17340"/>
    <row r="17341"/>
    <row r="17342"/>
    <row r="17343"/>
    <row r="17344"/>
    <row r="17345"/>
    <row r="17346"/>
    <row r="17347"/>
    <row r="17348"/>
    <row r="17349"/>
    <row r="17350"/>
    <row r="17351"/>
    <row r="17352"/>
    <row r="17353"/>
    <row r="17354"/>
    <row r="17355"/>
    <row r="17356"/>
    <row r="17357"/>
    <row r="17358"/>
    <row r="17359"/>
    <row r="17360"/>
    <row r="17361"/>
    <row r="17362"/>
    <row r="17363"/>
    <row r="17364"/>
    <row r="17365"/>
    <row r="17366"/>
    <row r="17367"/>
    <row r="17368"/>
    <row r="17369"/>
    <row r="17370"/>
    <row r="17371"/>
    <row r="17372"/>
    <row r="17373"/>
    <row r="17374"/>
    <row r="17375"/>
    <row r="17376"/>
    <row r="17377"/>
    <row r="17378"/>
    <row r="17379"/>
    <row r="17380"/>
    <row r="17381"/>
    <row r="17382"/>
    <row r="17383"/>
    <row r="17384"/>
    <row r="17385"/>
    <row r="17386"/>
    <row r="17387"/>
    <row r="17388"/>
    <row r="17389"/>
    <row r="17390"/>
    <row r="17391"/>
    <row r="17392"/>
    <row r="17393"/>
    <row r="17394"/>
    <row r="17395"/>
    <row r="17396"/>
    <row r="17397"/>
    <row r="17398"/>
    <row r="17399"/>
    <row r="17400"/>
    <row r="17401"/>
    <row r="17402"/>
    <row r="17403"/>
    <row r="17404"/>
    <row r="17405"/>
    <row r="17406"/>
    <row r="17407"/>
    <row r="17408"/>
    <row r="17409"/>
    <row r="17410"/>
    <row r="17411"/>
    <row r="17412"/>
    <row r="17413"/>
    <row r="17414"/>
    <row r="17415"/>
    <row r="17416"/>
    <row r="17417"/>
    <row r="17418"/>
    <row r="17419"/>
    <row r="17420"/>
    <row r="17421"/>
    <row r="17422"/>
    <row r="17423"/>
    <row r="17424"/>
    <row r="17425"/>
    <row r="17426"/>
    <row r="17427"/>
    <row r="17428"/>
    <row r="17429"/>
    <row r="17430"/>
    <row r="17431"/>
    <row r="17432"/>
    <row r="17433"/>
    <row r="17434"/>
    <row r="17435"/>
    <row r="17436"/>
    <row r="17437"/>
    <row r="17438"/>
    <row r="17439"/>
    <row r="17440"/>
    <row r="17441"/>
    <row r="17442"/>
    <row r="17443"/>
    <row r="17444"/>
    <row r="17445"/>
    <row r="17446"/>
    <row r="17447"/>
    <row r="17448"/>
    <row r="17449"/>
    <row r="17450"/>
    <row r="17451"/>
    <row r="17452"/>
    <row r="17453"/>
    <row r="17454"/>
    <row r="17455"/>
    <row r="17456"/>
    <row r="17457"/>
    <row r="17458"/>
    <row r="17459"/>
    <row r="17460"/>
    <row r="17461"/>
    <row r="17462"/>
    <row r="17463"/>
    <row r="17464"/>
    <row r="17465"/>
    <row r="17466"/>
    <row r="17467"/>
    <row r="17468"/>
    <row r="17469"/>
    <row r="17470"/>
    <row r="17471"/>
    <row r="17472"/>
    <row r="17473"/>
    <row r="17474"/>
    <row r="17475"/>
    <row r="17476"/>
    <row r="17477"/>
    <row r="17478"/>
    <row r="17479"/>
    <row r="17480"/>
    <row r="17481"/>
    <row r="17482"/>
    <row r="17483"/>
    <row r="17484"/>
    <row r="17485"/>
    <row r="17486"/>
    <row r="17487"/>
    <row r="17488"/>
    <row r="17489"/>
    <row r="17490"/>
    <row r="17491"/>
    <row r="17492"/>
    <row r="17493"/>
    <row r="17494"/>
    <row r="17495"/>
    <row r="17496"/>
    <row r="17497"/>
    <row r="17498"/>
    <row r="17499"/>
    <row r="17500"/>
    <row r="17501"/>
    <row r="17502"/>
    <row r="17503"/>
    <row r="17504"/>
    <row r="17505"/>
    <row r="17506"/>
    <row r="17507"/>
    <row r="17508"/>
    <row r="17509"/>
    <row r="17510"/>
    <row r="17511"/>
    <row r="17512"/>
    <row r="17513"/>
    <row r="17514"/>
    <row r="17515"/>
    <row r="17516"/>
    <row r="17517"/>
    <row r="17518"/>
    <row r="17519"/>
    <row r="17520"/>
    <row r="17521"/>
    <row r="17522"/>
    <row r="17523"/>
    <row r="17524"/>
    <row r="17525"/>
    <row r="17526"/>
    <row r="17527"/>
    <row r="17528"/>
    <row r="17529"/>
    <row r="17530"/>
    <row r="17531"/>
    <row r="17532"/>
    <row r="17533"/>
    <row r="17534"/>
    <row r="17535"/>
    <row r="17536"/>
    <row r="17537"/>
    <row r="17538"/>
    <row r="17539"/>
    <row r="17540"/>
    <row r="17541"/>
    <row r="17542"/>
    <row r="17543"/>
    <row r="17544"/>
    <row r="17545"/>
    <row r="17546"/>
    <row r="17547"/>
    <row r="17548"/>
    <row r="17549"/>
    <row r="17550"/>
    <row r="17551"/>
    <row r="17552"/>
    <row r="17553"/>
    <row r="17554"/>
    <row r="17555"/>
    <row r="17556"/>
    <row r="17557"/>
    <row r="17558"/>
    <row r="17559"/>
    <row r="17560"/>
    <row r="17561"/>
    <row r="17562"/>
    <row r="17563"/>
    <row r="17564"/>
    <row r="17565"/>
    <row r="17566"/>
    <row r="17567"/>
    <row r="17568"/>
    <row r="17569"/>
    <row r="17570"/>
    <row r="17571"/>
    <row r="17572"/>
    <row r="17573"/>
    <row r="17574"/>
    <row r="17575"/>
    <row r="17576"/>
    <row r="17577"/>
    <row r="17578"/>
    <row r="17579"/>
    <row r="17580"/>
    <row r="17581"/>
    <row r="17582"/>
    <row r="17583"/>
    <row r="17584"/>
    <row r="17585"/>
    <row r="17586"/>
    <row r="17587"/>
    <row r="17588"/>
    <row r="17589"/>
    <row r="17590"/>
    <row r="17591"/>
    <row r="17592"/>
    <row r="17593"/>
    <row r="17594"/>
    <row r="17595"/>
    <row r="17596"/>
    <row r="17597"/>
    <row r="17598"/>
    <row r="17599"/>
    <row r="17600"/>
    <row r="17601"/>
    <row r="17602"/>
    <row r="17603"/>
    <row r="17604"/>
    <row r="17605"/>
    <row r="17606"/>
    <row r="17607"/>
    <row r="17608"/>
    <row r="17609"/>
    <row r="17610"/>
    <row r="17611"/>
    <row r="17612"/>
    <row r="17613"/>
    <row r="17614"/>
    <row r="17615"/>
    <row r="17616"/>
    <row r="17617"/>
    <row r="17618"/>
    <row r="17619"/>
    <row r="17620"/>
    <row r="17621"/>
    <row r="17622"/>
    <row r="17623"/>
    <row r="17624"/>
    <row r="17625"/>
    <row r="17626"/>
    <row r="17627"/>
    <row r="17628"/>
    <row r="17629"/>
    <row r="17630"/>
    <row r="17631"/>
    <row r="17632"/>
    <row r="17633"/>
    <row r="17634"/>
    <row r="17635"/>
    <row r="17636"/>
    <row r="17637"/>
    <row r="17638"/>
    <row r="17639"/>
    <row r="17640"/>
    <row r="17641"/>
    <row r="17642"/>
    <row r="17643"/>
    <row r="17644"/>
    <row r="17645"/>
    <row r="17646"/>
    <row r="17647"/>
    <row r="17648"/>
    <row r="17649"/>
    <row r="17650"/>
    <row r="17651"/>
    <row r="17652"/>
    <row r="17653"/>
    <row r="17654"/>
    <row r="17655"/>
    <row r="17656"/>
    <row r="17657"/>
    <row r="17658"/>
    <row r="17659"/>
    <row r="17660"/>
    <row r="17661"/>
    <row r="17662"/>
    <row r="17663"/>
    <row r="17664"/>
    <row r="17665"/>
    <row r="17666"/>
    <row r="17667"/>
    <row r="17668"/>
    <row r="17669"/>
    <row r="17670"/>
    <row r="17671"/>
    <row r="17672"/>
    <row r="17673"/>
    <row r="17674"/>
    <row r="17675"/>
    <row r="17676"/>
    <row r="17677"/>
    <row r="17678"/>
    <row r="17679"/>
    <row r="17680"/>
    <row r="17681"/>
    <row r="17682"/>
    <row r="17683"/>
    <row r="17684"/>
    <row r="17685"/>
    <row r="17686"/>
    <row r="17687"/>
    <row r="17688"/>
    <row r="17689"/>
    <row r="17690"/>
    <row r="17691"/>
    <row r="17692"/>
    <row r="17693"/>
    <row r="17694"/>
    <row r="17695"/>
    <row r="17696"/>
    <row r="17697"/>
    <row r="17698"/>
    <row r="17699"/>
    <row r="17700"/>
    <row r="17701"/>
    <row r="17702"/>
    <row r="17703"/>
    <row r="17704"/>
    <row r="17705"/>
    <row r="17706"/>
    <row r="17707"/>
    <row r="17708"/>
    <row r="17709"/>
    <row r="17710"/>
    <row r="17711"/>
    <row r="17712"/>
    <row r="17713"/>
    <row r="17714"/>
    <row r="17715"/>
    <row r="17716"/>
    <row r="17717"/>
    <row r="17718"/>
    <row r="17719"/>
    <row r="17720"/>
    <row r="17721"/>
    <row r="17722"/>
    <row r="17723"/>
    <row r="17724"/>
    <row r="17725"/>
    <row r="17726"/>
    <row r="17727"/>
    <row r="17728"/>
    <row r="17729"/>
    <row r="17730"/>
    <row r="17731"/>
    <row r="17732"/>
    <row r="17733"/>
    <row r="17734"/>
    <row r="17735"/>
    <row r="17736"/>
    <row r="17737"/>
    <row r="17738"/>
    <row r="17739"/>
    <row r="17740"/>
    <row r="17741"/>
    <row r="17742"/>
    <row r="17743"/>
    <row r="17744"/>
    <row r="17745"/>
    <row r="17746"/>
    <row r="17747"/>
    <row r="17748"/>
    <row r="17749"/>
    <row r="17750"/>
    <row r="17751"/>
    <row r="17752"/>
    <row r="17753"/>
    <row r="17754"/>
    <row r="17755"/>
    <row r="17756"/>
    <row r="17757"/>
    <row r="17758"/>
    <row r="17759"/>
    <row r="17760"/>
    <row r="17761"/>
    <row r="17762"/>
    <row r="17763"/>
    <row r="17764"/>
    <row r="17765"/>
    <row r="17766"/>
    <row r="17767"/>
    <row r="17768"/>
    <row r="17769"/>
    <row r="17770"/>
    <row r="17771"/>
    <row r="17772"/>
    <row r="17773"/>
    <row r="17774"/>
    <row r="17775"/>
    <row r="17776"/>
    <row r="17777"/>
    <row r="17778"/>
    <row r="17779"/>
    <row r="17780"/>
    <row r="17781"/>
    <row r="17782"/>
    <row r="17783"/>
    <row r="17784"/>
    <row r="17785"/>
    <row r="17786"/>
    <row r="17787"/>
    <row r="17788"/>
    <row r="17789"/>
    <row r="17790"/>
    <row r="17791"/>
    <row r="17792"/>
    <row r="17793"/>
    <row r="17794"/>
    <row r="17795"/>
    <row r="17796"/>
    <row r="17797"/>
    <row r="17798"/>
    <row r="17799"/>
    <row r="17800"/>
    <row r="17801"/>
    <row r="17802"/>
    <row r="17803"/>
    <row r="17804"/>
    <row r="17805"/>
    <row r="17806"/>
    <row r="17807"/>
    <row r="17808"/>
    <row r="17809"/>
    <row r="17810"/>
    <row r="17811"/>
    <row r="17812"/>
    <row r="17813"/>
    <row r="17814"/>
    <row r="17815"/>
    <row r="17816"/>
    <row r="17817"/>
    <row r="17818"/>
    <row r="17819"/>
    <row r="17820"/>
    <row r="17821"/>
    <row r="17822"/>
    <row r="17823"/>
    <row r="17824"/>
    <row r="17825"/>
    <row r="17826"/>
    <row r="17827"/>
    <row r="17828"/>
    <row r="17829"/>
    <row r="17830"/>
    <row r="17831"/>
    <row r="17832"/>
    <row r="17833"/>
    <row r="17834"/>
    <row r="17835"/>
    <row r="17836"/>
    <row r="17837"/>
    <row r="17838"/>
    <row r="17839"/>
    <row r="17840"/>
    <row r="17841"/>
    <row r="17842"/>
    <row r="17843"/>
    <row r="17844"/>
    <row r="17845"/>
    <row r="17846"/>
    <row r="17847"/>
    <row r="17848"/>
    <row r="17849"/>
    <row r="17850"/>
    <row r="17851"/>
    <row r="17852"/>
    <row r="17853"/>
    <row r="17854"/>
    <row r="17855"/>
    <row r="17856"/>
    <row r="17857"/>
    <row r="17858"/>
    <row r="17859"/>
    <row r="17860"/>
    <row r="17861"/>
    <row r="17862"/>
    <row r="17863"/>
    <row r="17864"/>
    <row r="17865"/>
    <row r="17866"/>
    <row r="17867"/>
    <row r="17868"/>
    <row r="17869"/>
    <row r="17870"/>
    <row r="17871"/>
    <row r="17872"/>
    <row r="17873"/>
    <row r="17874"/>
    <row r="17875"/>
    <row r="17876"/>
    <row r="17877"/>
    <row r="17878"/>
    <row r="17879"/>
    <row r="17880"/>
    <row r="17881"/>
    <row r="17882"/>
    <row r="17883"/>
    <row r="17884"/>
    <row r="17885"/>
    <row r="17886"/>
    <row r="17887"/>
    <row r="17888"/>
    <row r="17889"/>
    <row r="17890"/>
    <row r="17891"/>
    <row r="17892"/>
    <row r="17893"/>
    <row r="17894"/>
    <row r="17895"/>
    <row r="17896"/>
    <row r="17897"/>
    <row r="17898"/>
    <row r="17899"/>
    <row r="17900"/>
    <row r="17901"/>
    <row r="17902"/>
    <row r="17903"/>
    <row r="17904"/>
    <row r="17905"/>
    <row r="17906"/>
    <row r="17907"/>
    <row r="17908"/>
    <row r="17909"/>
    <row r="17910"/>
    <row r="17911"/>
    <row r="17912"/>
    <row r="17913"/>
    <row r="17914"/>
    <row r="17915"/>
    <row r="17916"/>
    <row r="17917"/>
    <row r="17918"/>
    <row r="17919"/>
    <row r="17920"/>
    <row r="17921"/>
    <row r="17922"/>
    <row r="17923"/>
    <row r="17924"/>
    <row r="17925"/>
    <row r="17926"/>
    <row r="17927"/>
    <row r="17928"/>
    <row r="17929"/>
    <row r="17930"/>
    <row r="17931"/>
    <row r="17932"/>
    <row r="17933"/>
    <row r="17934"/>
    <row r="17935"/>
    <row r="17936"/>
    <row r="17937"/>
    <row r="17938"/>
    <row r="17939"/>
    <row r="17940"/>
    <row r="17941"/>
    <row r="17942"/>
    <row r="17943"/>
    <row r="17944"/>
    <row r="17945"/>
    <row r="17946"/>
    <row r="17947"/>
    <row r="17948"/>
    <row r="17949"/>
    <row r="17950"/>
    <row r="17951"/>
    <row r="17952"/>
    <row r="17953"/>
    <row r="17954"/>
    <row r="17955"/>
    <row r="17956"/>
    <row r="17957"/>
    <row r="17958"/>
    <row r="17959"/>
    <row r="17960"/>
    <row r="17961"/>
    <row r="17962"/>
    <row r="17963"/>
    <row r="17964"/>
    <row r="17965"/>
    <row r="17966"/>
    <row r="17967"/>
    <row r="17968"/>
    <row r="17969"/>
    <row r="17970"/>
    <row r="17971"/>
    <row r="17972"/>
    <row r="17973"/>
    <row r="17974"/>
    <row r="17975"/>
    <row r="17976"/>
    <row r="17977"/>
    <row r="17978"/>
    <row r="17979"/>
    <row r="17980"/>
    <row r="17981"/>
    <row r="17982"/>
    <row r="17983"/>
    <row r="17984"/>
    <row r="17985"/>
    <row r="17986"/>
    <row r="17987"/>
    <row r="17988"/>
    <row r="17989"/>
    <row r="17990"/>
    <row r="17991"/>
    <row r="17992"/>
    <row r="17993"/>
    <row r="17994"/>
    <row r="17995"/>
    <row r="17996"/>
    <row r="17997"/>
    <row r="17998"/>
    <row r="17999"/>
    <row r="18000"/>
    <row r="18001"/>
    <row r="18002"/>
    <row r="18003"/>
    <row r="18004"/>
    <row r="18005"/>
    <row r="18006"/>
    <row r="18007"/>
    <row r="18008"/>
    <row r="18009"/>
    <row r="18010"/>
    <row r="18011"/>
    <row r="18012"/>
    <row r="18013"/>
    <row r="18014"/>
    <row r="18015"/>
    <row r="18016"/>
    <row r="18017"/>
    <row r="18018"/>
    <row r="18019"/>
    <row r="18020"/>
    <row r="18021"/>
    <row r="18022"/>
    <row r="18023"/>
    <row r="18024"/>
    <row r="18025"/>
    <row r="18026"/>
    <row r="18027"/>
    <row r="18028"/>
    <row r="18029"/>
    <row r="18030"/>
    <row r="18031"/>
    <row r="18032"/>
    <row r="18033"/>
    <row r="18034"/>
    <row r="18035"/>
    <row r="18036"/>
    <row r="18037"/>
    <row r="18038"/>
    <row r="18039"/>
    <row r="18040"/>
    <row r="18041"/>
    <row r="18042"/>
    <row r="18043"/>
    <row r="18044"/>
    <row r="18045"/>
    <row r="18046"/>
    <row r="18047"/>
    <row r="18048"/>
    <row r="18049"/>
    <row r="18050"/>
    <row r="18051"/>
    <row r="18052"/>
    <row r="18053"/>
    <row r="18054"/>
    <row r="18055"/>
    <row r="18056"/>
    <row r="18057"/>
    <row r="18058"/>
    <row r="18059"/>
    <row r="18060"/>
    <row r="18061"/>
    <row r="18062"/>
    <row r="18063"/>
    <row r="18064"/>
    <row r="18065"/>
    <row r="18066"/>
    <row r="18067"/>
    <row r="18068"/>
    <row r="18069"/>
    <row r="18070"/>
    <row r="18071"/>
    <row r="18072"/>
    <row r="18073"/>
    <row r="18074"/>
    <row r="18075"/>
    <row r="18076"/>
    <row r="18077"/>
    <row r="18078"/>
    <row r="18079"/>
    <row r="18080"/>
    <row r="18081"/>
    <row r="18082"/>
    <row r="18083"/>
    <row r="18084"/>
    <row r="18085"/>
    <row r="18086"/>
    <row r="18087"/>
    <row r="18088"/>
    <row r="18089"/>
    <row r="18090"/>
    <row r="18091"/>
    <row r="18092"/>
    <row r="18093"/>
    <row r="18094"/>
    <row r="18095"/>
    <row r="18096"/>
    <row r="18097"/>
    <row r="18098"/>
    <row r="18099"/>
    <row r="18100"/>
    <row r="18101"/>
    <row r="18102"/>
    <row r="18103"/>
    <row r="18104"/>
    <row r="18105"/>
    <row r="18106"/>
    <row r="18107"/>
    <row r="18108"/>
    <row r="18109"/>
    <row r="18110"/>
    <row r="18111"/>
    <row r="18112"/>
    <row r="18113"/>
    <row r="18114"/>
    <row r="18115"/>
    <row r="18116"/>
    <row r="18117"/>
    <row r="18118"/>
    <row r="18119"/>
    <row r="18120"/>
    <row r="18121"/>
    <row r="18122"/>
    <row r="18123"/>
    <row r="18124"/>
    <row r="18125"/>
    <row r="18126"/>
    <row r="18127"/>
    <row r="18128"/>
    <row r="18129"/>
    <row r="18130"/>
    <row r="18131"/>
    <row r="18132"/>
    <row r="18133"/>
    <row r="18134"/>
    <row r="18135"/>
    <row r="18136"/>
    <row r="18137"/>
    <row r="18138"/>
    <row r="18139"/>
    <row r="18140"/>
    <row r="18141"/>
    <row r="18142"/>
    <row r="18143"/>
    <row r="18144"/>
    <row r="18145"/>
    <row r="18146"/>
    <row r="18147"/>
    <row r="18148"/>
    <row r="18149"/>
    <row r="18150"/>
    <row r="18151"/>
    <row r="18152"/>
    <row r="18153"/>
    <row r="18154"/>
    <row r="18155"/>
    <row r="18156"/>
    <row r="18157"/>
    <row r="18158"/>
    <row r="18159"/>
    <row r="18160"/>
    <row r="18161"/>
    <row r="18162"/>
    <row r="18163"/>
    <row r="18164"/>
    <row r="18165"/>
    <row r="18166"/>
    <row r="18167"/>
    <row r="18168"/>
    <row r="18169"/>
    <row r="18170"/>
    <row r="18171"/>
    <row r="18172"/>
    <row r="18173"/>
    <row r="18174"/>
    <row r="18175"/>
    <row r="18176"/>
    <row r="18177"/>
    <row r="18178"/>
    <row r="18179"/>
    <row r="18180"/>
    <row r="18181"/>
    <row r="18182"/>
    <row r="18183"/>
    <row r="18184"/>
    <row r="18185"/>
    <row r="18186"/>
    <row r="18187"/>
    <row r="18188"/>
    <row r="18189"/>
    <row r="18190"/>
    <row r="18191"/>
    <row r="18192"/>
    <row r="18193"/>
    <row r="18194"/>
    <row r="18195"/>
    <row r="18196"/>
    <row r="18197"/>
    <row r="18198"/>
    <row r="18199"/>
    <row r="18200"/>
    <row r="18201"/>
    <row r="18202"/>
    <row r="18203"/>
    <row r="18204"/>
    <row r="18205"/>
    <row r="18206"/>
    <row r="18207"/>
    <row r="18208"/>
    <row r="18209"/>
    <row r="18210"/>
    <row r="18211"/>
    <row r="18212"/>
    <row r="18213"/>
    <row r="18214"/>
    <row r="18215"/>
    <row r="18216"/>
    <row r="18217"/>
    <row r="18218"/>
    <row r="18219"/>
    <row r="18220"/>
    <row r="18221"/>
    <row r="18222"/>
    <row r="18223"/>
    <row r="18224"/>
    <row r="18225"/>
    <row r="18226"/>
    <row r="18227"/>
    <row r="18228"/>
    <row r="18229"/>
    <row r="18230"/>
    <row r="18231"/>
    <row r="18232"/>
    <row r="18233"/>
    <row r="18234"/>
    <row r="18235"/>
    <row r="18236"/>
    <row r="18237"/>
    <row r="18238"/>
    <row r="18239"/>
    <row r="18240"/>
    <row r="18241"/>
    <row r="18242"/>
    <row r="18243"/>
    <row r="18244"/>
    <row r="18245"/>
    <row r="18246"/>
    <row r="18247"/>
    <row r="18248"/>
    <row r="18249"/>
    <row r="18250"/>
    <row r="18251"/>
    <row r="18252"/>
    <row r="18253"/>
    <row r="18254"/>
    <row r="18255"/>
    <row r="18256"/>
    <row r="18257"/>
    <row r="18258"/>
    <row r="18259"/>
    <row r="18260"/>
    <row r="18261"/>
    <row r="18262"/>
    <row r="18263"/>
    <row r="18264"/>
    <row r="18265"/>
    <row r="18266"/>
    <row r="18267"/>
    <row r="18268"/>
    <row r="18269"/>
    <row r="18270"/>
    <row r="18271"/>
    <row r="18272"/>
    <row r="18273"/>
    <row r="18274"/>
    <row r="18275"/>
    <row r="18276"/>
    <row r="18277"/>
    <row r="18278"/>
    <row r="18279"/>
    <row r="18280"/>
    <row r="18281"/>
    <row r="18282"/>
    <row r="18283"/>
    <row r="18284"/>
    <row r="18285"/>
    <row r="18286"/>
    <row r="18287"/>
    <row r="18288"/>
    <row r="18289"/>
    <row r="18290"/>
    <row r="18291"/>
    <row r="18292"/>
    <row r="18293"/>
    <row r="18294"/>
    <row r="18295"/>
    <row r="18296"/>
    <row r="18297"/>
    <row r="18298"/>
    <row r="18299"/>
    <row r="18300"/>
    <row r="18301"/>
    <row r="18302"/>
    <row r="18303"/>
    <row r="18304"/>
    <row r="18305"/>
    <row r="18306"/>
    <row r="18307"/>
    <row r="18308"/>
    <row r="18309"/>
    <row r="18310"/>
    <row r="18311"/>
    <row r="18312"/>
    <row r="18313"/>
    <row r="18314"/>
    <row r="18315"/>
    <row r="18316"/>
    <row r="18317"/>
    <row r="18318"/>
    <row r="18319"/>
    <row r="18320"/>
    <row r="18321"/>
    <row r="18322"/>
    <row r="18323"/>
    <row r="18324"/>
    <row r="18325"/>
    <row r="18326"/>
    <row r="18327"/>
    <row r="18328"/>
    <row r="18329"/>
    <row r="18330"/>
    <row r="18331"/>
    <row r="18332"/>
    <row r="18333"/>
    <row r="18334"/>
    <row r="18335"/>
    <row r="18336"/>
    <row r="18337"/>
    <row r="18338"/>
    <row r="18339"/>
    <row r="18340"/>
    <row r="18341"/>
    <row r="18342"/>
    <row r="18343"/>
    <row r="18344"/>
    <row r="18345"/>
    <row r="18346"/>
    <row r="18347"/>
    <row r="18348"/>
    <row r="18349"/>
    <row r="18350"/>
    <row r="18351"/>
    <row r="18352"/>
    <row r="18353"/>
    <row r="18354"/>
    <row r="18355"/>
    <row r="18356"/>
    <row r="18357"/>
    <row r="18358"/>
    <row r="18359"/>
    <row r="18360"/>
    <row r="18361"/>
    <row r="18362"/>
    <row r="18363"/>
    <row r="18364"/>
    <row r="18365"/>
    <row r="18366"/>
    <row r="18367"/>
    <row r="18368"/>
    <row r="18369"/>
    <row r="18370"/>
    <row r="18371"/>
    <row r="18372"/>
    <row r="18373"/>
    <row r="18374"/>
    <row r="18375"/>
    <row r="18376"/>
    <row r="18377"/>
    <row r="18378"/>
    <row r="18379"/>
    <row r="18380"/>
    <row r="18381"/>
    <row r="18382"/>
    <row r="18383"/>
    <row r="18384"/>
    <row r="18385"/>
    <row r="18386"/>
    <row r="18387"/>
    <row r="18388"/>
    <row r="18389"/>
    <row r="18390"/>
    <row r="18391"/>
    <row r="18392"/>
    <row r="18393"/>
    <row r="18394"/>
    <row r="18395"/>
    <row r="18396"/>
    <row r="18397"/>
    <row r="18398"/>
    <row r="18399"/>
    <row r="18400"/>
    <row r="18401"/>
    <row r="18402"/>
    <row r="18403"/>
    <row r="18404"/>
    <row r="18405"/>
    <row r="18406"/>
    <row r="18407"/>
    <row r="18408"/>
    <row r="18409"/>
    <row r="18410"/>
    <row r="18411"/>
    <row r="18412"/>
    <row r="18413"/>
    <row r="18414"/>
    <row r="18415"/>
    <row r="18416"/>
    <row r="18417"/>
    <row r="18418"/>
    <row r="18419"/>
    <row r="18420"/>
    <row r="18421"/>
    <row r="18422"/>
    <row r="18423"/>
    <row r="18424"/>
    <row r="18425"/>
    <row r="18426"/>
    <row r="18427"/>
    <row r="18428"/>
    <row r="18429"/>
    <row r="18430"/>
    <row r="18431"/>
    <row r="18432"/>
    <row r="18433"/>
    <row r="18434"/>
    <row r="18435"/>
    <row r="18436"/>
    <row r="18437"/>
    <row r="18438"/>
    <row r="18439"/>
    <row r="18440"/>
    <row r="18441"/>
    <row r="18442"/>
    <row r="18443"/>
    <row r="18444"/>
    <row r="18445"/>
    <row r="18446"/>
    <row r="18447"/>
    <row r="18448"/>
    <row r="18449"/>
    <row r="18450"/>
    <row r="18451"/>
    <row r="18452"/>
    <row r="18453"/>
    <row r="18454"/>
    <row r="18455"/>
    <row r="18456"/>
    <row r="18457"/>
    <row r="18458"/>
    <row r="18459"/>
    <row r="18460"/>
    <row r="18461"/>
    <row r="18462"/>
    <row r="18463"/>
    <row r="18464"/>
    <row r="18465"/>
    <row r="18466"/>
    <row r="18467"/>
    <row r="18468"/>
    <row r="18469"/>
    <row r="18470"/>
    <row r="18471"/>
    <row r="18472"/>
    <row r="18473"/>
    <row r="18474"/>
    <row r="18475"/>
    <row r="18476"/>
    <row r="18477"/>
    <row r="18478"/>
    <row r="18479"/>
    <row r="18480"/>
    <row r="18481"/>
    <row r="18482"/>
    <row r="18483"/>
    <row r="18484"/>
    <row r="18485"/>
    <row r="18486"/>
    <row r="18487"/>
    <row r="18488"/>
    <row r="18489"/>
    <row r="18490"/>
    <row r="18491"/>
    <row r="18492"/>
    <row r="18493"/>
    <row r="18494"/>
    <row r="18495"/>
    <row r="18496"/>
    <row r="18497"/>
    <row r="18498"/>
    <row r="18499"/>
    <row r="18500"/>
    <row r="18501"/>
    <row r="18502"/>
    <row r="18503"/>
    <row r="18504"/>
    <row r="18505"/>
    <row r="18506"/>
    <row r="18507"/>
    <row r="18508"/>
    <row r="18509"/>
    <row r="18510"/>
    <row r="18511"/>
    <row r="18512"/>
    <row r="18513"/>
    <row r="18514"/>
    <row r="18515"/>
    <row r="18516"/>
    <row r="18517"/>
    <row r="18518"/>
    <row r="18519"/>
    <row r="18520"/>
    <row r="18521"/>
    <row r="18522"/>
    <row r="18523"/>
    <row r="18524"/>
    <row r="18525"/>
    <row r="18526"/>
    <row r="18527"/>
    <row r="18528"/>
    <row r="18529"/>
    <row r="18530"/>
    <row r="18531"/>
    <row r="18532"/>
    <row r="18533"/>
    <row r="18534"/>
    <row r="18535"/>
    <row r="18536"/>
    <row r="18537"/>
    <row r="18538"/>
    <row r="18539"/>
    <row r="18540"/>
    <row r="18541"/>
    <row r="18542"/>
    <row r="18543"/>
    <row r="18544"/>
    <row r="18545"/>
    <row r="18546"/>
    <row r="18547"/>
    <row r="18548"/>
    <row r="18549"/>
    <row r="18550"/>
    <row r="18551"/>
    <row r="18552"/>
    <row r="18553"/>
    <row r="18554"/>
    <row r="18555"/>
    <row r="18556"/>
    <row r="18557"/>
    <row r="18558"/>
    <row r="18559"/>
    <row r="18560"/>
    <row r="18561"/>
    <row r="18562"/>
    <row r="18563"/>
    <row r="18564"/>
    <row r="18565"/>
    <row r="18566"/>
    <row r="18567"/>
    <row r="18568"/>
    <row r="18569"/>
    <row r="18570"/>
    <row r="18571"/>
    <row r="18572"/>
    <row r="18573"/>
    <row r="18574"/>
    <row r="18575"/>
    <row r="18576"/>
    <row r="18577"/>
    <row r="18578"/>
    <row r="18579"/>
    <row r="18580"/>
    <row r="18581"/>
    <row r="18582"/>
    <row r="18583"/>
    <row r="18584"/>
    <row r="18585"/>
    <row r="18586"/>
    <row r="18587"/>
    <row r="18588"/>
    <row r="18589"/>
    <row r="18590"/>
    <row r="18591"/>
    <row r="18592"/>
    <row r="18593"/>
    <row r="18594"/>
    <row r="18595"/>
    <row r="18596"/>
    <row r="18597"/>
    <row r="18598"/>
    <row r="18599"/>
    <row r="18600"/>
    <row r="18601"/>
    <row r="18602"/>
    <row r="18603"/>
    <row r="18604"/>
    <row r="18605"/>
    <row r="18606"/>
    <row r="18607"/>
    <row r="18608"/>
    <row r="18609"/>
    <row r="18610"/>
    <row r="18611"/>
    <row r="18612"/>
    <row r="18613"/>
    <row r="18614"/>
    <row r="18615"/>
    <row r="18616"/>
    <row r="18617"/>
    <row r="18618"/>
    <row r="18619"/>
    <row r="18620"/>
    <row r="18621"/>
    <row r="18622"/>
    <row r="18623"/>
    <row r="18624"/>
    <row r="18625"/>
    <row r="18626"/>
    <row r="18627"/>
    <row r="18628"/>
    <row r="18629"/>
    <row r="18630"/>
    <row r="18631"/>
    <row r="18632"/>
    <row r="18633"/>
    <row r="18634"/>
    <row r="18635"/>
    <row r="18636"/>
    <row r="18637"/>
    <row r="18638"/>
    <row r="18639"/>
    <row r="18640"/>
    <row r="18641"/>
    <row r="18642"/>
    <row r="18643"/>
    <row r="18644"/>
    <row r="18645"/>
    <row r="18646"/>
    <row r="18647"/>
    <row r="18648"/>
    <row r="18649"/>
    <row r="18650"/>
    <row r="18651"/>
    <row r="18652"/>
    <row r="18653"/>
    <row r="18654"/>
    <row r="18655"/>
    <row r="18656"/>
    <row r="18657"/>
    <row r="18658"/>
    <row r="18659"/>
    <row r="18660"/>
    <row r="18661"/>
    <row r="18662"/>
    <row r="18663"/>
    <row r="18664"/>
    <row r="18665"/>
    <row r="18666"/>
    <row r="18667"/>
    <row r="18668"/>
    <row r="18669"/>
    <row r="18670"/>
    <row r="18671"/>
    <row r="18672"/>
    <row r="18673"/>
    <row r="18674"/>
    <row r="18675"/>
    <row r="18676"/>
    <row r="18677"/>
    <row r="18678"/>
    <row r="18679"/>
    <row r="18680"/>
    <row r="18681"/>
    <row r="18682"/>
    <row r="18683"/>
    <row r="18684"/>
    <row r="18685"/>
    <row r="18686"/>
    <row r="18687"/>
    <row r="18688"/>
    <row r="18689"/>
    <row r="18690"/>
    <row r="18691"/>
    <row r="18692"/>
    <row r="18693"/>
    <row r="18694"/>
    <row r="18695"/>
    <row r="18696"/>
    <row r="18697"/>
    <row r="18698"/>
    <row r="18699"/>
    <row r="18700"/>
    <row r="18701"/>
    <row r="18702"/>
    <row r="18703"/>
    <row r="18704"/>
    <row r="18705"/>
    <row r="18706"/>
    <row r="18707"/>
    <row r="18708"/>
    <row r="18709"/>
    <row r="18710"/>
    <row r="18711"/>
    <row r="18712"/>
    <row r="18713"/>
    <row r="18714"/>
    <row r="18715"/>
    <row r="18716"/>
    <row r="18717"/>
    <row r="18718"/>
    <row r="18719"/>
    <row r="18720"/>
    <row r="18721"/>
    <row r="18722"/>
    <row r="18723"/>
    <row r="18724"/>
    <row r="18725"/>
    <row r="18726"/>
    <row r="18727"/>
    <row r="18728"/>
    <row r="18729"/>
    <row r="18730"/>
    <row r="18731"/>
    <row r="18732"/>
    <row r="18733"/>
    <row r="18734"/>
    <row r="18735"/>
    <row r="18736"/>
    <row r="18737"/>
    <row r="18738"/>
    <row r="18739"/>
    <row r="18740"/>
    <row r="18741"/>
    <row r="18742"/>
    <row r="18743"/>
    <row r="18744"/>
    <row r="18745"/>
    <row r="18746"/>
    <row r="18747"/>
    <row r="18748"/>
    <row r="18749"/>
    <row r="18750"/>
    <row r="18751"/>
    <row r="18752"/>
    <row r="18753"/>
    <row r="18754"/>
    <row r="18755"/>
    <row r="18756"/>
    <row r="18757"/>
    <row r="18758"/>
    <row r="18759"/>
    <row r="18760"/>
    <row r="18761"/>
    <row r="18762"/>
    <row r="18763"/>
    <row r="18764"/>
    <row r="18765"/>
    <row r="18766"/>
    <row r="18767"/>
    <row r="18768"/>
    <row r="18769"/>
    <row r="18770"/>
    <row r="18771"/>
    <row r="18772"/>
    <row r="18773"/>
    <row r="18774"/>
    <row r="18775"/>
    <row r="18776"/>
    <row r="18777"/>
    <row r="18778"/>
    <row r="18779"/>
    <row r="18780"/>
    <row r="18781"/>
    <row r="18782"/>
    <row r="18783"/>
    <row r="18784"/>
    <row r="18785"/>
    <row r="18786"/>
    <row r="18787"/>
    <row r="18788"/>
    <row r="18789"/>
    <row r="18790"/>
    <row r="18791"/>
    <row r="18792"/>
    <row r="18793"/>
    <row r="18794"/>
    <row r="18795"/>
    <row r="18796"/>
    <row r="18797"/>
    <row r="18798"/>
    <row r="18799"/>
    <row r="18800"/>
    <row r="18801"/>
    <row r="18802"/>
    <row r="18803"/>
    <row r="18804"/>
    <row r="18805"/>
    <row r="18806"/>
    <row r="18807"/>
    <row r="18808"/>
    <row r="18809"/>
    <row r="18810"/>
    <row r="18811"/>
    <row r="18812"/>
    <row r="18813"/>
    <row r="18814"/>
    <row r="18815"/>
    <row r="18816"/>
    <row r="18817"/>
    <row r="18818"/>
    <row r="18819"/>
    <row r="18820"/>
    <row r="18821"/>
    <row r="18822"/>
    <row r="18823"/>
    <row r="18824"/>
    <row r="18825"/>
    <row r="18826"/>
    <row r="18827"/>
    <row r="18828"/>
    <row r="18829"/>
    <row r="18830"/>
    <row r="18831"/>
    <row r="18832"/>
    <row r="18833"/>
    <row r="18834"/>
    <row r="18835"/>
    <row r="18836"/>
    <row r="18837"/>
    <row r="18838"/>
    <row r="18839"/>
    <row r="18840"/>
    <row r="18841"/>
    <row r="18842"/>
    <row r="18843"/>
    <row r="18844"/>
    <row r="18845"/>
    <row r="18846"/>
    <row r="18847"/>
    <row r="18848"/>
    <row r="18849"/>
    <row r="18850"/>
    <row r="18851"/>
    <row r="18852"/>
    <row r="18853"/>
    <row r="18854"/>
    <row r="18855"/>
    <row r="18856"/>
    <row r="18857"/>
    <row r="18858"/>
    <row r="18859"/>
    <row r="18860"/>
    <row r="18861"/>
    <row r="18862"/>
    <row r="18863"/>
    <row r="18864"/>
    <row r="18865"/>
    <row r="18866"/>
    <row r="18867"/>
    <row r="18868"/>
    <row r="18869"/>
    <row r="18870"/>
    <row r="18871"/>
    <row r="18872"/>
    <row r="18873"/>
    <row r="18874"/>
    <row r="18875"/>
    <row r="18876"/>
    <row r="18877"/>
    <row r="18878"/>
    <row r="18879"/>
    <row r="18880"/>
    <row r="18881"/>
    <row r="18882"/>
    <row r="18883"/>
    <row r="18884"/>
    <row r="18885"/>
    <row r="18886"/>
    <row r="18887"/>
    <row r="18888"/>
    <row r="18889"/>
    <row r="18890"/>
    <row r="18891"/>
    <row r="18892"/>
    <row r="18893"/>
    <row r="18894"/>
    <row r="18895"/>
    <row r="18896"/>
    <row r="18897"/>
    <row r="18898"/>
    <row r="18899"/>
    <row r="18900"/>
    <row r="18901"/>
    <row r="18902"/>
    <row r="18903"/>
    <row r="18904"/>
    <row r="18905"/>
    <row r="18906"/>
    <row r="18907"/>
    <row r="18908"/>
    <row r="18909"/>
    <row r="18910"/>
    <row r="18911"/>
    <row r="18912"/>
    <row r="18913"/>
    <row r="18914"/>
    <row r="18915"/>
    <row r="18916"/>
    <row r="18917"/>
    <row r="18918"/>
    <row r="18919"/>
    <row r="18920"/>
    <row r="18921"/>
    <row r="18922"/>
    <row r="18923"/>
    <row r="18924"/>
    <row r="18925"/>
    <row r="18926"/>
    <row r="18927"/>
    <row r="18928"/>
    <row r="18929"/>
    <row r="18930"/>
    <row r="18931"/>
    <row r="18932"/>
    <row r="18933"/>
    <row r="18934"/>
    <row r="18935"/>
    <row r="18936"/>
    <row r="18937"/>
    <row r="18938"/>
    <row r="18939"/>
    <row r="18940"/>
    <row r="18941"/>
    <row r="18942"/>
    <row r="18943"/>
    <row r="18944"/>
    <row r="18945"/>
    <row r="18946"/>
    <row r="18947"/>
    <row r="18948"/>
    <row r="18949"/>
    <row r="18950"/>
    <row r="18951"/>
    <row r="18952"/>
    <row r="18953"/>
    <row r="18954"/>
    <row r="18955"/>
    <row r="18956"/>
    <row r="18957"/>
    <row r="18958"/>
    <row r="18959"/>
    <row r="18960"/>
    <row r="18961"/>
    <row r="18962"/>
    <row r="18963"/>
    <row r="18964"/>
    <row r="18965"/>
    <row r="18966"/>
    <row r="18967"/>
    <row r="18968"/>
    <row r="18969"/>
    <row r="18970"/>
    <row r="18971"/>
    <row r="18972"/>
    <row r="18973"/>
    <row r="18974"/>
    <row r="18975"/>
    <row r="18976"/>
    <row r="18977"/>
    <row r="18978"/>
    <row r="18979"/>
    <row r="18980"/>
    <row r="18981"/>
    <row r="18982"/>
    <row r="18983"/>
    <row r="18984"/>
    <row r="18985"/>
    <row r="18986"/>
    <row r="18987"/>
    <row r="18988"/>
    <row r="18989"/>
    <row r="18990"/>
    <row r="18991"/>
    <row r="18992"/>
    <row r="18993"/>
    <row r="18994"/>
    <row r="18995"/>
    <row r="18996"/>
    <row r="18997"/>
    <row r="18998"/>
    <row r="18999"/>
    <row r="19000"/>
    <row r="19001"/>
    <row r="19002"/>
    <row r="19003"/>
    <row r="19004"/>
    <row r="19005"/>
    <row r="19006"/>
    <row r="19007"/>
    <row r="19008"/>
    <row r="19009"/>
    <row r="19010"/>
    <row r="19011"/>
    <row r="19012"/>
    <row r="19013"/>
    <row r="19014"/>
    <row r="19015"/>
    <row r="19016"/>
    <row r="19017"/>
    <row r="19018"/>
    <row r="19019"/>
    <row r="19020"/>
    <row r="19021"/>
    <row r="19022"/>
    <row r="19023"/>
    <row r="19024"/>
    <row r="19025"/>
    <row r="19026"/>
    <row r="19027"/>
    <row r="19028"/>
    <row r="19029"/>
    <row r="19030"/>
    <row r="19031"/>
    <row r="19032"/>
    <row r="19033"/>
    <row r="19034"/>
    <row r="19035"/>
    <row r="19036"/>
    <row r="19037"/>
    <row r="19038"/>
    <row r="19039"/>
    <row r="19040"/>
    <row r="19041"/>
    <row r="19042"/>
    <row r="19043"/>
    <row r="19044"/>
    <row r="19045"/>
    <row r="19046"/>
    <row r="19047"/>
    <row r="19048"/>
    <row r="19049"/>
    <row r="19050"/>
    <row r="19051"/>
    <row r="19052"/>
    <row r="19053"/>
    <row r="19054"/>
    <row r="19055"/>
    <row r="19056"/>
    <row r="19057"/>
    <row r="19058"/>
    <row r="19059"/>
    <row r="19060"/>
    <row r="19061"/>
    <row r="19062"/>
    <row r="19063"/>
    <row r="19064"/>
    <row r="19065"/>
    <row r="19066"/>
    <row r="19067"/>
    <row r="19068"/>
    <row r="19069"/>
    <row r="19070"/>
    <row r="19071"/>
    <row r="19072"/>
    <row r="19073"/>
    <row r="19074"/>
    <row r="19075"/>
    <row r="19076"/>
    <row r="19077"/>
    <row r="19078"/>
    <row r="19079"/>
    <row r="19080"/>
    <row r="19081"/>
    <row r="19082"/>
    <row r="19083"/>
    <row r="19084"/>
    <row r="19085"/>
    <row r="19086"/>
    <row r="19087"/>
    <row r="19088"/>
    <row r="19089"/>
    <row r="19090"/>
    <row r="19091"/>
    <row r="19092"/>
    <row r="19093"/>
    <row r="19094"/>
    <row r="19095"/>
    <row r="19096"/>
    <row r="19097"/>
    <row r="19098"/>
    <row r="19099"/>
    <row r="19100"/>
    <row r="19101"/>
    <row r="19102"/>
    <row r="19103"/>
    <row r="19104"/>
    <row r="19105"/>
    <row r="19106"/>
    <row r="19107"/>
    <row r="19108"/>
    <row r="19109"/>
    <row r="19110"/>
    <row r="19111"/>
    <row r="19112"/>
    <row r="19113"/>
    <row r="19114"/>
    <row r="19115"/>
    <row r="19116"/>
    <row r="19117"/>
    <row r="19118"/>
    <row r="19119"/>
    <row r="19120"/>
    <row r="19121"/>
    <row r="19122"/>
    <row r="19123"/>
    <row r="19124"/>
    <row r="19125"/>
    <row r="19126"/>
    <row r="19127"/>
    <row r="19128"/>
    <row r="19129"/>
    <row r="19130"/>
    <row r="19131"/>
    <row r="19132"/>
    <row r="19133"/>
    <row r="19134"/>
    <row r="19135"/>
    <row r="19136"/>
    <row r="19137"/>
    <row r="19138"/>
    <row r="19139"/>
    <row r="19140"/>
    <row r="19141"/>
    <row r="19142"/>
    <row r="19143"/>
    <row r="19144"/>
    <row r="19145"/>
    <row r="19146"/>
    <row r="19147"/>
    <row r="19148"/>
    <row r="19149"/>
    <row r="19150"/>
    <row r="19151"/>
    <row r="19152"/>
    <row r="19153"/>
    <row r="19154"/>
    <row r="19155"/>
    <row r="19156"/>
    <row r="19157"/>
    <row r="19158"/>
    <row r="19159"/>
    <row r="19160"/>
    <row r="19161"/>
    <row r="19162"/>
    <row r="19163"/>
    <row r="19164"/>
    <row r="19165"/>
    <row r="19166"/>
    <row r="19167"/>
    <row r="19168"/>
    <row r="19169"/>
    <row r="19170"/>
    <row r="19171"/>
    <row r="19172"/>
    <row r="19173"/>
    <row r="19174"/>
    <row r="19175"/>
    <row r="19176"/>
    <row r="19177"/>
    <row r="19178"/>
    <row r="19179"/>
    <row r="19180"/>
    <row r="19181"/>
    <row r="19182"/>
    <row r="19183"/>
    <row r="19184"/>
    <row r="19185"/>
    <row r="19186"/>
    <row r="19187"/>
    <row r="19188"/>
    <row r="19189"/>
    <row r="19190"/>
    <row r="19191"/>
    <row r="19192"/>
    <row r="19193"/>
    <row r="19194"/>
    <row r="19195"/>
    <row r="19196"/>
    <row r="19197"/>
    <row r="19198"/>
    <row r="19199"/>
    <row r="19200"/>
    <row r="19201"/>
    <row r="19202"/>
    <row r="19203"/>
    <row r="19204"/>
    <row r="19205"/>
    <row r="19206"/>
    <row r="19207"/>
    <row r="19208"/>
    <row r="19209"/>
    <row r="19210"/>
    <row r="19211"/>
    <row r="19212"/>
    <row r="19213"/>
    <row r="19214"/>
    <row r="19215"/>
    <row r="19216"/>
    <row r="19217"/>
    <row r="19218"/>
    <row r="19219"/>
    <row r="19220"/>
    <row r="19221"/>
    <row r="19222"/>
    <row r="19223"/>
    <row r="19224"/>
    <row r="19225"/>
    <row r="19226"/>
    <row r="19227"/>
    <row r="19228"/>
    <row r="19229"/>
    <row r="19230"/>
    <row r="19231"/>
    <row r="19232"/>
    <row r="19233"/>
    <row r="19234"/>
    <row r="19235"/>
    <row r="19236"/>
    <row r="19237"/>
    <row r="19238"/>
    <row r="19239"/>
    <row r="19240"/>
    <row r="19241"/>
    <row r="19242"/>
    <row r="19243"/>
    <row r="19244"/>
    <row r="19245"/>
    <row r="19246"/>
    <row r="19247"/>
    <row r="19248"/>
    <row r="19249"/>
    <row r="19250"/>
    <row r="19251"/>
    <row r="19252"/>
    <row r="19253"/>
    <row r="19254"/>
    <row r="19255"/>
    <row r="19256"/>
    <row r="19257"/>
    <row r="19258"/>
    <row r="19259"/>
    <row r="19260"/>
    <row r="19261"/>
    <row r="19262"/>
    <row r="19263"/>
    <row r="19264"/>
    <row r="19265"/>
    <row r="19266"/>
    <row r="19267"/>
    <row r="19268"/>
    <row r="19269"/>
    <row r="19270"/>
    <row r="19271"/>
    <row r="19272"/>
    <row r="19273"/>
    <row r="19274"/>
    <row r="19275"/>
    <row r="19276"/>
    <row r="19277"/>
    <row r="19278"/>
    <row r="19279"/>
    <row r="19280"/>
    <row r="19281"/>
    <row r="19282"/>
    <row r="19283"/>
    <row r="19284"/>
    <row r="19285"/>
    <row r="19286"/>
    <row r="19287"/>
    <row r="19288"/>
    <row r="19289"/>
    <row r="19290"/>
    <row r="19291"/>
    <row r="19292"/>
    <row r="19293"/>
    <row r="19294"/>
    <row r="19295"/>
    <row r="19296"/>
    <row r="19297"/>
    <row r="19298"/>
    <row r="19299"/>
    <row r="19300"/>
    <row r="19301"/>
    <row r="19302"/>
    <row r="19303"/>
    <row r="19304"/>
    <row r="19305"/>
    <row r="19306"/>
    <row r="19307"/>
    <row r="19308"/>
    <row r="19309"/>
    <row r="19310"/>
    <row r="19311"/>
    <row r="19312"/>
    <row r="19313"/>
    <row r="19314"/>
    <row r="19315"/>
    <row r="19316"/>
    <row r="19317"/>
    <row r="19318"/>
    <row r="19319"/>
    <row r="19320"/>
    <row r="19321"/>
    <row r="19322"/>
    <row r="19323"/>
    <row r="19324"/>
    <row r="19325"/>
    <row r="19326"/>
    <row r="19327"/>
    <row r="19328"/>
    <row r="19329"/>
    <row r="19330"/>
    <row r="19331"/>
    <row r="19332"/>
    <row r="19333"/>
    <row r="19334"/>
    <row r="19335"/>
    <row r="19336"/>
    <row r="19337"/>
    <row r="19338"/>
    <row r="19339"/>
    <row r="19340"/>
    <row r="19341"/>
    <row r="19342"/>
    <row r="19343"/>
    <row r="19344"/>
    <row r="19345"/>
    <row r="19346"/>
    <row r="19347"/>
    <row r="19348"/>
    <row r="19349"/>
    <row r="19350"/>
    <row r="19351"/>
    <row r="19352"/>
    <row r="19353"/>
    <row r="19354"/>
    <row r="19355"/>
    <row r="19356"/>
    <row r="19357"/>
    <row r="19358"/>
    <row r="19359"/>
    <row r="19360"/>
    <row r="19361"/>
    <row r="19362"/>
    <row r="19363"/>
    <row r="19364"/>
    <row r="19365"/>
    <row r="19366"/>
    <row r="19367"/>
    <row r="19368"/>
    <row r="19369"/>
    <row r="19370"/>
    <row r="19371"/>
    <row r="19372"/>
    <row r="19373"/>
    <row r="19374"/>
    <row r="19375"/>
    <row r="19376"/>
    <row r="19377"/>
    <row r="19378"/>
    <row r="19379"/>
    <row r="19380"/>
    <row r="19381"/>
    <row r="19382"/>
    <row r="19383"/>
    <row r="19384"/>
    <row r="19385"/>
    <row r="19386"/>
    <row r="19387"/>
    <row r="19388"/>
    <row r="19389"/>
    <row r="19390"/>
    <row r="19391"/>
    <row r="19392"/>
    <row r="19393"/>
    <row r="19394"/>
    <row r="19395"/>
    <row r="19396"/>
    <row r="19397"/>
    <row r="19398"/>
    <row r="19399"/>
    <row r="19400"/>
    <row r="19401"/>
    <row r="19402"/>
    <row r="19403"/>
    <row r="19404"/>
    <row r="19405"/>
    <row r="19406"/>
    <row r="19407"/>
    <row r="19408"/>
    <row r="19409"/>
    <row r="19410"/>
    <row r="19411"/>
    <row r="19412"/>
    <row r="19413"/>
    <row r="19414"/>
    <row r="19415"/>
    <row r="19416"/>
    <row r="19417"/>
    <row r="19418"/>
    <row r="19419"/>
    <row r="19420"/>
    <row r="19421"/>
    <row r="19422"/>
    <row r="19423"/>
    <row r="19424"/>
    <row r="19425"/>
    <row r="19426"/>
    <row r="19427"/>
    <row r="19428"/>
    <row r="19429"/>
    <row r="19430"/>
    <row r="19431"/>
    <row r="19432"/>
    <row r="19433"/>
    <row r="19434"/>
    <row r="19435"/>
    <row r="19436"/>
    <row r="19437"/>
    <row r="19438"/>
    <row r="19439"/>
    <row r="19440"/>
    <row r="19441"/>
    <row r="19442"/>
    <row r="19443"/>
    <row r="19444"/>
    <row r="19445"/>
    <row r="19446"/>
    <row r="19447"/>
    <row r="19448"/>
    <row r="19449"/>
    <row r="19450"/>
    <row r="19451"/>
    <row r="19452"/>
    <row r="19453"/>
    <row r="19454"/>
    <row r="19455"/>
    <row r="19456"/>
    <row r="19457"/>
    <row r="19458"/>
    <row r="19459"/>
    <row r="19460"/>
    <row r="19461"/>
    <row r="19462"/>
    <row r="19463"/>
    <row r="19464"/>
    <row r="19465"/>
    <row r="19466"/>
    <row r="19467"/>
    <row r="19468"/>
    <row r="19469"/>
    <row r="19470"/>
    <row r="19471"/>
    <row r="19472"/>
    <row r="19473"/>
    <row r="19474"/>
    <row r="19475"/>
    <row r="19476"/>
    <row r="19477"/>
    <row r="19478"/>
    <row r="19479"/>
    <row r="19480"/>
    <row r="19481"/>
    <row r="19482"/>
    <row r="19483"/>
    <row r="19484"/>
    <row r="19485"/>
    <row r="19486"/>
    <row r="19487"/>
    <row r="19488"/>
    <row r="19489"/>
    <row r="19490"/>
    <row r="19491"/>
    <row r="19492"/>
    <row r="19493"/>
    <row r="19494"/>
    <row r="19495"/>
    <row r="19496"/>
    <row r="19497"/>
    <row r="19498"/>
    <row r="19499"/>
    <row r="19500"/>
    <row r="19501"/>
    <row r="19502"/>
    <row r="19503"/>
    <row r="19504"/>
    <row r="19505"/>
    <row r="19506"/>
    <row r="19507"/>
    <row r="19508"/>
    <row r="19509"/>
    <row r="19510"/>
    <row r="19511"/>
    <row r="19512"/>
    <row r="19513"/>
    <row r="19514"/>
    <row r="19515"/>
    <row r="19516"/>
    <row r="19517"/>
    <row r="19518"/>
    <row r="19519"/>
    <row r="19520"/>
    <row r="19521"/>
    <row r="19522"/>
    <row r="19523"/>
    <row r="19524"/>
    <row r="19525"/>
    <row r="19526"/>
    <row r="19527"/>
    <row r="19528"/>
    <row r="19529"/>
    <row r="19530"/>
    <row r="19531"/>
    <row r="19532"/>
    <row r="19533"/>
    <row r="19534"/>
    <row r="19535"/>
    <row r="19536"/>
    <row r="19537"/>
    <row r="19538"/>
    <row r="19539"/>
    <row r="19540"/>
    <row r="19541"/>
    <row r="19542"/>
    <row r="19543"/>
    <row r="19544"/>
    <row r="19545"/>
    <row r="19546"/>
    <row r="19547"/>
    <row r="19548"/>
    <row r="19549"/>
    <row r="19550"/>
    <row r="19551"/>
    <row r="19552"/>
    <row r="19553"/>
    <row r="19554"/>
    <row r="19555"/>
    <row r="19556"/>
    <row r="19557"/>
    <row r="19558"/>
    <row r="19559"/>
    <row r="19560"/>
    <row r="19561"/>
    <row r="19562"/>
    <row r="19563"/>
    <row r="19564"/>
    <row r="19565"/>
    <row r="19566"/>
    <row r="19567"/>
    <row r="19568"/>
    <row r="19569"/>
    <row r="19570"/>
    <row r="19571"/>
    <row r="19572"/>
    <row r="19573"/>
    <row r="19574"/>
    <row r="19575"/>
    <row r="19576"/>
    <row r="19577"/>
    <row r="19578"/>
    <row r="19579"/>
    <row r="19580"/>
    <row r="19581"/>
    <row r="19582"/>
    <row r="19583"/>
    <row r="19584"/>
    <row r="19585"/>
    <row r="19586"/>
    <row r="19587"/>
    <row r="19588"/>
    <row r="19589"/>
    <row r="19590"/>
    <row r="19591"/>
    <row r="19592"/>
    <row r="19593"/>
    <row r="19594"/>
    <row r="19595"/>
    <row r="19596"/>
    <row r="19597"/>
    <row r="19598"/>
    <row r="19599"/>
    <row r="19600"/>
    <row r="19601"/>
    <row r="19602"/>
    <row r="19603"/>
    <row r="19604"/>
    <row r="19605"/>
    <row r="19606"/>
    <row r="19607"/>
    <row r="19608"/>
    <row r="19609"/>
    <row r="19610"/>
    <row r="19611"/>
    <row r="19612"/>
    <row r="19613"/>
    <row r="19614"/>
    <row r="19615"/>
    <row r="19616"/>
    <row r="19617"/>
    <row r="19618"/>
    <row r="19619"/>
    <row r="19620"/>
    <row r="19621"/>
    <row r="19622"/>
    <row r="19623"/>
    <row r="19624"/>
    <row r="19625"/>
    <row r="19626"/>
    <row r="19627"/>
    <row r="19628"/>
    <row r="19629"/>
    <row r="19630"/>
    <row r="19631"/>
    <row r="19632"/>
    <row r="19633"/>
    <row r="19634"/>
    <row r="19635"/>
    <row r="19636"/>
    <row r="19637"/>
    <row r="19638"/>
    <row r="19639"/>
    <row r="19640"/>
    <row r="19641"/>
    <row r="19642"/>
    <row r="19643"/>
    <row r="19644"/>
    <row r="19645"/>
    <row r="19646"/>
    <row r="19647"/>
    <row r="19648"/>
    <row r="19649"/>
    <row r="19650"/>
    <row r="19651"/>
    <row r="19652"/>
    <row r="19653"/>
    <row r="19654"/>
    <row r="19655"/>
    <row r="19656"/>
    <row r="19657"/>
    <row r="19658"/>
    <row r="19659"/>
    <row r="19660"/>
    <row r="19661"/>
    <row r="19662"/>
    <row r="19663"/>
    <row r="19664"/>
    <row r="19665"/>
    <row r="19666"/>
    <row r="19667"/>
    <row r="19668"/>
    <row r="19669"/>
    <row r="19670"/>
    <row r="19671"/>
    <row r="19672"/>
    <row r="19673"/>
    <row r="19674"/>
    <row r="19675"/>
    <row r="19676"/>
    <row r="19677"/>
    <row r="19678"/>
    <row r="19679"/>
    <row r="19680"/>
    <row r="19681"/>
    <row r="19682"/>
    <row r="19683"/>
    <row r="19684"/>
    <row r="19685"/>
    <row r="19686"/>
    <row r="19687"/>
    <row r="19688"/>
    <row r="19689"/>
    <row r="19690"/>
    <row r="19691"/>
    <row r="19692"/>
    <row r="19693"/>
    <row r="19694"/>
    <row r="19695"/>
    <row r="19696"/>
    <row r="19697"/>
    <row r="19698"/>
    <row r="19699"/>
    <row r="19700"/>
    <row r="19701"/>
    <row r="19702"/>
    <row r="19703"/>
    <row r="19704"/>
    <row r="19705"/>
    <row r="19706"/>
    <row r="19707"/>
    <row r="19708"/>
    <row r="19709"/>
    <row r="19710"/>
    <row r="19711"/>
    <row r="19712"/>
    <row r="19713"/>
    <row r="19714"/>
    <row r="19715"/>
    <row r="19716"/>
    <row r="19717"/>
    <row r="19718"/>
    <row r="19719"/>
    <row r="19720"/>
    <row r="19721"/>
    <row r="19722"/>
    <row r="19723"/>
    <row r="19724"/>
    <row r="19725"/>
    <row r="19726"/>
    <row r="19727"/>
    <row r="19728"/>
    <row r="19729"/>
    <row r="19730"/>
    <row r="19731"/>
    <row r="19732"/>
    <row r="19733"/>
    <row r="19734"/>
    <row r="19735"/>
    <row r="19736"/>
    <row r="19737"/>
    <row r="19738"/>
    <row r="19739"/>
    <row r="19740"/>
    <row r="19741"/>
    <row r="19742"/>
    <row r="19743"/>
    <row r="19744"/>
    <row r="19745"/>
    <row r="19746"/>
    <row r="19747"/>
    <row r="19748"/>
    <row r="19749"/>
    <row r="19750"/>
    <row r="19751"/>
    <row r="19752"/>
    <row r="19753"/>
    <row r="19754"/>
    <row r="19755"/>
    <row r="19756"/>
    <row r="19757"/>
    <row r="19758"/>
    <row r="19759"/>
    <row r="19760"/>
    <row r="19761"/>
    <row r="19762"/>
    <row r="19763"/>
    <row r="19764"/>
    <row r="19765"/>
    <row r="19766"/>
    <row r="19767"/>
    <row r="19768"/>
    <row r="19769"/>
    <row r="19770"/>
    <row r="19771"/>
    <row r="19772"/>
    <row r="19773"/>
    <row r="19774"/>
    <row r="19775"/>
    <row r="19776"/>
    <row r="19777"/>
    <row r="19778"/>
    <row r="19779"/>
    <row r="19780"/>
    <row r="19781"/>
    <row r="19782"/>
    <row r="19783"/>
    <row r="19784"/>
    <row r="19785"/>
    <row r="19786"/>
    <row r="19787"/>
    <row r="19788"/>
    <row r="19789"/>
    <row r="19790"/>
    <row r="19791"/>
    <row r="19792"/>
    <row r="19793"/>
    <row r="19794"/>
    <row r="19795"/>
    <row r="19796"/>
    <row r="19797"/>
    <row r="19798"/>
    <row r="19799"/>
    <row r="19800"/>
    <row r="19801"/>
    <row r="19802"/>
    <row r="19803"/>
    <row r="19804"/>
    <row r="19805"/>
    <row r="19806"/>
    <row r="19807"/>
    <row r="19808"/>
    <row r="19809"/>
    <row r="19810"/>
    <row r="19811"/>
    <row r="19812"/>
    <row r="19813"/>
    <row r="19814"/>
    <row r="19815"/>
    <row r="19816"/>
    <row r="19817"/>
    <row r="19818"/>
    <row r="19819"/>
    <row r="19820"/>
    <row r="19821"/>
    <row r="19822"/>
    <row r="19823"/>
    <row r="19824"/>
    <row r="19825"/>
    <row r="19826"/>
    <row r="19827"/>
    <row r="19828"/>
    <row r="19829"/>
    <row r="19830"/>
    <row r="19831"/>
    <row r="19832"/>
    <row r="19833"/>
    <row r="19834"/>
    <row r="19835"/>
    <row r="19836"/>
    <row r="19837"/>
    <row r="19838"/>
    <row r="19839"/>
    <row r="19840"/>
    <row r="19841"/>
    <row r="19842"/>
    <row r="19843"/>
    <row r="19844"/>
    <row r="19845"/>
    <row r="19846"/>
    <row r="19847"/>
    <row r="19848"/>
    <row r="19849"/>
    <row r="19850"/>
    <row r="19851"/>
    <row r="19852"/>
    <row r="19853"/>
    <row r="19854"/>
    <row r="19855"/>
    <row r="19856"/>
    <row r="19857"/>
    <row r="19858"/>
    <row r="19859"/>
    <row r="19860"/>
    <row r="19861"/>
    <row r="19862"/>
    <row r="19863"/>
    <row r="19864"/>
    <row r="19865"/>
    <row r="19866"/>
    <row r="19867"/>
    <row r="19868"/>
    <row r="19869"/>
    <row r="19870"/>
    <row r="19871"/>
    <row r="19872"/>
    <row r="19873"/>
    <row r="19874"/>
    <row r="19875"/>
    <row r="19876"/>
    <row r="19877"/>
    <row r="19878"/>
    <row r="19879"/>
    <row r="19880"/>
    <row r="19881"/>
    <row r="19882"/>
    <row r="19883"/>
    <row r="19884"/>
    <row r="19885"/>
    <row r="19886"/>
    <row r="19887"/>
    <row r="19888"/>
    <row r="19889"/>
    <row r="19890"/>
    <row r="19891"/>
    <row r="19892"/>
    <row r="19893"/>
    <row r="19894"/>
    <row r="19895"/>
    <row r="19896"/>
    <row r="19897"/>
    <row r="19898"/>
    <row r="19899"/>
    <row r="19900"/>
    <row r="19901"/>
    <row r="19902"/>
    <row r="19903"/>
    <row r="19904"/>
    <row r="19905"/>
    <row r="19906"/>
    <row r="19907"/>
    <row r="19908"/>
    <row r="19909"/>
    <row r="19910"/>
    <row r="19911"/>
    <row r="19912"/>
    <row r="19913"/>
    <row r="19914"/>
    <row r="19915"/>
    <row r="19916"/>
    <row r="19917"/>
    <row r="19918"/>
    <row r="19919"/>
    <row r="19920"/>
    <row r="19921"/>
    <row r="19922"/>
    <row r="19923"/>
    <row r="19924"/>
    <row r="19925"/>
    <row r="19926"/>
    <row r="19927"/>
    <row r="19928"/>
    <row r="19929"/>
    <row r="19930"/>
    <row r="19931"/>
    <row r="19932"/>
    <row r="19933"/>
    <row r="19934"/>
    <row r="19935"/>
    <row r="19936"/>
    <row r="19937"/>
    <row r="19938"/>
    <row r="19939"/>
    <row r="19940"/>
    <row r="19941"/>
    <row r="19942"/>
    <row r="19943"/>
    <row r="19944"/>
    <row r="19945"/>
    <row r="19946"/>
    <row r="19947"/>
    <row r="19948"/>
    <row r="19949"/>
    <row r="19950"/>
    <row r="19951"/>
    <row r="19952"/>
    <row r="19953"/>
    <row r="19954"/>
    <row r="19955"/>
    <row r="19956"/>
    <row r="19957"/>
    <row r="19958"/>
    <row r="19959"/>
    <row r="19960"/>
    <row r="19961"/>
    <row r="19962"/>
    <row r="19963"/>
    <row r="19964"/>
    <row r="19965"/>
    <row r="19966"/>
    <row r="19967"/>
    <row r="19968"/>
    <row r="19969"/>
    <row r="19970"/>
    <row r="19971"/>
    <row r="19972"/>
    <row r="19973"/>
    <row r="19974"/>
    <row r="19975"/>
    <row r="19976"/>
    <row r="19977"/>
    <row r="19978"/>
    <row r="19979"/>
    <row r="19980"/>
    <row r="19981"/>
    <row r="19982"/>
    <row r="19983"/>
    <row r="19984"/>
    <row r="19985"/>
    <row r="19986"/>
    <row r="19987"/>
    <row r="19988"/>
    <row r="19989"/>
    <row r="19990"/>
    <row r="19991"/>
    <row r="19992"/>
    <row r="19993"/>
    <row r="19994"/>
    <row r="19995"/>
    <row r="19996"/>
    <row r="19997"/>
    <row r="19998"/>
    <row r="19999"/>
    <row r="20000"/>
    <row r="20001"/>
    <row r="20002"/>
    <row r="20003"/>
    <row r="20004"/>
    <row r="20005"/>
    <row r="20006"/>
    <row r="20007"/>
    <row r="20008"/>
    <row r="20009"/>
    <row r="20010"/>
    <row r="20011"/>
    <row r="20012"/>
    <row r="20013"/>
    <row r="20014"/>
    <row r="20015"/>
    <row r="20016"/>
    <row r="20017"/>
    <row r="20018"/>
    <row r="20019"/>
    <row r="20020"/>
    <row r="20021"/>
    <row r="20022"/>
    <row r="20023"/>
    <row r="20024"/>
    <row r="20025"/>
    <row r="20026"/>
    <row r="20027"/>
    <row r="20028"/>
    <row r="20029"/>
    <row r="20030"/>
    <row r="20031"/>
    <row r="20032"/>
    <row r="20033"/>
    <row r="20034"/>
    <row r="20035"/>
    <row r="20036"/>
    <row r="20037"/>
    <row r="20038"/>
    <row r="20039"/>
    <row r="20040"/>
    <row r="20041"/>
    <row r="20042"/>
    <row r="20043"/>
    <row r="20044"/>
    <row r="20045"/>
    <row r="20046"/>
    <row r="20047"/>
    <row r="20048"/>
    <row r="20049"/>
    <row r="20050"/>
    <row r="20051"/>
    <row r="20052"/>
    <row r="20053"/>
    <row r="20054"/>
    <row r="20055"/>
    <row r="20056"/>
    <row r="20057"/>
    <row r="20058"/>
    <row r="20059"/>
    <row r="20060"/>
    <row r="20061"/>
    <row r="20062"/>
    <row r="20063"/>
    <row r="20064"/>
    <row r="20065"/>
    <row r="20066"/>
    <row r="20067"/>
    <row r="20068"/>
    <row r="20069"/>
    <row r="20070"/>
    <row r="20071"/>
    <row r="20072"/>
    <row r="20073"/>
    <row r="20074"/>
    <row r="20075"/>
    <row r="20076"/>
    <row r="20077"/>
    <row r="20078"/>
    <row r="20079"/>
    <row r="20080"/>
    <row r="20081"/>
    <row r="20082"/>
    <row r="20083"/>
    <row r="20084"/>
    <row r="20085"/>
    <row r="20086"/>
    <row r="20087"/>
    <row r="20088"/>
    <row r="20089"/>
    <row r="20090"/>
    <row r="20091"/>
    <row r="20092"/>
    <row r="20093"/>
    <row r="20094"/>
    <row r="20095"/>
    <row r="20096"/>
    <row r="20097"/>
    <row r="20098"/>
    <row r="20099"/>
    <row r="20100"/>
    <row r="20101"/>
    <row r="20102"/>
    <row r="20103"/>
    <row r="20104"/>
    <row r="20105"/>
    <row r="20106"/>
    <row r="20107"/>
    <row r="20108"/>
    <row r="20109"/>
    <row r="20110"/>
    <row r="20111"/>
    <row r="20112"/>
    <row r="20113"/>
    <row r="20114"/>
    <row r="20115"/>
    <row r="20116"/>
    <row r="20117"/>
    <row r="20118"/>
    <row r="20119"/>
    <row r="20120"/>
    <row r="20121"/>
    <row r="20122"/>
    <row r="20123"/>
    <row r="20124"/>
    <row r="20125"/>
    <row r="20126"/>
    <row r="20127"/>
    <row r="20128"/>
    <row r="20129"/>
    <row r="20130"/>
    <row r="20131"/>
    <row r="20132"/>
    <row r="20133"/>
    <row r="20134"/>
    <row r="20135"/>
    <row r="20136"/>
    <row r="20137"/>
    <row r="20138"/>
    <row r="20139"/>
    <row r="20140"/>
    <row r="20141"/>
    <row r="20142"/>
    <row r="20143"/>
    <row r="20144"/>
    <row r="20145"/>
    <row r="20146"/>
    <row r="20147"/>
    <row r="20148"/>
    <row r="20149"/>
    <row r="20150"/>
    <row r="20151"/>
    <row r="20152"/>
    <row r="20153"/>
    <row r="20154"/>
    <row r="20155"/>
    <row r="20156"/>
    <row r="20157"/>
    <row r="20158"/>
    <row r="20159"/>
    <row r="20160"/>
    <row r="20161"/>
    <row r="20162"/>
    <row r="20163"/>
    <row r="20164"/>
    <row r="20165"/>
    <row r="20166"/>
    <row r="20167"/>
    <row r="20168"/>
    <row r="20169"/>
    <row r="20170"/>
    <row r="20171"/>
    <row r="20172"/>
    <row r="20173"/>
    <row r="20174"/>
    <row r="20175"/>
    <row r="20176"/>
    <row r="20177"/>
    <row r="20178"/>
    <row r="20179"/>
    <row r="20180"/>
    <row r="20181"/>
    <row r="20182"/>
    <row r="20183"/>
    <row r="20184"/>
    <row r="20185"/>
    <row r="20186"/>
    <row r="20187"/>
    <row r="20188"/>
    <row r="20189"/>
    <row r="20190"/>
    <row r="20191"/>
    <row r="20192"/>
    <row r="20193"/>
    <row r="20194"/>
    <row r="20195"/>
    <row r="20196"/>
    <row r="20197"/>
    <row r="20198"/>
    <row r="20199"/>
    <row r="20200"/>
    <row r="20201"/>
    <row r="20202"/>
    <row r="20203"/>
    <row r="20204"/>
    <row r="20205"/>
    <row r="20206"/>
    <row r="20207"/>
    <row r="20208"/>
    <row r="20209"/>
    <row r="20210"/>
    <row r="20211"/>
    <row r="20212"/>
    <row r="20213"/>
    <row r="20214"/>
    <row r="20215"/>
    <row r="20216"/>
    <row r="20217"/>
    <row r="20218"/>
    <row r="20219"/>
    <row r="20220"/>
    <row r="20221"/>
    <row r="20222"/>
    <row r="20223"/>
    <row r="20224"/>
    <row r="20225"/>
    <row r="20226"/>
    <row r="20227"/>
    <row r="20228"/>
    <row r="20229"/>
    <row r="20230"/>
    <row r="20231"/>
    <row r="20232"/>
    <row r="20233"/>
    <row r="20234"/>
    <row r="20235"/>
    <row r="20236"/>
    <row r="20237"/>
    <row r="20238"/>
    <row r="20239"/>
    <row r="20240"/>
    <row r="20241"/>
    <row r="20242"/>
    <row r="20243"/>
    <row r="20244"/>
    <row r="20245"/>
    <row r="20246"/>
    <row r="20247"/>
    <row r="20248"/>
    <row r="20249"/>
    <row r="20250"/>
    <row r="20251"/>
    <row r="20252"/>
    <row r="20253"/>
    <row r="20254"/>
    <row r="20255"/>
    <row r="20256"/>
    <row r="20257"/>
    <row r="20258"/>
    <row r="20259"/>
    <row r="20260"/>
    <row r="20261"/>
    <row r="20262"/>
    <row r="20263"/>
    <row r="20264"/>
    <row r="20265"/>
    <row r="20266"/>
    <row r="20267"/>
    <row r="20268"/>
    <row r="20269"/>
    <row r="20270"/>
    <row r="20271"/>
    <row r="20272"/>
    <row r="20273"/>
    <row r="20274"/>
    <row r="20275"/>
    <row r="20276"/>
    <row r="20277"/>
    <row r="20278"/>
    <row r="20279"/>
    <row r="20280"/>
    <row r="20281"/>
    <row r="20282"/>
    <row r="20283"/>
    <row r="20284"/>
    <row r="20285"/>
    <row r="20286"/>
    <row r="20287"/>
    <row r="20288"/>
    <row r="20289"/>
    <row r="20290"/>
    <row r="20291"/>
    <row r="20292"/>
    <row r="20293"/>
    <row r="20294"/>
    <row r="20295"/>
    <row r="20296"/>
    <row r="20297"/>
    <row r="20298"/>
    <row r="20299"/>
    <row r="20300"/>
    <row r="20301"/>
    <row r="20302"/>
    <row r="20303"/>
    <row r="20304"/>
    <row r="20305"/>
    <row r="20306"/>
    <row r="20307"/>
    <row r="20308"/>
    <row r="20309"/>
    <row r="20310"/>
    <row r="20311"/>
    <row r="20312"/>
    <row r="20313"/>
    <row r="20314"/>
    <row r="20315"/>
    <row r="20316"/>
    <row r="20317"/>
    <row r="20318"/>
    <row r="20319"/>
    <row r="20320"/>
    <row r="20321"/>
    <row r="20322"/>
    <row r="20323"/>
    <row r="20324"/>
    <row r="20325"/>
    <row r="20326"/>
    <row r="20327"/>
    <row r="20328"/>
    <row r="20329"/>
    <row r="20330"/>
    <row r="20331"/>
    <row r="20332"/>
    <row r="20333"/>
    <row r="20334"/>
    <row r="20335"/>
    <row r="20336"/>
    <row r="20337"/>
    <row r="20338"/>
    <row r="20339"/>
    <row r="20340"/>
    <row r="20341"/>
    <row r="20342"/>
    <row r="20343"/>
    <row r="20344"/>
    <row r="20345"/>
    <row r="20346"/>
    <row r="20347"/>
    <row r="20348"/>
    <row r="20349"/>
    <row r="20350"/>
    <row r="20351"/>
    <row r="20352"/>
    <row r="20353"/>
    <row r="20354"/>
    <row r="20355"/>
    <row r="20356"/>
    <row r="20357"/>
    <row r="20358"/>
    <row r="20359"/>
    <row r="20360"/>
    <row r="20361"/>
    <row r="20362"/>
    <row r="20363"/>
    <row r="20364"/>
    <row r="20365"/>
    <row r="20366"/>
    <row r="20367"/>
    <row r="20368"/>
    <row r="20369"/>
    <row r="20370"/>
    <row r="20371"/>
    <row r="20372"/>
    <row r="20373"/>
    <row r="20374"/>
    <row r="20375"/>
    <row r="20376"/>
    <row r="20377"/>
    <row r="20378"/>
    <row r="20379"/>
    <row r="20380"/>
    <row r="20381"/>
    <row r="20382"/>
    <row r="20383"/>
    <row r="20384"/>
    <row r="20385"/>
    <row r="20386"/>
    <row r="20387"/>
    <row r="20388"/>
    <row r="20389"/>
    <row r="20390"/>
    <row r="20391"/>
    <row r="20392"/>
    <row r="20393"/>
    <row r="20394"/>
    <row r="20395"/>
    <row r="20396"/>
    <row r="20397"/>
    <row r="20398"/>
    <row r="20399"/>
    <row r="20400"/>
    <row r="20401"/>
    <row r="20402"/>
    <row r="20403"/>
    <row r="20404"/>
    <row r="20405"/>
    <row r="20406"/>
    <row r="20407"/>
    <row r="20408"/>
    <row r="20409"/>
    <row r="20410"/>
    <row r="20411"/>
    <row r="20412"/>
    <row r="20413"/>
    <row r="20414"/>
    <row r="20415"/>
    <row r="20416"/>
    <row r="20417"/>
    <row r="20418"/>
    <row r="20419"/>
    <row r="20420"/>
    <row r="20421"/>
    <row r="20422"/>
    <row r="20423"/>
    <row r="20424"/>
    <row r="20425"/>
    <row r="20426"/>
    <row r="20427"/>
    <row r="20428"/>
    <row r="20429"/>
    <row r="20430"/>
    <row r="20431"/>
    <row r="20432"/>
    <row r="20433"/>
    <row r="20434"/>
    <row r="20435"/>
    <row r="20436"/>
    <row r="20437"/>
    <row r="20438"/>
    <row r="20439"/>
    <row r="20440"/>
    <row r="20441"/>
    <row r="20442"/>
    <row r="20443"/>
    <row r="20444"/>
    <row r="20445"/>
    <row r="20446"/>
    <row r="20447"/>
    <row r="20448"/>
    <row r="20449"/>
    <row r="20450"/>
    <row r="20451"/>
    <row r="20452"/>
    <row r="20453"/>
    <row r="20454"/>
    <row r="20455"/>
    <row r="20456"/>
    <row r="20457"/>
    <row r="20458"/>
    <row r="20459"/>
    <row r="20460"/>
    <row r="20461"/>
    <row r="20462"/>
    <row r="20463"/>
    <row r="20464"/>
    <row r="20465"/>
    <row r="20466"/>
    <row r="20467"/>
    <row r="20468"/>
    <row r="20469"/>
    <row r="20470"/>
    <row r="20471"/>
    <row r="20472"/>
    <row r="20473"/>
    <row r="20474"/>
    <row r="20475"/>
    <row r="20476"/>
    <row r="20477"/>
    <row r="20478"/>
    <row r="20479"/>
    <row r="20480"/>
    <row r="20481"/>
    <row r="20482"/>
    <row r="20483"/>
    <row r="20484"/>
    <row r="20485"/>
    <row r="20486"/>
    <row r="20487"/>
    <row r="20488"/>
    <row r="20489"/>
    <row r="20490"/>
    <row r="20491"/>
    <row r="20492"/>
    <row r="20493"/>
    <row r="20494"/>
    <row r="20495"/>
    <row r="20496"/>
    <row r="20497"/>
    <row r="20498"/>
    <row r="20499"/>
    <row r="20500"/>
    <row r="20501"/>
    <row r="20502"/>
    <row r="20503"/>
    <row r="20504"/>
    <row r="20505"/>
    <row r="20506"/>
    <row r="20507"/>
    <row r="20508"/>
    <row r="20509"/>
    <row r="20510"/>
    <row r="20511"/>
    <row r="20512"/>
    <row r="20513"/>
    <row r="20514"/>
    <row r="20515"/>
    <row r="20516"/>
    <row r="20517"/>
    <row r="20518"/>
    <row r="20519"/>
    <row r="20520"/>
    <row r="20521"/>
    <row r="20522"/>
    <row r="20523"/>
    <row r="20524"/>
    <row r="20525"/>
    <row r="20526"/>
    <row r="20527"/>
    <row r="20528"/>
    <row r="20529"/>
    <row r="20530"/>
    <row r="20531"/>
    <row r="20532"/>
    <row r="20533"/>
    <row r="20534"/>
    <row r="20535"/>
    <row r="20536"/>
    <row r="20537"/>
    <row r="20538"/>
    <row r="20539"/>
    <row r="20540"/>
    <row r="20541"/>
    <row r="20542"/>
    <row r="20543"/>
    <row r="20544"/>
    <row r="20545"/>
    <row r="20546"/>
    <row r="20547"/>
    <row r="20548"/>
    <row r="20549"/>
    <row r="20550"/>
    <row r="20551"/>
    <row r="20552"/>
    <row r="20553"/>
    <row r="20554"/>
    <row r="20555"/>
    <row r="20556"/>
    <row r="20557"/>
    <row r="20558"/>
    <row r="20559"/>
    <row r="20560"/>
    <row r="20561"/>
    <row r="20562"/>
    <row r="20563"/>
    <row r="20564"/>
    <row r="20565"/>
    <row r="20566"/>
    <row r="20567"/>
    <row r="20568"/>
    <row r="20569"/>
    <row r="20570"/>
    <row r="20571"/>
    <row r="20572"/>
    <row r="20573"/>
    <row r="20574"/>
    <row r="20575"/>
    <row r="20576"/>
    <row r="20577"/>
    <row r="20578"/>
    <row r="20579"/>
    <row r="20580"/>
    <row r="20581"/>
    <row r="20582"/>
    <row r="20583"/>
    <row r="20584"/>
    <row r="20585"/>
    <row r="20586"/>
    <row r="20587"/>
    <row r="20588"/>
    <row r="20589"/>
    <row r="20590"/>
    <row r="20591"/>
    <row r="20592"/>
    <row r="20593"/>
    <row r="20594"/>
    <row r="20595"/>
    <row r="20596"/>
    <row r="20597"/>
    <row r="20598"/>
    <row r="20599"/>
    <row r="20600"/>
    <row r="20601"/>
    <row r="20602"/>
    <row r="20603"/>
    <row r="20604"/>
    <row r="20605"/>
    <row r="20606"/>
    <row r="20607"/>
    <row r="20608"/>
    <row r="20609"/>
    <row r="20610"/>
    <row r="20611"/>
    <row r="20612"/>
    <row r="20613"/>
    <row r="20614"/>
    <row r="20615"/>
    <row r="20616"/>
    <row r="20617"/>
    <row r="20618"/>
    <row r="20619"/>
    <row r="20620"/>
    <row r="20621"/>
    <row r="20622"/>
    <row r="20623"/>
    <row r="20624"/>
    <row r="20625"/>
    <row r="20626"/>
    <row r="20627"/>
    <row r="20628"/>
    <row r="20629"/>
    <row r="20630"/>
    <row r="20631"/>
    <row r="20632"/>
    <row r="20633"/>
    <row r="20634"/>
    <row r="20635"/>
    <row r="20636"/>
    <row r="20637"/>
    <row r="20638"/>
    <row r="20639"/>
    <row r="20640"/>
    <row r="20641"/>
    <row r="20642"/>
    <row r="20643"/>
    <row r="20644"/>
    <row r="20645"/>
    <row r="20646"/>
    <row r="20647"/>
    <row r="20648"/>
    <row r="20649"/>
    <row r="20650"/>
    <row r="20651"/>
    <row r="20652"/>
    <row r="20653"/>
    <row r="20654"/>
    <row r="20655"/>
    <row r="20656"/>
    <row r="20657"/>
    <row r="20658"/>
    <row r="20659"/>
    <row r="20660"/>
    <row r="20661"/>
    <row r="20662"/>
    <row r="20663"/>
    <row r="20664"/>
    <row r="20665"/>
    <row r="20666"/>
    <row r="20667"/>
    <row r="20668"/>
    <row r="20669"/>
    <row r="20670"/>
    <row r="20671"/>
    <row r="20672"/>
    <row r="20673"/>
    <row r="20674"/>
    <row r="20675"/>
    <row r="20676"/>
    <row r="20677"/>
    <row r="20678"/>
    <row r="20679"/>
    <row r="20680"/>
    <row r="20681"/>
    <row r="20682"/>
    <row r="20683"/>
    <row r="20684"/>
    <row r="20685"/>
    <row r="20686"/>
    <row r="20687"/>
    <row r="20688"/>
    <row r="20689"/>
    <row r="20690"/>
    <row r="20691"/>
    <row r="20692"/>
    <row r="20693"/>
    <row r="20694"/>
    <row r="20695"/>
    <row r="20696"/>
    <row r="20697"/>
    <row r="20698"/>
    <row r="20699"/>
    <row r="20700"/>
    <row r="20701"/>
    <row r="20702"/>
    <row r="20703"/>
    <row r="20704"/>
    <row r="20705"/>
    <row r="20706"/>
    <row r="20707"/>
    <row r="20708"/>
    <row r="20709"/>
    <row r="20710"/>
    <row r="20711"/>
    <row r="20712"/>
    <row r="20713"/>
    <row r="20714"/>
    <row r="20715"/>
    <row r="20716"/>
    <row r="20717"/>
    <row r="20718"/>
    <row r="20719"/>
    <row r="20720"/>
    <row r="20721"/>
    <row r="20722"/>
    <row r="20723"/>
    <row r="20724"/>
    <row r="20725"/>
    <row r="20726"/>
    <row r="20727"/>
    <row r="20728"/>
    <row r="20729"/>
    <row r="20730"/>
    <row r="20731"/>
    <row r="20732"/>
    <row r="20733"/>
    <row r="20734"/>
    <row r="20735"/>
    <row r="20736"/>
    <row r="20737"/>
    <row r="20738"/>
    <row r="20739"/>
    <row r="20740"/>
    <row r="20741"/>
    <row r="20742"/>
    <row r="20743"/>
    <row r="20744"/>
    <row r="20745"/>
    <row r="20746"/>
    <row r="20747"/>
    <row r="20748"/>
    <row r="20749"/>
    <row r="20750"/>
    <row r="20751"/>
    <row r="20752"/>
    <row r="20753"/>
    <row r="20754"/>
    <row r="20755"/>
    <row r="20756"/>
    <row r="20757"/>
    <row r="20758"/>
    <row r="20759"/>
    <row r="20760"/>
    <row r="20761"/>
    <row r="20762"/>
    <row r="20763"/>
    <row r="20764"/>
    <row r="20765"/>
    <row r="20766"/>
    <row r="20767"/>
    <row r="20768"/>
    <row r="20769"/>
    <row r="20770"/>
    <row r="20771"/>
    <row r="20772"/>
    <row r="20773"/>
    <row r="20774"/>
    <row r="20775"/>
    <row r="20776"/>
    <row r="20777"/>
    <row r="20778"/>
    <row r="20779"/>
    <row r="20780"/>
    <row r="20781"/>
    <row r="20782"/>
    <row r="20783"/>
    <row r="20784"/>
    <row r="20785"/>
    <row r="20786"/>
    <row r="20787"/>
    <row r="20788"/>
    <row r="20789"/>
    <row r="20790"/>
    <row r="20791"/>
    <row r="20792"/>
    <row r="20793"/>
    <row r="20794"/>
    <row r="20795"/>
    <row r="20796"/>
    <row r="20797"/>
    <row r="20798"/>
    <row r="20799"/>
    <row r="20800"/>
    <row r="20801"/>
    <row r="20802"/>
    <row r="20803"/>
    <row r="20804"/>
    <row r="20805"/>
    <row r="20806"/>
    <row r="20807"/>
    <row r="20808"/>
    <row r="20809"/>
    <row r="20810"/>
    <row r="20811"/>
    <row r="20812"/>
    <row r="20813"/>
    <row r="20814"/>
    <row r="20815"/>
    <row r="20816"/>
    <row r="20817"/>
    <row r="20818"/>
    <row r="20819"/>
    <row r="20820"/>
    <row r="20821"/>
    <row r="20822"/>
    <row r="20823"/>
    <row r="20824"/>
    <row r="20825"/>
    <row r="20826"/>
    <row r="20827"/>
    <row r="20828"/>
    <row r="20829"/>
    <row r="20830"/>
    <row r="20831"/>
    <row r="20832"/>
    <row r="20833"/>
    <row r="20834"/>
    <row r="20835"/>
    <row r="20836"/>
    <row r="20837"/>
    <row r="20838"/>
    <row r="20839"/>
    <row r="20840"/>
    <row r="20841"/>
    <row r="20842"/>
    <row r="20843"/>
    <row r="20844"/>
    <row r="20845"/>
    <row r="20846"/>
    <row r="20847"/>
    <row r="20848"/>
    <row r="20849"/>
    <row r="20850"/>
    <row r="20851"/>
    <row r="20852"/>
    <row r="20853"/>
    <row r="20854"/>
    <row r="20855"/>
    <row r="20856"/>
    <row r="20857"/>
    <row r="20858"/>
    <row r="20859"/>
    <row r="20860"/>
    <row r="20861"/>
    <row r="20862"/>
    <row r="20863"/>
    <row r="20864"/>
    <row r="20865"/>
    <row r="20866"/>
    <row r="20867"/>
    <row r="20868"/>
    <row r="20869"/>
    <row r="20870"/>
    <row r="20871"/>
    <row r="20872"/>
    <row r="20873"/>
    <row r="20874"/>
    <row r="20875"/>
    <row r="20876"/>
    <row r="20877"/>
    <row r="20878"/>
    <row r="20879"/>
    <row r="20880"/>
    <row r="20881"/>
    <row r="20882"/>
    <row r="20883"/>
    <row r="20884"/>
    <row r="20885"/>
    <row r="20886"/>
    <row r="20887"/>
    <row r="20888"/>
    <row r="20889"/>
    <row r="20890"/>
    <row r="20891"/>
    <row r="20892"/>
    <row r="20893"/>
    <row r="20894"/>
    <row r="20895"/>
    <row r="20896"/>
    <row r="20897"/>
    <row r="20898"/>
    <row r="20899"/>
    <row r="20900"/>
    <row r="20901"/>
    <row r="20902"/>
    <row r="20903"/>
    <row r="20904"/>
    <row r="20905"/>
    <row r="20906"/>
    <row r="20907"/>
    <row r="20908"/>
    <row r="20909"/>
    <row r="20910"/>
    <row r="20911"/>
    <row r="20912"/>
    <row r="20913"/>
    <row r="20914"/>
    <row r="20915"/>
    <row r="20916"/>
    <row r="20917"/>
    <row r="20918"/>
    <row r="20919"/>
    <row r="20920"/>
    <row r="20921"/>
    <row r="20922"/>
    <row r="20923"/>
    <row r="20924"/>
    <row r="20925"/>
    <row r="20926"/>
    <row r="20927"/>
    <row r="20928"/>
    <row r="20929"/>
    <row r="20930"/>
    <row r="20931"/>
    <row r="20932"/>
    <row r="20933"/>
    <row r="20934"/>
    <row r="20935"/>
    <row r="20936"/>
    <row r="20937"/>
    <row r="20938"/>
    <row r="20939"/>
    <row r="20940"/>
    <row r="20941"/>
    <row r="20942"/>
    <row r="20943"/>
    <row r="20944"/>
    <row r="20945"/>
    <row r="20946"/>
    <row r="20947"/>
    <row r="20948"/>
    <row r="20949"/>
    <row r="20950"/>
    <row r="20951"/>
    <row r="20952"/>
    <row r="20953"/>
    <row r="20954"/>
    <row r="20955"/>
    <row r="20956"/>
    <row r="20957"/>
    <row r="20958"/>
    <row r="20959"/>
    <row r="20960"/>
    <row r="20961"/>
    <row r="20962"/>
    <row r="20963"/>
    <row r="20964"/>
    <row r="20965"/>
    <row r="20966"/>
    <row r="20967"/>
    <row r="20968"/>
    <row r="20969"/>
    <row r="20970"/>
    <row r="20971"/>
    <row r="20972"/>
    <row r="20973"/>
    <row r="20974"/>
    <row r="20975"/>
    <row r="20976"/>
    <row r="20977"/>
    <row r="20978"/>
    <row r="20979"/>
    <row r="20980"/>
    <row r="20981"/>
    <row r="20982"/>
    <row r="20983"/>
    <row r="20984"/>
    <row r="20985"/>
    <row r="20986"/>
    <row r="20987"/>
    <row r="20988"/>
    <row r="20989"/>
    <row r="20990"/>
    <row r="20991"/>
    <row r="20992"/>
    <row r="20993"/>
    <row r="20994"/>
    <row r="20995"/>
    <row r="20996"/>
    <row r="20997"/>
    <row r="20998"/>
    <row r="20999"/>
    <row r="21000"/>
    <row r="21001"/>
    <row r="21002"/>
    <row r="21003"/>
    <row r="21004"/>
    <row r="21005"/>
    <row r="21006"/>
    <row r="21007"/>
    <row r="21008"/>
    <row r="21009"/>
    <row r="21010"/>
    <row r="21011"/>
    <row r="21012"/>
    <row r="21013"/>
    <row r="21014"/>
    <row r="21015"/>
    <row r="21016"/>
    <row r="21017"/>
    <row r="21018"/>
    <row r="21019"/>
    <row r="21020"/>
    <row r="21021"/>
    <row r="21022"/>
    <row r="21023"/>
    <row r="21024"/>
    <row r="21025"/>
    <row r="21026"/>
    <row r="21027"/>
    <row r="21028"/>
    <row r="21029"/>
    <row r="21030"/>
    <row r="21031"/>
    <row r="21032"/>
    <row r="21033"/>
    <row r="21034"/>
    <row r="21035"/>
    <row r="21036"/>
    <row r="21037"/>
    <row r="21038"/>
    <row r="21039"/>
    <row r="21040"/>
    <row r="21041"/>
    <row r="21042"/>
    <row r="21043"/>
    <row r="21044"/>
    <row r="21045"/>
    <row r="21046"/>
    <row r="21047"/>
    <row r="21048"/>
    <row r="21049"/>
    <row r="21050"/>
    <row r="21051"/>
    <row r="21052"/>
    <row r="21053"/>
    <row r="21054"/>
    <row r="21055"/>
    <row r="21056"/>
    <row r="21057"/>
    <row r="21058"/>
    <row r="21059"/>
    <row r="21060"/>
    <row r="21061"/>
    <row r="21062"/>
    <row r="21063"/>
    <row r="21064"/>
    <row r="21065"/>
    <row r="21066"/>
    <row r="21067"/>
    <row r="21068"/>
    <row r="21069"/>
    <row r="21070"/>
    <row r="21071"/>
    <row r="21072"/>
    <row r="21073"/>
    <row r="21074"/>
    <row r="21075"/>
    <row r="21076"/>
    <row r="21077"/>
    <row r="21078"/>
    <row r="21079"/>
    <row r="21080"/>
    <row r="21081"/>
    <row r="21082"/>
    <row r="21083"/>
    <row r="21084"/>
    <row r="21085"/>
    <row r="21086"/>
    <row r="21087"/>
    <row r="21088"/>
    <row r="21089"/>
    <row r="21090"/>
    <row r="21091"/>
    <row r="21092"/>
    <row r="21093"/>
    <row r="21094"/>
    <row r="21095"/>
    <row r="21096"/>
    <row r="21097"/>
    <row r="21098"/>
    <row r="21099"/>
    <row r="21100"/>
    <row r="21101"/>
    <row r="21102"/>
    <row r="21103"/>
    <row r="21104"/>
    <row r="21105"/>
    <row r="21106"/>
    <row r="21107"/>
    <row r="21108"/>
    <row r="21109"/>
    <row r="21110"/>
    <row r="21111"/>
    <row r="21112"/>
    <row r="21113"/>
    <row r="21114"/>
    <row r="21115"/>
    <row r="21116"/>
    <row r="21117"/>
    <row r="21118"/>
    <row r="21119"/>
    <row r="21120"/>
    <row r="21121"/>
    <row r="21122"/>
    <row r="21123"/>
    <row r="21124"/>
    <row r="21125"/>
    <row r="21126"/>
    <row r="21127"/>
    <row r="21128"/>
    <row r="21129"/>
    <row r="21130"/>
    <row r="21131"/>
    <row r="21132"/>
    <row r="21133"/>
    <row r="21134"/>
    <row r="21135"/>
    <row r="21136"/>
    <row r="21137"/>
    <row r="21138"/>
    <row r="21139"/>
    <row r="21140"/>
    <row r="21141"/>
    <row r="21142"/>
    <row r="21143"/>
    <row r="21144"/>
    <row r="21145"/>
    <row r="21146"/>
    <row r="21147"/>
    <row r="21148"/>
    <row r="21149"/>
    <row r="21150"/>
    <row r="21151"/>
    <row r="21152"/>
    <row r="21153"/>
    <row r="21154"/>
    <row r="21155"/>
    <row r="21156"/>
    <row r="21157"/>
    <row r="21158"/>
    <row r="21159"/>
    <row r="21160"/>
    <row r="21161"/>
    <row r="21162"/>
    <row r="21163"/>
    <row r="21164"/>
    <row r="21165"/>
    <row r="21166"/>
    <row r="21167"/>
    <row r="21168"/>
    <row r="21169"/>
    <row r="21170"/>
    <row r="21171"/>
    <row r="21172"/>
    <row r="21173"/>
    <row r="21174"/>
    <row r="21175"/>
    <row r="21176"/>
    <row r="21177"/>
    <row r="21178"/>
    <row r="21179"/>
    <row r="21180"/>
    <row r="21181"/>
    <row r="21182"/>
    <row r="21183"/>
    <row r="21184"/>
    <row r="21185"/>
    <row r="21186"/>
    <row r="21187"/>
    <row r="21188"/>
    <row r="21189"/>
    <row r="21190"/>
    <row r="21191"/>
    <row r="21192"/>
    <row r="21193"/>
    <row r="21194"/>
    <row r="21195"/>
    <row r="21196"/>
    <row r="21197"/>
    <row r="21198"/>
    <row r="21199"/>
    <row r="21200"/>
    <row r="21201"/>
    <row r="21202"/>
    <row r="21203"/>
    <row r="21204"/>
    <row r="21205"/>
    <row r="21206"/>
    <row r="21207"/>
    <row r="21208"/>
    <row r="21209"/>
    <row r="21210"/>
    <row r="21211"/>
    <row r="21212"/>
    <row r="21213"/>
    <row r="21214"/>
    <row r="21215"/>
    <row r="21216"/>
    <row r="21217"/>
    <row r="21218"/>
    <row r="21219"/>
    <row r="21220"/>
    <row r="21221"/>
    <row r="21222"/>
    <row r="21223"/>
    <row r="21224"/>
    <row r="21225"/>
    <row r="21226"/>
    <row r="21227"/>
    <row r="21228"/>
    <row r="21229"/>
    <row r="21230"/>
    <row r="21231"/>
    <row r="21232"/>
    <row r="21233"/>
    <row r="21234"/>
    <row r="21235"/>
    <row r="21236"/>
    <row r="21237"/>
    <row r="21238"/>
    <row r="21239"/>
    <row r="21240"/>
    <row r="21241"/>
    <row r="21242"/>
    <row r="21243"/>
    <row r="21244"/>
    <row r="21245"/>
    <row r="21246"/>
    <row r="21247"/>
    <row r="21248"/>
    <row r="21249"/>
    <row r="21250"/>
    <row r="21251"/>
    <row r="21252"/>
    <row r="21253"/>
    <row r="21254"/>
    <row r="21255"/>
    <row r="21256"/>
    <row r="21257"/>
    <row r="21258"/>
    <row r="21259"/>
    <row r="21260"/>
    <row r="21261"/>
    <row r="21262"/>
    <row r="21263"/>
    <row r="21264"/>
    <row r="21265"/>
    <row r="21266"/>
    <row r="21267"/>
    <row r="21268"/>
    <row r="21269"/>
    <row r="21270"/>
    <row r="21271"/>
    <row r="21272"/>
    <row r="21273"/>
    <row r="21274"/>
    <row r="21275"/>
    <row r="21276"/>
    <row r="21277"/>
    <row r="21278"/>
    <row r="21279"/>
    <row r="21280"/>
    <row r="21281"/>
    <row r="21282"/>
    <row r="21283"/>
    <row r="21284"/>
    <row r="21285"/>
    <row r="21286"/>
    <row r="21287"/>
    <row r="21288"/>
    <row r="21289"/>
    <row r="21290"/>
    <row r="21291"/>
    <row r="21292"/>
    <row r="21293"/>
    <row r="21294"/>
    <row r="21295"/>
    <row r="21296"/>
    <row r="21297"/>
    <row r="21298"/>
    <row r="21299"/>
    <row r="21300"/>
    <row r="21301"/>
    <row r="21302"/>
    <row r="21303"/>
    <row r="21304"/>
    <row r="21305"/>
    <row r="21306"/>
    <row r="21307"/>
    <row r="21308"/>
    <row r="21309"/>
    <row r="21310"/>
    <row r="21311"/>
    <row r="21312"/>
    <row r="21313"/>
    <row r="21314"/>
    <row r="21315"/>
    <row r="21316"/>
    <row r="21317"/>
    <row r="21318"/>
    <row r="21319"/>
    <row r="21320"/>
    <row r="21321"/>
    <row r="21322"/>
    <row r="21323"/>
    <row r="21324"/>
    <row r="21325"/>
    <row r="21326"/>
    <row r="21327"/>
    <row r="21328"/>
    <row r="21329"/>
    <row r="21330"/>
    <row r="21331"/>
    <row r="21332"/>
    <row r="21333"/>
    <row r="21334"/>
    <row r="21335"/>
    <row r="21336"/>
    <row r="21337"/>
    <row r="21338"/>
    <row r="21339"/>
    <row r="21340"/>
    <row r="21341"/>
    <row r="21342"/>
    <row r="21343"/>
    <row r="21344"/>
    <row r="21345"/>
    <row r="21346"/>
    <row r="21347"/>
    <row r="21348"/>
    <row r="21349"/>
    <row r="21350"/>
    <row r="21351"/>
    <row r="21352"/>
    <row r="21353"/>
    <row r="21354"/>
    <row r="21355"/>
    <row r="21356"/>
    <row r="21357"/>
    <row r="21358"/>
    <row r="21359"/>
    <row r="21360"/>
    <row r="21361"/>
    <row r="21362"/>
    <row r="21363"/>
    <row r="21364"/>
    <row r="21365"/>
    <row r="21366"/>
    <row r="21367"/>
    <row r="21368"/>
    <row r="21369"/>
    <row r="21370"/>
    <row r="21371"/>
    <row r="21372"/>
    <row r="21373"/>
    <row r="21374"/>
    <row r="21375"/>
    <row r="21376"/>
    <row r="21377"/>
    <row r="21378"/>
    <row r="21379"/>
    <row r="21380"/>
    <row r="21381"/>
    <row r="21382"/>
    <row r="21383"/>
    <row r="21384"/>
    <row r="21385"/>
    <row r="21386"/>
    <row r="21387"/>
    <row r="21388"/>
    <row r="21389"/>
    <row r="21390"/>
    <row r="21391"/>
    <row r="21392"/>
    <row r="21393"/>
    <row r="21394"/>
    <row r="21395"/>
    <row r="21396"/>
    <row r="21397"/>
    <row r="21398"/>
    <row r="21399"/>
    <row r="21400"/>
    <row r="21401"/>
    <row r="21402"/>
    <row r="21403"/>
    <row r="21404"/>
    <row r="21405"/>
    <row r="21406"/>
    <row r="21407"/>
    <row r="21408"/>
    <row r="21409"/>
    <row r="21410"/>
    <row r="21411"/>
    <row r="21412"/>
    <row r="21413"/>
    <row r="21414"/>
    <row r="21415"/>
    <row r="21416"/>
    <row r="21417"/>
    <row r="21418"/>
    <row r="21419"/>
    <row r="21420"/>
    <row r="21421"/>
    <row r="21422"/>
    <row r="21423"/>
    <row r="21424"/>
    <row r="21425"/>
    <row r="21426"/>
    <row r="21427"/>
    <row r="21428"/>
    <row r="21429"/>
    <row r="21430"/>
    <row r="21431"/>
    <row r="21432"/>
    <row r="21433"/>
    <row r="21434"/>
    <row r="21435"/>
    <row r="21436"/>
    <row r="21437"/>
    <row r="21438"/>
    <row r="21439"/>
    <row r="21440"/>
    <row r="21441"/>
    <row r="21442"/>
    <row r="21443"/>
    <row r="21444"/>
    <row r="21445"/>
    <row r="21446"/>
    <row r="21447"/>
    <row r="21448"/>
    <row r="21449"/>
    <row r="21450"/>
    <row r="21451"/>
    <row r="21452"/>
    <row r="21453"/>
    <row r="21454"/>
    <row r="21455"/>
    <row r="21456"/>
    <row r="21457"/>
    <row r="21458"/>
    <row r="21459"/>
    <row r="21460"/>
    <row r="21461"/>
    <row r="21462"/>
    <row r="21463"/>
    <row r="21464"/>
    <row r="21465"/>
    <row r="21466"/>
    <row r="21467"/>
    <row r="21468"/>
    <row r="21469"/>
    <row r="21470"/>
    <row r="21471"/>
    <row r="21472"/>
    <row r="21473"/>
    <row r="21474"/>
    <row r="21475"/>
    <row r="21476"/>
    <row r="21477"/>
    <row r="21478"/>
    <row r="21479"/>
    <row r="21480"/>
    <row r="21481"/>
    <row r="21482"/>
    <row r="21483"/>
    <row r="21484"/>
    <row r="21485"/>
    <row r="21486"/>
    <row r="21487"/>
    <row r="21488"/>
    <row r="21489"/>
    <row r="21490"/>
    <row r="21491"/>
    <row r="21492"/>
    <row r="21493"/>
    <row r="21494"/>
    <row r="21495"/>
    <row r="21496"/>
    <row r="21497"/>
    <row r="21498"/>
    <row r="21499"/>
    <row r="21500"/>
    <row r="21501"/>
    <row r="21502"/>
    <row r="21503"/>
    <row r="21504"/>
    <row r="21505"/>
    <row r="21506"/>
    <row r="21507"/>
    <row r="21508"/>
    <row r="21509"/>
    <row r="21510"/>
    <row r="21511"/>
    <row r="21512"/>
    <row r="21513"/>
    <row r="21514"/>
    <row r="21515"/>
    <row r="21516"/>
    <row r="21517"/>
    <row r="21518"/>
    <row r="21519"/>
    <row r="21520"/>
    <row r="21521"/>
    <row r="21522"/>
    <row r="21523"/>
    <row r="21524"/>
    <row r="21525"/>
    <row r="21526"/>
    <row r="21527"/>
    <row r="21528"/>
    <row r="21529"/>
    <row r="21530"/>
    <row r="21531"/>
    <row r="21532"/>
    <row r="21533"/>
    <row r="21534"/>
    <row r="21535"/>
    <row r="21536"/>
    <row r="21537"/>
    <row r="21538"/>
    <row r="21539"/>
    <row r="21540"/>
    <row r="21541"/>
    <row r="21542"/>
    <row r="21543"/>
    <row r="21544"/>
    <row r="21545"/>
    <row r="21546"/>
    <row r="21547"/>
    <row r="21548"/>
    <row r="21549"/>
    <row r="21550"/>
    <row r="21551"/>
    <row r="21552"/>
    <row r="21553"/>
    <row r="21554"/>
    <row r="21555"/>
    <row r="21556"/>
    <row r="21557"/>
    <row r="21558"/>
    <row r="21559"/>
    <row r="21560"/>
    <row r="21561"/>
    <row r="21562"/>
    <row r="21563"/>
    <row r="21564"/>
    <row r="21565"/>
    <row r="21566"/>
    <row r="21567"/>
    <row r="21568"/>
    <row r="21569"/>
    <row r="21570"/>
    <row r="21571"/>
    <row r="21572"/>
    <row r="21573"/>
    <row r="21574"/>
    <row r="21575"/>
    <row r="21576"/>
    <row r="21577"/>
    <row r="21578"/>
    <row r="21579"/>
    <row r="21580"/>
    <row r="21581"/>
    <row r="21582"/>
    <row r="21583"/>
    <row r="21584"/>
    <row r="21585"/>
    <row r="21586"/>
    <row r="21587"/>
    <row r="21588"/>
    <row r="21589"/>
    <row r="21590"/>
    <row r="21591"/>
    <row r="21592"/>
    <row r="21593"/>
    <row r="21594"/>
    <row r="21595"/>
    <row r="21596"/>
    <row r="21597"/>
    <row r="21598"/>
    <row r="21599"/>
    <row r="21600"/>
    <row r="21601"/>
    <row r="21602"/>
    <row r="21603"/>
    <row r="21604"/>
    <row r="21605"/>
    <row r="21606"/>
    <row r="21607"/>
    <row r="21608"/>
    <row r="21609"/>
    <row r="21610"/>
    <row r="21611"/>
    <row r="21612"/>
    <row r="21613"/>
    <row r="21614"/>
    <row r="21615"/>
    <row r="21616"/>
    <row r="21617"/>
    <row r="21618"/>
    <row r="21619"/>
    <row r="21620"/>
    <row r="21621"/>
    <row r="21622"/>
    <row r="21623"/>
    <row r="21624"/>
    <row r="21625"/>
    <row r="21626"/>
    <row r="21627"/>
    <row r="21628"/>
    <row r="21629"/>
    <row r="21630"/>
    <row r="21631"/>
    <row r="21632"/>
    <row r="21633"/>
    <row r="21634"/>
    <row r="21635"/>
    <row r="21636"/>
    <row r="21637"/>
    <row r="21638"/>
    <row r="21639"/>
    <row r="21640"/>
    <row r="21641"/>
    <row r="21642"/>
    <row r="21643"/>
    <row r="21644"/>
    <row r="21645"/>
    <row r="21646"/>
    <row r="21647"/>
    <row r="21648"/>
    <row r="21649"/>
    <row r="21650"/>
    <row r="21651"/>
    <row r="21652"/>
    <row r="21653"/>
    <row r="21654"/>
    <row r="21655"/>
    <row r="21656"/>
    <row r="21657"/>
    <row r="21658"/>
    <row r="21659"/>
    <row r="21660"/>
    <row r="21661"/>
    <row r="21662"/>
    <row r="21663"/>
    <row r="21664"/>
    <row r="21665"/>
    <row r="21666"/>
    <row r="21667"/>
    <row r="21668"/>
    <row r="21669"/>
    <row r="21670"/>
    <row r="21671"/>
    <row r="21672"/>
    <row r="21673"/>
    <row r="21674"/>
    <row r="21675"/>
    <row r="21676"/>
    <row r="21677"/>
    <row r="21678"/>
    <row r="21679"/>
    <row r="21680"/>
    <row r="21681"/>
    <row r="21682"/>
    <row r="21683"/>
    <row r="21684"/>
    <row r="21685"/>
    <row r="21686"/>
    <row r="21687"/>
    <row r="21688"/>
    <row r="21689"/>
    <row r="21690"/>
    <row r="21691"/>
    <row r="21692"/>
    <row r="21693"/>
    <row r="21694"/>
    <row r="21695"/>
    <row r="21696"/>
    <row r="21697"/>
    <row r="21698"/>
    <row r="21699"/>
    <row r="21700"/>
    <row r="21701"/>
    <row r="21702"/>
    <row r="21703"/>
    <row r="21704"/>
    <row r="21705"/>
    <row r="21706"/>
    <row r="21707"/>
    <row r="21708"/>
    <row r="21709"/>
    <row r="21710"/>
    <row r="21711"/>
    <row r="21712"/>
    <row r="21713"/>
    <row r="21714"/>
    <row r="21715"/>
    <row r="21716"/>
    <row r="21717"/>
    <row r="21718"/>
    <row r="21719"/>
    <row r="21720"/>
    <row r="21721"/>
    <row r="21722"/>
    <row r="21723"/>
    <row r="21724"/>
    <row r="21725"/>
    <row r="21726"/>
    <row r="21727"/>
    <row r="21728"/>
    <row r="21729"/>
    <row r="21730"/>
    <row r="21731"/>
    <row r="21732"/>
    <row r="21733"/>
    <row r="21734"/>
    <row r="21735"/>
    <row r="21736"/>
    <row r="21737"/>
    <row r="21738"/>
    <row r="21739"/>
    <row r="21740"/>
    <row r="21741"/>
    <row r="21742"/>
    <row r="21743"/>
    <row r="21744"/>
    <row r="21745"/>
    <row r="21746"/>
    <row r="21747"/>
    <row r="21748"/>
    <row r="21749"/>
    <row r="21750"/>
    <row r="21751"/>
    <row r="21752"/>
    <row r="21753"/>
    <row r="21754"/>
    <row r="21755"/>
    <row r="21756"/>
    <row r="21757"/>
    <row r="21758"/>
    <row r="21759"/>
    <row r="21760"/>
    <row r="21761"/>
    <row r="21762"/>
    <row r="21763"/>
    <row r="21764"/>
    <row r="21765"/>
    <row r="21766"/>
    <row r="21767"/>
    <row r="21768"/>
    <row r="21769"/>
    <row r="21770"/>
    <row r="21771"/>
    <row r="21772"/>
    <row r="21773"/>
    <row r="21774"/>
    <row r="21775"/>
    <row r="21776"/>
    <row r="21777"/>
    <row r="21778"/>
    <row r="21779"/>
    <row r="21780"/>
    <row r="21781"/>
    <row r="21782"/>
    <row r="21783"/>
    <row r="21784"/>
    <row r="21785"/>
    <row r="21786"/>
    <row r="21787"/>
    <row r="21788"/>
    <row r="21789"/>
    <row r="21790"/>
    <row r="21791"/>
    <row r="21792"/>
    <row r="21793"/>
    <row r="21794"/>
    <row r="21795"/>
    <row r="21796"/>
    <row r="21797"/>
    <row r="21798"/>
    <row r="21799"/>
    <row r="21800"/>
    <row r="21801"/>
    <row r="21802"/>
    <row r="21803"/>
    <row r="21804"/>
    <row r="21805"/>
    <row r="21806"/>
    <row r="21807"/>
    <row r="21808"/>
    <row r="21809"/>
    <row r="21810"/>
    <row r="21811"/>
    <row r="21812"/>
    <row r="21813"/>
    <row r="21814"/>
    <row r="21815"/>
    <row r="21816"/>
    <row r="21817"/>
    <row r="21818"/>
    <row r="21819"/>
    <row r="21820"/>
    <row r="21821"/>
    <row r="21822"/>
    <row r="21823"/>
    <row r="21824"/>
    <row r="21825"/>
    <row r="21826"/>
    <row r="21827"/>
    <row r="21828"/>
    <row r="21829"/>
    <row r="21830"/>
    <row r="21831"/>
    <row r="21832"/>
    <row r="21833"/>
    <row r="21834"/>
    <row r="21835"/>
    <row r="21836"/>
    <row r="21837"/>
    <row r="21838"/>
    <row r="21839"/>
    <row r="21840"/>
    <row r="21841"/>
    <row r="21842"/>
    <row r="21843"/>
    <row r="21844"/>
    <row r="21845"/>
    <row r="21846"/>
    <row r="21847"/>
    <row r="21848"/>
    <row r="21849"/>
    <row r="21850"/>
    <row r="21851"/>
    <row r="21852"/>
    <row r="21853"/>
    <row r="21854"/>
    <row r="21855"/>
    <row r="21856"/>
    <row r="21857"/>
    <row r="21858"/>
    <row r="21859"/>
    <row r="21860"/>
    <row r="21861"/>
    <row r="21862"/>
    <row r="21863"/>
    <row r="21864"/>
    <row r="21865"/>
    <row r="21866"/>
    <row r="21867"/>
    <row r="21868"/>
    <row r="21869"/>
    <row r="21870"/>
    <row r="21871"/>
    <row r="21872"/>
    <row r="21873"/>
    <row r="21874"/>
    <row r="21875"/>
    <row r="21876"/>
    <row r="21877"/>
    <row r="21878"/>
    <row r="21879"/>
    <row r="21880"/>
    <row r="21881"/>
    <row r="21882"/>
    <row r="21883"/>
    <row r="21884"/>
    <row r="21885"/>
    <row r="21886"/>
    <row r="21887"/>
    <row r="21888"/>
    <row r="21889"/>
    <row r="21890"/>
    <row r="21891"/>
    <row r="21892"/>
    <row r="21893"/>
    <row r="21894"/>
    <row r="21895"/>
    <row r="21896"/>
    <row r="21897"/>
    <row r="21898"/>
    <row r="21899"/>
    <row r="21900"/>
    <row r="21901"/>
    <row r="21902"/>
    <row r="21903"/>
    <row r="21904"/>
    <row r="21905"/>
    <row r="21906"/>
    <row r="21907"/>
    <row r="21908"/>
    <row r="21909"/>
    <row r="21910"/>
    <row r="21911"/>
    <row r="21912"/>
    <row r="21913"/>
    <row r="21914"/>
    <row r="21915"/>
    <row r="21916"/>
    <row r="21917"/>
    <row r="21918"/>
    <row r="21919"/>
    <row r="21920"/>
    <row r="21921"/>
    <row r="21922"/>
    <row r="21923"/>
    <row r="21924"/>
    <row r="21925"/>
    <row r="21926"/>
    <row r="21927"/>
    <row r="21928"/>
    <row r="21929"/>
    <row r="21930"/>
    <row r="21931"/>
    <row r="21932"/>
    <row r="21933"/>
    <row r="21934"/>
    <row r="21935"/>
    <row r="21936"/>
    <row r="21937"/>
    <row r="21938"/>
    <row r="21939"/>
    <row r="21940"/>
    <row r="21941"/>
    <row r="21942"/>
    <row r="21943"/>
    <row r="21944"/>
    <row r="21945"/>
    <row r="21946"/>
    <row r="21947"/>
    <row r="21948"/>
    <row r="21949"/>
    <row r="21950"/>
    <row r="21951"/>
    <row r="21952"/>
    <row r="21953"/>
    <row r="21954"/>
    <row r="21955"/>
    <row r="21956"/>
    <row r="21957"/>
    <row r="21958"/>
    <row r="21959"/>
    <row r="21960"/>
    <row r="21961"/>
    <row r="21962"/>
    <row r="21963"/>
    <row r="21964"/>
    <row r="21965"/>
    <row r="21966"/>
    <row r="21967"/>
    <row r="21968"/>
    <row r="21969"/>
    <row r="21970"/>
    <row r="21971"/>
    <row r="21972"/>
    <row r="21973"/>
    <row r="21974"/>
    <row r="21975"/>
    <row r="21976"/>
    <row r="21977"/>
    <row r="21978"/>
    <row r="21979"/>
    <row r="21980"/>
    <row r="21981"/>
    <row r="21982"/>
    <row r="21983"/>
    <row r="21984"/>
    <row r="21985"/>
    <row r="21986"/>
    <row r="21987"/>
    <row r="21988"/>
    <row r="21989"/>
    <row r="21990"/>
    <row r="21991"/>
    <row r="21992"/>
    <row r="21993"/>
    <row r="21994"/>
    <row r="21995"/>
    <row r="21996"/>
    <row r="21997"/>
    <row r="21998"/>
    <row r="21999"/>
    <row r="22000"/>
    <row r="22001"/>
    <row r="22002"/>
    <row r="22003"/>
    <row r="22004"/>
    <row r="22005"/>
    <row r="22006"/>
    <row r="22007"/>
    <row r="22008"/>
    <row r="22009"/>
    <row r="22010"/>
    <row r="22011"/>
    <row r="22012"/>
    <row r="22013"/>
    <row r="22014"/>
    <row r="22015"/>
    <row r="22016"/>
    <row r="22017"/>
    <row r="22018"/>
    <row r="22019"/>
    <row r="22020"/>
    <row r="22021"/>
    <row r="22022"/>
    <row r="22023"/>
    <row r="22024"/>
    <row r="22025"/>
    <row r="22026"/>
    <row r="22027"/>
    <row r="22028"/>
    <row r="22029"/>
    <row r="22030"/>
    <row r="22031"/>
    <row r="22032"/>
    <row r="22033"/>
    <row r="22034"/>
    <row r="22035"/>
    <row r="22036"/>
    <row r="22037"/>
    <row r="22038"/>
    <row r="22039"/>
    <row r="22040"/>
    <row r="22041"/>
    <row r="22042"/>
    <row r="22043"/>
    <row r="22044"/>
    <row r="22045"/>
    <row r="22046"/>
    <row r="22047"/>
    <row r="22048"/>
    <row r="22049"/>
    <row r="22050"/>
    <row r="22051"/>
    <row r="22052"/>
    <row r="22053"/>
    <row r="22054"/>
    <row r="22055"/>
    <row r="22056"/>
    <row r="22057"/>
    <row r="22058"/>
    <row r="22059"/>
    <row r="22060"/>
    <row r="22061"/>
    <row r="22062"/>
    <row r="22063"/>
    <row r="22064"/>
    <row r="22065"/>
    <row r="22066"/>
    <row r="22067"/>
    <row r="22068"/>
    <row r="22069"/>
    <row r="22070"/>
    <row r="22071"/>
    <row r="22072"/>
    <row r="22073"/>
    <row r="22074"/>
    <row r="22075"/>
    <row r="22076"/>
    <row r="22077"/>
    <row r="22078"/>
    <row r="22079"/>
    <row r="22080"/>
    <row r="22081"/>
    <row r="22082"/>
    <row r="22083"/>
    <row r="22084"/>
    <row r="22085"/>
    <row r="22086"/>
    <row r="22087"/>
    <row r="22088"/>
    <row r="22089"/>
    <row r="22090"/>
    <row r="22091"/>
    <row r="22092"/>
    <row r="22093"/>
    <row r="22094"/>
    <row r="22095"/>
    <row r="22096"/>
    <row r="22097"/>
    <row r="22098"/>
    <row r="22099"/>
    <row r="22100"/>
    <row r="22101"/>
    <row r="22102"/>
    <row r="22103"/>
    <row r="22104"/>
    <row r="22105"/>
    <row r="22106"/>
    <row r="22107"/>
    <row r="22108"/>
    <row r="22109"/>
    <row r="22110"/>
    <row r="22111"/>
    <row r="22112"/>
    <row r="22113"/>
    <row r="22114"/>
    <row r="22115"/>
    <row r="22116"/>
    <row r="22117"/>
    <row r="22118"/>
    <row r="22119"/>
    <row r="22120"/>
    <row r="22121"/>
    <row r="22122"/>
    <row r="22123"/>
    <row r="22124"/>
    <row r="22125"/>
    <row r="22126"/>
    <row r="22127"/>
    <row r="22128"/>
    <row r="22129"/>
    <row r="22130"/>
    <row r="22131"/>
    <row r="22132"/>
    <row r="22133"/>
    <row r="22134"/>
    <row r="22135"/>
    <row r="22136"/>
    <row r="22137"/>
    <row r="22138"/>
    <row r="22139"/>
    <row r="22140"/>
    <row r="22141"/>
    <row r="22142"/>
    <row r="22143"/>
    <row r="22144"/>
    <row r="22145"/>
    <row r="22146"/>
    <row r="22147"/>
    <row r="22148"/>
    <row r="22149"/>
    <row r="22150"/>
    <row r="22151"/>
    <row r="22152"/>
    <row r="22153"/>
    <row r="22154"/>
    <row r="22155"/>
    <row r="22156"/>
    <row r="22157"/>
    <row r="22158"/>
    <row r="22159"/>
    <row r="22160"/>
    <row r="22161"/>
    <row r="22162"/>
    <row r="22163"/>
    <row r="22164"/>
    <row r="22165"/>
    <row r="22166"/>
    <row r="22167"/>
    <row r="22168"/>
    <row r="22169"/>
    <row r="22170"/>
    <row r="22171"/>
    <row r="22172"/>
    <row r="22173"/>
    <row r="22174"/>
    <row r="22175"/>
    <row r="22176"/>
    <row r="22177"/>
    <row r="22178"/>
    <row r="22179"/>
    <row r="22180"/>
    <row r="22181"/>
    <row r="22182"/>
    <row r="22183"/>
    <row r="22184"/>
    <row r="22185"/>
    <row r="22186"/>
    <row r="22187"/>
    <row r="22188"/>
    <row r="22189"/>
    <row r="22190"/>
    <row r="22191"/>
    <row r="22192"/>
    <row r="22193"/>
    <row r="22194"/>
    <row r="22195"/>
    <row r="22196"/>
    <row r="22197"/>
    <row r="22198"/>
    <row r="22199"/>
    <row r="22200"/>
    <row r="22201"/>
    <row r="22202"/>
    <row r="22203"/>
    <row r="22204"/>
    <row r="22205"/>
    <row r="22206"/>
    <row r="22207"/>
    <row r="22208"/>
    <row r="22209"/>
    <row r="22210"/>
    <row r="22211"/>
    <row r="22212"/>
    <row r="22213"/>
    <row r="22214"/>
    <row r="22215"/>
    <row r="22216"/>
    <row r="22217"/>
    <row r="22218"/>
    <row r="22219"/>
    <row r="22220"/>
    <row r="22221"/>
    <row r="22222"/>
    <row r="22223"/>
    <row r="22224"/>
    <row r="22225"/>
    <row r="22226"/>
    <row r="22227"/>
    <row r="22228"/>
    <row r="22229"/>
    <row r="22230"/>
    <row r="22231"/>
    <row r="22232"/>
    <row r="22233"/>
    <row r="22234"/>
    <row r="22235"/>
    <row r="22236"/>
    <row r="22237"/>
    <row r="22238"/>
    <row r="22239"/>
    <row r="22240"/>
    <row r="22241"/>
    <row r="22242"/>
    <row r="22243"/>
    <row r="22244"/>
    <row r="22245"/>
    <row r="22246"/>
    <row r="22247"/>
    <row r="22248"/>
    <row r="22249"/>
    <row r="22250"/>
    <row r="22251"/>
    <row r="22252"/>
    <row r="22253"/>
    <row r="22254"/>
    <row r="22255"/>
    <row r="22256"/>
    <row r="22257"/>
    <row r="22258"/>
    <row r="22259"/>
    <row r="22260"/>
    <row r="22261"/>
    <row r="22262"/>
    <row r="22263"/>
    <row r="22264"/>
    <row r="22265"/>
    <row r="22266"/>
    <row r="22267"/>
    <row r="22268"/>
    <row r="22269"/>
    <row r="22270"/>
    <row r="22271"/>
    <row r="22272"/>
    <row r="22273"/>
    <row r="22274"/>
    <row r="22275"/>
    <row r="22276"/>
    <row r="22277"/>
    <row r="22278"/>
    <row r="22279"/>
    <row r="22280"/>
    <row r="22281"/>
    <row r="22282"/>
    <row r="22283"/>
    <row r="22284"/>
    <row r="22285"/>
    <row r="22286"/>
    <row r="22287"/>
    <row r="22288"/>
    <row r="22289"/>
    <row r="22290"/>
    <row r="22291"/>
    <row r="22292"/>
    <row r="22293"/>
    <row r="22294"/>
    <row r="22295"/>
    <row r="22296"/>
    <row r="22297"/>
    <row r="22298"/>
    <row r="22299"/>
    <row r="22300"/>
    <row r="22301"/>
    <row r="22302"/>
    <row r="22303"/>
    <row r="22304"/>
    <row r="22305"/>
    <row r="22306"/>
    <row r="22307"/>
    <row r="22308"/>
    <row r="22309"/>
    <row r="22310"/>
    <row r="22311"/>
    <row r="22312"/>
    <row r="22313"/>
    <row r="22314"/>
    <row r="22315"/>
    <row r="22316"/>
    <row r="22317"/>
    <row r="22318"/>
    <row r="22319"/>
    <row r="22320"/>
    <row r="22321"/>
    <row r="22322"/>
    <row r="22323"/>
    <row r="22324"/>
    <row r="22325"/>
    <row r="22326"/>
    <row r="22327"/>
    <row r="22328"/>
    <row r="22329"/>
    <row r="22330"/>
    <row r="22331"/>
    <row r="22332"/>
    <row r="22333"/>
    <row r="22334"/>
    <row r="22335"/>
    <row r="22336"/>
    <row r="22337"/>
    <row r="22338"/>
    <row r="22339"/>
    <row r="22340"/>
    <row r="22341"/>
    <row r="22342"/>
    <row r="22343"/>
    <row r="22344"/>
    <row r="22345"/>
    <row r="22346"/>
    <row r="22347"/>
    <row r="22348"/>
    <row r="22349"/>
    <row r="22350"/>
    <row r="22351"/>
    <row r="22352"/>
    <row r="22353"/>
    <row r="22354"/>
    <row r="22355"/>
    <row r="22356"/>
    <row r="22357"/>
    <row r="22358"/>
    <row r="22359"/>
    <row r="22360"/>
    <row r="22361"/>
    <row r="22362"/>
    <row r="22363"/>
    <row r="22364"/>
    <row r="22365"/>
    <row r="22366"/>
    <row r="22367"/>
    <row r="22368"/>
    <row r="22369"/>
    <row r="22370"/>
    <row r="22371"/>
    <row r="22372"/>
    <row r="22373"/>
    <row r="22374"/>
    <row r="22375"/>
    <row r="22376"/>
    <row r="22377"/>
    <row r="22378"/>
    <row r="22379"/>
    <row r="22380"/>
    <row r="22381"/>
    <row r="22382"/>
    <row r="22383"/>
    <row r="22384"/>
    <row r="22385"/>
    <row r="22386"/>
    <row r="22387"/>
    <row r="22388"/>
    <row r="22389"/>
    <row r="22390"/>
    <row r="22391"/>
    <row r="22392"/>
    <row r="22393"/>
    <row r="22394"/>
    <row r="22395"/>
    <row r="22396"/>
    <row r="22397"/>
    <row r="22398"/>
    <row r="22399"/>
    <row r="22400"/>
    <row r="22401"/>
    <row r="22402"/>
    <row r="22403"/>
    <row r="22404"/>
    <row r="22405"/>
    <row r="22406"/>
    <row r="22407"/>
    <row r="22408"/>
    <row r="22409"/>
    <row r="22410"/>
    <row r="22411"/>
    <row r="22412"/>
    <row r="22413"/>
    <row r="22414"/>
    <row r="22415"/>
    <row r="22416"/>
    <row r="22417"/>
    <row r="22418"/>
    <row r="22419"/>
    <row r="22420"/>
    <row r="22421"/>
    <row r="22422"/>
    <row r="22423"/>
    <row r="22424"/>
    <row r="22425"/>
    <row r="22426"/>
    <row r="22427"/>
    <row r="22428"/>
    <row r="22429"/>
    <row r="22430"/>
    <row r="22431"/>
    <row r="22432"/>
    <row r="22433"/>
    <row r="22434"/>
    <row r="22435"/>
    <row r="22436"/>
    <row r="22437"/>
    <row r="22438"/>
    <row r="22439"/>
    <row r="22440"/>
    <row r="22441"/>
    <row r="22442"/>
    <row r="22443"/>
    <row r="22444"/>
    <row r="22445"/>
    <row r="22446"/>
    <row r="22447"/>
    <row r="22448"/>
    <row r="22449"/>
    <row r="22450"/>
    <row r="22451"/>
    <row r="22452"/>
    <row r="22453"/>
    <row r="22454"/>
    <row r="22455"/>
    <row r="22456"/>
    <row r="22457"/>
    <row r="22458"/>
    <row r="22459"/>
    <row r="22460"/>
    <row r="22461"/>
    <row r="22462"/>
    <row r="22463"/>
    <row r="22464"/>
    <row r="22465"/>
    <row r="22466"/>
    <row r="22467"/>
    <row r="22468"/>
    <row r="22469"/>
    <row r="22470"/>
    <row r="22471"/>
    <row r="22472"/>
    <row r="22473"/>
    <row r="22474"/>
    <row r="22475"/>
    <row r="22476"/>
    <row r="22477"/>
    <row r="22478"/>
    <row r="22479"/>
    <row r="22480"/>
    <row r="22481"/>
    <row r="22482"/>
    <row r="22483"/>
    <row r="22484"/>
    <row r="22485"/>
    <row r="22486"/>
    <row r="22487"/>
    <row r="22488"/>
    <row r="22489"/>
    <row r="22490"/>
    <row r="22491"/>
    <row r="22492"/>
    <row r="22493"/>
    <row r="22494"/>
    <row r="22495"/>
    <row r="22496"/>
    <row r="22497"/>
    <row r="22498"/>
    <row r="22499"/>
    <row r="22500"/>
    <row r="22501"/>
    <row r="22502"/>
    <row r="22503"/>
    <row r="22504"/>
    <row r="22505"/>
    <row r="22506"/>
    <row r="22507"/>
    <row r="22508"/>
    <row r="22509"/>
    <row r="22510"/>
    <row r="22511"/>
    <row r="22512"/>
    <row r="22513"/>
    <row r="22514"/>
    <row r="22515"/>
    <row r="22516"/>
    <row r="22517"/>
    <row r="22518"/>
    <row r="22519"/>
    <row r="22520"/>
    <row r="22521"/>
    <row r="22522"/>
    <row r="22523"/>
    <row r="22524"/>
    <row r="22525"/>
    <row r="22526"/>
    <row r="22527"/>
    <row r="22528"/>
    <row r="22529"/>
    <row r="22530"/>
    <row r="22531"/>
    <row r="22532"/>
    <row r="22533"/>
    <row r="22534"/>
    <row r="22535"/>
    <row r="22536"/>
    <row r="22537"/>
    <row r="22538"/>
    <row r="22539"/>
    <row r="22540"/>
    <row r="22541"/>
    <row r="22542"/>
    <row r="22543"/>
    <row r="22544"/>
    <row r="22545"/>
    <row r="22546"/>
    <row r="22547"/>
    <row r="22548"/>
    <row r="22549"/>
    <row r="22550"/>
    <row r="22551"/>
    <row r="22552"/>
    <row r="22553"/>
    <row r="22554"/>
    <row r="22555"/>
    <row r="22556"/>
    <row r="22557"/>
    <row r="22558"/>
    <row r="22559"/>
    <row r="22560"/>
    <row r="22561"/>
    <row r="22562"/>
    <row r="22563"/>
    <row r="22564"/>
    <row r="22565"/>
    <row r="22566"/>
    <row r="22567"/>
    <row r="22568"/>
    <row r="22569"/>
    <row r="22570"/>
    <row r="22571"/>
    <row r="22572"/>
    <row r="22573"/>
    <row r="22574"/>
    <row r="22575"/>
    <row r="22576"/>
    <row r="22577"/>
    <row r="22578"/>
    <row r="22579"/>
    <row r="22580"/>
    <row r="22581"/>
    <row r="22582"/>
    <row r="22583"/>
    <row r="22584"/>
    <row r="22585"/>
    <row r="22586"/>
    <row r="22587"/>
    <row r="22588"/>
    <row r="22589"/>
    <row r="22590"/>
    <row r="22591"/>
    <row r="22592"/>
    <row r="22593"/>
    <row r="22594"/>
    <row r="22595"/>
    <row r="22596"/>
    <row r="22597"/>
    <row r="22598"/>
    <row r="22599"/>
    <row r="22600"/>
    <row r="22601"/>
    <row r="22602"/>
    <row r="22603"/>
    <row r="22604"/>
    <row r="22605"/>
    <row r="22606"/>
    <row r="22607"/>
    <row r="22608"/>
    <row r="22609"/>
    <row r="22610"/>
    <row r="22611"/>
    <row r="22612"/>
    <row r="22613"/>
    <row r="22614"/>
    <row r="22615"/>
    <row r="22616"/>
    <row r="22617"/>
    <row r="22618"/>
    <row r="22619"/>
    <row r="22620"/>
    <row r="22621"/>
    <row r="22622"/>
    <row r="22623"/>
    <row r="22624"/>
    <row r="22625"/>
    <row r="22626"/>
    <row r="22627"/>
    <row r="22628"/>
    <row r="22629"/>
    <row r="22630"/>
    <row r="22631"/>
    <row r="22632"/>
    <row r="22633"/>
    <row r="22634"/>
    <row r="22635"/>
    <row r="22636"/>
    <row r="22637"/>
    <row r="22638"/>
    <row r="22639"/>
    <row r="22640"/>
    <row r="22641"/>
    <row r="22642"/>
    <row r="22643"/>
    <row r="22644"/>
    <row r="22645"/>
    <row r="22646"/>
    <row r="22647"/>
    <row r="22648"/>
    <row r="22649"/>
    <row r="22650"/>
    <row r="22651"/>
    <row r="22652"/>
    <row r="22653"/>
    <row r="22654"/>
    <row r="22655"/>
    <row r="22656"/>
    <row r="22657"/>
    <row r="22658"/>
    <row r="22659"/>
    <row r="22660"/>
    <row r="22661"/>
    <row r="22662"/>
    <row r="22663"/>
    <row r="22664"/>
    <row r="22665"/>
    <row r="22666"/>
    <row r="22667"/>
    <row r="22668"/>
    <row r="22669"/>
    <row r="22670"/>
    <row r="22671"/>
    <row r="22672"/>
    <row r="22673"/>
    <row r="22674"/>
    <row r="22675"/>
    <row r="22676"/>
    <row r="22677"/>
    <row r="22678"/>
    <row r="22679"/>
    <row r="22680"/>
    <row r="22681"/>
    <row r="22682"/>
    <row r="22683"/>
    <row r="22684"/>
    <row r="22685"/>
    <row r="22686"/>
    <row r="22687"/>
    <row r="22688"/>
    <row r="22689"/>
    <row r="22690"/>
    <row r="22691"/>
    <row r="22692"/>
    <row r="22693"/>
    <row r="22694"/>
    <row r="22695"/>
    <row r="22696"/>
    <row r="22697"/>
    <row r="22698"/>
    <row r="22699"/>
    <row r="22700"/>
    <row r="22701"/>
    <row r="22702"/>
    <row r="22703"/>
    <row r="22704"/>
    <row r="22705"/>
    <row r="22706"/>
    <row r="22707"/>
    <row r="22708"/>
    <row r="22709"/>
    <row r="22710"/>
    <row r="22711"/>
    <row r="22712"/>
    <row r="22713"/>
    <row r="22714"/>
    <row r="22715"/>
    <row r="22716"/>
    <row r="22717"/>
    <row r="22718"/>
    <row r="22719"/>
    <row r="22720"/>
    <row r="22721"/>
    <row r="22722"/>
    <row r="22723"/>
    <row r="22724"/>
    <row r="22725"/>
    <row r="22726"/>
    <row r="22727"/>
    <row r="22728"/>
    <row r="22729"/>
    <row r="22730"/>
    <row r="22731"/>
    <row r="22732"/>
    <row r="22733"/>
    <row r="22734"/>
    <row r="22735"/>
    <row r="22736"/>
    <row r="22737"/>
    <row r="22738"/>
    <row r="22739"/>
    <row r="22740"/>
    <row r="22741"/>
    <row r="22742"/>
    <row r="22743"/>
    <row r="22744"/>
    <row r="22745"/>
    <row r="22746"/>
    <row r="22747"/>
    <row r="22748"/>
    <row r="22749"/>
    <row r="22750"/>
    <row r="22751"/>
    <row r="22752"/>
    <row r="22753"/>
    <row r="22754"/>
    <row r="22755"/>
    <row r="22756"/>
    <row r="22757"/>
    <row r="22758"/>
    <row r="22759"/>
    <row r="22760"/>
    <row r="22761"/>
    <row r="22762"/>
    <row r="22763"/>
    <row r="22764"/>
    <row r="22765"/>
    <row r="22766"/>
    <row r="22767"/>
    <row r="22768"/>
    <row r="22769"/>
    <row r="22770"/>
    <row r="22771"/>
    <row r="22772"/>
    <row r="22773"/>
    <row r="22774"/>
    <row r="22775"/>
    <row r="22776"/>
    <row r="22777"/>
    <row r="22778"/>
    <row r="22779"/>
    <row r="22780"/>
    <row r="22781"/>
    <row r="22782"/>
    <row r="22783"/>
    <row r="22784"/>
    <row r="22785"/>
    <row r="22786"/>
    <row r="22787"/>
    <row r="22788"/>
    <row r="22789"/>
    <row r="22790"/>
    <row r="22791"/>
    <row r="22792"/>
    <row r="22793"/>
    <row r="22794"/>
    <row r="22795"/>
    <row r="22796"/>
    <row r="22797"/>
    <row r="22798"/>
    <row r="22799"/>
    <row r="22800"/>
    <row r="22801"/>
    <row r="22802"/>
    <row r="22803"/>
    <row r="22804"/>
    <row r="22805"/>
    <row r="22806"/>
    <row r="22807"/>
    <row r="22808"/>
    <row r="22809"/>
    <row r="22810"/>
    <row r="22811"/>
    <row r="22812"/>
    <row r="22813"/>
    <row r="22814"/>
    <row r="22815"/>
    <row r="22816"/>
    <row r="22817"/>
    <row r="22818"/>
    <row r="22819"/>
    <row r="22820"/>
    <row r="22821"/>
    <row r="22822"/>
    <row r="22823"/>
    <row r="22824"/>
    <row r="22825"/>
    <row r="22826"/>
    <row r="22827"/>
    <row r="22828"/>
    <row r="22829"/>
    <row r="22830"/>
    <row r="22831"/>
    <row r="22832"/>
    <row r="22833"/>
    <row r="22834"/>
    <row r="22835"/>
    <row r="22836"/>
    <row r="22837"/>
    <row r="22838"/>
    <row r="22839"/>
    <row r="22840"/>
    <row r="22841"/>
    <row r="22842"/>
    <row r="22843"/>
    <row r="22844"/>
    <row r="22845"/>
    <row r="22846"/>
    <row r="22847"/>
    <row r="22848"/>
    <row r="22849"/>
    <row r="22850"/>
    <row r="22851"/>
    <row r="22852"/>
    <row r="22853"/>
    <row r="22854"/>
    <row r="22855"/>
    <row r="22856"/>
    <row r="22857"/>
    <row r="22858"/>
    <row r="22859"/>
    <row r="22860"/>
    <row r="22861"/>
    <row r="22862"/>
    <row r="22863"/>
    <row r="22864"/>
    <row r="22865"/>
    <row r="22866"/>
    <row r="22867"/>
    <row r="22868"/>
    <row r="22869"/>
    <row r="22870"/>
    <row r="22871"/>
    <row r="22872"/>
    <row r="22873"/>
    <row r="22874"/>
    <row r="22875"/>
    <row r="22876"/>
    <row r="22877"/>
    <row r="22878"/>
    <row r="22879"/>
    <row r="22880"/>
    <row r="22881"/>
    <row r="22882"/>
    <row r="22883"/>
    <row r="22884"/>
    <row r="22885"/>
    <row r="22886"/>
    <row r="22887"/>
    <row r="22888"/>
    <row r="22889"/>
    <row r="22890"/>
    <row r="22891"/>
    <row r="22892"/>
    <row r="22893"/>
    <row r="22894"/>
    <row r="22895"/>
    <row r="22896"/>
    <row r="22897"/>
    <row r="22898"/>
    <row r="22899"/>
    <row r="22900"/>
    <row r="22901"/>
    <row r="22902"/>
    <row r="22903"/>
    <row r="22904"/>
    <row r="22905"/>
    <row r="22906"/>
    <row r="22907"/>
    <row r="22908"/>
    <row r="22909"/>
    <row r="22910"/>
    <row r="22911"/>
    <row r="22912"/>
    <row r="22913"/>
    <row r="22914"/>
    <row r="22915"/>
    <row r="22916"/>
    <row r="22917"/>
    <row r="22918"/>
    <row r="22919"/>
    <row r="22920"/>
    <row r="22921"/>
    <row r="22922"/>
    <row r="22923"/>
    <row r="22924"/>
    <row r="22925"/>
    <row r="22926"/>
    <row r="22927"/>
    <row r="22928"/>
    <row r="22929"/>
    <row r="22930"/>
    <row r="22931"/>
    <row r="22932"/>
    <row r="22933"/>
    <row r="22934"/>
    <row r="22935"/>
    <row r="22936"/>
    <row r="22937"/>
    <row r="22938"/>
    <row r="22939"/>
    <row r="22940"/>
    <row r="22941"/>
    <row r="22942"/>
    <row r="22943"/>
    <row r="22944"/>
    <row r="22945"/>
    <row r="22946"/>
    <row r="22947"/>
    <row r="22948"/>
    <row r="22949"/>
    <row r="22950"/>
    <row r="22951"/>
    <row r="22952"/>
    <row r="22953"/>
    <row r="22954"/>
    <row r="22955"/>
    <row r="22956"/>
    <row r="22957"/>
    <row r="22958"/>
    <row r="22959"/>
    <row r="22960"/>
    <row r="22961"/>
    <row r="22962"/>
    <row r="22963"/>
    <row r="22964"/>
    <row r="22965"/>
    <row r="22966"/>
    <row r="22967"/>
    <row r="22968"/>
    <row r="22969"/>
    <row r="22970"/>
    <row r="22971"/>
    <row r="22972"/>
    <row r="22973"/>
    <row r="22974"/>
    <row r="22975"/>
    <row r="22976"/>
    <row r="22977"/>
    <row r="22978"/>
    <row r="22979"/>
    <row r="22980"/>
    <row r="22981"/>
    <row r="22982"/>
    <row r="22983"/>
    <row r="22984"/>
    <row r="22985"/>
    <row r="22986"/>
    <row r="22987"/>
    <row r="22988"/>
    <row r="22989"/>
    <row r="22990"/>
    <row r="22991"/>
    <row r="22992"/>
    <row r="22993"/>
    <row r="22994"/>
    <row r="22995"/>
    <row r="22996"/>
    <row r="22997"/>
    <row r="22998"/>
    <row r="22999"/>
    <row r="23000"/>
    <row r="23001"/>
    <row r="23002"/>
    <row r="23003"/>
    <row r="23004"/>
    <row r="23005"/>
    <row r="23006"/>
    <row r="23007"/>
    <row r="23008"/>
    <row r="23009"/>
    <row r="23010"/>
    <row r="23011"/>
    <row r="23012"/>
    <row r="23013"/>
    <row r="23014"/>
    <row r="23015"/>
    <row r="23016"/>
    <row r="23017"/>
    <row r="23018"/>
    <row r="23019"/>
    <row r="23020"/>
    <row r="23021"/>
    <row r="23022"/>
    <row r="23023"/>
    <row r="23024"/>
    <row r="23025"/>
    <row r="23026"/>
    <row r="23027"/>
    <row r="23028"/>
    <row r="23029"/>
    <row r="23030"/>
    <row r="23031"/>
    <row r="23032"/>
    <row r="23033"/>
    <row r="23034"/>
    <row r="23035"/>
    <row r="23036"/>
    <row r="23037"/>
    <row r="23038"/>
    <row r="23039"/>
    <row r="23040"/>
    <row r="23041"/>
    <row r="23042"/>
    <row r="23043"/>
    <row r="23044"/>
    <row r="23045"/>
    <row r="23046"/>
    <row r="23047"/>
    <row r="23048"/>
    <row r="23049"/>
    <row r="23050"/>
    <row r="23051"/>
    <row r="23052"/>
    <row r="23053"/>
    <row r="23054"/>
    <row r="23055"/>
    <row r="23056"/>
    <row r="23057"/>
    <row r="23058"/>
    <row r="23059"/>
    <row r="23060"/>
    <row r="23061"/>
    <row r="23062"/>
    <row r="23063"/>
    <row r="23064"/>
    <row r="23065"/>
    <row r="23066"/>
    <row r="23067"/>
    <row r="23068"/>
    <row r="23069"/>
    <row r="23070"/>
    <row r="23071"/>
    <row r="23072"/>
    <row r="23073"/>
    <row r="23074"/>
    <row r="23075"/>
    <row r="23076"/>
    <row r="23077"/>
    <row r="23078"/>
    <row r="23079"/>
    <row r="23080"/>
    <row r="23081"/>
    <row r="23082"/>
    <row r="23083"/>
    <row r="23084"/>
    <row r="23085"/>
    <row r="23086"/>
    <row r="23087"/>
    <row r="23088"/>
    <row r="23089"/>
    <row r="23090"/>
    <row r="23091"/>
    <row r="23092"/>
    <row r="23093"/>
    <row r="23094"/>
    <row r="23095"/>
    <row r="23096"/>
    <row r="23097"/>
    <row r="23098"/>
    <row r="23099"/>
    <row r="23100"/>
    <row r="23101"/>
    <row r="23102"/>
    <row r="23103"/>
    <row r="23104"/>
    <row r="23105"/>
    <row r="23106"/>
    <row r="23107"/>
    <row r="23108"/>
    <row r="23109"/>
    <row r="23110"/>
    <row r="23111"/>
    <row r="23112"/>
    <row r="23113"/>
    <row r="23114"/>
    <row r="23115"/>
    <row r="23116"/>
    <row r="23117"/>
    <row r="23118"/>
    <row r="23119"/>
    <row r="23120"/>
    <row r="23121"/>
    <row r="23122"/>
    <row r="23123"/>
    <row r="23124"/>
    <row r="23125"/>
    <row r="23126"/>
    <row r="23127"/>
    <row r="23128"/>
    <row r="23129"/>
    <row r="23130"/>
    <row r="23131"/>
    <row r="23132"/>
    <row r="23133"/>
    <row r="23134"/>
    <row r="23135"/>
    <row r="23136"/>
    <row r="23137"/>
    <row r="23138"/>
    <row r="23139"/>
    <row r="23140"/>
    <row r="23141"/>
    <row r="23142"/>
    <row r="23143"/>
    <row r="23144"/>
    <row r="23145"/>
    <row r="23146"/>
    <row r="23147"/>
    <row r="23148"/>
    <row r="23149"/>
    <row r="23150"/>
    <row r="23151"/>
    <row r="23152"/>
    <row r="23153"/>
    <row r="23154"/>
    <row r="23155"/>
    <row r="23156"/>
    <row r="23157"/>
    <row r="23158"/>
    <row r="23159"/>
    <row r="23160"/>
    <row r="23161"/>
    <row r="23162"/>
    <row r="23163"/>
    <row r="23164"/>
    <row r="23165"/>
    <row r="23166"/>
    <row r="23167"/>
    <row r="23168"/>
    <row r="23169"/>
    <row r="23170"/>
    <row r="23171"/>
    <row r="23172"/>
    <row r="23173"/>
    <row r="23174"/>
    <row r="23175"/>
    <row r="23176"/>
    <row r="23177"/>
    <row r="23178"/>
    <row r="23179"/>
    <row r="23180"/>
    <row r="23181"/>
    <row r="23182"/>
    <row r="23183"/>
    <row r="23184"/>
    <row r="23185"/>
    <row r="23186"/>
    <row r="23187"/>
    <row r="23188"/>
    <row r="23189"/>
    <row r="23190"/>
    <row r="23191"/>
    <row r="23192"/>
    <row r="23193"/>
    <row r="23194"/>
    <row r="23195"/>
    <row r="23196"/>
    <row r="23197"/>
    <row r="23198"/>
    <row r="23199"/>
    <row r="23200"/>
    <row r="23201"/>
    <row r="23202"/>
    <row r="23203"/>
    <row r="23204"/>
    <row r="23205"/>
    <row r="23206"/>
    <row r="23207"/>
    <row r="23208"/>
    <row r="23209"/>
    <row r="23210"/>
    <row r="23211"/>
    <row r="23212"/>
    <row r="23213"/>
    <row r="23214"/>
    <row r="23215"/>
    <row r="23216"/>
    <row r="23217"/>
    <row r="23218"/>
    <row r="23219"/>
    <row r="23220"/>
    <row r="23221"/>
    <row r="23222"/>
    <row r="23223"/>
    <row r="23224"/>
    <row r="23225"/>
    <row r="23226"/>
    <row r="23227"/>
    <row r="23228"/>
    <row r="23229"/>
    <row r="23230"/>
    <row r="23231"/>
    <row r="23232"/>
    <row r="23233"/>
    <row r="23234"/>
    <row r="23235"/>
    <row r="23236"/>
    <row r="23237"/>
    <row r="23238"/>
    <row r="23239"/>
    <row r="23240"/>
    <row r="23241"/>
    <row r="23242"/>
    <row r="23243"/>
    <row r="23244"/>
    <row r="23245"/>
    <row r="23246"/>
    <row r="23247"/>
    <row r="23248"/>
    <row r="23249"/>
    <row r="23250"/>
    <row r="23251"/>
    <row r="23252"/>
    <row r="23253"/>
    <row r="23254"/>
    <row r="23255"/>
    <row r="23256"/>
    <row r="23257"/>
    <row r="23258"/>
    <row r="23259"/>
    <row r="23260"/>
    <row r="23261"/>
    <row r="23262"/>
    <row r="23263"/>
    <row r="23264"/>
    <row r="23265"/>
    <row r="23266"/>
    <row r="23267"/>
    <row r="23268"/>
    <row r="23269"/>
    <row r="23270"/>
    <row r="23271"/>
    <row r="23272"/>
    <row r="23273"/>
    <row r="23274"/>
    <row r="23275"/>
    <row r="23276"/>
    <row r="23277"/>
    <row r="23278"/>
    <row r="23279"/>
    <row r="23280"/>
    <row r="23281"/>
    <row r="23282"/>
    <row r="23283"/>
    <row r="23284"/>
    <row r="23285"/>
    <row r="23286"/>
    <row r="23287"/>
    <row r="23288"/>
    <row r="23289"/>
    <row r="23290"/>
    <row r="23291"/>
    <row r="23292"/>
    <row r="23293"/>
    <row r="23294"/>
    <row r="23295"/>
    <row r="23296"/>
    <row r="23297"/>
    <row r="23298"/>
    <row r="23299"/>
    <row r="23300"/>
    <row r="23301"/>
    <row r="23302"/>
    <row r="23303"/>
    <row r="23304"/>
    <row r="23305"/>
    <row r="23306"/>
    <row r="23307"/>
    <row r="23308"/>
    <row r="23309"/>
    <row r="23310"/>
    <row r="23311"/>
    <row r="23312"/>
    <row r="23313"/>
    <row r="23314"/>
    <row r="23315"/>
    <row r="23316"/>
    <row r="23317"/>
    <row r="23318"/>
    <row r="23319"/>
    <row r="23320"/>
    <row r="23321"/>
    <row r="23322"/>
    <row r="23323"/>
    <row r="23324"/>
    <row r="23325"/>
    <row r="23326"/>
    <row r="23327"/>
    <row r="23328"/>
    <row r="23329"/>
    <row r="23330"/>
    <row r="23331"/>
    <row r="23332"/>
    <row r="23333"/>
    <row r="23334"/>
    <row r="23335"/>
    <row r="23336"/>
    <row r="23337"/>
    <row r="23338"/>
    <row r="23339"/>
    <row r="23340"/>
    <row r="23341"/>
    <row r="23342"/>
    <row r="23343"/>
    <row r="23344"/>
    <row r="23345"/>
    <row r="23346"/>
    <row r="23347"/>
    <row r="23348"/>
    <row r="23349"/>
    <row r="23350"/>
    <row r="23351"/>
    <row r="23352"/>
    <row r="23353"/>
    <row r="23354"/>
    <row r="23355"/>
    <row r="23356"/>
    <row r="23357"/>
    <row r="23358"/>
    <row r="23359"/>
    <row r="23360"/>
    <row r="23361"/>
    <row r="23362"/>
    <row r="23363"/>
    <row r="23364"/>
    <row r="23365"/>
    <row r="23366"/>
    <row r="23367"/>
    <row r="23368"/>
    <row r="23369"/>
    <row r="23370"/>
    <row r="23371"/>
    <row r="23372"/>
    <row r="23373"/>
    <row r="23374"/>
    <row r="23375"/>
    <row r="23376"/>
    <row r="23377"/>
    <row r="23378"/>
    <row r="23379"/>
    <row r="23380"/>
    <row r="23381"/>
    <row r="23382"/>
    <row r="23383"/>
    <row r="23384"/>
    <row r="23385"/>
    <row r="23386"/>
    <row r="23387"/>
    <row r="23388"/>
    <row r="23389"/>
    <row r="23390"/>
    <row r="23391"/>
    <row r="23392"/>
    <row r="23393"/>
    <row r="23394"/>
    <row r="23395"/>
    <row r="23396"/>
    <row r="23397"/>
    <row r="23398"/>
    <row r="23399"/>
    <row r="23400"/>
    <row r="23401"/>
    <row r="23402"/>
    <row r="23403"/>
    <row r="23404"/>
    <row r="23405"/>
    <row r="23406"/>
    <row r="23407"/>
    <row r="23408"/>
    <row r="23409"/>
    <row r="23410"/>
    <row r="23411"/>
    <row r="23412"/>
    <row r="23413"/>
    <row r="23414"/>
    <row r="23415"/>
    <row r="23416"/>
    <row r="23417"/>
    <row r="23418"/>
    <row r="23419"/>
    <row r="23420"/>
    <row r="23421"/>
    <row r="23422"/>
    <row r="23423"/>
    <row r="23424"/>
    <row r="23425"/>
    <row r="23426"/>
    <row r="23427"/>
    <row r="23428"/>
    <row r="23429"/>
    <row r="23430"/>
    <row r="23431"/>
    <row r="23432"/>
    <row r="23433"/>
    <row r="23434"/>
    <row r="23435"/>
    <row r="23436"/>
    <row r="23437"/>
    <row r="23438"/>
    <row r="23439"/>
    <row r="23440"/>
    <row r="23441"/>
    <row r="23442"/>
    <row r="23443"/>
    <row r="23444"/>
    <row r="23445"/>
    <row r="23446"/>
    <row r="23447"/>
    <row r="23448"/>
    <row r="23449"/>
    <row r="23450"/>
    <row r="23451"/>
    <row r="23452"/>
    <row r="23453"/>
    <row r="23454"/>
    <row r="23455"/>
    <row r="23456"/>
    <row r="23457"/>
    <row r="23458"/>
    <row r="23459"/>
    <row r="23460"/>
    <row r="23461"/>
    <row r="23462"/>
    <row r="23463"/>
    <row r="23464"/>
    <row r="23465"/>
    <row r="23466"/>
    <row r="23467"/>
    <row r="23468"/>
    <row r="23469"/>
    <row r="23470"/>
    <row r="23471"/>
    <row r="23472"/>
    <row r="23473"/>
    <row r="23474"/>
    <row r="23475"/>
    <row r="23476"/>
    <row r="23477"/>
    <row r="23478"/>
    <row r="23479"/>
    <row r="23480"/>
    <row r="23481"/>
    <row r="23482"/>
    <row r="23483"/>
    <row r="23484"/>
    <row r="23485"/>
    <row r="23486"/>
    <row r="23487"/>
    <row r="23488"/>
    <row r="23489"/>
    <row r="23490"/>
    <row r="23491"/>
    <row r="23492"/>
    <row r="23493"/>
    <row r="23494"/>
    <row r="23495"/>
    <row r="23496"/>
    <row r="23497"/>
    <row r="23498"/>
    <row r="23499"/>
    <row r="23500"/>
    <row r="23501"/>
    <row r="23502"/>
    <row r="23503"/>
    <row r="23504"/>
    <row r="23505"/>
    <row r="23506"/>
    <row r="23507"/>
    <row r="23508"/>
    <row r="23509"/>
    <row r="23510"/>
    <row r="23511"/>
    <row r="23512"/>
    <row r="23513"/>
    <row r="23514"/>
    <row r="23515"/>
    <row r="23516"/>
    <row r="23517"/>
    <row r="23518"/>
    <row r="23519"/>
    <row r="23520"/>
    <row r="23521"/>
    <row r="23522"/>
    <row r="23523"/>
    <row r="23524"/>
    <row r="23525"/>
    <row r="23526"/>
    <row r="23527"/>
    <row r="23528"/>
    <row r="23529"/>
    <row r="23530"/>
    <row r="23531"/>
    <row r="23532"/>
    <row r="23533"/>
    <row r="23534"/>
    <row r="23535"/>
    <row r="23536"/>
    <row r="23537"/>
    <row r="23538"/>
    <row r="23539"/>
    <row r="23540"/>
    <row r="23541"/>
    <row r="23542"/>
    <row r="23543"/>
    <row r="23544"/>
    <row r="23545"/>
    <row r="23546"/>
    <row r="23547"/>
    <row r="23548"/>
    <row r="23549"/>
    <row r="23550"/>
    <row r="23551"/>
    <row r="23552"/>
    <row r="23553"/>
    <row r="23554"/>
    <row r="23555"/>
    <row r="23556"/>
    <row r="23557"/>
    <row r="23558"/>
    <row r="23559"/>
    <row r="23560"/>
    <row r="23561"/>
    <row r="23562"/>
    <row r="23563"/>
    <row r="23564"/>
    <row r="23565"/>
    <row r="23566"/>
    <row r="23567"/>
    <row r="23568"/>
    <row r="23569"/>
    <row r="23570"/>
    <row r="23571"/>
    <row r="23572"/>
    <row r="23573"/>
    <row r="23574"/>
    <row r="23575"/>
    <row r="23576"/>
    <row r="23577"/>
    <row r="23578"/>
    <row r="23579"/>
    <row r="23580"/>
    <row r="23581"/>
    <row r="23582"/>
    <row r="23583"/>
    <row r="23584"/>
    <row r="23585"/>
    <row r="23586"/>
    <row r="23587"/>
    <row r="23588"/>
    <row r="23589"/>
    <row r="23590"/>
    <row r="23591"/>
    <row r="23592"/>
    <row r="23593"/>
    <row r="23594"/>
    <row r="23595"/>
    <row r="23596"/>
    <row r="23597"/>
    <row r="23598"/>
    <row r="23599"/>
    <row r="23600"/>
    <row r="23601"/>
    <row r="23602"/>
    <row r="23603"/>
    <row r="23604"/>
    <row r="23605"/>
    <row r="23606"/>
    <row r="23607"/>
    <row r="23608"/>
    <row r="23609"/>
    <row r="23610"/>
    <row r="23611"/>
    <row r="23612"/>
    <row r="23613"/>
    <row r="23614"/>
    <row r="23615"/>
    <row r="23616"/>
    <row r="23617"/>
    <row r="23618"/>
    <row r="23619"/>
    <row r="23620"/>
    <row r="23621"/>
    <row r="23622"/>
    <row r="23623"/>
    <row r="23624"/>
    <row r="23625"/>
    <row r="23626"/>
    <row r="23627"/>
    <row r="23628"/>
    <row r="23629"/>
    <row r="23630"/>
    <row r="23631"/>
    <row r="23632"/>
    <row r="23633"/>
    <row r="23634"/>
    <row r="23635"/>
    <row r="23636"/>
    <row r="23637"/>
    <row r="23638"/>
    <row r="23639"/>
    <row r="23640"/>
    <row r="23641"/>
    <row r="23642"/>
    <row r="23643"/>
    <row r="23644"/>
    <row r="23645"/>
    <row r="23646"/>
    <row r="23647"/>
    <row r="23648"/>
    <row r="23649"/>
    <row r="23650"/>
    <row r="23651"/>
    <row r="23652"/>
    <row r="23653"/>
    <row r="23654"/>
    <row r="23655"/>
    <row r="23656"/>
    <row r="23657"/>
    <row r="23658"/>
    <row r="23659"/>
    <row r="23660"/>
    <row r="23661"/>
    <row r="23662"/>
    <row r="23663"/>
    <row r="23664"/>
    <row r="23665"/>
    <row r="23666"/>
    <row r="23667"/>
    <row r="23668"/>
    <row r="23669"/>
    <row r="23670"/>
    <row r="23671"/>
    <row r="23672"/>
    <row r="23673"/>
    <row r="23674"/>
    <row r="23675"/>
    <row r="23676"/>
    <row r="23677"/>
    <row r="23678"/>
    <row r="23679"/>
    <row r="23680"/>
    <row r="23681"/>
    <row r="23682"/>
    <row r="23683"/>
    <row r="23684"/>
    <row r="23685"/>
    <row r="23686"/>
    <row r="23687"/>
    <row r="23688"/>
    <row r="23689"/>
    <row r="23690"/>
    <row r="23691"/>
    <row r="23692"/>
    <row r="23693"/>
    <row r="23694"/>
    <row r="23695"/>
    <row r="23696"/>
    <row r="23697"/>
    <row r="23698"/>
    <row r="23699"/>
    <row r="23700"/>
    <row r="23701"/>
    <row r="23702"/>
    <row r="23703"/>
    <row r="23704"/>
    <row r="23705"/>
    <row r="23706"/>
    <row r="23707"/>
    <row r="23708"/>
    <row r="23709"/>
    <row r="23710"/>
    <row r="23711"/>
    <row r="23712"/>
    <row r="23713"/>
    <row r="23714"/>
    <row r="23715"/>
    <row r="23716"/>
    <row r="23717"/>
    <row r="23718"/>
    <row r="23719"/>
    <row r="23720"/>
    <row r="23721"/>
    <row r="23722"/>
    <row r="23723"/>
    <row r="23724"/>
    <row r="23725"/>
    <row r="23726"/>
    <row r="23727"/>
    <row r="23728"/>
    <row r="23729"/>
    <row r="23730"/>
    <row r="23731"/>
    <row r="23732"/>
    <row r="23733"/>
    <row r="23734"/>
    <row r="23735"/>
    <row r="23736"/>
    <row r="23737"/>
    <row r="23738"/>
    <row r="23739"/>
    <row r="23740"/>
    <row r="23741"/>
    <row r="23742"/>
    <row r="23743"/>
    <row r="23744"/>
    <row r="23745"/>
    <row r="23746"/>
    <row r="23747"/>
    <row r="23748"/>
    <row r="23749"/>
    <row r="23750"/>
    <row r="23751"/>
    <row r="23752"/>
    <row r="23753"/>
    <row r="23754"/>
    <row r="23755"/>
    <row r="23756"/>
    <row r="23757"/>
    <row r="23758"/>
    <row r="23759"/>
    <row r="23760"/>
    <row r="23761"/>
    <row r="23762"/>
    <row r="23763"/>
    <row r="23764"/>
    <row r="23765"/>
    <row r="23766"/>
    <row r="23767"/>
    <row r="23768"/>
    <row r="23769"/>
    <row r="23770"/>
    <row r="23771"/>
    <row r="23772"/>
    <row r="23773"/>
    <row r="23774"/>
    <row r="23775"/>
    <row r="23776"/>
    <row r="23777"/>
    <row r="23778"/>
    <row r="23779"/>
    <row r="23780"/>
    <row r="23781"/>
    <row r="23782"/>
    <row r="23783"/>
    <row r="23784"/>
    <row r="23785"/>
    <row r="23786"/>
    <row r="23787"/>
    <row r="23788"/>
    <row r="23789"/>
    <row r="23790"/>
    <row r="23791"/>
    <row r="23792"/>
    <row r="23793"/>
    <row r="23794"/>
    <row r="23795"/>
    <row r="23796"/>
    <row r="23797"/>
    <row r="23798"/>
    <row r="23799"/>
    <row r="23800"/>
    <row r="23801"/>
    <row r="23802"/>
    <row r="23803"/>
    <row r="23804"/>
    <row r="23805"/>
    <row r="23806"/>
    <row r="23807"/>
    <row r="23808"/>
    <row r="23809"/>
    <row r="23810"/>
    <row r="23811"/>
    <row r="23812"/>
    <row r="23813"/>
    <row r="23814"/>
    <row r="23815"/>
    <row r="23816"/>
    <row r="23817"/>
    <row r="23818"/>
    <row r="23819"/>
    <row r="23820"/>
    <row r="23821"/>
    <row r="23822"/>
    <row r="23823"/>
    <row r="23824"/>
    <row r="23825"/>
    <row r="23826"/>
    <row r="23827"/>
    <row r="23828"/>
    <row r="23829"/>
    <row r="23830"/>
    <row r="23831"/>
    <row r="23832"/>
    <row r="23833"/>
    <row r="23834"/>
    <row r="23835"/>
    <row r="23836"/>
    <row r="23837"/>
    <row r="23838"/>
    <row r="23839"/>
    <row r="23840"/>
    <row r="23841"/>
    <row r="23842"/>
    <row r="23843"/>
    <row r="23844"/>
    <row r="23845"/>
    <row r="23846"/>
    <row r="23847"/>
    <row r="23848"/>
    <row r="23849"/>
    <row r="23850"/>
    <row r="23851"/>
    <row r="23852"/>
    <row r="23853"/>
    <row r="23854"/>
    <row r="23855"/>
    <row r="23856"/>
    <row r="23857"/>
    <row r="23858"/>
    <row r="23859"/>
    <row r="23860"/>
    <row r="23861"/>
    <row r="23862"/>
    <row r="23863"/>
    <row r="23864"/>
    <row r="23865"/>
    <row r="23866"/>
    <row r="23867"/>
    <row r="23868"/>
    <row r="23869"/>
    <row r="23870"/>
    <row r="23871"/>
    <row r="23872"/>
    <row r="23873"/>
    <row r="23874"/>
    <row r="23875"/>
    <row r="23876"/>
    <row r="23877"/>
    <row r="23878"/>
    <row r="23879"/>
    <row r="23880"/>
    <row r="23881"/>
    <row r="23882"/>
    <row r="23883"/>
    <row r="23884"/>
    <row r="23885"/>
    <row r="23886"/>
    <row r="23887"/>
    <row r="23888"/>
    <row r="23889"/>
    <row r="23890"/>
    <row r="23891"/>
    <row r="23892"/>
    <row r="23893"/>
    <row r="23894"/>
    <row r="23895"/>
    <row r="23896"/>
    <row r="23897"/>
    <row r="23898"/>
    <row r="23899"/>
    <row r="23900"/>
    <row r="23901"/>
    <row r="23902"/>
    <row r="23903"/>
    <row r="23904"/>
    <row r="23905"/>
    <row r="23906"/>
    <row r="23907"/>
    <row r="23908"/>
    <row r="23909"/>
    <row r="23910"/>
    <row r="23911"/>
    <row r="23912"/>
    <row r="23913"/>
    <row r="23914"/>
    <row r="23915"/>
    <row r="23916"/>
    <row r="23917"/>
    <row r="23918"/>
    <row r="23919"/>
    <row r="23920"/>
    <row r="23921"/>
    <row r="23922"/>
    <row r="23923"/>
    <row r="23924"/>
    <row r="23925"/>
    <row r="23926"/>
    <row r="23927"/>
    <row r="23928"/>
    <row r="23929"/>
    <row r="23930"/>
    <row r="23931"/>
    <row r="23932"/>
    <row r="23933"/>
    <row r="23934"/>
    <row r="23935"/>
    <row r="23936"/>
    <row r="23937"/>
    <row r="23938"/>
    <row r="23939"/>
    <row r="23940"/>
    <row r="23941"/>
    <row r="23942"/>
    <row r="23943"/>
    <row r="23944"/>
    <row r="23945"/>
    <row r="23946"/>
    <row r="23947"/>
    <row r="23948"/>
    <row r="23949"/>
    <row r="23950"/>
    <row r="23951"/>
    <row r="23952"/>
    <row r="23953"/>
    <row r="23954"/>
    <row r="23955"/>
    <row r="23956"/>
    <row r="23957"/>
    <row r="23958"/>
    <row r="23959"/>
    <row r="23960"/>
    <row r="23961"/>
    <row r="23962"/>
    <row r="23963"/>
    <row r="23964"/>
    <row r="23965"/>
    <row r="23966"/>
    <row r="23967"/>
    <row r="23968"/>
    <row r="23969"/>
    <row r="23970"/>
    <row r="23971"/>
    <row r="23972"/>
    <row r="23973"/>
    <row r="23974"/>
    <row r="23975"/>
    <row r="23976"/>
    <row r="23977"/>
    <row r="23978"/>
    <row r="23979"/>
    <row r="23980"/>
    <row r="23981"/>
    <row r="23982"/>
    <row r="23983"/>
    <row r="23984"/>
    <row r="23985"/>
    <row r="23986"/>
    <row r="23987"/>
    <row r="23988"/>
    <row r="23989"/>
    <row r="23990"/>
    <row r="23991"/>
    <row r="23992"/>
    <row r="23993"/>
    <row r="23994"/>
    <row r="23995"/>
    <row r="23996"/>
    <row r="23997"/>
    <row r="23998"/>
    <row r="23999"/>
    <row r="24000"/>
    <row r="24001"/>
    <row r="24002"/>
    <row r="24003"/>
    <row r="24004"/>
    <row r="24005"/>
    <row r="24006"/>
    <row r="24007"/>
    <row r="24008"/>
    <row r="24009"/>
    <row r="24010"/>
    <row r="24011"/>
    <row r="24012"/>
    <row r="24013"/>
    <row r="24014"/>
    <row r="24015"/>
    <row r="24016"/>
    <row r="24017"/>
    <row r="24018"/>
    <row r="24019"/>
    <row r="24020"/>
    <row r="24021"/>
    <row r="24022"/>
    <row r="24023"/>
    <row r="24024"/>
    <row r="24025"/>
    <row r="24026"/>
    <row r="24027"/>
    <row r="24028"/>
    <row r="24029"/>
    <row r="24030"/>
    <row r="24031"/>
    <row r="24032"/>
    <row r="24033"/>
    <row r="24034"/>
    <row r="24035"/>
    <row r="24036"/>
    <row r="24037"/>
    <row r="24038"/>
    <row r="24039"/>
    <row r="24040"/>
    <row r="24041"/>
    <row r="24042"/>
    <row r="24043"/>
    <row r="24044"/>
    <row r="24045"/>
    <row r="24046"/>
    <row r="24047"/>
    <row r="24048"/>
    <row r="24049"/>
    <row r="24050"/>
    <row r="24051"/>
    <row r="24052"/>
    <row r="24053"/>
    <row r="24054"/>
    <row r="24055"/>
    <row r="24056"/>
    <row r="24057"/>
    <row r="24058"/>
    <row r="24059"/>
    <row r="24060"/>
    <row r="24061"/>
    <row r="24062"/>
    <row r="24063"/>
    <row r="24064"/>
    <row r="24065"/>
    <row r="24066"/>
    <row r="24067"/>
    <row r="24068"/>
    <row r="24069"/>
    <row r="24070"/>
    <row r="24071"/>
    <row r="24072"/>
    <row r="24073"/>
    <row r="24074"/>
    <row r="24075"/>
    <row r="24076"/>
    <row r="24077"/>
    <row r="24078"/>
    <row r="24079"/>
    <row r="24080"/>
    <row r="24081"/>
    <row r="24082"/>
    <row r="24083"/>
    <row r="24084"/>
    <row r="24085"/>
    <row r="24086"/>
    <row r="24087"/>
    <row r="24088"/>
    <row r="24089"/>
    <row r="24090"/>
    <row r="24091"/>
    <row r="24092"/>
    <row r="24093"/>
    <row r="24094"/>
    <row r="24095"/>
    <row r="24096"/>
    <row r="24097"/>
    <row r="24098"/>
    <row r="24099"/>
    <row r="24100"/>
    <row r="24101"/>
    <row r="24102"/>
    <row r="24103"/>
    <row r="24104"/>
    <row r="24105"/>
    <row r="24106"/>
    <row r="24107"/>
    <row r="24108"/>
    <row r="24109"/>
    <row r="24110"/>
    <row r="24111"/>
    <row r="24112"/>
    <row r="24113"/>
    <row r="24114"/>
    <row r="24115"/>
    <row r="24116"/>
    <row r="24117"/>
    <row r="24118"/>
    <row r="24119"/>
    <row r="24120"/>
    <row r="24121"/>
    <row r="24122"/>
    <row r="24123"/>
    <row r="24124"/>
    <row r="24125"/>
    <row r="24126"/>
    <row r="24127"/>
    <row r="24128"/>
    <row r="24129"/>
    <row r="24130"/>
    <row r="24131"/>
    <row r="24132"/>
    <row r="24133"/>
    <row r="24134"/>
    <row r="24135"/>
    <row r="24136"/>
    <row r="24137"/>
    <row r="24138"/>
    <row r="24139"/>
    <row r="24140"/>
    <row r="24141"/>
    <row r="24142"/>
    <row r="24143"/>
    <row r="24144"/>
    <row r="24145"/>
    <row r="24146"/>
    <row r="24147"/>
    <row r="24148"/>
    <row r="24149"/>
    <row r="24150"/>
    <row r="24151"/>
    <row r="24152"/>
    <row r="24153"/>
    <row r="24154"/>
    <row r="24155"/>
    <row r="24156"/>
    <row r="24157"/>
    <row r="24158"/>
    <row r="24159"/>
    <row r="24160"/>
    <row r="24161"/>
    <row r="24162"/>
    <row r="24163"/>
    <row r="24164"/>
    <row r="24165"/>
    <row r="24166"/>
    <row r="24167"/>
    <row r="24168"/>
    <row r="24169"/>
    <row r="24170"/>
    <row r="24171"/>
    <row r="24172"/>
    <row r="24173"/>
    <row r="24174"/>
    <row r="24175"/>
    <row r="24176"/>
    <row r="24177"/>
    <row r="24178"/>
    <row r="24179"/>
    <row r="24180"/>
    <row r="24181"/>
    <row r="24182"/>
    <row r="24183"/>
    <row r="24184"/>
    <row r="24185"/>
    <row r="24186"/>
    <row r="24187"/>
    <row r="24188"/>
    <row r="24189"/>
    <row r="24190"/>
    <row r="24191"/>
    <row r="24192"/>
    <row r="24193"/>
    <row r="24194"/>
    <row r="24195"/>
    <row r="24196"/>
    <row r="24197"/>
    <row r="24198"/>
    <row r="24199"/>
    <row r="24200"/>
    <row r="24201"/>
    <row r="24202"/>
    <row r="24203"/>
    <row r="24204"/>
    <row r="24205"/>
    <row r="24206"/>
    <row r="24207"/>
    <row r="24208"/>
    <row r="24209"/>
    <row r="24210"/>
    <row r="24211"/>
    <row r="24212"/>
    <row r="24213"/>
    <row r="24214"/>
    <row r="24215"/>
    <row r="24216"/>
    <row r="24217"/>
    <row r="24218"/>
    <row r="24219"/>
    <row r="24220"/>
    <row r="24221"/>
    <row r="24222"/>
    <row r="24223"/>
    <row r="24224"/>
    <row r="24225"/>
    <row r="24226"/>
    <row r="24227"/>
    <row r="24228"/>
    <row r="24229"/>
    <row r="24230"/>
    <row r="24231"/>
    <row r="24232"/>
    <row r="24233"/>
    <row r="24234"/>
    <row r="24235"/>
    <row r="24236"/>
    <row r="24237"/>
    <row r="24238"/>
    <row r="24239"/>
    <row r="24240"/>
    <row r="24241"/>
    <row r="24242"/>
    <row r="24243"/>
    <row r="24244"/>
    <row r="24245"/>
    <row r="24246"/>
    <row r="24247"/>
    <row r="24248"/>
    <row r="24249"/>
    <row r="24250"/>
    <row r="24251"/>
    <row r="24252"/>
    <row r="24253"/>
    <row r="24254"/>
    <row r="24255"/>
    <row r="24256"/>
    <row r="24257"/>
    <row r="24258"/>
    <row r="24259"/>
    <row r="24260"/>
    <row r="24261"/>
    <row r="24262"/>
    <row r="24263"/>
    <row r="24264"/>
    <row r="24265"/>
    <row r="24266"/>
    <row r="24267"/>
    <row r="24268"/>
    <row r="24269"/>
    <row r="24270"/>
    <row r="24271"/>
    <row r="24272"/>
    <row r="24273"/>
    <row r="24274"/>
    <row r="24275"/>
    <row r="24276"/>
    <row r="24277"/>
    <row r="24278"/>
    <row r="24279"/>
    <row r="24280"/>
    <row r="24281"/>
    <row r="24282"/>
    <row r="24283"/>
    <row r="24284"/>
    <row r="24285"/>
    <row r="24286"/>
    <row r="24287"/>
    <row r="24288"/>
    <row r="24289"/>
    <row r="24290"/>
    <row r="24291"/>
    <row r="24292"/>
    <row r="24293"/>
    <row r="24294"/>
    <row r="24295"/>
    <row r="24296"/>
    <row r="24297"/>
    <row r="24298"/>
    <row r="24299"/>
    <row r="24300"/>
    <row r="24301"/>
    <row r="24302"/>
    <row r="24303"/>
    <row r="24304"/>
    <row r="24305"/>
    <row r="24306"/>
    <row r="24307"/>
    <row r="24308"/>
    <row r="24309"/>
    <row r="24310"/>
    <row r="24311"/>
    <row r="24312"/>
    <row r="24313"/>
    <row r="24314"/>
    <row r="24315"/>
    <row r="24316"/>
    <row r="24317"/>
    <row r="24318"/>
    <row r="24319"/>
    <row r="24320"/>
    <row r="24321"/>
    <row r="24322"/>
    <row r="24323"/>
    <row r="24324"/>
    <row r="24325"/>
    <row r="24326"/>
    <row r="24327"/>
    <row r="24328"/>
    <row r="24329"/>
    <row r="24330"/>
    <row r="24331"/>
    <row r="24332"/>
    <row r="24333"/>
    <row r="24334"/>
    <row r="24335"/>
    <row r="24336"/>
    <row r="24337"/>
    <row r="24338"/>
    <row r="24339"/>
    <row r="24340"/>
    <row r="24341"/>
    <row r="24342"/>
    <row r="24343"/>
    <row r="24344"/>
    <row r="24345"/>
    <row r="24346"/>
    <row r="24347"/>
    <row r="24348"/>
    <row r="24349"/>
    <row r="24350"/>
    <row r="24351"/>
    <row r="24352"/>
    <row r="24353"/>
    <row r="24354"/>
    <row r="24355"/>
    <row r="24356"/>
    <row r="24357"/>
    <row r="24358"/>
    <row r="24359"/>
    <row r="24360"/>
    <row r="24361"/>
    <row r="24362"/>
    <row r="24363"/>
    <row r="24364"/>
    <row r="24365"/>
    <row r="24366"/>
    <row r="24367"/>
    <row r="24368"/>
    <row r="24369"/>
    <row r="24370"/>
    <row r="24371"/>
    <row r="24372"/>
    <row r="24373"/>
    <row r="24374"/>
    <row r="24375"/>
    <row r="24376"/>
    <row r="24377"/>
    <row r="24378"/>
    <row r="24379"/>
    <row r="24380"/>
    <row r="24381"/>
    <row r="24382"/>
    <row r="24383"/>
    <row r="24384"/>
    <row r="24385"/>
    <row r="24386"/>
    <row r="24387"/>
    <row r="24388"/>
    <row r="24389"/>
    <row r="24390"/>
    <row r="24391"/>
    <row r="24392"/>
    <row r="24393"/>
    <row r="24394"/>
    <row r="24395"/>
    <row r="24396"/>
    <row r="24397"/>
    <row r="24398"/>
    <row r="24399"/>
    <row r="24400"/>
    <row r="24401"/>
    <row r="24402"/>
    <row r="24403"/>
    <row r="24404"/>
    <row r="24405"/>
    <row r="24406"/>
    <row r="24407"/>
    <row r="24408"/>
    <row r="24409"/>
    <row r="24410"/>
    <row r="24411"/>
    <row r="24412"/>
    <row r="24413"/>
    <row r="24414"/>
    <row r="24415"/>
    <row r="24416"/>
    <row r="24417"/>
    <row r="24418"/>
    <row r="24419"/>
    <row r="24420"/>
    <row r="24421"/>
    <row r="24422"/>
    <row r="24423"/>
    <row r="24424"/>
    <row r="24425"/>
    <row r="24426"/>
    <row r="24427"/>
    <row r="24428"/>
    <row r="24429"/>
    <row r="24430"/>
    <row r="24431"/>
    <row r="24432"/>
    <row r="24433"/>
    <row r="24434"/>
    <row r="24435"/>
    <row r="24436"/>
    <row r="24437"/>
    <row r="24438"/>
    <row r="24439"/>
    <row r="24440"/>
    <row r="24441"/>
    <row r="24442"/>
    <row r="24443"/>
    <row r="24444"/>
    <row r="24445"/>
    <row r="24446"/>
    <row r="24447"/>
    <row r="24448"/>
    <row r="24449"/>
    <row r="24450"/>
    <row r="24451"/>
    <row r="24452"/>
    <row r="24453"/>
    <row r="24454"/>
    <row r="24455"/>
    <row r="24456"/>
    <row r="24457"/>
    <row r="24458"/>
    <row r="24459"/>
    <row r="24460"/>
    <row r="24461"/>
    <row r="24462"/>
    <row r="24463"/>
    <row r="24464"/>
    <row r="24465"/>
    <row r="24466"/>
    <row r="24467"/>
    <row r="24468"/>
    <row r="24469"/>
    <row r="24470"/>
    <row r="24471"/>
    <row r="24472"/>
    <row r="24473"/>
    <row r="24474"/>
    <row r="24475"/>
    <row r="24476"/>
    <row r="24477"/>
    <row r="24478"/>
    <row r="24479"/>
    <row r="24480"/>
    <row r="24481"/>
    <row r="24482"/>
    <row r="24483"/>
    <row r="24484"/>
    <row r="24485"/>
    <row r="24486"/>
    <row r="24487"/>
    <row r="24488"/>
    <row r="24489"/>
    <row r="24490"/>
    <row r="24491"/>
    <row r="24492"/>
    <row r="24493"/>
    <row r="24494"/>
    <row r="24495"/>
    <row r="24496"/>
    <row r="24497"/>
    <row r="24498"/>
    <row r="24499"/>
    <row r="24500"/>
    <row r="24501"/>
    <row r="24502"/>
    <row r="24503"/>
    <row r="24504"/>
    <row r="24505"/>
    <row r="24506"/>
    <row r="24507"/>
    <row r="24508"/>
    <row r="24509"/>
    <row r="24510"/>
    <row r="24511"/>
    <row r="24512"/>
    <row r="24513"/>
    <row r="24514"/>
    <row r="24515"/>
    <row r="24516"/>
    <row r="24517"/>
    <row r="24518"/>
    <row r="24519"/>
    <row r="24520"/>
    <row r="24521"/>
    <row r="24522"/>
    <row r="24523"/>
    <row r="24524"/>
    <row r="24525"/>
    <row r="24526"/>
    <row r="24527"/>
    <row r="24528"/>
    <row r="24529"/>
    <row r="24530"/>
    <row r="24531"/>
    <row r="24532"/>
    <row r="24533"/>
    <row r="24534"/>
    <row r="24535"/>
    <row r="24536"/>
    <row r="24537"/>
    <row r="24538"/>
    <row r="24539"/>
    <row r="24540"/>
    <row r="24541"/>
    <row r="24542"/>
    <row r="24543"/>
    <row r="24544"/>
    <row r="24545"/>
    <row r="24546"/>
    <row r="24547"/>
    <row r="24548"/>
    <row r="24549"/>
    <row r="24550"/>
    <row r="24551"/>
    <row r="24552"/>
    <row r="24553"/>
    <row r="24554"/>
    <row r="24555"/>
    <row r="24556"/>
    <row r="24557"/>
    <row r="24558"/>
    <row r="24559"/>
    <row r="24560"/>
    <row r="24561"/>
    <row r="24562"/>
    <row r="24563"/>
    <row r="24564"/>
    <row r="24565"/>
    <row r="24566"/>
    <row r="24567"/>
    <row r="24568"/>
    <row r="24569"/>
    <row r="24570"/>
    <row r="24571"/>
    <row r="24572"/>
    <row r="24573"/>
    <row r="24574"/>
    <row r="24575"/>
    <row r="24576"/>
    <row r="24577"/>
    <row r="24578"/>
    <row r="24579"/>
    <row r="24580"/>
    <row r="24581"/>
    <row r="24582"/>
    <row r="24583"/>
    <row r="24584"/>
    <row r="24585"/>
    <row r="24586"/>
    <row r="24587"/>
    <row r="24588"/>
    <row r="24589"/>
    <row r="24590"/>
    <row r="24591"/>
    <row r="24592"/>
    <row r="24593"/>
    <row r="24594"/>
    <row r="24595"/>
    <row r="24596"/>
    <row r="24597"/>
    <row r="24598"/>
    <row r="24599"/>
    <row r="24600"/>
    <row r="24601"/>
    <row r="24602"/>
    <row r="24603"/>
    <row r="24604"/>
    <row r="24605"/>
    <row r="24606"/>
    <row r="24607"/>
    <row r="24608"/>
    <row r="24609"/>
    <row r="24610"/>
    <row r="24611"/>
    <row r="24612"/>
    <row r="24613"/>
    <row r="24614"/>
    <row r="24615"/>
    <row r="24616"/>
    <row r="24617"/>
    <row r="24618"/>
    <row r="24619"/>
    <row r="24620"/>
    <row r="24621"/>
    <row r="24622"/>
    <row r="24623"/>
    <row r="24624"/>
    <row r="24625"/>
    <row r="24626"/>
    <row r="24627"/>
    <row r="24628"/>
    <row r="24629"/>
    <row r="24630"/>
    <row r="24631"/>
    <row r="24632"/>
    <row r="24633"/>
    <row r="24634"/>
    <row r="24635"/>
    <row r="24636"/>
    <row r="24637"/>
    <row r="24638"/>
    <row r="24639"/>
    <row r="24640"/>
    <row r="24641"/>
    <row r="24642"/>
    <row r="24643"/>
    <row r="24644"/>
    <row r="24645"/>
    <row r="24646"/>
    <row r="24647"/>
    <row r="24648"/>
    <row r="24649"/>
    <row r="24650"/>
    <row r="24651"/>
    <row r="24652"/>
    <row r="24653"/>
    <row r="24654"/>
    <row r="24655"/>
    <row r="24656"/>
    <row r="24657"/>
    <row r="24658"/>
    <row r="24659"/>
    <row r="24660"/>
    <row r="24661"/>
    <row r="24662"/>
    <row r="24663"/>
    <row r="24664"/>
    <row r="24665"/>
    <row r="24666"/>
    <row r="24667"/>
    <row r="24668"/>
    <row r="24669"/>
    <row r="24670"/>
    <row r="24671"/>
    <row r="24672"/>
    <row r="24673"/>
    <row r="24674"/>
    <row r="24675"/>
    <row r="24676"/>
    <row r="24677"/>
    <row r="24678"/>
    <row r="24679"/>
    <row r="24680"/>
    <row r="24681"/>
    <row r="24682"/>
    <row r="24683"/>
    <row r="24684"/>
    <row r="24685"/>
    <row r="24686"/>
    <row r="24687"/>
    <row r="24688"/>
    <row r="24689"/>
    <row r="24690"/>
    <row r="24691"/>
    <row r="24692"/>
    <row r="24693"/>
    <row r="24694"/>
    <row r="24695"/>
    <row r="24696"/>
    <row r="24697"/>
    <row r="24698"/>
    <row r="24699"/>
    <row r="24700"/>
    <row r="24701"/>
    <row r="24702"/>
    <row r="24703"/>
    <row r="24704"/>
    <row r="24705"/>
    <row r="24706"/>
    <row r="24707"/>
    <row r="24708"/>
    <row r="24709"/>
    <row r="24710"/>
    <row r="24711"/>
    <row r="24712"/>
    <row r="24713"/>
    <row r="24714"/>
    <row r="24715"/>
    <row r="24716"/>
    <row r="24717"/>
    <row r="24718"/>
    <row r="24719"/>
    <row r="24720"/>
    <row r="24721"/>
    <row r="24722"/>
    <row r="24723"/>
    <row r="24724"/>
    <row r="24725"/>
    <row r="24726"/>
    <row r="24727"/>
    <row r="24728"/>
    <row r="24729"/>
    <row r="24730"/>
    <row r="24731"/>
    <row r="24732"/>
    <row r="24733"/>
    <row r="24734"/>
    <row r="24735"/>
    <row r="24736"/>
    <row r="24737"/>
    <row r="24738"/>
    <row r="24739"/>
    <row r="24740"/>
    <row r="24741"/>
    <row r="24742"/>
    <row r="24743"/>
    <row r="24744"/>
    <row r="24745"/>
    <row r="24746"/>
    <row r="24747"/>
    <row r="24748"/>
    <row r="24749"/>
    <row r="24750"/>
    <row r="24751"/>
    <row r="24752"/>
    <row r="24753"/>
    <row r="24754"/>
    <row r="24755"/>
    <row r="24756"/>
    <row r="24757"/>
    <row r="24758"/>
    <row r="24759"/>
    <row r="24760"/>
    <row r="24761"/>
    <row r="24762"/>
    <row r="24763"/>
    <row r="24764"/>
    <row r="24765"/>
    <row r="24766"/>
    <row r="24767"/>
    <row r="24768"/>
    <row r="24769"/>
    <row r="24770"/>
    <row r="24771"/>
    <row r="24772"/>
    <row r="24773"/>
    <row r="24774"/>
    <row r="24775"/>
    <row r="24776"/>
    <row r="24777"/>
    <row r="24778"/>
    <row r="24779"/>
    <row r="24780"/>
    <row r="24781"/>
    <row r="24782"/>
    <row r="24783"/>
    <row r="24784"/>
    <row r="24785"/>
    <row r="24786"/>
    <row r="24787"/>
    <row r="24788"/>
    <row r="24789"/>
    <row r="24790"/>
    <row r="24791"/>
    <row r="24792"/>
    <row r="24793"/>
    <row r="24794"/>
    <row r="24795"/>
    <row r="24796"/>
    <row r="24797"/>
    <row r="24798"/>
    <row r="24799"/>
    <row r="24800"/>
    <row r="24801"/>
    <row r="24802"/>
    <row r="24803"/>
    <row r="24804"/>
    <row r="24805"/>
    <row r="24806"/>
    <row r="24807"/>
    <row r="24808"/>
    <row r="24809"/>
    <row r="24810"/>
    <row r="24811"/>
    <row r="24812"/>
    <row r="24813"/>
    <row r="24814"/>
    <row r="24815"/>
    <row r="24816"/>
    <row r="24817"/>
    <row r="24818"/>
    <row r="24819"/>
    <row r="24820"/>
    <row r="24821"/>
    <row r="24822"/>
    <row r="24823"/>
    <row r="24824"/>
    <row r="24825"/>
    <row r="24826"/>
    <row r="24827"/>
    <row r="24828"/>
    <row r="24829"/>
    <row r="24830"/>
    <row r="24831"/>
    <row r="24832"/>
    <row r="24833"/>
    <row r="24834"/>
    <row r="24835"/>
    <row r="24836"/>
    <row r="24837"/>
    <row r="24838"/>
    <row r="24839"/>
    <row r="24840"/>
    <row r="24841"/>
    <row r="24842"/>
    <row r="24843"/>
    <row r="24844"/>
    <row r="24845"/>
    <row r="24846"/>
    <row r="24847"/>
    <row r="24848"/>
    <row r="24849"/>
    <row r="24850"/>
    <row r="24851"/>
    <row r="24852"/>
    <row r="24853"/>
    <row r="24854"/>
    <row r="24855"/>
    <row r="24856"/>
    <row r="24857"/>
    <row r="24858"/>
    <row r="24859"/>
    <row r="24860"/>
    <row r="24861"/>
    <row r="24862"/>
    <row r="24863"/>
    <row r="24864"/>
    <row r="24865"/>
    <row r="24866"/>
    <row r="24867"/>
    <row r="24868"/>
    <row r="24869"/>
    <row r="24870"/>
    <row r="24871"/>
    <row r="24872"/>
    <row r="24873"/>
    <row r="24874"/>
    <row r="24875"/>
    <row r="24876"/>
    <row r="24877"/>
    <row r="24878"/>
    <row r="24879"/>
    <row r="24880"/>
    <row r="24881"/>
    <row r="24882"/>
    <row r="24883"/>
    <row r="24884"/>
    <row r="24885"/>
    <row r="24886"/>
    <row r="24887"/>
    <row r="24888"/>
    <row r="24889"/>
    <row r="24890"/>
    <row r="24891"/>
    <row r="24892"/>
    <row r="24893"/>
    <row r="24894"/>
    <row r="24895"/>
    <row r="24896"/>
    <row r="24897"/>
    <row r="24898"/>
    <row r="24899"/>
    <row r="24900"/>
    <row r="24901"/>
    <row r="24902"/>
    <row r="24903"/>
    <row r="24904"/>
    <row r="24905"/>
    <row r="24906"/>
    <row r="24907"/>
    <row r="24908"/>
    <row r="24909"/>
    <row r="24910"/>
    <row r="24911"/>
    <row r="24912"/>
    <row r="24913"/>
    <row r="24914"/>
    <row r="24915"/>
    <row r="24916"/>
    <row r="24917"/>
    <row r="24918"/>
    <row r="24919"/>
    <row r="24920"/>
    <row r="24921"/>
    <row r="24922"/>
    <row r="24923"/>
    <row r="24924"/>
    <row r="24925"/>
    <row r="24926"/>
    <row r="24927"/>
    <row r="24928"/>
    <row r="24929"/>
    <row r="24930"/>
    <row r="24931"/>
    <row r="24932"/>
    <row r="24933"/>
    <row r="24934"/>
    <row r="24935"/>
    <row r="24936"/>
    <row r="24937"/>
    <row r="24938"/>
    <row r="24939"/>
    <row r="24940"/>
    <row r="24941"/>
    <row r="24942"/>
    <row r="24943"/>
    <row r="24944"/>
    <row r="24945"/>
    <row r="24946"/>
    <row r="24947"/>
    <row r="24948"/>
    <row r="24949"/>
    <row r="24950"/>
    <row r="24951"/>
    <row r="24952"/>
    <row r="24953"/>
    <row r="24954"/>
    <row r="24955"/>
    <row r="24956"/>
    <row r="24957"/>
    <row r="24958"/>
    <row r="24959"/>
    <row r="24960"/>
    <row r="24961"/>
    <row r="24962"/>
    <row r="24963"/>
    <row r="24964"/>
    <row r="24965"/>
    <row r="24966"/>
    <row r="24967"/>
    <row r="24968"/>
    <row r="24969"/>
    <row r="24970"/>
    <row r="24971"/>
    <row r="24972"/>
    <row r="24973"/>
    <row r="24974"/>
    <row r="24975"/>
    <row r="24976"/>
    <row r="24977"/>
    <row r="24978"/>
    <row r="24979"/>
    <row r="24980"/>
    <row r="24981"/>
    <row r="24982"/>
    <row r="24983"/>
    <row r="24984"/>
    <row r="24985"/>
    <row r="24986"/>
    <row r="24987"/>
    <row r="24988"/>
    <row r="24989"/>
    <row r="24990"/>
    <row r="24991"/>
    <row r="24992"/>
    <row r="24993"/>
    <row r="24994"/>
    <row r="24995"/>
    <row r="24996"/>
    <row r="24997"/>
    <row r="24998"/>
    <row r="24999"/>
    <row r="25000"/>
    <row r="25001"/>
    <row r="25002"/>
    <row r="25003"/>
    <row r="25004"/>
    <row r="25005"/>
    <row r="25006"/>
    <row r="25007"/>
    <row r="25008"/>
    <row r="25009"/>
    <row r="25010"/>
    <row r="25011"/>
    <row r="25012"/>
    <row r="25013"/>
    <row r="25014"/>
    <row r="25015"/>
    <row r="25016"/>
    <row r="25017"/>
    <row r="25018"/>
    <row r="25019"/>
    <row r="25020"/>
    <row r="25021"/>
    <row r="25022"/>
    <row r="25023"/>
    <row r="25024"/>
    <row r="25025"/>
    <row r="25026"/>
    <row r="25027"/>
    <row r="25028"/>
    <row r="25029"/>
    <row r="25030"/>
    <row r="25031"/>
    <row r="25032"/>
    <row r="25033"/>
    <row r="25034"/>
    <row r="25035"/>
    <row r="25036"/>
    <row r="25037"/>
    <row r="25038"/>
    <row r="25039"/>
    <row r="25040"/>
    <row r="25041"/>
    <row r="25042"/>
    <row r="25043"/>
    <row r="25044"/>
    <row r="25045"/>
    <row r="25046"/>
    <row r="25047"/>
    <row r="25048"/>
    <row r="25049"/>
    <row r="25050"/>
    <row r="25051"/>
    <row r="25052"/>
    <row r="25053"/>
    <row r="25054"/>
    <row r="25055"/>
    <row r="25056"/>
    <row r="25057"/>
    <row r="25058"/>
    <row r="25059"/>
    <row r="25060"/>
    <row r="25061"/>
    <row r="25062"/>
    <row r="25063"/>
    <row r="25064"/>
    <row r="25065"/>
    <row r="25066"/>
    <row r="25067"/>
    <row r="25068"/>
    <row r="25069"/>
    <row r="25070"/>
    <row r="25071"/>
    <row r="25072"/>
    <row r="25073"/>
    <row r="25074"/>
    <row r="25075"/>
    <row r="25076"/>
    <row r="25077"/>
    <row r="25078"/>
    <row r="25079"/>
    <row r="25080"/>
    <row r="25081"/>
    <row r="25082"/>
    <row r="25083"/>
    <row r="25084"/>
    <row r="25085"/>
    <row r="25086"/>
    <row r="25087"/>
    <row r="25088"/>
    <row r="25089"/>
    <row r="25090"/>
    <row r="25091"/>
    <row r="25092"/>
    <row r="25093"/>
    <row r="25094"/>
    <row r="25095"/>
    <row r="25096"/>
    <row r="25097"/>
    <row r="25098"/>
    <row r="25099"/>
    <row r="25100"/>
    <row r="25101"/>
    <row r="25102"/>
    <row r="25103"/>
    <row r="25104"/>
    <row r="25105"/>
    <row r="25106"/>
    <row r="25107"/>
    <row r="25108"/>
    <row r="25109"/>
    <row r="25110"/>
    <row r="25111"/>
    <row r="25112"/>
    <row r="25113"/>
    <row r="25114"/>
    <row r="25115"/>
    <row r="25116"/>
    <row r="25117"/>
    <row r="25118"/>
    <row r="25119"/>
    <row r="25120"/>
    <row r="25121"/>
    <row r="25122"/>
    <row r="25123"/>
    <row r="25124"/>
    <row r="25125"/>
    <row r="25126"/>
    <row r="25127"/>
    <row r="25128"/>
    <row r="25129"/>
    <row r="25130"/>
    <row r="25131"/>
    <row r="25132"/>
    <row r="25133"/>
    <row r="25134"/>
    <row r="25135"/>
    <row r="25136"/>
    <row r="25137"/>
    <row r="25138"/>
    <row r="25139"/>
    <row r="25140"/>
    <row r="25141"/>
    <row r="25142"/>
    <row r="25143"/>
    <row r="25144"/>
    <row r="25145"/>
    <row r="25146"/>
    <row r="25147"/>
    <row r="25148"/>
    <row r="25149"/>
    <row r="25150"/>
    <row r="25151"/>
    <row r="25152"/>
    <row r="25153"/>
    <row r="25154"/>
    <row r="25155"/>
    <row r="25156"/>
    <row r="25157"/>
    <row r="25158"/>
    <row r="25159"/>
    <row r="25160"/>
    <row r="25161"/>
    <row r="25162"/>
    <row r="25163"/>
    <row r="25164"/>
    <row r="25165"/>
    <row r="25166"/>
    <row r="25167"/>
    <row r="25168"/>
    <row r="25169"/>
    <row r="25170"/>
    <row r="25171"/>
    <row r="25172"/>
    <row r="25173"/>
    <row r="25174"/>
    <row r="25175"/>
    <row r="25176"/>
    <row r="25177"/>
    <row r="25178"/>
    <row r="25179"/>
    <row r="25180"/>
    <row r="25181"/>
    <row r="25182"/>
    <row r="25183"/>
    <row r="25184"/>
    <row r="25185"/>
    <row r="25186"/>
    <row r="25187"/>
    <row r="25188"/>
    <row r="25189"/>
    <row r="25190"/>
    <row r="25191"/>
    <row r="25192"/>
    <row r="25193"/>
    <row r="25194"/>
    <row r="25195"/>
    <row r="25196"/>
    <row r="25197"/>
    <row r="25198"/>
    <row r="25199"/>
    <row r="25200"/>
    <row r="25201"/>
    <row r="25202"/>
    <row r="25203"/>
    <row r="25204"/>
    <row r="25205"/>
    <row r="25206"/>
    <row r="25207"/>
    <row r="25208"/>
    <row r="25209"/>
    <row r="25210"/>
    <row r="25211"/>
    <row r="25212"/>
    <row r="25213"/>
    <row r="25214"/>
    <row r="25215"/>
    <row r="25216"/>
    <row r="25217"/>
    <row r="25218"/>
    <row r="25219"/>
    <row r="25220"/>
    <row r="25221"/>
    <row r="25222"/>
    <row r="25223"/>
    <row r="25224"/>
    <row r="25225"/>
    <row r="25226"/>
    <row r="25227"/>
    <row r="25228"/>
    <row r="25229"/>
    <row r="25230"/>
    <row r="25231"/>
    <row r="25232"/>
    <row r="25233"/>
    <row r="25234"/>
    <row r="25235"/>
    <row r="25236"/>
    <row r="25237"/>
    <row r="25238"/>
    <row r="25239"/>
    <row r="25240"/>
    <row r="25241"/>
    <row r="25242"/>
    <row r="25243"/>
    <row r="25244"/>
    <row r="25245"/>
    <row r="25246"/>
    <row r="25247"/>
    <row r="25248"/>
    <row r="25249"/>
    <row r="25250"/>
    <row r="25251"/>
    <row r="25252"/>
    <row r="25253"/>
    <row r="25254"/>
    <row r="25255"/>
    <row r="25256"/>
    <row r="25257"/>
    <row r="25258"/>
    <row r="25259"/>
    <row r="25260"/>
    <row r="25261"/>
    <row r="25262"/>
    <row r="25263"/>
    <row r="25264"/>
    <row r="25265"/>
    <row r="25266"/>
    <row r="25267"/>
    <row r="25268"/>
    <row r="25269"/>
    <row r="25270"/>
    <row r="25271"/>
    <row r="25272"/>
    <row r="25273"/>
    <row r="25274"/>
    <row r="25275"/>
    <row r="25276"/>
    <row r="25277"/>
    <row r="25278"/>
    <row r="25279"/>
    <row r="25280"/>
    <row r="25281"/>
    <row r="25282"/>
    <row r="25283"/>
    <row r="25284"/>
    <row r="25285"/>
    <row r="25286"/>
    <row r="25287"/>
    <row r="25288"/>
    <row r="25289"/>
    <row r="25290"/>
    <row r="25291"/>
    <row r="25292"/>
    <row r="25293"/>
    <row r="25294"/>
    <row r="25295"/>
    <row r="25296"/>
    <row r="25297"/>
    <row r="25298"/>
    <row r="25299"/>
    <row r="25300"/>
    <row r="25301"/>
    <row r="25302"/>
    <row r="25303"/>
    <row r="25304"/>
    <row r="25305"/>
    <row r="25306"/>
    <row r="25307"/>
    <row r="25308"/>
    <row r="25309"/>
    <row r="25310"/>
    <row r="25311"/>
    <row r="25312"/>
    <row r="25313"/>
    <row r="25314"/>
    <row r="25315"/>
    <row r="25316"/>
    <row r="25317"/>
    <row r="25318"/>
    <row r="25319"/>
    <row r="25320"/>
    <row r="25321"/>
    <row r="25322"/>
    <row r="25323"/>
    <row r="25324"/>
    <row r="25325"/>
    <row r="25326"/>
    <row r="25327"/>
    <row r="25328"/>
    <row r="25329"/>
    <row r="25330"/>
    <row r="25331"/>
    <row r="25332"/>
    <row r="25333"/>
    <row r="25334"/>
    <row r="25335"/>
    <row r="25336"/>
    <row r="25337"/>
    <row r="25338"/>
    <row r="25339"/>
    <row r="25340"/>
    <row r="25341"/>
    <row r="25342"/>
    <row r="25343"/>
    <row r="25344"/>
    <row r="25345"/>
    <row r="25346"/>
    <row r="25347"/>
    <row r="25348"/>
    <row r="25349"/>
    <row r="25350"/>
    <row r="25351"/>
    <row r="25352"/>
    <row r="25353"/>
    <row r="25354"/>
    <row r="25355"/>
    <row r="25356"/>
    <row r="25357"/>
    <row r="25358"/>
    <row r="25359"/>
    <row r="25360"/>
    <row r="25361"/>
    <row r="25362"/>
    <row r="25363"/>
    <row r="25364"/>
    <row r="25365"/>
    <row r="25366"/>
    <row r="25367"/>
    <row r="25368"/>
    <row r="25369"/>
    <row r="25370"/>
    <row r="25371"/>
    <row r="25372"/>
    <row r="25373"/>
    <row r="25374"/>
    <row r="25375"/>
    <row r="25376"/>
    <row r="25377"/>
    <row r="25378"/>
    <row r="25379"/>
    <row r="25380"/>
    <row r="25381"/>
    <row r="25382"/>
    <row r="25383"/>
    <row r="25384"/>
    <row r="25385"/>
    <row r="25386"/>
    <row r="25387"/>
    <row r="25388"/>
    <row r="25389"/>
    <row r="25390"/>
    <row r="25391"/>
    <row r="25392"/>
    <row r="25393"/>
    <row r="25394"/>
    <row r="25395"/>
    <row r="25396"/>
    <row r="25397"/>
    <row r="25398"/>
    <row r="25399"/>
    <row r="25400"/>
    <row r="25401"/>
    <row r="25402"/>
    <row r="25403"/>
    <row r="25404"/>
    <row r="25405"/>
    <row r="25406"/>
    <row r="25407"/>
    <row r="25408"/>
    <row r="25409"/>
    <row r="25410"/>
    <row r="25411"/>
    <row r="25412"/>
    <row r="25413"/>
    <row r="25414"/>
    <row r="25415"/>
    <row r="25416"/>
    <row r="25417"/>
    <row r="25418"/>
    <row r="25419"/>
    <row r="25420"/>
    <row r="25421"/>
    <row r="25422"/>
    <row r="25423"/>
    <row r="25424"/>
    <row r="25425"/>
    <row r="25426"/>
    <row r="25427"/>
    <row r="25428"/>
    <row r="25429"/>
    <row r="25430"/>
    <row r="25431"/>
    <row r="25432"/>
    <row r="25433"/>
    <row r="25434"/>
    <row r="25435"/>
    <row r="25436"/>
    <row r="25437"/>
    <row r="25438"/>
    <row r="25439"/>
    <row r="25440"/>
    <row r="25441"/>
    <row r="25442"/>
    <row r="25443"/>
    <row r="25444"/>
    <row r="25445"/>
    <row r="25446"/>
    <row r="25447"/>
    <row r="25448"/>
    <row r="25449"/>
    <row r="25450"/>
    <row r="25451"/>
    <row r="25452"/>
    <row r="25453"/>
    <row r="25454"/>
    <row r="25455"/>
    <row r="25456"/>
    <row r="25457"/>
    <row r="25458"/>
    <row r="25459"/>
    <row r="25460"/>
    <row r="25461"/>
    <row r="25462"/>
    <row r="25463"/>
    <row r="25464"/>
    <row r="25465"/>
    <row r="25466"/>
    <row r="25467"/>
    <row r="25468"/>
    <row r="25469"/>
    <row r="25470"/>
    <row r="25471"/>
    <row r="25472"/>
    <row r="25473"/>
    <row r="25474"/>
    <row r="25475"/>
    <row r="25476"/>
    <row r="25477"/>
    <row r="25478"/>
    <row r="25479"/>
    <row r="25480"/>
    <row r="25481"/>
    <row r="25482"/>
    <row r="25483"/>
    <row r="25484"/>
    <row r="25485"/>
    <row r="25486"/>
    <row r="25487"/>
    <row r="25488"/>
    <row r="25489"/>
    <row r="25490"/>
    <row r="25491"/>
    <row r="25492"/>
    <row r="25493"/>
    <row r="25494"/>
    <row r="25495"/>
    <row r="25496"/>
    <row r="25497"/>
    <row r="25498"/>
    <row r="25499"/>
    <row r="25500"/>
    <row r="25501"/>
    <row r="25502"/>
    <row r="25503"/>
    <row r="25504"/>
    <row r="25505"/>
    <row r="25506"/>
    <row r="25507"/>
    <row r="25508"/>
    <row r="25509"/>
    <row r="25510"/>
    <row r="25511"/>
    <row r="25512"/>
    <row r="25513"/>
    <row r="25514"/>
    <row r="25515"/>
    <row r="25516"/>
    <row r="25517"/>
    <row r="25518"/>
    <row r="25519"/>
    <row r="25520"/>
    <row r="25521"/>
    <row r="25522"/>
    <row r="25523"/>
    <row r="25524"/>
    <row r="25525"/>
    <row r="25526"/>
    <row r="25527"/>
    <row r="25528"/>
    <row r="25529"/>
    <row r="25530"/>
    <row r="25531"/>
    <row r="25532"/>
    <row r="25533"/>
    <row r="25534"/>
    <row r="25535"/>
    <row r="25536"/>
    <row r="25537"/>
    <row r="25538"/>
    <row r="25539"/>
    <row r="25540"/>
    <row r="25541"/>
    <row r="25542"/>
    <row r="25543"/>
    <row r="25544"/>
    <row r="25545"/>
    <row r="25546"/>
    <row r="25547"/>
    <row r="25548"/>
    <row r="25549"/>
    <row r="25550"/>
    <row r="25551"/>
    <row r="25552"/>
    <row r="25553"/>
    <row r="25554"/>
    <row r="25555"/>
    <row r="25556"/>
    <row r="25557"/>
    <row r="25558"/>
    <row r="25559"/>
    <row r="25560"/>
    <row r="25561"/>
    <row r="25562"/>
    <row r="25563"/>
    <row r="25564"/>
    <row r="25565"/>
    <row r="25566"/>
    <row r="25567"/>
    <row r="25568"/>
    <row r="25569"/>
    <row r="25570"/>
    <row r="25571"/>
    <row r="25572"/>
    <row r="25573"/>
    <row r="25574"/>
    <row r="25575"/>
    <row r="25576"/>
    <row r="25577"/>
    <row r="25578"/>
    <row r="25579"/>
    <row r="25580"/>
    <row r="25581"/>
    <row r="25582"/>
    <row r="25583"/>
    <row r="25584"/>
    <row r="25585"/>
    <row r="25586"/>
    <row r="25587"/>
    <row r="25588"/>
    <row r="25589"/>
    <row r="25590"/>
    <row r="25591"/>
    <row r="25592"/>
    <row r="25593"/>
    <row r="25594"/>
    <row r="25595"/>
    <row r="25596"/>
    <row r="25597"/>
    <row r="25598"/>
    <row r="25599"/>
    <row r="25600"/>
    <row r="25601"/>
    <row r="25602"/>
    <row r="25603"/>
    <row r="25604"/>
    <row r="25605"/>
    <row r="25606"/>
    <row r="25607"/>
    <row r="25608"/>
    <row r="25609"/>
    <row r="25610"/>
    <row r="25611"/>
    <row r="25612"/>
    <row r="25613"/>
    <row r="25614"/>
    <row r="25615"/>
    <row r="25616"/>
    <row r="25617"/>
    <row r="25618"/>
    <row r="25619"/>
    <row r="25620"/>
    <row r="25621"/>
    <row r="25622"/>
    <row r="25623"/>
    <row r="25624"/>
    <row r="25625"/>
    <row r="25626"/>
    <row r="25627"/>
    <row r="25628"/>
    <row r="25629"/>
    <row r="25630"/>
    <row r="25631"/>
    <row r="25632"/>
    <row r="25633"/>
    <row r="25634"/>
    <row r="25635"/>
    <row r="25636"/>
    <row r="25637"/>
    <row r="25638"/>
    <row r="25639"/>
    <row r="25640"/>
    <row r="25641"/>
    <row r="25642"/>
    <row r="25643"/>
    <row r="25644"/>
    <row r="25645"/>
    <row r="25646"/>
    <row r="25647"/>
    <row r="25648"/>
    <row r="25649"/>
    <row r="25650"/>
    <row r="25651"/>
    <row r="25652"/>
    <row r="25653"/>
    <row r="25654"/>
    <row r="25655"/>
    <row r="25656"/>
    <row r="25657"/>
    <row r="25658"/>
    <row r="25659"/>
    <row r="25660"/>
    <row r="25661"/>
    <row r="25662"/>
    <row r="25663"/>
    <row r="25664"/>
    <row r="25665"/>
    <row r="25666"/>
    <row r="25667"/>
    <row r="25668"/>
    <row r="25669"/>
    <row r="25670"/>
    <row r="25671"/>
    <row r="25672"/>
    <row r="25673"/>
    <row r="25674"/>
    <row r="25675"/>
    <row r="25676"/>
    <row r="25677"/>
    <row r="25678"/>
    <row r="25679"/>
    <row r="25680"/>
    <row r="25681"/>
    <row r="25682"/>
    <row r="25683"/>
    <row r="25684"/>
    <row r="25685"/>
    <row r="25686"/>
    <row r="25687"/>
    <row r="25688"/>
    <row r="25689"/>
    <row r="25690"/>
    <row r="25691"/>
    <row r="25692"/>
    <row r="25693"/>
    <row r="25694"/>
    <row r="25695"/>
    <row r="25696"/>
    <row r="25697"/>
    <row r="25698"/>
    <row r="25699"/>
    <row r="25700"/>
    <row r="25701"/>
    <row r="25702"/>
    <row r="25703"/>
    <row r="25704"/>
    <row r="25705"/>
    <row r="25706"/>
    <row r="25707"/>
    <row r="25708"/>
    <row r="25709"/>
    <row r="25710"/>
    <row r="25711"/>
    <row r="25712"/>
    <row r="25713"/>
    <row r="25714"/>
    <row r="25715"/>
    <row r="25716"/>
    <row r="25717"/>
    <row r="25718"/>
    <row r="25719"/>
    <row r="25720"/>
    <row r="25721"/>
    <row r="25722"/>
    <row r="25723"/>
    <row r="25724"/>
    <row r="25725"/>
    <row r="25726"/>
    <row r="25727"/>
    <row r="25728"/>
    <row r="25729"/>
    <row r="25730"/>
    <row r="25731"/>
    <row r="25732"/>
    <row r="25733"/>
    <row r="25734"/>
    <row r="25735"/>
    <row r="25736"/>
    <row r="25737"/>
    <row r="25738"/>
    <row r="25739"/>
    <row r="25740"/>
    <row r="25741"/>
    <row r="25742"/>
    <row r="25743"/>
    <row r="25744"/>
    <row r="25745"/>
    <row r="25746"/>
    <row r="25747"/>
    <row r="25748"/>
    <row r="25749"/>
    <row r="25750"/>
    <row r="25751"/>
    <row r="25752"/>
    <row r="25753"/>
    <row r="25754"/>
    <row r="25755"/>
    <row r="25756"/>
    <row r="25757"/>
    <row r="25758"/>
    <row r="25759"/>
    <row r="25760"/>
    <row r="25761"/>
    <row r="25762"/>
    <row r="25763"/>
    <row r="25764"/>
    <row r="25765"/>
    <row r="25766"/>
    <row r="25767"/>
    <row r="25768"/>
    <row r="25769"/>
    <row r="25770"/>
    <row r="25771"/>
    <row r="25772"/>
    <row r="25773"/>
    <row r="25774"/>
    <row r="25775"/>
    <row r="25776"/>
    <row r="25777"/>
    <row r="25778"/>
    <row r="25779"/>
    <row r="25780"/>
    <row r="25781"/>
    <row r="25782"/>
    <row r="25783"/>
    <row r="25784"/>
    <row r="25785"/>
    <row r="25786"/>
    <row r="25787"/>
    <row r="25788"/>
    <row r="25789"/>
    <row r="25790"/>
    <row r="25791"/>
    <row r="25792"/>
    <row r="25793"/>
    <row r="25794"/>
    <row r="25795"/>
    <row r="25796"/>
    <row r="25797"/>
    <row r="25798"/>
    <row r="25799"/>
    <row r="25800"/>
    <row r="25801"/>
    <row r="25802"/>
    <row r="25803"/>
    <row r="25804"/>
    <row r="25805"/>
    <row r="25806"/>
    <row r="25807"/>
    <row r="25808"/>
    <row r="25809"/>
    <row r="25810"/>
    <row r="25811"/>
    <row r="25812"/>
    <row r="25813"/>
    <row r="25814"/>
    <row r="25815"/>
    <row r="25816"/>
    <row r="25817"/>
    <row r="25818"/>
    <row r="25819"/>
    <row r="25820"/>
    <row r="25821"/>
    <row r="25822"/>
    <row r="25823"/>
    <row r="25824"/>
    <row r="25825"/>
    <row r="25826"/>
    <row r="25827"/>
    <row r="25828"/>
    <row r="25829"/>
    <row r="25830"/>
    <row r="25831"/>
    <row r="25832"/>
    <row r="25833"/>
    <row r="25834"/>
    <row r="25835"/>
    <row r="25836"/>
    <row r="25837"/>
    <row r="25838"/>
    <row r="25839"/>
    <row r="25840"/>
    <row r="25841"/>
    <row r="25842"/>
    <row r="25843"/>
    <row r="25844"/>
    <row r="25845"/>
    <row r="25846"/>
    <row r="25847"/>
    <row r="25848"/>
    <row r="25849"/>
    <row r="25850"/>
    <row r="25851"/>
    <row r="25852"/>
    <row r="25853"/>
    <row r="25854"/>
    <row r="25855"/>
    <row r="25856"/>
    <row r="25857"/>
    <row r="25858"/>
    <row r="25859"/>
    <row r="25860"/>
    <row r="25861"/>
    <row r="25862"/>
    <row r="25863"/>
    <row r="25864"/>
    <row r="25865"/>
    <row r="25866"/>
    <row r="25867"/>
    <row r="25868"/>
    <row r="25869"/>
    <row r="25870"/>
    <row r="25871"/>
    <row r="25872"/>
    <row r="25873"/>
    <row r="25874"/>
    <row r="25875"/>
    <row r="25876"/>
    <row r="25877"/>
    <row r="25878"/>
    <row r="25879"/>
    <row r="25880"/>
    <row r="25881"/>
    <row r="25882"/>
    <row r="25883"/>
    <row r="25884"/>
    <row r="25885"/>
    <row r="25886"/>
    <row r="25887"/>
    <row r="25888"/>
    <row r="25889"/>
    <row r="25890"/>
    <row r="25891"/>
    <row r="25892"/>
    <row r="25893"/>
    <row r="25894"/>
    <row r="25895"/>
    <row r="25896"/>
    <row r="25897"/>
    <row r="25898"/>
    <row r="25899"/>
    <row r="25900"/>
    <row r="25901"/>
    <row r="25902"/>
    <row r="25903"/>
    <row r="25904"/>
    <row r="25905"/>
    <row r="25906"/>
    <row r="25907"/>
    <row r="25908"/>
    <row r="25909"/>
    <row r="25910"/>
    <row r="25911"/>
    <row r="25912"/>
    <row r="25913"/>
    <row r="25914"/>
    <row r="25915"/>
    <row r="25916"/>
    <row r="25917"/>
    <row r="25918"/>
    <row r="25919"/>
    <row r="25920"/>
    <row r="25921"/>
    <row r="25922"/>
    <row r="25923"/>
    <row r="25924"/>
    <row r="25925"/>
    <row r="25926"/>
    <row r="25927"/>
    <row r="25928"/>
    <row r="25929"/>
    <row r="25930"/>
    <row r="25931"/>
    <row r="25932"/>
    <row r="25933"/>
    <row r="25934"/>
    <row r="25935"/>
    <row r="25936"/>
    <row r="25937"/>
    <row r="25938"/>
    <row r="25939"/>
    <row r="25940"/>
    <row r="25941"/>
    <row r="25942"/>
    <row r="25943"/>
    <row r="25944"/>
    <row r="25945"/>
    <row r="25946"/>
    <row r="25947"/>
    <row r="25948"/>
    <row r="25949"/>
    <row r="25950"/>
    <row r="25951"/>
    <row r="25952"/>
    <row r="25953"/>
    <row r="25954"/>
    <row r="25955"/>
    <row r="25956"/>
    <row r="25957"/>
    <row r="25958"/>
    <row r="25959"/>
    <row r="25960"/>
    <row r="25961"/>
    <row r="25962"/>
    <row r="25963"/>
    <row r="25964"/>
    <row r="25965"/>
    <row r="25966"/>
    <row r="25967"/>
    <row r="25968"/>
    <row r="25969"/>
    <row r="25970"/>
    <row r="25971"/>
    <row r="25972"/>
    <row r="25973"/>
    <row r="25974"/>
    <row r="25975"/>
    <row r="25976"/>
    <row r="25977"/>
    <row r="25978"/>
    <row r="25979"/>
    <row r="25980"/>
    <row r="25981"/>
    <row r="25982"/>
    <row r="25983"/>
    <row r="25984"/>
    <row r="25985"/>
    <row r="25986"/>
    <row r="25987"/>
    <row r="25988"/>
    <row r="25989"/>
    <row r="25990"/>
    <row r="25991"/>
    <row r="25992"/>
    <row r="25993"/>
    <row r="25994"/>
    <row r="25995"/>
    <row r="25996"/>
    <row r="25997"/>
    <row r="25998"/>
    <row r="25999"/>
    <row r="26000"/>
    <row r="26001"/>
    <row r="26002"/>
    <row r="26003"/>
    <row r="26004"/>
    <row r="26005"/>
    <row r="26006"/>
    <row r="26007"/>
    <row r="26008"/>
    <row r="26009"/>
    <row r="26010"/>
    <row r="26011"/>
    <row r="26012"/>
    <row r="26013"/>
    <row r="26014"/>
    <row r="26015"/>
    <row r="26016"/>
    <row r="26017"/>
    <row r="26018"/>
    <row r="26019"/>
    <row r="26020"/>
    <row r="26021"/>
    <row r="26022"/>
    <row r="26023"/>
    <row r="26024"/>
    <row r="26025"/>
    <row r="26026"/>
    <row r="26027"/>
    <row r="26028"/>
    <row r="26029"/>
    <row r="26030"/>
    <row r="26031"/>
    <row r="26032"/>
    <row r="26033"/>
    <row r="26034"/>
    <row r="26035"/>
    <row r="26036"/>
    <row r="26037"/>
    <row r="26038"/>
    <row r="26039"/>
    <row r="26040"/>
    <row r="26041"/>
    <row r="26042"/>
    <row r="26043"/>
    <row r="26044"/>
    <row r="26045"/>
    <row r="26046"/>
    <row r="26047"/>
    <row r="26048"/>
    <row r="26049"/>
    <row r="26050"/>
    <row r="26051"/>
    <row r="26052"/>
    <row r="26053"/>
    <row r="26054"/>
    <row r="26055"/>
    <row r="26056"/>
    <row r="26057"/>
    <row r="26058"/>
    <row r="26059"/>
    <row r="26060"/>
    <row r="26061"/>
    <row r="26062"/>
    <row r="26063"/>
    <row r="26064"/>
    <row r="26065"/>
    <row r="26066"/>
    <row r="26067"/>
    <row r="26068"/>
    <row r="26069"/>
    <row r="26070"/>
    <row r="26071"/>
    <row r="26072"/>
    <row r="26073"/>
    <row r="26074"/>
    <row r="26075"/>
    <row r="26076"/>
    <row r="26077"/>
    <row r="26078"/>
    <row r="26079"/>
    <row r="26080"/>
    <row r="26081"/>
    <row r="26082"/>
    <row r="26083"/>
    <row r="26084"/>
    <row r="26085"/>
    <row r="26086"/>
    <row r="26087"/>
    <row r="26088"/>
    <row r="26089"/>
    <row r="26090"/>
    <row r="26091"/>
    <row r="26092"/>
    <row r="26093"/>
    <row r="26094"/>
    <row r="26095"/>
    <row r="26096"/>
    <row r="26097"/>
    <row r="26098"/>
    <row r="26099"/>
    <row r="26100"/>
    <row r="26101"/>
    <row r="26102"/>
    <row r="26103"/>
    <row r="26104"/>
    <row r="26105"/>
    <row r="26106"/>
    <row r="26107"/>
    <row r="26108"/>
    <row r="26109"/>
    <row r="26110"/>
    <row r="26111"/>
    <row r="26112"/>
    <row r="26113"/>
    <row r="26114"/>
    <row r="26115"/>
    <row r="26116"/>
    <row r="26117"/>
    <row r="26118"/>
    <row r="26119"/>
    <row r="26120"/>
    <row r="26121"/>
    <row r="26122"/>
    <row r="26123"/>
    <row r="26124"/>
    <row r="26125"/>
    <row r="26126"/>
    <row r="26127"/>
    <row r="26128"/>
    <row r="26129"/>
    <row r="26130"/>
    <row r="26131"/>
    <row r="26132"/>
    <row r="26133"/>
    <row r="26134"/>
    <row r="26135"/>
    <row r="26136"/>
    <row r="26137"/>
    <row r="26138"/>
    <row r="26139"/>
    <row r="26140"/>
    <row r="26141"/>
    <row r="26142"/>
    <row r="26143"/>
    <row r="26144"/>
    <row r="26145"/>
    <row r="26146"/>
    <row r="26147"/>
    <row r="26148"/>
    <row r="26149"/>
    <row r="26150"/>
    <row r="26151"/>
    <row r="26152"/>
    <row r="26153"/>
    <row r="26154"/>
    <row r="26155"/>
    <row r="26156"/>
    <row r="26157"/>
    <row r="26158"/>
    <row r="26159"/>
    <row r="26160"/>
    <row r="26161"/>
    <row r="26162"/>
    <row r="26163"/>
    <row r="26164"/>
    <row r="26165"/>
    <row r="26166"/>
    <row r="26167"/>
    <row r="26168"/>
    <row r="26169"/>
    <row r="26170"/>
    <row r="26171"/>
    <row r="26172"/>
    <row r="26173"/>
    <row r="26174"/>
    <row r="26175"/>
    <row r="26176"/>
    <row r="26177"/>
    <row r="26178"/>
    <row r="26179"/>
    <row r="26180"/>
    <row r="26181"/>
    <row r="26182"/>
    <row r="26183"/>
    <row r="26184"/>
    <row r="26185"/>
    <row r="26186"/>
    <row r="26187"/>
    <row r="26188"/>
    <row r="26189"/>
    <row r="26190"/>
    <row r="26191"/>
    <row r="26192"/>
    <row r="26193"/>
    <row r="26194"/>
    <row r="26195"/>
    <row r="26196"/>
    <row r="26197"/>
    <row r="26198"/>
    <row r="26199"/>
    <row r="26200"/>
    <row r="26201"/>
    <row r="26202"/>
    <row r="26203"/>
    <row r="26204"/>
    <row r="26205"/>
    <row r="26206"/>
    <row r="26207"/>
    <row r="26208"/>
    <row r="26209"/>
    <row r="26210"/>
    <row r="26211"/>
    <row r="26212"/>
    <row r="26213"/>
    <row r="26214"/>
    <row r="26215"/>
    <row r="26216"/>
    <row r="26217"/>
    <row r="26218"/>
    <row r="26219"/>
    <row r="26220"/>
    <row r="26221"/>
    <row r="26222"/>
    <row r="26223"/>
    <row r="26224"/>
    <row r="26225"/>
    <row r="26226"/>
    <row r="26227"/>
    <row r="26228"/>
    <row r="26229"/>
    <row r="26230"/>
    <row r="26231"/>
    <row r="26232"/>
    <row r="26233"/>
    <row r="26234"/>
    <row r="26235"/>
    <row r="26236"/>
    <row r="26237"/>
    <row r="26238"/>
    <row r="26239"/>
    <row r="26240"/>
    <row r="26241"/>
    <row r="26242"/>
    <row r="26243"/>
    <row r="26244"/>
    <row r="26245"/>
    <row r="26246"/>
    <row r="26247"/>
    <row r="26248"/>
    <row r="26249"/>
    <row r="26250"/>
    <row r="26251"/>
    <row r="26252"/>
    <row r="26253"/>
    <row r="26254"/>
    <row r="26255"/>
    <row r="26256"/>
    <row r="26257"/>
    <row r="26258"/>
    <row r="26259"/>
    <row r="26260"/>
    <row r="26261"/>
    <row r="26262"/>
    <row r="26263"/>
    <row r="26264"/>
    <row r="26265"/>
    <row r="26266"/>
    <row r="26267"/>
    <row r="26268"/>
    <row r="26269"/>
    <row r="26270"/>
    <row r="26271"/>
    <row r="26272"/>
    <row r="26273"/>
    <row r="26274"/>
    <row r="26275"/>
    <row r="26276"/>
    <row r="26277"/>
    <row r="26278"/>
    <row r="26279"/>
    <row r="26280"/>
    <row r="26281"/>
    <row r="26282"/>
    <row r="26283"/>
    <row r="26284"/>
    <row r="26285"/>
    <row r="26286"/>
    <row r="26287"/>
    <row r="26288"/>
    <row r="26289"/>
    <row r="26290"/>
    <row r="26291"/>
    <row r="26292"/>
    <row r="26293"/>
    <row r="26294"/>
    <row r="26295"/>
    <row r="26296"/>
    <row r="26297"/>
    <row r="26298"/>
    <row r="26299"/>
    <row r="26300"/>
    <row r="26301"/>
    <row r="26302"/>
    <row r="26303"/>
    <row r="26304"/>
    <row r="26305"/>
    <row r="26306"/>
    <row r="26307"/>
    <row r="26308"/>
    <row r="26309"/>
    <row r="26310"/>
    <row r="26311"/>
    <row r="26312"/>
    <row r="26313"/>
    <row r="26314"/>
    <row r="26315"/>
    <row r="26316"/>
    <row r="26317"/>
    <row r="26318"/>
    <row r="26319"/>
    <row r="26320"/>
    <row r="26321"/>
    <row r="26322"/>
    <row r="26323"/>
    <row r="26324"/>
    <row r="26325"/>
    <row r="26326"/>
    <row r="26327"/>
    <row r="26328"/>
    <row r="26329"/>
    <row r="26330"/>
    <row r="26331"/>
    <row r="26332"/>
    <row r="26333"/>
    <row r="26334"/>
    <row r="26335"/>
    <row r="26336"/>
    <row r="26337"/>
    <row r="26338"/>
    <row r="26339"/>
    <row r="26340"/>
    <row r="26341"/>
    <row r="26342"/>
    <row r="26343"/>
    <row r="26344"/>
    <row r="26345"/>
    <row r="26346"/>
    <row r="26347"/>
    <row r="26348"/>
    <row r="26349"/>
    <row r="26350"/>
    <row r="26351"/>
    <row r="26352"/>
    <row r="26353"/>
    <row r="26354"/>
    <row r="26355"/>
    <row r="26356"/>
    <row r="26357"/>
    <row r="26358"/>
    <row r="26359"/>
    <row r="26360"/>
    <row r="26361"/>
    <row r="26362"/>
    <row r="26363"/>
    <row r="26364"/>
    <row r="26365"/>
    <row r="26366"/>
    <row r="26367"/>
    <row r="26368"/>
    <row r="26369"/>
    <row r="26370"/>
    <row r="26371"/>
    <row r="26372"/>
    <row r="26373"/>
    <row r="26374"/>
    <row r="26375"/>
    <row r="26376"/>
    <row r="26377"/>
    <row r="26378"/>
    <row r="26379"/>
    <row r="26380"/>
    <row r="26381"/>
    <row r="26382"/>
    <row r="26383"/>
    <row r="26384"/>
    <row r="26385"/>
    <row r="26386"/>
    <row r="26387"/>
    <row r="26388"/>
    <row r="26389"/>
    <row r="26390"/>
    <row r="26391"/>
    <row r="26392"/>
    <row r="26393"/>
    <row r="26394"/>
    <row r="26395"/>
    <row r="26396"/>
    <row r="26397"/>
    <row r="26398"/>
    <row r="26399"/>
    <row r="26400"/>
    <row r="26401"/>
    <row r="26402"/>
    <row r="26403"/>
    <row r="26404"/>
    <row r="26405"/>
    <row r="26406"/>
    <row r="26407"/>
    <row r="26408"/>
    <row r="26409"/>
    <row r="26410"/>
    <row r="26411"/>
    <row r="26412"/>
    <row r="26413"/>
    <row r="26414"/>
    <row r="26415"/>
    <row r="26416"/>
    <row r="26417"/>
    <row r="26418"/>
    <row r="26419"/>
    <row r="26420"/>
    <row r="26421"/>
    <row r="26422"/>
    <row r="26423"/>
    <row r="26424"/>
    <row r="26425"/>
    <row r="26426"/>
    <row r="26427"/>
    <row r="26428"/>
    <row r="26429"/>
    <row r="26430"/>
    <row r="26431"/>
    <row r="26432"/>
    <row r="26433"/>
    <row r="26434"/>
    <row r="26435"/>
    <row r="26436"/>
    <row r="26437"/>
    <row r="26438"/>
    <row r="26439"/>
    <row r="26440"/>
    <row r="26441"/>
    <row r="26442"/>
    <row r="26443"/>
    <row r="26444"/>
    <row r="26445"/>
    <row r="26446"/>
    <row r="26447"/>
    <row r="26448"/>
    <row r="26449"/>
    <row r="26450"/>
    <row r="26451"/>
    <row r="26452"/>
    <row r="26453"/>
    <row r="26454"/>
    <row r="26455"/>
    <row r="26456"/>
    <row r="26457"/>
    <row r="26458"/>
    <row r="26459"/>
    <row r="26460"/>
    <row r="26461"/>
    <row r="26462"/>
    <row r="26463"/>
    <row r="26464"/>
    <row r="26465"/>
    <row r="26466"/>
    <row r="26467"/>
    <row r="26468"/>
    <row r="26469"/>
    <row r="26470"/>
    <row r="26471"/>
    <row r="26472"/>
    <row r="26473"/>
    <row r="26474"/>
    <row r="26475"/>
    <row r="26476"/>
    <row r="26477"/>
    <row r="26478"/>
    <row r="26479"/>
    <row r="26480"/>
    <row r="26481"/>
    <row r="26482"/>
    <row r="26483"/>
    <row r="26484"/>
    <row r="26485"/>
    <row r="26486"/>
    <row r="26487"/>
    <row r="26488"/>
    <row r="26489"/>
    <row r="26490"/>
    <row r="26491"/>
    <row r="26492"/>
    <row r="26493"/>
    <row r="26494"/>
    <row r="26495"/>
    <row r="26496"/>
    <row r="26497"/>
    <row r="26498"/>
    <row r="26499"/>
    <row r="26500"/>
    <row r="26501"/>
    <row r="26502"/>
    <row r="26503"/>
    <row r="26504"/>
    <row r="26505"/>
    <row r="26506"/>
    <row r="26507"/>
    <row r="26508"/>
    <row r="26509"/>
    <row r="26510"/>
    <row r="26511"/>
    <row r="26512"/>
    <row r="26513"/>
    <row r="26514"/>
    <row r="26515"/>
    <row r="26516"/>
    <row r="26517"/>
    <row r="26518"/>
    <row r="26519"/>
    <row r="26520"/>
    <row r="26521"/>
    <row r="26522"/>
    <row r="26523"/>
    <row r="26524"/>
    <row r="26525"/>
    <row r="26526"/>
    <row r="26527"/>
    <row r="26528"/>
    <row r="26529"/>
    <row r="26530"/>
    <row r="26531"/>
    <row r="26532"/>
    <row r="26533"/>
    <row r="26534"/>
    <row r="26535"/>
    <row r="26536"/>
    <row r="26537"/>
    <row r="26538"/>
    <row r="26539"/>
    <row r="26540"/>
    <row r="26541"/>
    <row r="26542"/>
    <row r="26543"/>
    <row r="26544"/>
    <row r="26545"/>
    <row r="26546"/>
    <row r="26547"/>
    <row r="26548"/>
    <row r="26549"/>
    <row r="26550"/>
    <row r="26551"/>
    <row r="26552"/>
    <row r="26553"/>
    <row r="26554"/>
    <row r="26555"/>
    <row r="26556"/>
    <row r="26557"/>
    <row r="26558"/>
    <row r="26559"/>
    <row r="26560"/>
    <row r="26561"/>
    <row r="26562"/>
    <row r="26563"/>
    <row r="26564"/>
    <row r="26565"/>
    <row r="26566"/>
    <row r="26567"/>
    <row r="26568"/>
    <row r="26569"/>
    <row r="26570"/>
    <row r="26571"/>
    <row r="26572"/>
    <row r="26573"/>
    <row r="26574"/>
    <row r="26575"/>
    <row r="26576"/>
    <row r="26577"/>
    <row r="26578"/>
    <row r="26579"/>
    <row r="26580"/>
    <row r="26581"/>
    <row r="26582"/>
    <row r="26583"/>
    <row r="26584"/>
    <row r="26585"/>
    <row r="26586"/>
    <row r="26587"/>
    <row r="26588"/>
    <row r="26589"/>
    <row r="26590"/>
    <row r="26591"/>
    <row r="26592"/>
    <row r="26593"/>
    <row r="26594"/>
    <row r="26595"/>
    <row r="26596"/>
    <row r="26597"/>
    <row r="26598"/>
    <row r="26599"/>
    <row r="26600"/>
    <row r="26601"/>
    <row r="26602"/>
    <row r="26603"/>
    <row r="26604"/>
    <row r="26605"/>
    <row r="26606"/>
    <row r="26607"/>
    <row r="26608"/>
    <row r="26609"/>
    <row r="26610"/>
    <row r="26611"/>
    <row r="26612"/>
    <row r="26613"/>
    <row r="26614"/>
    <row r="26615"/>
    <row r="26616"/>
    <row r="26617"/>
    <row r="26618"/>
    <row r="26619"/>
    <row r="26620"/>
    <row r="26621"/>
    <row r="26622"/>
    <row r="26623"/>
    <row r="26624"/>
    <row r="26625"/>
    <row r="26626"/>
    <row r="26627"/>
    <row r="26628"/>
    <row r="26629"/>
    <row r="26630"/>
    <row r="26631"/>
    <row r="26632"/>
    <row r="26633"/>
    <row r="26634"/>
    <row r="26635"/>
    <row r="26636"/>
    <row r="26637"/>
    <row r="26638"/>
    <row r="26639"/>
    <row r="26640"/>
    <row r="26641"/>
    <row r="26642"/>
    <row r="26643"/>
    <row r="26644"/>
    <row r="26645"/>
    <row r="26646"/>
    <row r="26647"/>
    <row r="26648"/>
    <row r="26649"/>
    <row r="26650"/>
    <row r="26651"/>
    <row r="26652"/>
    <row r="26653"/>
    <row r="26654"/>
    <row r="26655"/>
    <row r="26656"/>
    <row r="26657"/>
    <row r="26658"/>
    <row r="26659"/>
    <row r="26660"/>
    <row r="26661"/>
    <row r="26662"/>
    <row r="26663"/>
    <row r="26664"/>
    <row r="26665"/>
    <row r="26666"/>
    <row r="26667"/>
    <row r="26668"/>
    <row r="26669"/>
    <row r="26670"/>
    <row r="26671"/>
    <row r="26672"/>
    <row r="26673"/>
    <row r="26674"/>
    <row r="26675"/>
    <row r="26676"/>
    <row r="26677"/>
    <row r="26678"/>
    <row r="26679"/>
    <row r="26680"/>
    <row r="26681"/>
    <row r="26682"/>
    <row r="26683"/>
    <row r="26684"/>
    <row r="26685"/>
    <row r="26686"/>
    <row r="26687"/>
    <row r="26688"/>
    <row r="26689"/>
    <row r="26690"/>
    <row r="26691"/>
    <row r="26692"/>
    <row r="26693"/>
    <row r="26694"/>
    <row r="26695"/>
    <row r="26696"/>
    <row r="26697"/>
    <row r="26698"/>
    <row r="26699"/>
    <row r="26700"/>
    <row r="26701"/>
    <row r="26702"/>
    <row r="26703"/>
    <row r="26704"/>
    <row r="26705"/>
    <row r="26706"/>
    <row r="26707"/>
    <row r="26708"/>
    <row r="26709"/>
    <row r="26710"/>
    <row r="26711"/>
    <row r="26712"/>
    <row r="26713"/>
    <row r="26714"/>
    <row r="26715"/>
    <row r="26716"/>
    <row r="26717"/>
    <row r="26718"/>
    <row r="26719"/>
    <row r="26720"/>
    <row r="26721"/>
    <row r="26722"/>
    <row r="26723"/>
    <row r="26724"/>
    <row r="26725"/>
    <row r="26726"/>
    <row r="26727"/>
    <row r="26728"/>
    <row r="26729"/>
    <row r="26730"/>
    <row r="26731"/>
    <row r="26732"/>
    <row r="26733"/>
    <row r="26734"/>
    <row r="26735"/>
    <row r="26736"/>
    <row r="26737"/>
    <row r="26738"/>
    <row r="26739"/>
    <row r="26740"/>
    <row r="26741"/>
    <row r="26742"/>
    <row r="26743"/>
    <row r="26744"/>
    <row r="26745"/>
    <row r="26746"/>
    <row r="26747"/>
    <row r="26748"/>
    <row r="26749"/>
    <row r="26750"/>
    <row r="26751"/>
    <row r="26752"/>
    <row r="26753"/>
    <row r="26754"/>
    <row r="26755"/>
    <row r="26756"/>
    <row r="26757"/>
    <row r="26758"/>
    <row r="26759"/>
    <row r="26760"/>
    <row r="26761"/>
    <row r="26762"/>
    <row r="26763"/>
    <row r="26764"/>
    <row r="26765"/>
    <row r="26766"/>
    <row r="26767"/>
    <row r="26768"/>
    <row r="26769"/>
    <row r="26770"/>
    <row r="26771"/>
    <row r="26772"/>
    <row r="26773"/>
    <row r="26774"/>
    <row r="26775"/>
    <row r="26776"/>
    <row r="26777"/>
    <row r="26778"/>
    <row r="26779"/>
    <row r="26780"/>
    <row r="26781"/>
    <row r="26782"/>
    <row r="26783"/>
    <row r="26784"/>
    <row r="26785"/>
    <row r="26786"/>
    <row r="26787"/>
    <row r="26788"/>
    <row r="26789"/>
    <row r="26790"/>
    <row r="26791"/>
    <row r="26792"/>
    <row r="26793"/>
    <row r="26794"/>
    <row r="26795"/>
    <row r="26796"/>
    <row r="26797"/>
    <row r="26798"/>
    <row r="26799"/>
    <row r="26800"/>
    <row r="26801"/>
    <row r="26802"/>
    <row r="26803"/>
    <row r="26804"/>
    <row r="26805"/>
    <row r="26806"/>
    <row r="26807"/>
    <row r="26808"/>
    <row r="26809"/>
    <row r="26810"/>
    <row r="26811"/>
    <row r="26812"/>
    <row r="26813"/>
    <row r="26814"/>
    <row r="26815"/>
    <row r="26816"/>
    <row r="26817"/>
    <row r="26818"/>
    <row r="26819"/>
    <row r="26820"/>
    <row r="26821"/>
    <row r="26822"/>
    <row r="26823"/>
    <row r="26824"/>
    <row r="26825"/>
    <row r="26826"/>
    <row r="26827"/>
    <row r="26828"/>
    <row r="26829"/>
    <row r="26830"/>
    <row r="26831"/>
    <row r="26832"/>
    <row r="26833"/>
    <row r="26834"/>
    <row r="26835"/>
    <row r="26836"/>
    <row r="26837"/>
    <row r="26838"/>
    <row r="26839"/>
    <row r="26840"/>
    <row r="26841"/>
    <row r="26842"/>
    <row r="26843"/>
    <row r="26844"/>
    <row r="26845"/>
    <row r="26846"/>
    <row r="26847"/>
    <row r="26848"/>
    <row r="26849"/>
    <row r="26850"/>
    <row r="26851"/>
    <row r="26852"/>
    <row r="26853"/>
    <row r="26854"/>
    <row r="26855"/>
    <row r="26856"/>
    <row r="26857"/>
    <row r="26858"/>
    <row r="26859"/>
    <row r="26860"/>
    <row r="26861"/>
    <row r="26862"/>
    <row r="26863"/>
    <row r="26864"/>
    <row r="26865"/>
    <row r="26866"/>
    <row r="26867"/>
    <row r="26868"/>
    <row r="26869"/>
    <row r="26870"/>
    <row r="26871"/>
    <row r="26872"/>
    <row r="26873"/>
    <row r="26874"/>
    <row r="26875"/>
    <row r="26876"/>
    <row r="26877"/>
    <row r="26878"/>
    <row r="26879"/>
    <row r="26880"/>
    <row r="26881"/>
    <row r="26882"/>
    <row r="26883"/>
    <row r="26884"/>
    <row r="26885"/>
    <row r="26886"/>
    <row r="26887"/>
    <row r="26888"/>
    <row r="26889"/>
    <row r="26890"/>
    <row r="26891"/>
    <row r="26892"/>
    <row r="26893"/>
    <row r="26894"/>
    <row r="26895"/>
    <row r="26896"/>
    <row r="26897"/>
    <row r="26898"/>
    <row r="26899"/>
    <row r="26900"/>
    <row r="26901"/>
    <row r="26902"/>
    <row r="26903"/>
    <row r="26904"/>
    <row r="26905"/>
    <row r="26906"/>
    <row r="26907"/>
    <row r="26908"/>
    <row r="26909"/>
    <row r="26910"/>
    <row r="26911"/>
    <row r="26912"/>
    <row r="26913"/>
    <row r="26914"/>
    <row r="26915"/>
    <row r="26916"/>
    <row r="26917"/>
    <row r="26918"/>
    <row r="26919"/>
    <row r="26920"/>
    <row r="26921"/>
    <row r="26922"/>
    <row r="26923"/>
    <row r="26924"/>
    <row r="26925"/>
    <row r="26926"/>
    <row r="26927"/>
    <row r="26928"/>
    <row r="26929"/>
    <row r="26930"/>
    <row r="26931"/>
    <row r="26932"/>
    <row r="26933"/>
    <row r="26934"/>
    <row r="26935"/>
    <row r="26936"/>
    <row r="26937"/>
    <row r="26938"/>
    <row r="26939"/>
    <row r="26940"/>
    <row r="26941"/>
    <row r="26942"/>
    <row r="26943"/>
    <row r="26944"/>
    <row r="26945"/>
    <row r="26946"/>
    <row r="26947"/>
    <row r="26948"/>
    <row r="26949"/>
    <row r="26950"/>
    <row r="26951"/>
    <row r="26952"/>
    <row r="26953"/>
    <row r="26954"/>
    <row r="26955"/>
    <row r="26956"/>
    <row r="26957"/>
    <row r="26958"/>
    <row r="26959"/>
    <row r="26960"/>
    <row r="26961"/>
    <row r="26962"/>
    <row r="26963"/>
    <row r="26964"/>
    <row r="26965"/>
    <row r="26966"/>
    <row r="26967"/>
    <row r="26968"/>
    <row r="26969"/>
    <row r="26970"/>
    <row r="26971"/>
    <row r="26972"/>
    <row r="26973"/>
    <row r="26974"/>
    <row r="26975"/>
    <row r="26976"/>
    <row r="26977"/>
    <row r="26978"/>
    <row r="26979"/>
    <row r="26980"/>
    <row r="26981"/>
    <row r="26982"/>
    <row r="26983"/>
    <row r="26984"/>
    <row r="26985"/>
    <row r="26986"/>
    <row r="26987"/>
    <row r="26988"/>
    <row r="26989"/>
    <row r="26990"/>
    <row r="26991"/>
    <row r="26992"/>
    <row r="26993"/>
    <row r="26994"/>
    <row r="26995"/>
    <row r="26996"/>
    <row r="26997"/>
    <row r="26998"/>
    <row r="26999"/>
    <row r="27000"/>
    <row r="27001"/>
    <row r="27002"/>
    <row r="27003"/>
    <row r="27004"/>
    <row r="27005"/>
    <row r="27006"/>
    <row r="27007"/>
    <row r="27008"/>
    <row r="27009"/>
    <row r="27010"/>
    <row r="27011"/>
    <row r="27012"/>
    <row r="27013"/>
    <row r="27014"/>
    <row r="27015"/>
    <row r="27016"/>
    <row r="27017"/>
    <row r="27018"/>
    <row r="27019"/>
    <row r="27020"/>
    <row r="27021"/>
    <row r="27022"/>
    <row r="27023"/>
    <row r="27024"/>
    <row r="27025"/>
    <row r="27026"/>
    <row r="27027"/>
    <row r="27028"/>
    <row r="27029"/>
    <row r="27030"/>
    <row r="27031"/>
    <row r="27032"/>
    <row r="27033"/>
    <row r="27034"/>
    <row r="27035"/>
    <row r="27036"/>
    <row r="27037"/>
    <row r="27038"/>
    <row r="27039"/>
    <row r="27040"/>
    <row r="27041"/>
    <row r="27042"/>
    <row r="27043"/>
    <row r="27044"/>
    <row r="27045"/>
    <row r="27046"/>
    <row r="27047"/>
    <row r="27048"/>
    <row r="27049"/>
    <row r="27050"/>
    <row r="27051"/>
    <row r="27052"/>
    <row r="27053"/>
    <row r="27054"/>
    <row r="27055"/>
    <row r="27056"/>
    <row r="27057"/>
    <row r="27058"/>
    <row r="27059"/>
    <row r="27060"/>
    <row r="27061"/>
    <row r="27062"/>
    <row r="27063"/>
    <row r="27064"/>
    <row r="27065"/>
    <row r="27066"/>
    <row r="27067"/>
    <row r="27068"/>
    <row r="27069"/>
    <row r="27070"/>
    <row r="27071"/>
    <row r="27072"/>
    <row r="27073"/>
    <row r="27074"/>
    <row r="27075"/>
    <row r="27076"/>
    <row r="27077"/>
    <row r="27078"/>
    <row r="27079"/>
    <row r="27080"/>
    <row r="27081"/>
    <row r="27082"/>
    <row r="27083"/>
    <row r="27084"/>
    <row r="27085"/>
    <row r="27086"/>
    <row r="27087"/>
    <row r="27088"/>
    <row r="27089"/>
    <row r="27090"/>
    <row r="27091"/>
    <row r="27092"/>
    <row r="27093"/>
    <row r="27094"/>
    <row r="27095"/>
    <row r="27096"/>
    <row r="27097"/>
    <row r="27098"/>
    <row r="27099"/>
    <row r="27100"/>
    <row r="27101"/>
    <row r="27102"/>
    <row r="27103"/>
    <row r="27104"/>
    <row r="27105"/>
    <row r="27106"/>
    <row r="27107"/>
    <row r="27108"/>
    <row r="27109"/>
    <row r="27110"/>
    <row r="27111"/>
    <row r="27112"/>
    <row r="27113"/>
    <row r="27114"/>
    <row r="27115"/>
    <row r="27116"/>
    <row r="27117"/>
    <row r="27118"/>
    <row r="27119"/>
    <row r="27120"/>
    <row r="27121"/>
    <row r="27122"/>
    <row r="27123"/>
    <row r="27124"/>
    <row r="27125"/>
    <row r="27126"/>
    <row r="27127"/>
    <row r="27128"/>
    <row r="27129"/>
    <row r="27130"/>
    <row r="27131"/>
    <row r="27132"/>
    <row r="27133"/>
    <row r="27134"/>
    <row r="27135"/>
    <row r="27136"/>
    <row r="27137"/>
    <row r="27138"/>
    <row r="27139"/>
    <row r="27140"/>
    <row r="27141"/>
    <row r="27142"/>
    <row r="27143"/>
    <row r="27144"/>
    <row r="27145"/>
    <row r="27146"/>
    <row r="27147"/>
    <row r="27148"/>
    <row r="27149"/>
    <row r="27150"/>
    <row r="27151"/>
    <row r="27152"/>
    <row r="27153"/>
    <row r="27154"/>
    <row r="27155"/>
    <row r="27156"/>
    <row r="27157"/>
    <row r="27158"/>
    <row r="27159"/>
    <row r="27160"/>
    <row r="27161"/>
    <row r="27162"/>
    <row r="27163"/>
    <row r="27164"/>
    <row r="27165"/>
    <row r="27166"/>
    <row r="27167"/>
    <row r="27168"/>
    <row r="27169"/>
    <row r="27170"/>
    <row r="27171"/>
    <row r="27172"/>
    <row r="27173"/>
    <row r="27174"/>
    <row r="27175"/>
    <row r="27176"/>
    <row r="27177"/>
    <row r="27178"/>
    <row r="27179"/>
    <row r="27180"/>
    <row r="27181"/>
    <row r="27182"/>
    <row r="27183"/>
    <row r="27184"/>
    <row r="27185"/>
    <row r="27186"/>
    <row r="27187"/>
    <row r="27188"/>
    <row r="27189"/>
    <row r="27190"/>
    <row r="27191"/>
    <row r="27192"/>
    <row r="27193"/>
    <row r="27194"/>
    <row r="27195"/>
    <row r="27196"/>
    <row r="27197"/>
    <row r="27198"/>
    <row r="27199"/>
    <row r="27200"/>
    <row r="27201"/>
    <row r="27202"/>
    <row r="27203"/>
    <row r="27204"/>
    <row r="27205"/>
    <row r="27206"/>
    <row r="27207"/>
    <row r="27208"/>
    <row r="27209"/>
    <row r="27210"/>
    <row r="27211"/>
    <row r="27212"/>
    <row r="27213"/>
    <row r="27214"/>
    <row r="27215"/>
    <row r="27216"/>
    <row r="27217"/>
    <row r="27218"/>
    <row r="27219"/>
    <row r="27220"/>
    <row r="27221"/>
    <row r="27222"/>
    <row r="27223"/>
    <row r="27224"/>
    <row r="27225"/>
    <row r="27226"/>
    <row r="27227"/>
    <row r="27228"/>
    <row r="27229"/>
    <row r="27230"/>
    <row r="27231"/>
    <row r="27232"/>
    <row r="27233"/>
    <row r="27234"/>
    <row r="27235"/>
    <row r="27236"/>
    <row r="27237"/>
    <row r="27238"/>
    <row r="27239"/>
    <row r="27240"/>
    <row r="27241"/>
    <row r="27242"/>
    <row r="27243"/>
    <row r="27244"/>
    <row r="27245"/>
    <row r="27246"/>
    <row r="27247"/>
    <row r="27248"/>
    <row r="27249"/>
    <row r="27250"/>
    <row r="27251"/>
    <row r="27252"/>
    <row r="27253"/>
    <row r="27254"/>
    <row r="27255"/>
    <row r="27256"/>
    <row r="27257"/>
    <row r="27258"/>
    <row r="27259"/>
    <row r="27260"/>
    <row r="27261"/>
    <row r="27262"/>
    <row r="27263"/>
    <row r="27264"/>
    <row r="27265"/>
    <row r="27266"/>
    <row r="27267"/>
    <row r="27268"/>
    <row r="27269"/>
    <row r="27270"/>
    <row r="27271"/>
    <row r="27272"/>
    <row r="27273"/>
    <row r="27274"/>
    <row r="27275"/>
    <row r="27276"/>
    <row r="27277"/>
    <row r="27278"/>
    <row r="27279"/>
    <row r="27280"/>
    <row r="27281"/>
    <row r="27282"/>
    <row r="27283"/>
    <row r="27284"/>
    <row r="27285"/>
    <row r="27286"/>
    <row r="27287"/>
    <row r="27288"/>
    <row r="27289"/>
    <row r="27290"/>
    <row r="27291"/>
    <row r="27292"/>
    <row r="27293"/>
    <row r="27294"/>
    <row r="27295"/>
    <row r="27296"/>
    <row r="27297"/>
    <row r="27298"/>
    <row r="27299"/>
    <row r="27300"/>
    <row r="27301"/>
    <row r="27302"/>
    <row r="27303"/>
    <row r="27304"/>
    <row r="27305"/>
    <row r="27306"/>
    <row r="27307"/>
    <row r="27308"/>
    <row r="27309"/>
    <row r="27310"/>
    <row r="27311"/>
    <row r="27312"/>
    <row r="27313"/>
    <row r="27314"/>
    <row r="27315"/>
    <row r="27316"/>
    <row r="27317"/>
    <row r="27318"/>
    <row r="27319"/>
    <row r="27320"/>
    <row r="27321"/>
    <row r="27322"/>
    <row r="27323"/>
    <row r="27324"/>
    <row r="27325"/>
    <row r="27326"/>
    <row r="27327"/>
    <row r="27328"/>
    <row r="27329"/>
    <row r="27330"/>
    <row r="27331"/>
    <row r="27332"/>
    <row r="27333"/>
    <row r="27334"/>
    <row r="27335"/>
    <row r="27336"/>
    <row r="27337"/>
    <row r="27338"/>
    <row r="27339"/>
    <row r="27340"/>
    <row r="27341"/>
    <row r="27342"/>
    <row r="27343"/>
    <row r="27344"/>
    <row r="27345"/>
    <row r="27346"/>
    <row r="27347"/>
    <row r="27348"/>
    <row r="27349"/>
    <row r="27350"/>
    <row r="27351"/>
    <row r="27352"/>
    <row r="27353"/>
    <row r="27354"/>
    <row r="27355"/>
    <row r="27356"/>
    <row r="27357"/>
    <row r="27358"/>
    <row r="27359"/>
    <row r="27360"/>
    <row r="27361"/>
    <row r="27362"/>
    <row r="27363"/>
    <row r="27364"/>
    <row r="27365"/>
    <row r="27366"/>
    <row r="27367"/>
    <row r="27368"/>
    <row r="27369"/>
    <row r="27370"/>
    <row r="27371"/>
    <row r="27372"/>
    <row r="27373"/>
    <row r="27374"/>
    <row r="27375"/>
    <row r="27376"/>
    <row r="27377"/>
    <row r="27378"/>
    <row r="27379"/>
    <row r="27380"/>
    <row r="27381"/>
    <row r="27382"/>
    <row r="27383"/>
    <row r="27384"/>
    <row r="27385"/>
    <row r="27386"/>
    <row r="27387"/>
    <row r="27388"/>
    <row r="27389"/>
    <row r="27390"/>
    <row r="27391"/>
    <row r="27392"/>
    <row r="27393"/>
    <row r="27394"/>
    <row r="27395"/>
    <row r="27396"/>
    <row r="27397"/>
    <row r="27398"/>
    <row r="27399"/>
    <row r="27400"/>
    <row r="27401"/>
    <row r="27402"/>
    <row r="27403"/>
    <row r="27404"/>
    <row r="27405"/>
    <row r="27406"/>
    <row r="27407"/>
    <row r="27408"/>
    <row r="27409"/>
    <row r="27410"/>
    <row r="27411"/>
    <row r="27412"/>
    <row r="27413"/>
    <row r="27414"/>
    <row r="27415"/>
    <row r="27416"/>
    <row r="27417"/>
    <row r="27418"/>
    <row r="27419"/>
    <row r="27420"/>
    <row r="27421"/>
    <row r="27422"/>
    <row r="27423"/>
    <row r="27424"/>
    <row r="27425"/>
    <row r="27426"/>
    <row r="27427"/>
    <row r="27428"/>
    <row r="27429"/>
    <row r="27430"/>
    <row r="27431"/>
    <row r="27432"/>
    <row r="27433"/>
    <row r="27434"/>
    <row r="27435"/>
    <row r="27436"/>
    <row r="27437"/>
    <row r="27438"/>
    <row r="27439"/>
    <row r="27440"/>
    <row r="27441"/>
    <row r="27442"/>
    <row r="27443"/>
    <row r="27444"/>
    <row r="27445"/>
    <row r="27446"/>
    <row r="27447"/>
    <row r="27448"/>
    <row r="27449"/>
    <row r="27450"/>
    <row r="27451"/>
    <row r="27452"/>
    <row r="27453"/>
    <row r="27454"/>
    <row r="27455"/>
    <row r="27456"/>
    <row r="27457"/>
    <row r="27458"/>
    <row r="27459"/>
    <row r="27460"/>
    <row r="27461"/>
    <row r="27462"/>
    <row r="27463"/>
    <row r="27464"/>
    <row r="27465"/>
    <row r="27466"/>
    <row r="27467"/>
    <row r="27468"/>
    <row r="27469"/>
    <row r="27470"/>
    <row r="27471"/>
    <row r="27472"/>
    <row r="27473"/>
    <row r="27474"/>
    <row r="27475"/>
    <row r="27476"/>
    <row r="27477"/>
    <row r="27478"/>
    <row r="27479"/>
    <row r="27480"/>
    <row r="27481"/>
    <row r="27482"/>
    <row r="27483"/>
    <row r="27484"/>
    <row r="27485"/>
    <row r="27486"/>
    <row r="27487"/>
    <row r="27488"/>
    <row r="27489"/>
    <row r="27490"/>
    <row r="27491"/>
    <row r="27492"/>
    <row r="27493"/>
    <row r="27494"/>
    <row r="27495"/>
    <row r="27496"/>
    <row r="27497"/>
    <row r="27498"/>
    <row r="27499"/>
    <row r="27500"/>
    <row r="27501"/>
    <row r="27502"/>
    <row r="27503"/>
    <row r="27504"/>
    <row r="27505"/>
    <row r="27506"/>
    <row r="27507"/>
    <row r="27508"/>
    <row r="27509"/>
    <row r="27510"/>
    <row r="27511"/>
    <row r="27512"/>
    <row r="27513"/>
    <row r="27514"/>
    <row r="27515"/>
    <row r="27516"/>
    <row r="27517"/>
    <row r="27518"/>
    <row r="27519"/>
    <row r="27520"/>
    <row r="27521"/>
    <row r="27522"/>
    <row r="27523"/>
    <row r="27524"/>
    <row r="27525"/>
    <row r="27526"/>
    <row r="27527"/>
    <row r="27528"/>
    <row r="27529"/>
    <row r="27530"/>
    <row r="27531"/>
    <row r="27532"/>
    <row r="27533"/>
    <row r="27534"/>
    <row r="27535"/>
    <row r="27536"/>
    <row r="27537"/>
    <row r="27538"/>
    <row r="27539"/>
    <row r="27540"/>
    <row r="27541"/>
    <row r="27542"/>
    <row r="27543"/>
    <row r="27544"/>
    <row r="27545"/>
    <row r="27546"/>
    <row r="27547"/>
    <row r="27548"/>
    <row r="27549"/>
    <row r="27550"/>
    <row r="27551"/>
    <row r="27552"/>
    <row r="27553"/>
    <row r="27554"/>
    <row r="27555"/>
    <row r="27556"/>
    <row r="27557"/>
    <row r="27558"/>
    <row r="27559"/>
    <row r="27560"/>
    <row r="27561"/>
    <row r="27562"/>
    <row r="27563"/>
    <row r="27564"/>
    <row r="27565"/>
    <row r="27566"/>
    <row r="27567"/>
    <row r="27568"/>
    <row r="27569"/>
    <row r="27570"/>
    <row r="27571"/>
    <row r="27572"/>
    <row r="27573"/>
    <row r="27574"/>
    <row r="27575"/>
    <row r="27576"/>
    <row r="27577"/>
    <row r="27578"/>
    <row r="27579"/>
    <row r="27580"/>
    <row r="27581"/>
    <row r="27582"/>
    <row r="27583"/>
    <row r="27584"/>
    <row r="27585"/>
    <row r="27586"/>
    <row r="27587"/>
    <row r="27588"/>
    <row r="27589"/>
    <row r="27590"/>
    <row r="27591"/>
    <row r="27592"/>
    <row r="27593"/>
    <row r="27594"/>
    <row r="27595"/>
    <row r="27596"/>
    <row r="27597"/>
    <row r="27598"/>
    <row r="27599"/>
    <row r="27600"/>
    <row r="27601"/>
    <row r="27602"/>
    <row r="27603"/>
    <row r="27604"/>
    <row r="27605"/>
    <row r="27606"/>
    <row r="27607"/>
    <row r="27608"/>
    <row r="27609"/>
    <row r="27610"/>
    <row r="27611"/>
    <row r="27612"/>
    <row r="27613"/>
    <row r="27614"/>
    <row r="27615"/>
    <row r="27616"/>
    <row r="27617"/>
    <row r="27618"/>
    <row r="27619"/>
    <row r="27620"/>
    <row r="27621"/>
    <row r="27622"/>
    <row r="27623"/>
    <row r="27624"/>
    <row r="27625"/>
    <row r="27626"/>
    <row r="27627"/>
    <row r="27628"/>
    <row r="27629"/>
    <row r="27630"/>
    <row r="27631"/>
    <row r="27632"/>
    <row r="27633"/>
    <row r="27634"/>
    <row r="27635"/>
    <row r="27636"/>
    <row r="27637"/>
    <row r="27638"/>
    <row r="27639"/>
    <row r="27640"/>
    <row r="27641"/>
    <row r="27642"/>
    <row r="27643"/>
    <row r="27644"/>
    <row r="27645"/>
    <row r="27646"/>
    <row r="27647"/>
    <row r="27648"/>
    <row r="27649"/>
    <row r="27650"/>
    <row r="27651"/>
    <row r="27652"/>
    <row r="27653"/>
    <row r="27654"/>
    <row r="27655"/>
    <row r="27656"/>
    <row r="27657"/>
    <row r="27658"/>
    <row r="27659"/>
    <row r="27660"/>
    <row r="27661"/>
    <row r="27662"/>
    <row r="27663"/>
    <row r="27664"/>
    <row r="27665"/>
    <row r="27666"/>
    <row r="27667"/>
    <row r="27668"/>
    <row r="27669"/>
    <row r="27670"/>
    <row r="27671"/>
    <row r="27672"/>
    <row r="27673"/>
    <row r="27674"/>
    <row r="27675"/>
    <row r="27676"/>
    <row r="27677"/>
    <row r="27678"/>
    <row r="27679"/>
    <row r="27680"/>
    <row r="27681"/>
    <row r="27682"/>
    <row r="27683"/>
    <row r="27684"/>
    <row r="27685"/>
    <row r="27686"/>
    <row r="27687"/>
    <row r="27688"/>
    <row r="27689"/>
    <row r="27690"/>
    <row r="27691"/>
    <row r="27692"/>
    <row r="27693"/>
    <row r="27694"/>
    <row r="27695"/>
    <row r="27696"/>
    <row r="27697"/>
    <row r="27698"/>
    <row r="27699"/>
    <row r="27700"/>
    <row r="27701"/>
    <row r="27702"/>
    <row r="27703"/>
    <row r="27704"/>
    <row r="27705"/>
    <row r="27706"/>
    <row r="27707"/>
    <row r="27708"/>
    <row r="27709"/>
    <row r="27710"/>
    <row r="27711"/>
    <row r="27712"/>
    <row r="27713"/>
    <row r="27714"/>
    <row r="27715"/>
    <row r="27716"/>
    <row r="27717"/>
    <row r="27718"/>
    <row r="27719"/>
    <row r="27720"/>
    <row r="27721"/>
    <row r="27722"/>
    <row r="27723"/>
    <row r="27724"/>
    <row r="27725"/>
    <row r="27726"/>
    <row r="27727"/>
    <row r="27728"/>
    <row r="27729"/>
    <row r="27730"/>
    <row r="27731"/>
    <row r="27732"/>
    <row r="27733"/>
    <row r="27734"/>
    <row r="27735"/>
    <row r="27736"/>
    <row r="27737"/>
    <row r="27738"/>
    <row r="27739"/>
    <row r="27740"/>
    <row r="27741"/>
    <row r="27742"/>
    <row r="27743"/>
    <row r="27744"/>
    <row r="27745"/>
    <row r="27746"/>
    <row r="27747"/>
    <row r="27748"/>
    <row r="27749"/>
    <row r="27750"/>
    <row r="27751"/>
    <row r="27752"/>
    <row r="27753"/>
    <row r="27754"/>
    <row r="27755"/>
    <row r="27756"/>
    <row r="27757"/>
    <row r="27758"/>
    <row r="27759"/>
    <row r="27760"/>
    <row r="27761"/>
    <row r="27762"/>
    <row r="27763"/>
    <row r="27764"/>
    <row r="27765"/>
    <row r="27766"/>
    <row r="27767"/>
    <row r="27768"/>
    <row r="27769"/>
    <row r="27770"/>
    <row r="27771"/>
    <row r="27772"/>
    <row r="27773"/>
    <row r="27774"/>
    <row r="27775"/>
    <row r="27776"/>
    <row r="27777"/>
    <row r="27778"/>
    <row r="27779"/>
    <row r="27780"/>
    <row r="27781"/>
    <row r="27782"/>
    <row r="27783"/>
    <row r="27784"/>
    <row r="27785"/>
    <row r="27786"/>
    <row r="27787"/>
    <row r="27788"/>
    <row r="27789"/>
    <row r="27790"/>
    <row r="27791"/>
    <row r="27792"/>
    <row r="27793"/>
    <row r="27794"/>
    <row r="27795"/>
    <row r="27796"/>
    <row r="27797"/>
    <row r="27798"/>
    <row r="27799"/>
    <row r="27800"/>
    <row r="27801"/>
    <row r="27802"/>
    <row r="27803"/>
    <row r="27804"/>
    <row r="27805"/>
    <row r="27806"/>
    <row r="27807"/>
    <row r="27808"/>
    <row r="27809"/>
    <row r="27810"/>
    <row r="27811"/>
    <row r="27812"/>
    <row r="27813"/>
    <row r="27814"/>
    <row r="27815"/>
    <row r="27816"/>
    <row r="27817"/>
    <row r="27818"/>
    <row r="27819"/>
    <row r="27820"/>
    <row r="27821"/>
    <row r="27822"/>
    <row r="27823"/>
    <row r="27824"/>
    <row r="27825"/>
    <row r="27826"/>
    <row r="27827"/>
    <row r="27828"/>
    <row r="27829"/>
    <row r="27830"/>
    <row r="27831"/>
    <row r="27832"/>
    <row r="27833"/>
    <row r="27834"/>
    <row r="27835"/>
    <row r="27836"/>
    <row r="27837"/>
    <row r="27838"/>
    <row r="27839"/>
    <row r="27840"/>
    <row r="27841"/>
    <row r="27842"/>
    <row r="27843"/>
    <row r="27844"/>
    <row r="27845"/>
    <row r="27846"/>
    <row r="27847"/>
    <row r="27848"/>
    <row r="27849"/>
    <row r="27850"/>
    <row r="27851"/>
    <row r="27852"/>
    <row r="27853"/>
    <row r="27854"/>
    <row r="27855"/>
    <row r="27856"/>
    <row r="27857"/>
    <row r="27858"/>
    <row r="27859"/>
    <row r="27860"/>
    <row r="27861"/>
    <row r="27862"/>
    <row r="27863"/>
    <row r="27864"/>
    <row r="27865"/>
    <row r="27866"/>
    <row r="27867"/>
    <row r="27868"/>
    <row r="27869"/>
    <row r="27870"/>
    <row r="27871"/>
    <row r="27872"/>
    <row r="27873"/>
    <row r="27874"/>
    <row r="27875"/>
    <row r="27876"/>
    <row r="27877"/>
    <row r="27878"/>
    <row r="27879"/>
    <row r="27880"/>
    <row r="27881"/>
    <row r="27882"/>
    <row r="27883"/>
    <row r="27884"/>
    <row r="27885"/>
    <row r="27886"/>
    <row r="27887"/>
    <row r="27888"/>
    <row r="27889"/>
    <row r="27890"/>
    <row r="27891"/>
    <row r="27892"/>
    <row r="27893"/>
    <row r="27894"/>
    <row r="27895"/>
    <row r="27896"/>
    <row r="27897"/>
    <row r="27898"/>
    <row r="27899"/>
    <row r="27900"/>
    <row r="27901"/>
    <row r="27902"/>
    <row r="27903"/>
    <row r="27904"/>
    <row r="27905"/>
    <row r="27906"/>
    <row r="27907"/>
    <row r="27908"/>
    <row r="27909"/>
    <row r="27910"/>
    <row r="27911"/>
    <row r="27912"/>
    <row r="27913"/>
    <row r="27914"/>
    <row r="27915"/>
    <row r="27916"/>
    <row r="27917"/>
    <row r="27918"/>
    <row r="27919"/>
    <row r="27920"/>
    <row r="27921"/>
    <row r="27922"/>
    <row r="27923"/>
    <row r="27924"/>
    <row r="27925"/>
    <row r="27926"/>
    <row r="27927"/>
    <row r="27928"/>
    <row r="27929"/>
    <row r="27930"/>
    <row r="27931"/>
    <row r="27932"/>
    <row r="27933"/>
    <row r="27934"/>
    <row r="27935"/>
    <row r="27936"/>
    <row r="27937"/>
    <row r="27938"/>
    <row r="27939"/>
    <row r="27940"/>
    <row r="27941"/>
    <row r="27942"/>
    <row r="27943"/>
    <row r="27944"/>
    <row r="27945"/>
    <row r="27946"/>
    <row r="27947"/>
    <row r="27948"/>
    <row r="27949"/>
    <row r="27950"/>
    <row r="27951"/>
    <row r="27952"/>
    <row r="27953"/>
    <row r="27954"/>
    <row r="27955"/>
    <row r="27956"/>
    <row r="27957"/>
    <row r="27958"/>
    <row r="27959"/>
    <row r="27960"/>
    <row r="27961"/>
    <row r="27962"/>
    <row r="27963"/>
    <row r="27964"/>
    <row r="27965"/>
    <row r="27966"/>
    <row r="27967"/>
    <row r="27968"/>
    <row r="27969"/>
    <row r="27970"/>
    <row r="27971"/>
    <row r="27972"/>
    <row r="27973"/>
    <row r="27974"/>
    <row r="27975"/>
    <row r="27976"/>
    <row r="27977"/>
    <row r="27978"/>
    <row r="27979"/>
    <row r="27980"/>
    <row r="27981"/>
    <row r="27982"/>
    <row r="27983"/>
    <row r="27984"/>
    <row r="27985"/>
    <row r="27986"/>
    <row r="27987"/>
    <row r="27988"/>
    <row r="27989"/>
    <row r="27990"/>
    <row r="27991"/>
    <row r="27992"/>
    <row r="27993"/>
    <row r="27994"/>
    <row r="27995"/>
    <row r="27996"/>
    <row r="27997"/>
    <row r="27998"/>
    <row r="27999"/>
    <row r="28000"/>
    <row r="28001"/>
    <row r="28002"/>
    <row r="28003"/>
    <row r="28004"/>
    <row r="28005"/>
    <row r="28006"/>
    <row r="28007"/>
    <row r="28008"/>
    <row r="28009"/>
    <row r="28010"/>
    <row r="28011"/>
    <row r="28012"/>
    <row r="28013"/>
    <row r="28014"/>
    <row r="28015"/>
    <row r="28016"/>
    <row r="28017"/>
    <row r="28018"/>
    <row r="28019"/>
    <row r="28020"/>
    <row r="28021"/>
    <row r="28022"/>
    <row r="28023"/>
    <row r="28024"/>
    <row r="28025"/>
    <row r="28026"/>
    <row r="28027"/>
    <row r="28028"/>
    <row r="28029"/>
    <row r="28030"/>
    <row r="28031"/>
    <row r="28032"/>
    <row r="28033"/>
    <row r="28034"/>
    <row r="28035"/>
    <row r="28036"/>
    <row r="28037"/>
    <row r="28038"/>
    <row r="28039"/>
    <row r="28040"/>
    <row r="28041"/>
    <row r="28042"/>
    <row r="28043"/>
    <row r="28044"/>
    <row r="28045"/>
    <row r="28046"/>
    <row r="28047"/>
    <row r="28048"/>
    <row r="28049"/>
    <row r="28050"/>
    <row r="28051"/>
    <row r="28052"/>
    <row r="28053"/>
    <row r="28054"/>
    <row r="28055"/>
    <row r="28056"/>
    <row r="28057"/>
    <row r="28058"/>
    <row r="28059"/>
    <row r="28060"/>
    <row r="28061"/>
    <row r="28062"/>
    <row r="28063"/>
    <row r="28064"/>
    <row r="28065"/>
    <row r="28066"/>
    <row r="28067"/>
    <row r="28068"/>
    <row r="28069"/>
    <row r="28070"/>
    <row r="28071"/>
    <row r="28072"/>
    <row r="28073"/>
    <row r="28074"/>
    <row r="28075"/>
    <row r="28076"/>
    <row r="28077"/>
    <row r="28078"/>
    <row r="28079"/>
    <row r="28080"/>
    <row r="28081"/>
    <row r="28082"/>
    <row r="28083"/>
    <row r="28084"/>
    <row r="28085"/>
    <row r="28086"/>
    <row r="28087"/>
    <row r="28088"/>
    <row r="28089"/>
    <row r="28090"/>
    <row r="28091"/>
    <row r="28092"/>
    <row r="28093"/>
    <row r="28094"/>
    <row r="28095"/>
    <row r="28096"/>
    <row r="28097"/>
    <row r="28098"/>
    <row r="28099"/>
    <row r="28100"/>
    <row r="28101"/>
    <row r="28102"/>
    <row r="28103"/>
    <row r="28104"/>
    <row r="28105"/>
    <row r="28106"/>
    <row r="28107"/>
    <row r="28108"/>
    <row r="28109"/>
    <row r="28110"/>
    <row r="28111"/>
    <row r="28112"/>
    <row r="28113"/>
    <row r="28114"/>
    <row r="28115"/>
    <row r="28116"/>
    <row r="28117"/>
    <row r="28118"/>
    <row r="28119"/>
    <row r="28120"/>
    <row r="28121"/>
    <row r="28122"/>
    <row r="28123"/>
    <row r="28124"/>
    <row r="28125"/>
    <row r="28126"/>
    <row r="28127"/>
    <row r="28128"/>
    <row r="28129"/>
    <row r="28130"/>
    <row r="28131"/>
    <row r="28132"/>
    <row r="28133"/>
    <row r="28134"/>
    <row r="28135"/>
    <row r="28136"/>
    <row r="28137"/>
    <row r="28138"/>
    <row r="28139"/>
    <row r="28140"/>
    <row r="28141"/>
    <row r="28142"/>
    <row r="28143"/>
    <row r="28144"/>
    <row r="28145"/>
    <row r="28146"/>
    <row r="28147"/>
    <row r="28148"/>
    <row r="28149"/>
    <row r="28150"/>
    <row r="28151"/>
    <row r="28152"/>
    <row r="28153"/>
    <row r="28154"/>
    <row r="28155"/>
    <row r="28156"/>
    <row r="28157"/>
    <row r="28158"/>
    <row r="28159"/>
    <row r="28160"/>
    <row r="28161"/>
    <row r="28162"/>
    <row r="28163"/>
    <row r="28164"/>
    <row r="28165"/>
    <row r="28166"/>
    <row r="28167"/>
    <row r="28168"/>
    <row r="28169"/>
    <row r="28170"/>
    <row r="28171"/>
    <row r="28172"/>
    <row r="28173"/>
    <row r="28174"/>
    <row r="28175"/>
    <row r="28176"/>
    <row r="28177"/>
    <row r="28178"/>
    <row r="28179"/>
    <row r="28180"/>
    <row r="28181"/>
    <row r="28182"/>
    <row r="28183"/>
    <row r="28184"/>
    <row r="28185"/>
    <row r="28186"/>
    <row r="28187"/>
    <row r="28188"/>
    <row r="28189"/>
    <row r="28190"/>
    <row r="28191"/>
    <row r="28192"/>
    <row r="28193"/>
    <row r="28194"/>
    <row r="28195"/>
    <row r="28196"/>
    <row r="28197"/>
    <row r="28198"/>
    <row r="28199"/>
    <row r="28200"/>
    <row r="28201"/>
    <row r="28202"/>
    <row r="28203"/>
    <row r="28204"/>
    <row r="28205"/>
    <row r="28206"/>
    <row r="28207"/>
    <row r="28208"/>
    <row r="28209"/>
    <row r="28210"/>
    <row r="28211"/>
    <row r="28212"/>
    <row r="28213"/>
    <row r="28214"/>
    <row r="28215"/>
    <row r="28216"/>
    <row r="28217"/>
    <row r="28218"/>
    <row r="28219"/>
    <row r="28220"/>
    <row r="28221"/>
    <row r="28222"/>
    <row r="28223"/>
    <row r="28224"/>
    <row r="28225"/>
    <row r="28226"/>
    <row r="28227"/>
    <row r="28228"/>
    <row r="28229"/>
    <row r="28230"/>
    <row r="28231"/>
    <row r="28232"/>
    <row r="28233"/>
    <row r="28234"/>
    <row r="28235"/>
    <row r="28236"/>
    <row r="28237"/>
    <row r="28238"/>
    <row r="28239"/>
    <row r="28240"/>
    <row r="28241"/>
    <row r="28242"/>
    <row r="28243"/>
    <row r="28244"/>
    <row r="28245"/>
    <row r="28246"/>
    <row r="28247"/>
    <row r="28248"/>
    <row r="28249"/>
    <row r="28250"/>
    <row r="28251"/>
    <row r="28252"/>
    <row r="28253"/>
    <row r="28254"/>
    <row r="28255"/>
    <row r="28256"/>
    <row r="28257"/>
    <row r="28258"/>
    <row r="28259"/>
    <row r="28260"/>
    <row r="28261"/>
    <row r="28262"/>
    <row r="28263"/>
    <row r="28264"/>
    <row r="28265"/>
    <row r="28266"/>
    <row r="28267"/>
    <row r="28268"/>
    <row r="28269"/>
    <row r="28270"/>
    <row r="28271"/>
    <row r="28272"/>
    <row r="28273"/>
    <row r="28274"/>
    <row r="28275"/>
    <row r="28276"/>
    <row r="28277"/>
    <row r="28278"/>
    <row r="28279"/>
    <row r="28280"/>
    <row r="28281"/>
    <row r="28282"/>
    <row r="28283"/>
    <row r="28284"/>
    <row r="28285"/>
    <row r="28286"/>
    <row r="28287"/>
    <row r="28288"/>
    <row r="28289"/>
    <row r="28290"/>
    <row r="28291"/>
    <row r="28292"/>
    <row r="28293"/>
    <row r="28294"/>
    <row r="28295"/>
    <row r="28296"/>
    <row r="28297"/>
    <row r="28298"/>
    <row r="28299"/>
    <row r="28300"/>
    <row r="28301"/>
    <row r="28302"/>
    <row r="28303"/>
    <row r="28304"/>
    <row r="28305"/>
    <row r="28306"/>
    <row r="28307"/>
    <row r="28308"/>
    <row r="28309"/>
    <row r="28310"/>
    <row r="28311"/>
    <row r="28312"/>
    <row r="28313"/>
    <row r="28314"/>
    <row r="28315"/>
    <row r="28316"/>
    <row r="28317"/>
    <row r="28318"/>
    <row r="28319"/>
    <row r="28320"/>
    <row r="28321"/>
    <row r="28322"/>
    <row r="28323"/>
    <row r="28324"/>
    <row r="28325"/>
    <row r="28326"/>
    <row r="28327"/>
    <row r="28328"/>
    <row r="28329"/>
    <row r="28330"/>
    <row r="28331"/>
    <row r="28332"/>
    <row r="28333"/>
    <row r="28334"/>
    <row r="28335"/>
    <row r="28336"/>
    <row r="28337"/>
    <row r="28338"/>
    <row r="28339"/>
    <row r="28340"/>
    <row r="28341"/>
    <row r="28342"/>
    <row r="28343"/>
    <row r="28344"/>
    <row r="28345"/>
    <row r="28346"/>
    <row r="28347"/>
    <row r="28348"/>
    <row r="28349"/>
    <row r="28350"/>
    <row r="28351"/>
    <row r="28352"/>
    <row r="28353"/>
    <row r="28354"/>
    <row r="28355"/>
    <row r="28356"/>
    <row r="28357"/>
    <row r="28358"/>
    <row r="28359"/>
    <row r="28360"/>
    <row r="28361"/>
    <row r="28362"/>
    <row r="28363"/>
    <row r="28364"/>
    <row r="28365"/>
    <row r="28366"/>
    <row r="28367"/>
    <row r="28368"/>
    <row r="28369"/>
    <row r="28370"/>
    <row r="28371"/>
    <row r="28372"/>
    <row r="28373"/>
    <row r="28374"/>
    <row r="28375"/>
    <row r="28376"/>
    <row r="28377"/>
    <row r="28378"/>
    <row r="28379"/>
    <row r="28380"/>
    <row r="28381"/>
    <row r="28382"/>
    <row r="28383"/>
    <row r="28384"/>
    <row r="28385"/>
    <row r="28386"/>
    <row r="28387"/>
    <row r="28388"/>
    <row r="28389"/>
    <row r="28390"/>
    <row r="28391"/>
    <row r="28392"/>
    <row r="28393"/>
    <row r="28394"/>
    <row r="28395"/>
    <row r="28396"/>
    <row r="28397"/>
    <row r="28398"/>
    <row r="28399"/>
    <row r="28400"/>
    <row r="28401"/>
    <row r="28402"/>
    <row r="28403"/>
    <row r="28404"/>
    <row r="28405"/>
    <row r="28406"/>
    <row r="28407"/>
    <row r="28408"/>
    <row r="28409"/>
    <row r="28410"/>
    <row r="28411"/>
    <row r="28412"/>
    <row r="28413"/>
    <row r="28414"/>
    <row r="28415"/>
    <row r="28416"/>
    <row r="28417"/>
    <row r="28418"/>
    <row r="28419"/>
    <row r="28420"/>
    <row r="28421"/>
    <row r="28422"/>
    <row r="28423"/>
    <row r="28424"/>
    <row r="28425"/>
    <row r="28426"/>
    <row r="28427"/>
    <row r="28428"/>
    <row r="28429"/>
    <row r="28430"/>
    <row r="28431"/>
    <row r="28432"/>
    <row r="28433"/>
    <row r="28434"/>
    <row r="28435"/>
    <row r="28436"/>
    <row r="28437"/>
    <row r="28438"/>
    <row r="28439"/>
    <row r="28440"/>
    <row r="28441"/>
    <row r="28442"/>
    <row r="28443"/>
    <row r="28444"/>
    <row r="28445"/>
    <row r="28446"/>
    <row r="28447"/>
    <row r="28448"/>
    <row r="28449"/>
    <row r="28450"/>
    <row r="28451"/>
    <row r="28452"/>
    <row r="28453"/>
    <row r="28454"/>
    <row r="28455"/>
    <row r="28456"/>
    <row r="28457"/>
    <row r="28458"/>
    <row r="28459"/>
    <row r="28460"/>
    <row r="28461"/>
    <row r="28462"/>
    <row r="28463"/>
    <row r="28464"/>
    <row r="28465"/>
    <row r="28466"/>
    <row r="28467"/>
    <row r="28468"/>
    <row r="28469"/>
    <row r="28470"/>
    <row r="28471"/>
    <row r="28472"/>
    <row r="28473"/>
    <row r="28474"/>
    <row r="28475"/>
    <row r="28476"/>
    <row r="28477"/>
    <row r="28478"/>
    <row r="28479"/>
    <row r="28480"/>
    <row r="28481"/>
    <row r="28482"/>
    <row r="28483"/>
    <row r="28484"/>
    <row r="28485"/>
    <row r="28486"/>
    <row r="28487"/>
    <row r="28488"/>
    <row r="28489"/>
    <row r="28490"/>
    <row r="28491"/>
    <row r="28492"/>
    <row r="28493"/>
    <row r="28494"/>
    <row r="28495"/>
    <row r="28496"/>
    <row r="28497"/>
    <row r="28498"/>
    <row r="28499"/>
    <row r="28500"/>
    <row r="28501"/>
    <row r="28502"/>
    <row r="28503"/>
    <row r="28504"/>
    <row r="28505"/>
    <row r="28506"/>
    <row r="28507"/>
    <row r="28508"/>
    <row r="28509"/>
    <row r="28510"/>
    <row r="28511"/>
    <row r="28512"/>
    <row r="28513"/>
    <row r="28514"/>
    <row r="28515"/>
    <row r="28516"/>
    <row r="28517"/>
    <row r="28518"/>
    <row r="28519"/>
    <row r="28520"/>
    <row r="28521"/>
    <row r="28522"/>
    <row r="28523"/>
    <row r="28524"/>
    <row r="28525"/>
    <row r="28526"/>
    <row r="28527"/>
    <row r="28528"/>
    <row r="28529"/>
    <row r="28530"/>
    <row r="28531"/>
    <row r="28532"/>
    <row r="28533"/>
    <row r="28534"/>
    <row r="28535"/>
    <row r="28536"/>
    <row r="28537"/>
    <row r="28538"/>
    <row r="28539"/>
    <row r="28540"/>
    <row r="28541"/>
    <row r="28542"/>
    <row r="28543"/>
    <row r="28544"/>
    <row r="28545"/>
    <row r="28546"/>
    <row r="28547"/>
    <row r="28548"/>
    <row r="28549"/>
    <row r="28550"/>
    <row r="28551"/>
    <row r="28552"/>
    <row r="28553"/>
    <row r="28554"/>
    <row r="28555"/>
    <row r="28556"/>
    <row r="28557"/>
    <row r="28558"/>
    <row r="28559"/>
    <row r="28560"/>
    <row r="28561"/>
    <row r="28562"/>
    <row r="28563"/>
    <row r="28564"/>
    <row r="28565"/>
    <row r="28566"/>
    <row r="28567"/>
    <row r="28568"/>
    <row r="28569"/>
    <row r="28570"/>
    <row r="28571"/>
    <row r="28572"/>
    <row r="28573"/>
    <row r="28574"/>
    <row r="28575"/>
    <row r="28576"/>
    <row r="28577"/>
    <row r="28578"/>
    <row r="28579"/>
    <row r="28580"/>
    <row r="28581"/>
    <row r="28582"/>
    <row r="28583"/>
    <row r="28584"/>
    <row r="28585"/>
    <row r="28586"/>
    <row r="28587"/>
    <row r="28588"/>
    <row r="28589"/>
    <row r="28590"/>
    <row r="28591"/>
    <row r="28592"/>
    <row r="28593"/>
    <row r="28594"/>
    <row r="28595"/>
    <row r="28596"/>
    <row r="28597"/>
    <row r="28598"/>
    <row r="28599"/>
    <row r="28600"/>
    <row r="28601"/>
    <row r="28602"/>
    <row r="28603"/>
    <row r="28604"/>
    <row r="28605"/>
    <row r="28606"/>
    <row r="28607"/>
    <row r="28608"/>
    <row r="28609"/>
    <row r="28610"/>
    <row r="28611"/>
    <row r="28612"/>
    <row r="28613"/>
    <row r="28614"/>
    <row r="28615"/>
    <row r="28616"/>
    <row r="28617"/>
    <row r="28618"/>
    <row r="28619"/>
    <row r="28620"/>
    <row r="28621"/>
    <row r="28622"/>
    <row r="28623"/>
    <row r="28624"/>
    <row r="28625"/>
    <row r="28626"/>
    <row r="28627"/>
    <row r="28628"/>
    <row r="28629"/>
    <row r="28630"/>
    <row r="28631"/>
    <row r="28632"/>
    <row r="28633"/>
    <row r="28634"/>
    <row r="28635"/>
    <row r="28636"/>
    <row r="28637"/>
    <row r="28638"/>
    <row r="28639"/>
    <row r="28640"/>
    <row r="28641"/>
    <row r="28642"/>
    <row r="28643"/>
    <row r="28644"/>
    <row r="28645"/>
    <row r="28646"/>
    <row r="28647"/>
    <row r="28648"/>
    <row r="28649"/>
    <row r="28650"/>
    <row r="28651"/>
    <row r="28652"/>
    <row r="28653"/>
    <row r="28654"/>
    <row r="28655"/>
    <row r="28656"/>
    <row r="28657"/>
    <row r="28658"/>
    <row r="28659"/>
    <row r="28660"/>
    <row r="28661"/>
    <row r="28662"/>
    <row r="28663"/>
    <row r="28664"/>
    <row r="28665"/>
    <row r="28666"/>
    <row r="28667"/>
    <row r="28668"/>
    <row r="28669"/>
    <row r="28670"/>
    <row r="28671"/>
    <row r="28672"/>
    <row r="28673"/>
    <row r="28674"/>
    <row r="28675"/>
    <row r="28676"/>
    <row r="28677"/>
    <row r="28678"/>
    <row r="28679"/>
    <row r="28680"/>
    <row r="28681"/>
    <row r="28682"/>
    <row r="28683"/>
    <row r="28684"/>
    <row r="28685"/>
    <row r="28686"/>
    <row r="28687"/>
    <row r="28688"/>
    <row r="28689"/>
    <row r="28690"/>
    <row r="28691"/>
    <row r="28692"/>
    <row r="28693"/>
    <row r="28694"/>
    <row r="28695"/>
    <row r="28696"/>
    <row r="28697"/>
    <row r="28698"/>
    <row r="28699"/>
    <row r="28700"/>
    <row r="28701"/>
    <row r="28702"/>
    <row r="28703"/>
    <row r="28704"/>
    <row r="28705"/>
    <row r="28706"/>
    <row r="28707"/>
    <row r="28708"/>
    <row r="28709"/>
    <row r="28710"/>
    <row r="28711"/>
    <row r="28712"/>
    <row r="28713"/>
    <row r="28714"/>
    <row r="28715"/>
    <row r="28716"/>
    <row r="28717"/>
    <row r="28718"/>
    <row r="28719"/>
    <row r="28720"/>
    <row r="28721"/>
    <row r="28722"/>
    <row r="28723"/>
    <row r="28724"/>
    <row r="28725"/>
    <row r="28726"/>
    <row r="28727"/>
    <row r="28728"/>
    <row r="28729"/>
    <row r="28730"/>
    <row r="28731"/>
    <row r="28732"/>
    <row r="28733"/>
    <row r="28734"/>
    <row r="28735"/>
    <row r="28736"/>
    <row r="28737"/>
    <row r="28738"/>
    <row r="28739"/>
    <row r="28740"/>
    <row r="28741"/>
    <row r="28742"/>
    <row r="28743"/>
    <row r="28744"/>
    <row r="28745"/>
    <row r="28746"/>
    <row r="28747"/>
    <row r="28748"/>
    <row r="28749"/>
    <row r="28750"/>
    <row r="28751"/>
    <row r="28752"/>
    <row r="28753"/>
    <row r="28754"/>
    <row r="28755"/>
    <row r="28756"/>
    <row r="28757"/>
    <row r="28758"/>
    <row r="28759"/>
    <row r="28760"/>
    <row r="28761"/>
    <row r="28762"/>
    <row r="28763"/>
    <row r="28764"/>
    <row r="28765"/>
    <row r="28766"/>
    <row r="28767"/>
    <row r="28768"/>
    <row r="28769"/>
    <row r="28770"/>
    <row r="28771"/>
    <row r="28772"/>
    <row r="28773"/>
    <row r="28774"/>
    <row r="28775"/>
    <row r="28776"/>
    <row r="28777"/>
    <row r="28778"/>
    <row r="28779"/>
    <row r="28780"/>
    <row r="28781"/>
    <row r="28782"/>
    <row r="28783"/>
    <row r="28784"/>
    <row r="28785"/>
    <row r="28786"/>
    <row r="28787"/>
    <row r="28788"/>
    <row r="28789"/>
    <row r="28790"/>
    <row r="28791"/>
    <row r="28792"/>
    <row r="28793"/>
    <row r="28794"/>
    <row r="28795"/>
    <row r="28796"/>
    <row r="28797"/>
    <row r="28798"/>
    <row r="28799"/>
    <row r="28800"/>
    <row r="28801"/>
    <row r="28802"/>
    <row r="28803"/>
    <row r="28804"/>
    <row r="28805"/>
    <row r="28806"/>
    <row r="28807"/>
    <row r="28808"/>
    <row r="28809"/>
    <row r="28810"/>
    <row r="28811"/>
    <row r="28812"/>
    <row r="28813"/>
    <row r="28814"/>
    <row r="28815"/>
    <row r="28816"/>
    <row r="28817"/>
    <row r="28818"/>
    <row r="28819"/>
    <row r="28820"/>
    <row r="28821"/>
    <row r="28822"/>
    <row r="28823"/>
    <row r="28824"/>
    <row r="28825"/>
    <row r="28826"/>
    <row r="28827"/>
    <row r="28828"/>
    <row r="28829"/>
    <row r="28830"/>
    <row r="28831"/>
    <row r="28832"/>
    <row r="28833"/>
    <row r="28834"/>
    <row r="28835"/>
    <row r="28836"/>
    <row r="28837"/>
    <row r="28838"/>
    <row r="28839"/>
    <row r="28840"/>
    <row r="28841"/>
    <row r="28842"/>
    <row r="28843"/>
    <row r="28844"/>
    <row r="28845"/>
    <row r="28846"/>
    <row r="28847"/>
    <row r="28848"/>
    <row r="28849"/>
    <row r="28850"/>
    <row r="28851"/>
    <row r="28852"/>
    <row r="28853"/>
    <row r="28854"/>
    <row r="28855"/>
    <row r="28856"/>
    <row r="28857"/>
    <row r="28858"/>
    <row r="28859"/>
    <row r="28860"/>
    <row r="28861"/>
    <row r="28862"/>
    <row r="28863"/>
    <row r="28864"/>
    <row r="28865"/>
    <row r="28866"/>
    <row r="28867"/>
    <row r="28868"/>
    <row r="28869"/>
    <row r="28870"/>
    <row r="28871"/>
    <row r="28872"/>
    <row r="28873"/>
    <row r="28874"/>
    <row r="28875"/>
    <row r="28876"/>
    <row r="28877"/>
    <row r="28878"/>
    <row r="28879"/>
    <row r="28880"/>
    <row r="28881"/>
    <row r="28882"/>
    <row r="28883"/>
    <row r="28884"/>
    <row r="28885"/>
    <row r="28886"/>
    <row r="28887"/>
    <row r="28888"/>
    <row r="28889"/>
    <row r="28890"/>
    <row r="28891"/>
    <row r="28892"/>
    <row r="28893"/>
    <row r="28894"/>
    <row r="28895"/>
    <row r="28896"/>
    <row r="28897"/>
    <row r="28898"/>
    <row r="28899"/>
    <row r="28900"/>
    <row r="28901"/>
    <row r="28902"/>
    <row r="28903"/>
    <row r="28904"/>
    <row r="28905"/>
    <row r="28906"/>
    <row r="28907"/>
    <row r="28908"/>
    <row r="28909"/>
    <row r="28910"/>
    <row r="28911"/>
    <row r="28912"/>
    <row r="28913"/>
    <row r="28914"/>
    <row r="28915"/>
    <row r="28916"/>
    <row r="28917"/>
    <row r="28918"/>
    <row r="28919"/>
    <row r="28920"/>
    <row r="28921"/>
    <row r="28922"/>
    <row r="28923"/>
    <row r="28924"/>
    <row r="28925"/>
    <row r="28926"/>
    <row r="28927"/>
    <row r="28928"/>
    <row r="28929"/>
    <row r="28930"/>
    <row r="28931"/>
    <row r="28932"/>
    <row r="28933"/>
    <row r="28934"/>
    <row r="28935"/>
    <row r="28936"/>
    <row r="28937"/>
    <row r="28938"/>
    <row r="28939"/>
    <row r="28940"/>
    <row r="28941"/>
    <row r="28942"/>
    <row r="28943"/>
    <row r="28944"/>
    <row r="28945"/>
    <row r="28946"/>
    <row r="28947"/>
    <row r="28948"/>
    <row r="28949"/>
    <row r="28950"/>
    <row r="28951"/>
    <row r="28952"/>
    <row r="28953"/>
    <row r="28954"/>
    <row r="28955"/>
    <row r="28956"/>
    <row r="28957"/>
    <row r="28958"/>
    <row r="28959"/>
    <row r="28960"/>
    <row r="28961"/>
    <row r="28962"/>
    <row r="28963"/>
    <row r="28964"/>
    <row r="28965"/>
    <row r="28966"/>
    <row r="28967"/>
    <row r="28968"/>
    <row r="28969"/>
    <row r="28970"/>
    <row r="28971"/>
    <row r="28972"/>
    <row r="28973"/>
    <row r="28974"/>
    <row r="28975"/>
    <row r="28976"/>
    <row r="28977"/>
    <row r="28978"/>
    <row r="28979"/>
    <row r="28980"/>
    <row r="28981"/>
    <row r="28982"/>
    <row r="28983"/>
    <row r="28984"/>
    <row r="28985"/>
    <row r="28986"/>
    <row r="28987"/>
    <row r="28988"/>
    <row r="28989"/>
    <row r="28990"/>
    <row r="28991"/>
    <row r="28992"/>
    <row r="28993"/>
    <row r="28994"/>
    <row r="28995"/>
    <row r="28996"/>
    <row r="28997"/>
    <row r="28998"/>
    <row r="28999"/>
    <row r="29000"/>
    <row r="29001"/>
    <row r="29002"/>
    <row r="29003"/>
    <row r="29004"/>
    <row r="29005"/>
    <row r="29006"/>
    <row r="29007"/>
    <row r="29008"/>
    <row r="29009"/>
    <row r="29010"/>
    <row r="29011"/>
    <row r="29012"/>
    <row r="29013"/>
    <row r="29014"/>
    <row r="29015"/>
    <row r="29016"/>
    <row r="29017"/>
    <row r="29018"/>
    <row r="29019"/>
    <row r="29020"/>
    <row r="29021"/>
    <row r="29022"/>
    <row r="29023"/>
    <row r="29024"/>
    <row r="29025"/>
    <row r="29026"/>
    <row r="29027"/>
    <row r="29028"/>
    <row r="29029"/>
    <row r="29030"/>
    <row r="29031"/>
    <row r="29032"/>
    <row r="29033"/>
    <row r="29034"/>
    <row r="29035"/>
    <row r="29036"/>
    <row r="29037"/>
    <row r="29038"/>
    <row r="29039"/>
    <row r="29040"/>
    <row r="29041"/>
    <row r="29042"/>
    <row r="29043"/>
    <row r="29044"/>
    <row r="29045"/>
    <row r="29046"/>
    <row r="29047"/>
    <row r="29048"/>
    <row r="29049"/>
    <row r="29050"/>
    <row r="29051"/>
    <row r="29052"/>
    <row r="29053"/>
    <row r="29054"/>
    <row r="29055"/>
    <row r="29056"/>
    <row r="29057"/>
    <row r="29058"/>
    <row r="29059"/>
    <row r="29060"/>
    <row r="29061"/>
    <row r="29062"/>
    <row r="29063"/>
    <row r="29064"/>
    <row r="29065"/>
    <row r="29066"/>
    <row r="29067"/>
    <row r="29068"/>
    <row r="29069"/>
    <row r="29070"/>
    <row r="29071"/>
    <row r="29072"/>
    <row r="29073"/>
    <row r="29074"/>
    <row r="29075"/>
    <row r="29076"/>
    <row r="29077"/>
    <row r="29078"/>
    <row r="29079"/>
    <row r="29080"/>
    <row r="29081"/>
    <row r="29082"/>
    <row r="29083"/>
    <row r="29084"/>
    <row r="29085"/>
    <row r="29086"/>
    <row r="29087"/>
    <row r="29088"/>
    <row r="29089"/>
    <row r="29090"/>
    <row r="29091"/>
    <row r="29092"/>
    <row r="29093"/>
    <row r="29094"/>
    <row r="29095"/>
    <row r="29096"/>
    <row r="29097"/>
    <row r="29098"/>
    <row r="29099"/>
    <row r="29100"/>
    <row r="29101"/>
    <row r="29102"/>
    <row r="29103"/>
    <row r="29104"/>
    <row r="29105"/>
    <row r="29106"/>
    <row r="29107"/>
    <row r="29108"/>
    <row r="29109"/>
    <row r="29110"/>
    <row r="29111"/>
    <row r="29112"/>
    <row r="29113"/>
    <row r="29114"/>
    <row r="29115"/>
    <row r="29116"/>
    <row r="29117"/>
    <row r="29118"/>
    <row r="29119"/>
    <row r="29120"/>
    <row r="29121"/>
    <row r="29122"/>
    <row r="29123"/>
    <row r="29124"/>
    <row r="29125"/>
    <row r="29126"/>
    <row r="29127"/>
    <row r="29128"/>
    <row r="29129"/>
    <row r="29130"/>
    <row r="29131"/>
    <row r="29132"/>
    <row r="29133"/>
    <row r="29134"/>
    <row r="29135"/>
    <row r="29136"/>
    <row r="29137"/>
    <row r="29138"/>
    <row r="29139"/>
    <row r="29140"/>
    <row r="29141"/>
    <row r="29142"/>
    <row r="29143"/>
    <row r="29144"/>
    <row r="29145"/>
    <row r="29146"/>
    <row r="29147"/>
    <row r="29148"/>
    <row r="29149"/>
    <row r="29150"/>
    <row r="29151"/>
    <row r="29152"/>
    <row r="29153"/>
    <row r="29154"/>
    <row r="29155"/>
    <row r="29156"/>
    <row r="29157"/>
    <row r="29158"/>
    <row r="29159"/>
    <row r="29160"/>
    <row r="29161"/>
    <row r="29162"/>
    <row r="29163"/>
    <row r="29164"/>
    <row r="29165"/>
    <row r="29166"/>
    <row r="29167"/>
    <row r="29168"/>
    <row r="29169"/>
    <row r="29170"/>
    <row r="29171"/>
    <row r="29172"/>
    <row r="29173"/>
    <row r="29174"/>
    <row r="29175"/>
    <row r="29176"/>
    <row r="29177"/>
    <row r="29178"/>
    <row r="29179"/>
    <row r="29180"/>
    <row r="29181"/>
    <row r="29182"/>
    <row r="29183"/>
    <row r="29184"/>
    <row r="29185"/>
    <row r="29186"/>
    <row r="29187"/>
    <row r="29188"/>
    <row r="29189"/>
    <row r="29190"/>
    <row r="29191"/>
    <row r="29192"/>
    <row r="29193"/>
    <row r="29194"/>
    <row r="29195"/>
    <row r="29196"/>
    <row r="29197"/>
    <row r="29198"/>
    <row r="29199"/>
    <row r="29200"/>
    <row r="29201"/>
    <row r="29202"/>
    <row r="29203"/>
    <row r="29204"/>
    <row r="29205"/>
    <row r="29206"/>
    <row r="29207"/>
    <row r="29208"/>
    <row r="29209"/>
    <row r="29210"/>
    <row r="29211"/>
    <row r="29212"/>
    <row r="29213"/>
    <row r="29214"/>
    <row r="29215"/>
    <row r="29216"/>
    <row r="29217"/>
    <row r="29218"/>
    <row r="29219"/>
    <row r="29220"/>
    <row r="29221"/>
    <row r="29222"/>
    <row r="29223"/>
    <row r="29224"/>
    <row r="29225"/>
    <row r="29226"/>
    <row r="29227"/>
    <row r="29228"/>
    <row r="29229"/>
    <row r="29230"/>
    <row r="29231"/>
    <row r="29232"/>
    <row r="29233"/>
    <row r="29234"/>
    <row r="29235"/>
    <row r="29236"/>
    <row r="29237"/>
    <row r="29238"/>
    <row r="29239"/>
    <row r="29240"/>
    <row r="29241"/>
    <row r="29242"/>
    <row r="29243"/>
    <row r="29244"/>
    <row r="29245"/>
    <row r="29246"/>
    <row r="29247"/>
    <row r="29248"/>
    <row r="29249"/>
    <row r="29250"/>
    <row r="29251"/>
    <row r="29252"/>
    <row r="29253"/>
    <row r="29254"/>
    <row r="29255"/>
    <row r="29256"/>
    <row r="29257"/>
    <row r="29258"/>
    <row r="29259"/>
    <row r="29260"/>
    <row r="29261"/>
    <row r="29262"/>
    <row r="29263"/>
    <row r="29264"/>
    <row r="29265"/>
    <row r="29266"/>
    <row r="29267"/>
    <row r="29268"/>
    <row r="29269"/>
    <row r="29270"/>
    <row r="29271"/>
    <row r="29272"/>
    <row r="29273"/>
    <row r="29274"/>
    <row r="29275"/>
    <row r="29276"/>
    <row r="29277"/>
    <row r="29278"/>
    <row r="29279"/>
    <row r="29280"/>
    <row r="29281"/>
    <row r="29282"/>
    <row r="29283"/>
    <row r="29284"/>
    <row r="29285"/>
    <row r="29286"/>
    <row r="29287"/>
    <row r="29288"/>
    <row r="29289"/>
    <row r="29290"/>
    <row r="29291"/>
    <row r="29292"/>
    <row r="29293"/>
    <row r="29294"/>
    <row r="29295"/>
    <row r="29296"/>
    <row r="29297"/>
    <row r="29298"/>
    <row r="29299"/>
    <row r="29300"/>
    <row r="29301"/>
    <row r="29302"/>
    <row r="29303"/>
    <row r="29304"/>
    <row r="29305"/>
    <row r="29306"/>
    <row r="29307"/>
    <row r="29308"/>
    <row r="29309"/>
    <row r="29310"/>
    <row r="29311"/>
    <row r="29312"/>
    <row r="29313"/>
    <row r="29314"/>
    <row r="29315"/>
    <row r="29316"/>
    <row r="29317"/>
    <row r="29318"/>
    <row r="29319"/>
    <row r="29320"/>
    <row r="29321"/>
    <row r="29322"/>
    <row r="29323"/>
    <row r="29324"/>
    <row r="29325"/>
    <row r="29326"/>
    <row r="29327"/>
    <row r="29328"/>
    <row r="29329"/>
    <row r="29330"/>
    <row r="29331"/>
    <row r="29332"/>
    <row r="29333"/>
    <row r="29334"/>
    <row r="29335"/>
    <row r="29336"/>
    <row r="29337"/>
    <row r="29338"/>
    <row r="29339"/>
    <row r="29340"/>
    <row r="29341"/>
    <row r="29342"/>
    <row r="29343"/>
    <row r="29344"/>
    <row r="29345"/>
    <row r="29346"/>
    <row r="29347"/>
    <row r="29348"/>
    <row r="29349"/>
    <row r="29350"/>
    <row r="29351"/>
    <row r="29352"/>
    <row r="29353"/>
    <row r="29354"/>
    <row r="29355"/>
    <row r="29356"/>
    <row r="29357"/>
    <row r="29358"/>
    <row r="29359"/>
    <row r="29360"/>
    <row r="29361"/>
    <row r="29362"/>
    <row r="29363"/>
    <row r="29364"/>
    <row r="29365"/>
    <row r="29366"/>
    <row r="29367"/>
    <row r="29368"/>
    <row r="29369"/>
    <row r="29370"/>
    <row r="29371"/>
    <row r="29372"/>
    <row r="29373"/>
    <row r="29374"/>
    <row r="29375"/>
    <row r="29376"/>
    <row r="29377"/>
    <row r="29378"/>
    <row r="29379"/>
    <row r="29380"/>
    <row r="29381"/>
    <row r="29382"/>
    <row r="29383"/>
    <row r="29384"/>
    <row r="29385"/>
    <row r="29386"/>
    <row r="29387"/>
    <row r="29388"/>
    <row r="29389"/>
    <row r="29390"/>
    <row r="29391"/>
    <row r="29392"/>
    <row r="29393"/>
    <row r="29394"/>
    <row r="29395"/>
    <row r="29396"/>
    <row r="29397"/>
    <row r="29398"/>
    <row r="29399"/>
    <row r="29400"/>
    <row r="29401"/>
    <row r="29402"/>
    <row r="29403"/>
    <row r="29404"/>
    <row r="29405"/>
    <row r="29406"/>
    <row r="29407"/>
    <row r="29408"/>
    <row r="29409"/>
    <row r="29410"/>
    <row r="29411"/>
    <row r="29412"/>
    <row r="29413"/>
    <row r="29414"/>
    <row r="29415"/>
    <row r="29416"/>
    <row r="29417"/>
    <row r="29418"/>
    <row r="29419"/>
    <row r="29420"/>
    <row r="29421"/>
    <row r="29422"/>
    <row r="29423"/>
    <row r="29424"/>
    <row r="29425"/>
    <row r="29426"/>
    <row r="29427"/>
    <row r="29428"/>
    <row r="29429"/>
    <row r="29430"/>
    <row r="29431"/>
    <row r="29432"/>
    <row r="29433"/>
    <row r="29434"/>
    <row r="29435"/>
    <row r="29436"/>
    <row r="29437"/>
    <row r="29438"/>
    <row r="29439"/>
    <row r="29440"/>
    <row r="29441"/>
    <row r="29442"/>
    <row r="29443"/>
    <row r="29444"/>
    <row r="29445"/>
    <row r="29446"/>
    <row r="29447"/>
    <row r="29448"/>
    <row r="29449"/>
    <row r="29450"/>
    <row r="29451"/>
    <row r="29452"/>
    <row r="29453"/>
    <row r="29454"/>
    <row r="29455"/>
    <row r="29456"/>
    <row r="29457"/>
    <row r="29458"/>
    <row r="29459"/>
    <row r="29460"/>
    <row r="29461"/>
    <row r="29462"/>
    <row r="29463"/>
    <row r="29464"/>
    <row r="29465"/>
    <row r="29466"/>
    <row r="29467"/>
    <row r="29468"/>
    <row r="29469"/>
    <row r="29470"/>
    <row r="29471"/>
    <row r="29472"/>
    <row r="29473"/>
    <row r="29474"/>
    <row r="29475"/>
    <row r="29476"/>
    <row r="29477"/>
    <row r="29478"/>
    <row r="29479"/>
    <row r="29480"/>
    <row r="29481"/>
    <row r="29482"/>
    <row r="29483"/>
    <row r="29484"/>
    <row r="29485"/>
    <row r="29486"/>
    <row r="29487"/>
    <row r="29488"/>
    <row r="29489"/>
    <row r="29490"/>
    <row r="29491"/>
    <row r="29492"/>
    <row r="29493"/>
    <row r="29494"/>
    <row r="29495"/>
    <row r="29496"/>
    <row r="29497"/>
    <row r="29498"/>
    <row r="29499"/>
    <row r="29500"/>
    <row r="29501"/>
    <row r="29502"/>
    <row r="29503"/>
    <row r="29504"/>
    <row r="29505"/>
    <row r="29506"/>
    <row r="29507"/>
    <row r="29508"/>
    <row r="29509"/>
    <row r="29510"/>
    <row r="29511"/>
    <row r="29512"/>
    <row r="29513"/>
    <row r="29514"/>
    <row r="29515"/>
    <row r="29516"/>
    <row r="29517"/>
    <row r="29518"/>
    <row r="29519"/>
    <row r="29520"/>
    <row r="29521"/>
    <row r="29522"/>
    <row r="29523"/>
    <row r="29524"/>
    <row r="29525"/>
    <row r="29526"/>
    <row r="29527"/>
    <row r="29528"/>
    <row r="29529"/>
    <row r="29530"/>
    <row r="29531"/>
    <row r="29532"/>
    <row r="29533"/>
    <row r="29534"/>
    <row r="29535"/>
    <row r="29536"/>
    <row r="29537"/>
    <row r="29538"/>
    <row r="29539"/>
    <row r="29540"/>
    <row r="29541"/>
    <row r="29542"/>
    <row r="29543"/>
    <row r="29544"/>
    <row r="29545"/>
    <row r="29546"/>
    <row r="29547"/>
    <row r="29548"/>
    <row r="29549"/>
    <row r="29550"/>
    <row r="29551"/>
    <row r="29552"/>
    <row r="29553"/>
    <row r="29554"/>
    <row r="29555"/>
    <row r="29556"/>
    <row r="29557"/>
    <row r="29558"/>
    <row r="29559"/>
    <row r="29560"/>
    <row r="29561"/>
    <row r="29562"/>
    <row r="29563"/>
    <row r="29564"/>
    <row r="29565"/>
    <row r="29566"/>
    <row r="29567"/>
    <row r="29568"/>
    <row r="29569"/>
    <row r="29570"/>
    <row r="29571"/>
    <row r="29572"/>
    <row r="29573"/>
    <row r="29574"/>
    <row r="29575"/>
    <row r="29576"/>
    <row r="29577"/>
    <row r="29578"/>
    <row r="29579"/>
    <row r="29580"/>
    <row r="29581"/>
    <row r="29582"/>
    <row r="29583"/>
    <row r="29584"/>
    <row r="29585"/>
    <row r="29586"/>
    <row r="29587"/>
    <row r="29588"/>
    <row r="29589"/>
    <row r="29590"/>
    <row r="29591"/>
    <row r="29592"/>
    <row r="29593"/>
    <row r="29594"/>
    <row r="29595"/>
    <row r="29596"/>
    <row r="29597"/>
    <row r="29598"/>
    <row r="29599"/>
    <row r="29600"/>
    <row r="29601"/>
    <row r="29602"/>
    <row r="29603"/>
    <row r="29604"/>
    <row r="29605"/>
    <row r="29606"/>
    <row r="29607"/>
    <row r="29608"/>
    <row r="29609"/>
    <row r="29610"/>
    <row r="29611"/>
    <row r="29612"/>
    <row r="29613"/>
    <row r="29614"/>
    <row r="29615"/>
    <row r="29616"/>
    <row r="29617"/>
    <row r="29618"/>
    <row r="29619"/>
    <row r="29620"/>
    <row r="29621"/>
    <row r="29622"/>
    <row r="29623"/>
    <row r="29624"/>
    <row r="29625"/>
    <row r="29626"/>
    <row r="29627"/>
    <row r="29628"/>
    <row r="29629"/>
    <row r="29630"/>
    <row r="29631"/>
    <row r="29632"/>
    <row r="29633"/>
    <row r="29634"/>
    <row r="29635"/>
    <row r="29636"/>
    <row r="29637"/>
    <row r="29638"/>
    <row r="29639"/>
    <row r="29640"/>
    <row r="29641"/>
    <row r="29642"/>
    <row r="29643"/>
    <row r="29644"/>
    <row r="29645"/>
    <row r="29646"/>
    <row r="29647"/>
    <row r="29648"/>
    <row r="29649"/>
    <row r="29650"/>
    <row r="29651"/>
    <row r="29652"/>
    <row r="29653"/>
    <row r="29654"/>
    <row r="29655"/>
    <row r="29656"/>
    <row r="29657"/>
    <row r="29658"/>
    <row r="29659"/>
    <row r="29660"/>
    <row r="29661"/>
    <row r="29662"/>
    <row r="29663"/>
    <row r="29664"/>
    <row r="29665"/>
    <row r="29666"/>
    <row r="29667"/>
    <row r="29668"/>
    <row r="29669"/>
    <row r="29670"/>
    <row r="29671"/>
    <row r="29672"/>
    <row r="29673"/>
    <row r="29674"/>
    <row r="29675"/>
    <row r="29676"/>
    <row r="29677"/>
    <row r="29678"/>
    <row r="29679"/>
    <row r="29680"/>
    <row r="29681"/>
    <row r="29682"/>
    <row r="29683"/>
    <row r="29684"/>
    <row r="29685"/>
    <row r="29686"/>
    <row r="29687"/>
    <row r="29688"/>
    <row r="29689"/>
    <row r="29690"/>
    <row r="29691"/>
    <row r="29692"/>
    <row r="29693"/>
    <row r="29694"/>
    <row r="29695"/>
    <row r="29696"/>
    <row r="29697"/>
    <row r="29698"/>
    <row r="29699"/>
    <row r="29700"/>
    <row r="29701"/>
    <row r="29702"/>
    <row r="29703"/>
    <row r="29704"/>
    <row r="29705"/>
    <row r="29706"/>
    <row r="29707"/>
    <row r="29708"/>
    <row r="29709"/>
    <row r="29710"/>
    <row r="29711"/>
    <row r="29712"/>
    <row r="29713"/>
    <row r="29714"/>
    <row r="29715"/>
    <row r="29716"/>
    <row r="29717"/>
    <row r="29718"/>
    <row r="29719"/>
    <row r="29720"/>
    <row r="29721"/>
    <row r="29722"/>
    <row r="29723"/>
    <row r="29724"/>
    <row r="29725"/>
    <row r="29726"/>
    <row r="29727"/>
    <row r="29728"/>
    <row r="29729"/>
    <row r="29730"/>
    <row r="29731"/>
    <row r="29732"/>
    <row r="29733"/>
    <row r="29734"/>
    <row r="29735"/>
    <row r="29736"/>
    <row r="29737"/>
    <row r="29738"/>
    <row r="29739"/>
    <row r="29740"/>
    <row r="29741"/>
    <row r="29742"/>
    <row r="29743"/>
    <row r="29744"/>
    <row r="29745"/>
    <row r="29746"/>
    <row r="29747"/>
    <row r="29748"/>
    <row r="29749"/>
    <row r="29750"/>
    <row r="29751"/>
    <row r="29752"/>
    <row r="29753"/>
    <row r="29754"/>
    <row r="29755"/>
    <row r="29756"/>
    <row r="29757"/>
    <row r="29758"/>
    <row r="29759"/>
    <row r="29760"/>
    <row r="29761"/>
    <row r="29762"/>
    <row r="29763"/>
    <row r="29764"/>
    <row r="29765"/>
    <row r="29766"/>
    <row r="29767"/>
    <row r="29768"/>
    <row r="29769"/>
    <row r="29770"/>
    <row r="29771"/>
    <row r="29772"/>
    <row r="29773"/>
    <row r="29774"/>
    <row r="29775"/>
    <row r="29776"/>
    <row r="29777"/>
    <row r="29778"/>
    <row r="29779"/>
    <row r="29780"/>
    <row r="29781"/>
    <row r="29782"/>
    <row r="29783"/>
    <row r="29784"/>
    <row r="29785"/>
    <row r="29786"/>
    <row r="29787"/>
    <row r="29788"/>
    <row r="29789"/>
    <row r="29790"/>
    <row r="29791"/>
    <row r="29792"/>
    <row r="29793"/>
    <row r="29794"/>
    <row r="29795"/>
    <row r="29796"/>
    <row r="29797"/>
    <row r="29798"/>
    <row r="29799"/>
    <row r="29800"/>
    <row r="29801"/>
    <row r="29802"/>
    <row r="29803"/>
    <row r="29804"/>
    <row r="29805"/>
    <row r="29806"/>
    <row r="29807"/>
    <row r="29808"/>
    <row r="29809"/>
    <row r="29810"/>
    <row r="29811"/>
    <row r="29812"/>
    <row r="29813"/>
    <row r="29814"/>
    <row r="29815"/>
    <row r="29816"/>
    <row r="29817"/>
    <row r="29818"/>
    <row r="29819"/>
    <row r="29820"/>
    <row r="29821"/>
    <row r="29822"/>
    <row r="29823"/>
    <row r="29824"/>
    <row r="29825"/>
    <row r="29826"/>
    <row r="29827"/>
    <row r="29828"/>
    <row r="29829"/>
    <row r="29830"/>
    <row r="29831"/>
    <row r="29832"/>
    <row r="29833"/>
    <row r="29834"/>
    <row r="29835"/>
    <row r="29836"/>
    <row r="29837"/>
    <row r="29838"/>
    <row r="29839"/>
    <row r="29840"/>
    <row r="29841"/>
    <row r="29842"/>
    <row r="29843"/>
    <row r="29844"/>
    <row r="29845"/>
    <row r="29846"/>
    <row r="29847"/>
    <row r="29848"/>
    <row r="29849"/>
    <row r="29850"/>
    <row r="29851"/>
    <row r="29852"/>
    <row r="29853"/>
    <row r="29854"/>
    <row r="29855"/>
    <row r="29856"/>
    <row r="29857"/>
    <row r="29858"/>
    <row r="29859"/>
    <row r="29860"/>
    <row r="29861"/>
    <row r="29862"/>
    <row r="29863"/>
    <row r="29864"/>
    <row r="29865"/>
    <row r="29866"/>
    <row r="29867"/>
    <row r="29868"/>
    <row r="29869"/>
    <row r="29870"/>
    <row r="29871"/>
    <row r="29872"/>
    <row r="29873"/>
    <row r="29874"/>
    <row r="29875"/>
    <row r="29876"/>
    <row r="29877"/>
    <row r="29878"/>
    <row r="29879"/>
    <row r="29880"/>
    <row r="29881"/>
    <row r="29882"/>
    <row r="29883"/>
    <row r="29884"/>
    <row r="29885"/>
    <row r="29886"/>
    <row r="29887"/>
    <row r="29888"/>
    <row r="29889"/>
    <row r="29890"/>
    <row r="29891"/>
    <row r="29892"/>
    <row r="29893"/>
    <row r="29894"/>
    <row r="29895"/>
    <row r="29896"/>
    <row r="29897"/>
    <row r="29898"/>
    <row r="29899"/>
    <row r="29900"/>
    <row r="29901"/>
    <row r="29902"/>
    <row r="29903"/>
    <row r="29904"/>
    <row r="29905"/>
    <row r="29906"/>
    <row r="29907"/>
    <row r="29908"/>
    <row r="29909"/>
    <row r="29910"/>
    <row r="29911"/>
    <row r="29912"/>
    <row r="29913"/>
    <row r="29914"/>
    <row r="29915"/>
    <row r="29916"/>
    <row r="29917"/>
    <row r="29918"/>
    <row r="29919"/>
    <row r="29920"/>
    <row r="29921"/>
    <row r="29922"/>
    <row r="29923"/>
    <row r="29924"/>
    <row r="29925"/>
    <row r="29926"/>
    <row r="29927"/>
    <row r="29928"/>
    <row r="29929"/>
    <row r="29930"/>
    <row r="29931"/>
    <row r="29932"/>
    <row r="29933"/>
    <row r="29934"/>
    <row r="29935"/>
    <row r="29936"/>
    <row r="29937"/>
    <row r="29938"/>
    <row r="29939"/>
    <row r="29940"/>
    <row r="29941"/>
    <row r="29942"/>
    <row r="29943"/>
    <row r="29944"/>
    <row r="29945"/>
    <row r="29946"/>
    <row r="29947"/>
    <row r="29948"/>
    <row r="29949"/>
    <row r="29950"/>
    <row r="29951"/>
    <row r="29952"/>
    <row r="29953"/>
    <row r="29954"/>
    <row r="29955"/>
    <row r="29956"/>
    <row r="29957"/>
    <row r="29958"/>
    <row r="29959"/>
    <row r="29960"/>
    <row r="29961"/>
    <row r="29962"/>
    <row r="29963"/>
    <row r="29964"/>
    <row r="29965"/>
    <row r="29966"/>
    <row r="29967"/>
    <row r="29968"/>
    <row r="29969"/>
    <row r="29970"/>
    <row r="29971"/>
    <row r="29972"/>
    <row r="29973"/>
    <row r="29974"/>
    <row r="29975"/>
    <row r="29976"/>
    <row r="29977"/>
    <row r="29978"/>
    <row r="29979"/>
    <row r="29980"/>
    <row r="29981"/>
    <row r="29982"/>
    <row r="29983"/>
    <row r="29984"/>
    <row r="29985"/>
    <row r="29986"/>
    <row r="29987"/>
    <row r="29988"/>
    <row r="29989"/>
    <row r="29990"/>
    <row r="29991"/>
    <row r="29992"/>
    <row r="29993"/>
    <row r="29994"/>
    <row r="29995"/>
    <row r="29996"/>
    <row r="29997"/>
    <row r="29998"/>
    <row r="29999"/>
    <row r="30000"/>
    <row r="30001"/>
    <row r="30002"/>
    <row r="30003"/>
    <row r="30004"/>
    <row r="30005"/>
    <row r="30006"/>
    <row r="30007"/>
    <row r="30008"/>
    <row r="30009"/>
    <row r="30010"/>
    <row r="30011"/>
    <row r="30012"/>
    <row r="30013"/>
    <row r="30014"/>
    <row r="30015"/>
    <row r="30016"/>
    <row r="30017"/>
    <row r="30018"/>
    <row r="30019"/>
    <row r="30020"/>
    <row r="30021"/>
    <row r="30022"/>
    <row r="30023"/>
    <row r="30024"/>
    <row r="30025"/>
    <row r="30026"/>
    <row r="30027"/>
    <row r="30028"/>
    <row r="30029"/>
    <row r="30030"/>
    <row r="30031"/>
    <row r="30032"/>
    <row r="30033"/>
    <row r="30034"/>
    <row r="30035"/>
    <row r="30036"/>
    <row r="30037"/>
    <row r="30038"/>
    <row r="30039"/>
    <row r="30040"/>
    <row r="30041"/>
    <row r="30042"/>
    <row r="30043"/>
    <row r="30044"/>
    <row r="30045"/>
    <row r="30046"/>
    <row r="30047"/>
    <row r="30048"/>
    <row r="30049"/>
    <row r="30050"/>
    <row r="30051"/>
    <row r="30052"/>
    <row r="30053"/>
    <row r="30054"/>
    <row r="30055"/>
    <row r="30056"/>
    <row r="30057"/>
    <row r="30058"/>
    <row r="30059"/>
    <row r="30060"/>
    <row r="30061"/>
    <row r="30062"/>
    <row r="30063"/>
    <row r="30064"/>
    <row r="30065"/>
    <row r="30066"/>
    <row r="30067"/>
    <row r="30068"/>
    <row r="30069"/>
    <row r="30070"/>
    <row r="30071"/>
    <row r="30072"/>
    <row r="30073"/>
    <row r="30074"/>
    <row r="30075"/>
    <row r="30076"/>
    <row r="30077"/>
    <row r="30078"/>
    <row r="30079"/>
    <row r="30080"/>
    <row r="30081"/>
    <row r="30082"/>
    <row r="30083"/>
    <row r="30084"/>
    <row r="30085"/>
    <row r="30086"/>
    <row r="30087"/>
    <row r="30088"/>
    <row r="30089"/>
    <row r="30090"/>
    <row r="30091"/>
    <row r="30092"/>
    <row r="30093"/>
    <row r="30094"/>
    <row r="30095"/>
    <row r="30096"/>
    <row r="30097"/>
    <row r="30098"/>
    <row r="30099"/>
    <row r="30100"/>
    <row r="30101"/>
    <row r="30102"/>
    <row r="30103"/>
    <row r="30104"/>
    <row r="30105"/>
    <row r="30106"/>
    <row r="30107"/>
    <row r="30108"/>
    <row r="30109"/>
    <row r="30110"/>
    <row r="30111"/>
    <row r="30112"/>
    <row r="30113"/>
    <row r="30114"/>
    <row r="30115"/>
    <row r="30116"/>
    <row r="30117"/>
    <row r="30118"/>
    <row r="30119"/>
    <row r="30120"/>
    <row r="30121"/>
    <row r="30122"/>
    <row r="30123"/>
    <row r="30124"/>
    <row r="30125"/>
    <row r="30126"/>
    <row r="30127"/>
    <row r="30128"/>
    <row r="30129"/>
    <row r="30130"/>
    <row r="30131"/>
    <row r="30132"/>
    <row r="30133"/>
    <row r="30134"/>
    <row r="30135"/>
    <row r="30136"/>
    <row r="30137"/>
    <row r="30138"/>
    <row r="30139"/>
    <row r="30140"/>
    <row r="30141"/>
    <row r="30142"/>
    <row r="30143"/>
    <row r="30144"/>
    <row r="30145"/>
    <row r="30146"/>
    <row r="30147"/>
    <row r="30148"/>
    <row r="30149"/>
    <row r="30150"/>
    <row r="30151"/>
    <row r="30152"/>
    <row r="30153"/>
    <row r="30154"/>
    <row r="30155"/>
    <row r="30156"/>
    <row r="30157"/>
    <row r="30158"/>
    <row r="30159"/>
    <row r="30160"/>
    <row r="30161"/>
    <row r="30162"/>
    <row r="30163"/>
    <row r="30164"/>
    <row r="30165"/>
    <row r="30166"/>
    <row r="30167"/>
    <row r="30168"/>
    <row r="30169"/>
    <row r="30170"/>
    <row r="30171"/>
    <row r="30172"/>
    <row r="30173"/>
    <row r="30174"/>
    <row r="30175"/>
    <row r="30176"/>
    <row r="30177"/>
    <row r="30178"/>
    <row r="30179"/>
    <row r="30180"/>
    <row r="30181"/>
    <row r="30182"/>
    <row r="30183"/>
    <row r="30184"/>
    <row r="30185"/>
    <row r="30186"/>
    <row r="30187"/>
    <row r="30188"/>
    <row r="30189"/>
    <row r="30190"/>
    <row r="30191"/>
    <row r="30192"/>
    <row r="30193"/>
    <row r="30194"/>
    <row r="30195"/>
    <row r="30196"/>
    <row r="30197"/>
    <row r="30198"/>
    <row r="30199"/>
    <row r="30200"/>
    <row r="30201"/>
    <row r="30202"/>
    <row r="30203"/>
    <row r="30204"/>
    <row r="30205"/>
    <row r="30206"/>
    <row r="30207"/>
    <row r="30208"/>
    <row r="30209"/>
    <row r="30210"/>
    <row r="30211"/>
    <row r="30212"/>
    <row r="30213"/>
    <row r="30214"/>
    <row r="30215"/>
    <row r="30216"/>
    <row r="30217"/>
    <row r="30218"/>
    <row r="30219"/>
    <row r="30220"/>
    <row r="30221"/>
    <row r="30222"/>
    <row r="30223"/>
    <row r="30224"/>
    <row r="30225"/>
    <row r="30226"/>
    <row r="30227"/>
    <row r="30228"/>
    <row r="30229"/>
    <row r="30230"/>
    <row r="30231"/>
    <row r="30232"/>
    <row r="30233"/>
    <row r="30234"/>
    <row r="30235"/>
    <row r="30236"/>
    <row r="30237"/>
    <row r="30238"/>
    <row r="30239"/>
    <row r="30240"/>
    <row r="30241"/>
    <row r="30242"/>
    <row r="30243"/>
    <row r="30244"/>
    <row r="30245"/>
    <row r="30246"/>
    <row r="30247"/>
    <row r="30248"/>
    <row r="30249"/>
    <row r="30250"/>
    <row r="30251"/>
    <row r="30252"/>
    <row r="30253"/>
    <row r="30254"/>
    <row r="30255"/>
    <row r="30256"/>
    <row r="30257"/>
    <row r="30258"/>
    <row r="30259"/>
    <row r="30260"/>
    <row r="30261"/>
    <row r="30262"/>
    <row r="30263"/>
    <row r="30264"/>
    <row r="30265"/>
    <row r="30266"/>
    <row r="30267"/>
    <row r="30268"/>
    <row r="30269"/>
    <row r="30270"/>
    <row r="30271"/>
    <row r="30272"/>
    <row r="30273"/>
    <row r="30274"/>
    <row r="30275"/>
    <row r="30276"/>
    <row r="30277"/>
    <row r="30278"/>
    <row r="30279"/>
    <row r="30280"/>
    <row r="30281"/>
    <row r="30282"/>
    <row r="30283"/>
    <row r="30284"/>
    <row r="30285"/>
    <row r="30286"/>
    <row r="30287"/>
    <row r="30288"/>
    <row r="30289"/>
    <row r="30290"/>
    <row r="30291"/>
    <row r="30292"/>
    <row r="30293"/>
    <row r="30294"/>
    <row r="30295"/>
    <row r="30296"/>
    <row r="30297"/>
    <row r="30298"/>
    <row r="30299"/>
    <row r="30300"/>
    <row r="30301"/>
    <row r="30302"/>
    <row r="30303"/>
    <row r="30304"/>
    <row r="30305"/>
    <row r="30306"/>
    <row r="30307"/>
    <row r="30308"/>
    <row r="30309"/>
    <row r="30310"/>
    <row r="30311"/>
    <row r="30312"/>
    <row r="30313"/>
    <row r="30314"/>
    <row r="30315"/>
    <row r="30316"/>
    <row r="30317"/>
    <row r="30318"/>
    <row r="30319"/>
    <row r="30320"/>
    <row r="30321"/>
    <row r="30322"/>
    <row r="30323"/>
    <row r="30324"/>
    <row r="30325"/>
    <row r="30326"/>
    <row r="30327"/>
    <row r="30328"/>
    <row r="30329"/>
    <row r="30330"/>
    <row r="30331"/>
    <row r="30332"/>
    <row r="30333"/>
    <row r="30334"/>
    <row r="30335"/>
    <row r="30336"/>
    <row r="30337"/>
    <row r="30338"/>
    <row r="30339"/>
    <row r="30340"/>
    <row r="30341"/>
    <row r="30342"/>
    <row r="30343"/>
    <row r="30344"/>
    <row r="30345"/>
    <row r="30346"/>
    <row r="30347"/>
    <row r="30348"/>
    <row r="30349"/>
    <row r="30350"/>
    <row r="30351"/>
    <row r="30352"/>
    <row r="30353"/>
    <row r="30354"/>
    <row r="30355"/>
    <row r="30356"/>
    <row r="30357"/>
    <row r="30358"/>
    <row r="30359"/>
    <row r="30360"/>
    <row r="30361"/>
    <row r="30362"/>
    <row r="30363"/>
    <row r="30364"/>
    <row r="30365"/>
    <row r="30366"/>
    <row r="30367"/>
    <row r="30368"/>
    <row r="30369"/>
    <row r="30370"/>
    <row r="30371"/>
    <row r="30372"/>
    <row r="30373"/>
    <row r="30374"/>
    <row r="30375"/>
    <row r="30376"/>
    <row r="30377"/>
    <row r="30378"/>
    <row r="30379"/>
    <row r="30380"/>
    <row r="30381"/>
    <row r="30382"/>
    <row r="30383"/>
    <row r="30384"/>
    <row r="30385"/>
    <row r="30386"/>
    <row r="30387"/>
    <row r="30388"/>
    <row r="30389"/>
    <row r="30390"/>
    <row r="30391"/>
    <row r="30392"/>
    <row r="30393"/>
    <row r="30394"/>
    <row r="30395"/>
    <row r="30396"/>
    <row r="30397"/>
    <row r="30398"/>
    <row r="30399"/>
    <row r="30400"/>
    <row r="30401"/>
    <row r="30402"/>
    <row r="30403"/>
    <row r="30404"/>
    <row r="30405"/>
    <row r="30406"/>
    <row r="30407"/>
    <row r="30408"/>
    <row r="30409"/>
    <row r="30410"/>
    <row r="30411"/>
    <row r="30412"/>
    <row r="30413"/>
    <row r="30414"/>
    <row r="30415"/>
    <row r="30416"/>
    <row r="30417"/>
    <row r="30418"/>
    <row r="30419"/>
    <row r="30420"/>
    <row r="30421"/>
    <row r="30422"/>
    <row r="30423"/>
    <row r="30424"/>
    <row r="30425"/>
    <row r="30426"/>
    <row r="30427"/>
    <row r="30428"/>
    <row r="30429"/>
    <row r="30430"/>
    <row r="30431"/>
    <row r="30432"/>
    <row r="30433"/>
    <row r="30434"/>
    <row r="30435"/>
    <row r="30436"/>
    <row r="30437"/>
    <row r="30438"/>
    <row r="30439"/>
    <row r="30440"/>
    <row r="30441"/>
    <row r="30442"/>
    <row r="30443"/>
    <row r="30444"/>
    <row r="30445"/>
    <row r="30446"/>
    <row r="30447"/>
    <row r="30448"/>
    <row r="30449"/>
    <row r="30450"/>
    <row r="30451"/>
    <row r="30452"/>
    <row r="30453"/>
    <row r="30454"/>
    <row r="30455"/>
    <row r="30456"/>
    <row r="30457"/>
    <row r="30458"/>
    <row r="30459"/>
    <row r="30460"/>
    <row r="30461"/>
    <row r="30462"/>
    <row r="30463"/>
    <row r="30464"/>
    <row r="30465"/>
    <row r="30466"/>
    <row r="30467"/>
    <row r="30468"/>
    <row r="30469"/>
    <row r="30470"/>
    <row r="30471"/>
    <row r="30472"/>
    <row r="30473"/>
    <row r="30474"/>
    <row r="30475"/>
    <row r="30476"/>
    <row r="30477"/>
    <row r="30478"/>
    <row r="30479"/>
    <row r="30480"/>
    <row r="30481"/>
    <row r="30482"/>
    <row r="30483"/>
    <row r="30484"/>
    <row r="30485"/>
    <row r="30486"/>
    <row r="30487"/>
    <row r="30488"/>
    <row r="30489"/>
    <row r="30490"/>
    <row r="30491"/>
    <row r="30492"/>
    <row r="30493"/>
    <row r="30494"/>
    <row r="30495"/>
    <row r="30496"/>
    <row r="30497"/>
    <row r="30498"/>
    <row r="30499"/>
    <row r="30500"/>
    <row r="30501"/>
    <row r="30502"/>
    <row r="30503"/>
    <row r="30504"/>
    <row r="30505"/>
    <row r="30506"/>
    <row r="30507"/>
    <row r="30508"/>
    <row r="30509"/>
    <row r="30510"/>
    <row r="30511"/>
    <row r="30512"/>
    <row r="30513"/>
    <row r="30514"/>
    <row r="30515"/>
    <row r="30516"/>
    <row r="30517"/>
    <row r="30518"/>
    <row r="30519"/>
    <row r="30520"/>
    <row r="30521"/>
    <row r="30522"/>
    <row r="30523"/>
    <row r="30524"/>
    <row r="30525"/>
    <row r="30526"/>
    <row r="30527"/>
    <row r="30528"/>
    <row r="30529"/>
    <row r="30530"/>
    <row r="30531"/>
    <row r="30532"/>
    <row r="30533"/>
    <row r="30534"/>
    <row r="30535"/>
    <row r="30536"/>
    <row r="30537"/>
    <row r="30538"/>
    <row r="30539"/>
    <row r="30540"/>
    <row r="30541"/>
    <row r="30542"/>
    <row r="30543"/>
    <row r="30544"/>
    <row r="30545"/>
    <row r="30546"/>
    <row r="30547"/>
    <row r="30548"/>
    <row r="30549"/>
    <row r="30550"/>
    <row r="30551"/>
    <row r="30552"/>
    <row r="30553"/>
    <row r="30554"/>
    <row r="30555"/>
    <row r="30556"/>
    <row r="30557"/>
    <row r="30558"/>
    <row r="30559"/>
    <row r="30560"/>
    <row r="30561"/>
    <row r="30562"/>
    <row r="30563"/>
    <row r="30564"/>
    <row r="30565"/>
    <row r="30566"/>
    <row r="30567"/>
    <row r="30568"/>
    <row r="30569"/>
    <row r="30570"/>
    <row r="30571"/>
    <row r="30572"/>
    <row r="30573"/>
    <row r="30574"/>
    <row r="30575"/>
    <row r="30576"/>
    <row r="30577"/>
    <row r="30578"/>
    <row r="30579"/>
    <row r="30580"/>
    <row r="30581"/>
    <row r="30582"/>
    <row r="30583"/>
    <row r="30584"/>
    <row r="30585"/>
    <row r="30586"/>
    <row r="30587"/>
    <row r="30588"/>
    <row r="30589"/>
    <row r="30590"/>
    <row r="30591"/>
    <row r="30592"/>
    <row r="30593"/>
    <row r="30594"/>
    <row r="30595"/>
    <row r="30596"/>
    <row r="30597"/>
    <row r="30598"/>
    <row r="30599"/>
    <row r="30600"/>
    <row r="30601"/>
    <row r="30602"/>
    <row r="30603"/>
    <row r="30604"/>
    <row r="30605"/>
    <row r="30606"/>
    <row r="30607"/>
    <row r="30608"/>
    <row r="30609"/>
    <row r="30610"/>
    <row r="30611"/>
    <row r="30612"/>
    <row r="30613"/>
    <row r="30614"/>
    <row r="30615"/>
    <row r="30616"/>
    <row r="30617"/>
    <row r="30618"/>
    <row r="30619"/>
    <row r="30620"/>
    <row r="30621"/>
    <row r="30622"/>
    <row r="30623"/>
    <row r="30624"/>
    <row r="30625"/>
    <row r="30626"/>
    <row r="30627"/>
    <row r="30628"/>
    <row r="30629"/>
    <row r="30630"/>
    <row r="30631"/>
    <row r="30632"/>
    <row r="30633"/>
    <row r="30634"/>
    <row r="30635"/>
    <row r="30636"/>
    <row r="30637"/>
    <row r="30638"/>
    <row r="30639"/>
    <row r="30640"/>
    <row r="30641"/>
    <row r="30642"/>
    <row r="30643"/>
    <row r="30644"/>
    <row r="30645"/>
    <row r="30646"/>
    <row r="30647"/>
    <row r="30648"/>
    <row r="30649"/>
    <row r="30650"/>
    <row r="30651"/>
    <row r="30652"/>
    <row r="30653"/>
    <row r="30654"/>
    <row r="30655"/>
    <row r="30656"/>
    <row r="30657"/>
    <row r="30658"/>
    <row r="30659"/>
    <row r="30660"/>
    <row r="30661"/>
    <row r="30662"/>
    <row r="30663"/>
    <row r="30664"/>
    <row r="30665"/>
    <row r="30666"/>
    <row r="30667"/>
    <row r="30668"/>
    <row r="30669"/>
    <row r="30670"/>
    <row r="30671"/>
    <row r="30672"/>
    <row r="30673"/>
    <row r="30674"/>
    <row r="30675"/>
    <row r="30676"/>
    <row r="30677"/>
    <row r="30678"/>
    <row r="30679"/>
    <row r="30680"/>
    <row r="30681"/>
    <row r="30682"/>
    <row r="30683"/>
    <row r="30684"/>
    <row r="30685"/>
    <row r="30686"/>
    <row r="30687"/>
    <row r="30688"/>
    <row r="30689"/>
    <row r="30690"/>
    <row r="30691"/>
    <row r="30692"/>
    <row r="30693"/>
    <row r="30694"/>
    <row r="30695"/>
    <row r="30696"/>
    <row r="30697"/>
    <row r="30698"/>
    <row r="30699"/>
    <row r="30700"/>
    <row r="30701"/>
    <row r="30702"/>
    <row r="30703"/>
    <row r="30704"/>
    <row r="30705"/>
    <row r="30706"/>
    <row r="30707"/>
    <row r="30708"/>
    <row r="30709"/>
    <row r="30710"/>
    <row r="30711"/>
    <row r="30712"/>
    <row r="30713"/>
    <row r="30714"/>
    <row r="30715"/>
    <row r="30716"/>
    <row r="30717"/>
    <row r="30718"/>
    <row r="30719"/>
    <row r="30720"/>
    <row r="30721"/>
    <row r="30722"/>
    <row r="30723"/>
    <row r="30724"/>
    <row r="30725"/>
    <row r="30726"/>
    <row r="30727"/>
    <row r="30728"/>
    <row r="30729"/>
    <row r="30730"/>
    <row r="30731"/>
    <row r="30732"/>
    <row r="30733"/>
    <row r="30734"/>
    <row r="30735"/>
    <row r="30736"/>
    <row r="30737"/>
    <row r="30738"/>
    <row r="30739"/>
    <row r="30740"/>
    <row r="30741"/>
    <row r="30742"/>
    <row r="30743"/>
    <row r="30744"/>
    <row r="30745"/>
    <row r="30746"/>
    <row r="30747"/>
    <row r="30748"/>
    <row r="30749"/>
    <row r="30750"/>
    <row r="30751"/>
    <row r="30752"/>
    <row r="30753"/>
    <row r="30754"/>
    <row r="30755"/>
    <row r="30756"/>
    <row r="30757"/>
    <row r="30758"/>
    <row r="30759"/>
    <row r="30760"/>
    <row r="30761"/>
    <row r="30762"/>
    <row r="30763"/>
    <row r="30764"/>
    <row r="30765"/>
    <row r="30766"/>
    <row r="30767"/>
    <row r="30768"/>
    <row r="30769"/>
    <row r="30770"/>
    <row r="30771"/>
    <row r="30772"/>
    <row r="30773"/>
    <row r="30774"/>
    <row r="30775"/>
    <row r="30776"/>
    <row r="30777"/>
    <row r="30778"/>
    <row r="30779"/>
    <row r="30780"/>
    <row r="30781"/>
    <row r="30782"/>
    <row r="30783"/>
    <row r="30784"/>
    <row r="30785"/>
    <row r="30786"/>
    <row r="30787"/>
    <row r="30788"/>
    <row r="30789"/>
    <row r="30790"/>
    <row r="30791"/>
    <row r="30792"/>
    <row r="30793"/>
    <row r="30794"/>
    <row r="30795"/>
    <row r="30796"/>
    <row r="30797"/>
    <row r="30798"/>
    <row r="30799"/>
    <row r="30800"/>
    <row r="30801"/>
    <row r="30802"/>
    <row r="30803"/>
    <row r="30804"/>
    <row r="30805"/>
    <row r="30806"/>
    <row r="30807"/>
    <row r="30808"/>
    <row r="30809"/>
    <row r="30810"/>
    <row r="30811"/>
    <row r="30812"/>
    <row r="30813"/>
    <row r="30814"/>
    <row r="30815"/>
    <row r="30816"/>
    <row r="30817"/>
    <row r="30818"/>
    <row r="30819"/>
    <row r="30820"/>
    <row r="30821"/>
    <row r="30822"/>
    <row r="30823"/>
    <row r="30824"/>
    <row r="30825"/>
    <row r="30826"/>
    <row r="30827"/>
    <row r="30828"/>
    <row r="30829"/>
    <row r="30830"/>
    <row r="30831"/>
    <row r="30832"/>
    <row r="30833"/>
    <row r="30834"/>
    <row r="30835"/>
    <row r="30836"/>
    <row r="30837"/>
    <row r="30838"/>
    <row r="30839"/>
    <row r="30840"/>
    <row r="30841"/>
    <row r="30842"/>
    <row r="30843"/>
    <row r="30844"/>
    <row r="30845"/>
    <row r="30846"/>
    <row r="30847"/>
    <row r="30848"/>
    <row r="30849"/>
    <row r="30850"/>
    <row r="30851"/>
    <row r="30852"/>
    <row r="30853"/>
    <row r="30854"/>
    <row r="30855"/>
    <row r="30856"/>
    <row r="30857"/>
    <row r="30858"/>
    <row r="30859"/>
    <row r="30860"/>
    <row r="30861"/>
    <row r="30862"/>
    <row r="30863"/>
    <row r="30864"/>
    <row r="30865"/>
    <row r="30866"/>
    <row r="30867"/>
    <row r="30868"/>
    <row r="30869"/>
    <row r="30870"/>
    <row r="30871"/>
    <row r="30872"/>
    <row r="30873"/>
    <row r="30874"/>
    <row r="30875"/>
    <row r="30876"/>
    <row r="30877"/>
    <row r="30878"/>
    <row r="30879"/>
    <row r="30880"/>
    <row r="30881"/>
    <row r="30882"/>
    <row r="30883"/>
    <row r="30884"/>
    <row r="30885"/>
    <row r="30886"/>
    <row r="30887"/>
    <row r="30888"/>
    <row r="30889"/>
    <row r="30890"/>
    <row r="30891"/>
    <row r="30892"/>
    <row r="30893"/>
    <row r="30894"/>
    <row r="30895"/>
    <row r="30896"/>
    <row r="30897"/>
    <row r="30898"/>
    <row r="30899"/>
    <row r="30900"/>
    <row r="30901"/>
    <row r="30902"/>
    <row r="30903"/>
    <row r="30904"/>
    <row r="30905"/>
    <row r="30906"/>
    <row r="30907"/>
    <row r="30908"/>
    <row r="30909"/>
    <row r="30910"/>
    <row r="30911"/>
    <row r="30912"/>
    <row r="30913"/>
    <row r="30914"/>
    <row r="30915"/>
    <row r="30916"/>
    <row r="30917"/>
    <row r="30918"/>
    <row r="30919"/>
    <row r="30920"/>
    <row r="30921"/>
    <row r="30922"/>
    <row r="30923"/>
    <row r="30924"/>
    <row r="30925"/>
    <row r="30926"/>
    <row r="30927"/>
    <row r="30928"/>
    <row r="30929"/>
    <row r="30930"/>
    <row r="30931"/>
    <row r="30932"/>
    <row r="30933"/>
    <row r="30934"/>
    <row r="30935"/>
    <row r="30936"/>
    <row r="30937"/>
    <row r="30938"/>
    <row r="30939"/>
    <row r="30940"/>
    <row r="30941"/>
    <row r="30942"/>
    <row r="30943"/>
    <row r="30944"/>
    <row r="30945"/>
    <row r="30946"/>
    <row r="30947"/>
    <row r="30948"/>
    <row r="30949"/>
    <row r="30950"/>
    <row r="30951"/>
    <row r="30952"/>
    <row r="30953"/>
    <row r="30954"/>
    <row r="30955"/>
    <row r="30956"/>
    <row r="30957"/>
    <row r="30958"/>
    <row r="30959"/>
    <row r="30960"/>
    <row r="30961"/>
    <row r="30962"/>
    <row r="30963"/>
    <row r="30964"/>
    <row r="30965"/>
    <row r="30966"/>
    <row r="30967"/>
    <row r="30968"/>
    <row r="30969"/>
    <row r="30970"/>
    <row r="30971"/>
    <row r="30972"/>
    <row r="30973"/>
    <row r="30974"/>
    <row r="30975"/>
    <row r="30976"/>
    <row r="30977"/>
    <row r="30978"/>
    <row r="30979"/>
    <row r="30980"/>
    <row r="30981"/>
    <row r="30982"/>
    <row r="30983"/>
    <row r="30984"/>
    <row r="30985"/>
    <row r="30986"/>
    <row r="30987"/>
    <row r="30988"/>
    <row r="30989"/>
    <row r="30990"/>
    <row r="30991"/>
    <row r="30992"/>
    <row r="30993"/>
    <row r="30994"/>
    <row r="30995"/>
    <row r="30996"/>
    <row r="30997"/>
    <row r="30998"/>
    <row r="30999"/>
    <row r="31000"/>
    <row r="31001"/>
    <row r="31002"/>
    <row r="31003"/>
    <row r="31004"/>
    <row r="31005"/>
    <row r="31006"/>
    <row r="31007"/>
    <row r="31008"/>
    <row r="31009"/>
    <row r="31010"/>
    <row r="31011"/>
    <row r="31012"/>
    <row r="31013"/>
    <row r="31014"/>
    <row r="31015"/>
    <row r="31016"/>
    <row r="31017"/>
    <row r="31018"/>
    <row r="31019"/>
    <row r="31020"/>
    <row r="31021"/>
    <row r="31022"/>
    <row r="31023"/>
    <row r="31024"/>
    <row r="31025"/>
    <row r="31026"/>
    <row r="31027"/>
    <row r="31028"/>
    <row r="31029"/>
    <row r="31030"/>
    <row r="31031"/>
    <row r="31032"/>
    <row r="31033"/>
    <row r="31034"/>
    <row r="31035"/>
    <row r="31036"/>
    <row r="31037"/>
    <row r="31038"/>
    <row r="31039"/>
    <row r="31040"/>
    <row r="31041"/>
    <row r="31042"/>
    <row r="31043"/>
    <row r="31044"/>
    <row r="31045"/>
    <row r="31046"/>
    <row r="31047"/>
    <row r="31048"/>
    <row r="31049"/>
    <row r="31050"/>
    <row r="31051"/>
    <row r="31052"/>
    <row r="31053"/>
    <row r="31054"/>
    <row r="31055"/>
    <row r="31056"/>
    <row r="31057"/>
    <row r="31058"/>
    <row r="31059"/>
    <row r="31060"/>
    <row r="31061"/>
    <row r="31062"/>
    <row r="31063"/>
    <row r="31064"/>
    <row r="31065"/>
    <row r="31066"/>
    <row r="31067"/>
    <row r="31068"/>
    <row r="31069"/>
    <row r="31070"/>
    <row r="31071"/>
    <row r="31072"/>
    <row r="31073"/>
    <row r="31074"/>
    <row r="31075"/>
    <row r="31076"/>
    <row r="31077"/>
    <row r="31078"/>
    <row r="31079"/>
    <row r="31080"/>
    <row r="31081"/>
    <row r="31082"/>
    <row r="31083"/>
    <row r="31084"/>
    <row r="31085"/>
    <row r="31086"/>
    <row r="31087"/>
    <row r="31088"/>
    <row r="31089"/>
    <row r="31090"/>
    <row r="31091"/>
    <row r="31092"/>
    <row r="31093"/>
    <row r="31094"/>
    <row r="31095"/>
    <row r="31096"/>
    <row r="31097"/>
    <row r="31098"/>
    <row r="31099"/>
    <row r="31100"/>
    <row r="31101"/>
    <row r="31102"/>
    <row r="31103"/>
    <row r="31104"/>
    <row r="31105"/>
    <row r="31106"/>
    <row r="31107"/>
    <row r="31108"/>
    <row r="31109"/>
    <row r="31110"/>
    <row r="31111"/>
    <row r="31112"/>
    <row r="31113"/>
    <row r="31114"/>
    <row r="31115"/>
    <row r="31116"/>
    <row r="31117"/>
    <row r="31118"/>
    <row r="31119"/>
    <row r="31120"/>
    <row r="31121"/>
    <row r="31122"/>
    <row r="31123"/>
    <row r="31124"/>
    <row r="31125"/>
    <row r="31126"/>
    <row r="31127"/>
    <row r="31128"/>
    <row r="31129"/>
    <row r="31130"/>
    <row r="31131"/>
    <row r="31132"/>
    <row r="31133"/>
    <row r="31134"/>
    <row r="31135"/>
    <row r="31136"/>
    <row r="31137"/>
    <row r="31138"/>
    <row r="31139"/>
    <row r="31140"/>
    <row r="31141"/>
    <row r="31142"/>
    <row r="31143"/>
    <row r="31144"/>
    <row r="31145"/>
    <row r="31146"/>
    <row r="31147"/>
    <row r="31148"/>
    <row r="31149"/>
    <row r="31150"/>
    <row r="31151"/>
    <row r="31152"/>
    <row r="31153"/>
    <row r="31154"/>
    <row r="31155"/>
    <row r="31156"/>
    <row r="31157"/>
    <row r="31158"/>
    <row r="31159"/>
    <row r="31160"/>
    <row r="31161"/>
    <row r="31162"/>
    <row r="31163"/>
    <row r="31164"/>
    <row r="31165"/>
    <row r="31166"/>
    <row r="31167"/>
    <row r="31168"/>
    <row r="31169"/>
    <row r="31170"/>
    <row r="31171"/>
    <row r="31172"/>
    <row r="31173"/>
    <row r="31174"/>
    <row r="31175"/>
    <row r="31176"/>
    <row r="31177"/>
    <row r="31178"/>
    <row r="31179"/>
    <row r="31180"/>
    <row r="31181"/>
    <row r="31182"/>
    <row r="31183"/>
    <row r="31184"/>
    <row r="31185"/>
    <row r="31186"/>
    <row r="31187"/>
    <row r="31188"/>
    <row r="31189"/>
    <row r="31190"/>
    <row r="31191"/>
    <row r="31192"/>
    <row r="31193"/>
    <row r="31194"/>
    <row r="31195"/>
    <row r="31196"/>
    <row r="31197"/>
    <row r="31198"/>
    <row r="31199"/>
    <row r="31200"/>
    <row r="31201"/>
    <row r="31202"/>
    <row r="31203"/>
    <row r="31204"/>
    <row r="31205"/>
    <row r="31206"/>
    <row r="31207"/>
    <row r="31208"/>
    <row r="31209"/>
    <row r="31210"/>
    <row r="31211"/>
    <row r="31212"/>
    <row r="31213"/>
    <row r="31214"/>
    <row r="31215"/>
    <row r="31216"/>
    <row r="31217"/>
    <row r="31218"/>
    <row r="31219"/>
    <row r="31220"/>
    <row r="31221"/>
    <row r="31222"/>
    <row r="31223"/>
    <row r="31224"/>
    <row r="31225"/>
    <row r="31226"/>
    <row r="31227"/>
    <row r="31228"/>
    <row r="31229"/>
    <row r="31230"/>
    <row r="31231"/>
    <row r="31232"/>
    <row r="31233"/>
    <row r="31234"/>
    <row r="31235"/>
    <row r="31236"/>
    <row r="31237"/>
    <row r="31238"/>
    <row r="31239"/>
    <row r="31240"/>
    <row r="31241"/>
    <row r="31242"/>
    <row r="31243"/>
    <row r="31244"/>
    <row r="31245"/>
    <row r="31246"/>
    <row r="31247"/>
    <row r="31248"/>
    <row r="31249"/>
    <row r="31250"/>
    <row r="31251"/>
    <row r="31252"/>
    <row r="31253"/>
    <row r="31254"/>
    <row r="31255"/>
    <row r="31256"/>
    <row r="31257"/>
    <row r="31258"/>
    <row r="31259"/>
    <row r="31260"/>
    <row r="31261"/>
    <row r="31262"/>
    <row r="31263"/>
    <row r="31264"/>
    <row r="31265"/>
    <row r="31266"/>
    <row r="31267"/>
    <row r="31268"/>
    <row r="31269"/>
    <row r="31270"/>
    <row r="31271"/>
    <row r="31272"/>
    <row r="31273"/>
    <row r="31274"/>
    <row r="31275"/>
    <row r="31276"/>
    <row r="31277"/>
    <row r="31278"/>
    <row r="31279"/>
    <row r="31280"/>
    <row r="31281"/>
    <row r="31282"/>
    <row r="31283"/>
    <row r="31284"/>
    <row r="31285"/>
    <row r="31286"/>
    <row r="31287"/>
    <row r="31288"/>
    <row r="31289"/>
    <row r="31290"/>
    <row r="31291"/>
    <row r="31292"/>
    <row r="31293"/>
    <row r="31294"/>
    <row r="31295"/>
    <row r="31296"/>
    <row r="31297"/>
    <row r="31298"/>
    <row r="31299"/>
    <row r="31300"/>
    <row r="31301"/>
    <row r="31302"/>
    <row r="31303"/>
    <row r="31304"/>
    <row r="31305"/>
    <row r="31306"/>
    <row r="31307"/>
    <row r="31308"/>
    <row r="31309"/>
    <row r="31310"/>
    <row r="31311"/>
    <row r="31312"/>
    <row r="31313"/>
    <row r="31314"/>
    <row r="31315"/>
    <row r="31316"/>
    <row r="31317"/>
    <row r="31318"/>
    <row r="31319"/>
    <row r="31320"/>
    <row r="31321"/>
    <row r="31322"/>
    <row r="31323"/>
    <row r="31324"/>
    <row r="31325"/>
    <row r="31326"/>
    <row r="31327"/>
    <row r="31328"/>
    <row r="31329"/>
    <row r="31330"/>
    <row r="31331"/>
    <row r="31332"/>
    <row r="31333"/>
    <row r="31334"/>
    <row r="31335"/>
    <row r="31336"/>
    <row r="31337"/>
    <row r="31338"/>
    <row r="31339"/>
    <row r="31340"/>
    <row r="31341"/>
    <row r="31342"/>
    <row r="31343"/>
    <row r="31344"/>
    <row r="31345"/>
    <row r="31346"/>
    <row r="31347"/>
    <row r="31348"/>
    <row r="31349"/>
    <row r="31350"/>
    <row r="31351"/>
    <row r="31352"/>
    <row r="31353"/>
    <row r="31354"/>
    <row r="31355"/>
    <row r="31356"/>
    <row r="31357"/>
    <row r="31358"/>
    <row r="31359"/>
    <row r="31360"/>
    <row r="31361"/>
    <row r="31362"/>
    <row r="31363"/>
    <row r="31364"/>
    <row r="31365"/>
    <row r="31366"/>
    <row r="31367"/>
    <row r="31368"/>
    <row r="31369"/>
    <row r="31370"/>
    <row r="31371"/>
    <row r="31372"/>
    <row r="31373"/>
    <row r="31374"/>
    <row r="31375"/>
    <row r="31376"/>
    <row r="31377"/>
    <row r="31378"/>
    <row r="31379"/>
    <row r="31380"/>
    <row r="31381"/>
    <row r="31382"/>
    <row r="31383"/>
    <row r="31384"/>
    <row r="31385"/>
    <row r="31386"/>
    <row r="31387"/>
    <row r="31388"/>
    <row r="31389"/>
    <row r="31390"/>
    <row r="31391"/>
    <row r="31392"/>
    <row r="31393"/>
    <row r="31394"/>
    <row r="31395"/>
    <row r="31396"/>
    <row r="31397"/>
    <row r="31398"/>
    <row r="31399"/>
    <row r="31400"/>
    <row r="31401"/>
    <row r="31402"/>
    <row r="31403"/>
    <row r="31404"/>
    <row r="31405"/>
    <row r="31406"/>
    <row r="31407"/>
    <row r="31408"/>
    <row r="31409"/>
    <row r="31410"/>
    <row r="31411"/>
    <row r="31412"/>
    <row r="31413"/>
    <row r="31414"/>
    <row r="31415"/>
    <row r="31416"/>
    <row r="31417"/>
    <row r="31418"/>
    <row r="31419"/>
    <row r="31420"/>
    <row r="31421"/>
    <row r="31422"/>
    <row r="31423"/>
    <row r="31424"/>
    <row r="31425"/>
    <row r="31426"/>
    <row r="31427"/>
    <row r="31428"/>
    <row r="31429"/>
    <row r="31430"/>
    <row r="31431"/>
    <row r="31432"/>
    <row r="31433"/>
    <row r="31434"/>
    <row r="31435"/>
    <row r="31436"/>
    <row r="31437"/>
    <row r="31438"/>
    <row r="31439"/>
    <row r="31440"/>
    <row r="31441"/>
    <row r="31442"/>
    <row r="31443"/>
    <row r="31444"/>
    <row r="31445"/>
    <row r="31446"/>
    <row r="31447"/>
    <row r="31448"/>
    <row r="31449"/>
    <row r="31450"/>
    <row r="31451"/>
    <row r="31452"/>
    <row r="31453"/>
    <row r="31454"/>
    <row r="31455"/>
    <row r="31456"/>
    <row r="31457"/>
    <row r="31458"/>
    <row r="31459"/>
    <row r="31460"/>
    <row r="31461"/>
    <row r="31462"/>
    <row r="31463"/>
    <row r="31464"/>
    <row r="31465"/>
    <row r="31466"/>
    <row r="31467"/>
    <row r="31468"/>
    <row r="31469"/>
    <row r="31470"/>
    <row r="31471"/>
    <row r="31472"/>
    <row r="31473"/>
    <row r="31474"/>
    <row r="31475"/>
    <row r="31476"/>
    <row r="31477"/>
    <row r="31478"/>
    <row r="31479"/>
    <row r="31480"/>
    <row r="31481"/>
    <row r="31482"/>
    <row r="31483"/>
    <row r="31484"/>
    <row r="31485"/>
    <row r="31486"/>
    <row r="31487"/>
    <row r="31488"/>
    <row r="31489"/>
    <row r="31490"/>
    <row r="31491"/>
    <row r="31492"/>
    <row r="31493"/>
    <row r="31494"/>
    <row r="31495"/>
    <row r="31496"/>
    <row r="31497"/>
    <row r="31498"/>
    <row r="31499"/>
    <row r="31500"/>
    <row r="31501"/>
    <row r="31502"/>
    <row r="31503"/>
    <row r="31504"/>
    <row r="31505"/>
    <row r="31506"/>
    <row r="31507"/>
    <row r="31508"/>
    <row r="31509"/>
    <row r="31510"/>
    <row r="31511"/>
    <row r="31512"/>
    <row r="31513"/>
    <row r="31514"/>
    <row r="31515"/>
    <row r="31516"/>
    <row r="31517"/>
    <row r="31518"/>
    <row r="31519"/>
    <row r="31520"/>
    <row r="31521"/>
    <row r="31522"/>
    <row r="31523"/>
    <row r="31524"/>
    <row r="31525"/>
    <row r="31526"/>
    <row r="31527"/>
    <row r="31528"/>
    <row r="31529"/>
    <row r="31530"/>
    <row r="31531"/>
    <row r="31532"/>
    <row r="31533"/>
    <row r="31534"/>
    <row r="31535"/>
    <row r="31536"/>
    <row r="31537"/>
    <row r="31538"/>
    <row r="31539"/>
    <row r="31540"/>
    <row r="31541"/>
    <row r="31542"/>
    <row r="31543"/>
    <row r="31544"/>
    <row r="31545"/>
    <row r="31546"/>
    <row r="31547"/>
    <row r="31548"/>
    <row r="31549"/>
    <row r="31550"/>
    <row r="31551"/>
    <row r="31552"/>
    <row r="31553"/>
    <row r="31554"/>
    <row r="31555"/>
    <row r="31556"/>
    <row r="31557"/>
    <row r="31558"/>
    <row r="31559"/>
    <row r="31560"/>
    <row r="31561"/>
    <row r="31562"/>
    <row r="31563"/>
    <row r="31564"/>
    <row r="31565"/>
    <row r="31566"/>
    <row r="31567"/>
    <row r="31568"/>
    <row r="31569"/>
    <row r="31570"/>
    <row r="31571"/>
    <row r="31572"/>
    <row r="31573"/>
    <row r="31574"/>
    <row r="31575"/>
    <row r="31576"/>
    <row r="31577"/>
    <row r="31578"/>
    <row r="31579"/>
    <row r="31580"/>
    <row r="31581"/>
    <row r="31582"/>
    <row r="31583"/>
    <row r="31584"/>
    <row r="31585"/>
    <row r="31586"/>
    <row r="31587"/>
    <row r="31588"/>
    <row r="31589"/>
    <row r="31590"/>
    <row r="31591"/>
    <row r="31592"/>
    <row r="31593"/>
    <row r="31594"/>
    <row r="31595"/>
    <row r="31596"/>
    <row r="31597"/>
    <row r="31598"/>
    <row r="31599"/>
    <row r="31600"/>
    <row r="31601"/>
    <row r="31602"/>
    <row r="31603"/>
    <row r="31604"/>
    <row r="31605"/>
    <row r="31606"/>
    <row r="31607"/>
    <row r="31608"/>
    <row r="31609"/>
    <row r="31610"/>
    <row r="31611"/>
    <row r="31612"/>
    <row r="31613"/>
    <row r="31614"/>
    <row r="31615"/>
    <row r="31616"/>
    <row r="31617"/>
    <row r="31618"/>
    <row r="31619"/>
    <row r="31620"/>
    <row r="31621"/>
    <row r="31622"/>
    <row r="31623"/>
    <row r="31624"/>
    <row r="31625"/>
    <row r="31626"/>
    <row r="31627"/>
    <row r="31628"/>
    <row r="31629"/>
    <row r="31630"/>
    <row r="31631"/>
    <row r="31632"/>
    <row r="31633"/>
    <row r="31634"/>
    <row r="31635"/>
    <row r="31636"/>
    <row r="31637"/>
    <row r="31638"/>
    <row r="31639"/>
    <row r="31640"/>
    <row r="31641"/>
    <row r="31642"/>
    <row r="31643"/>
    <row r="31644"/>
    <row r="31645"/>
    <row r="31646"/>
    <row r="31647"/>
    <row r="31648"/>
    <row r="31649"/>
    <row r="31650"/>
    <row r="31651"/>
    <row r="31652"/>
    <row r="31653"/>
    <row r="31654"/>
    <row r="31655"/>
    <row r="31656"/>
    <row r="31657"/>
    <row r="31658"/>
    <row r="31659"/>
    <row r="31660"/>
    <row r="31661"/>
    <row r="31662"/>
    <row r="31663"/>
    <row r="31664"/>
    <row r="31665"/>
    <row r="31666"/>
    <row r="31667"/>
    <row r="31668"/>
    <row r="31669"/>
    <row r="31670"/>
    <row r="31671"/>
    <row r="31672"/>
    <row r="31673"/>
    <row r="31674"/>
    <row r="31675"/>
    <row r="31676"/>
    <row r="31677"/>
    <row r="31678"/>
    <row r="31679"/>
    <row r="31680"/>
    <row r="31681"/>
    <row r="31682"/>
    <row r="31683"/>
    <row r="31684"/>
    <row r="31685"/>
    <row r="31686"/>
    <row r="31687"/>
    <row r="31688"/>
    <row r="31689"/>
    <row r="31690"/>
    <row r="31691"/>
    <row r="31692"/>
    <row r="31693"/>
    <row r="31694"/>
    <row r="31695"/>
    <row r="31696"/>
    <row r="31697"/>
    <row r="31698"/>
    <row r="31699"/>
    <row r="31700"/>
    <row r="31701"/>
    <row r="31702"/>
    <row r="31703"/>
    <row r="31704"/>
    <row r="31705"/>
    <row r="31706"/>
    <row r="31707"/>
    <row r="31708"/>
    <row r="31709"/>
    <row r="31710"/>
    <row r="31711"/>
    <row r="31712"/>
    <row r="31713"/>
    <row r="31714"/>
    <row r="31715"/>
    <row r="31716"/>
    <row r="31717"/>
    <row r="31718"/>
    <row r="31719"/>
    <row r="31720"/>
    <row r="31721"/>
    <row r="31722"/>
    <row r="31723"/>
    <row r="31724"/>
    <row r="31725"/>
    <row r="31726"/>
    <row r="31727"/>
    <row r="31728"/>
    <row r="31729"/>
    <row r="31730"/>
    <row r="31731"/>
    <row r="31732"/>
    <row r="31733"/>
    <row r="31734"/>
    <row r="31735"/>
    <row r="31736"/>
    <row r="31737"/>
    <row r="31738"/>
    <row r="31739"/>
    <row r="31740"/>
    <row r="31741"/>
    <row r="31742"/>
    <row r="31743"/>
    <row r="31744"/>
    <row r="31745"/>
    <row r="31746"/>
    <row r="31747"/>
    <row r="31748"/>
    <row r="31749"/>
    <row r="31750"/>
    <row r="31751"/>
    <row r="31752"/>
    <row r="31753"/>
    <row r="31754"/>
    <row r="31755"/>
    <row r="31756"/>
    <row r="31757"/>
    <row r="31758"/>
    <row r="31759"/>
    <row r="31760"/>
    <row r="31761"/>
    <row r="31762"/>
    <row r="31763"/>
    <row r="31764"/>
    <row r="31765"/>
    <row r="31766"/>
    <row r="31767"/>
    <row r="31768"/>
    <row r="31769"/>
    <row r="31770"/>
    <row r="31771"/>
    <row r="31772"/>
    <row r="31773"/>
    <row r="31774"/>
    <row r="31775"/>
    <row r="31776"/>
    <row r="31777"/>
    <row r="31778"/>
    <row r="31779"/>
    <row r="31780"/>
    <row r="31781"/>
    <row r="31782"/>
    <row r="31783"/>
    <row r="31784"/>
    <row r="31785"/>
    <row r="31786"/>
    <row r="31787"/>
    <row r="31788"/>
    <row r="31789"/>
    <row r="31790"/>
    <row r="31791"/>
    <row r="31792"/>
    <row r="31793"/>
    <row r="31794"/>
    <row r="31795"/>
    <row r="31796"/>
    <row r="31797"/>
    <row r="31798"/>
    <row r="31799"/>
    <row r="31800"/>
    <row r="31801"/>
    <row r="31802"/>
    <row r="31803"/>
    <row r="31804"/>
    <row r="31805"/>
    <row r="31806"/>
    <row r="31807"/>
    <row r="31808"/>
    <row r="31809"/>
    <row r="31810"/>
    <row r="31811"/>
    <row r="31812"/>
    <row r="31813"/>
    <row r="31814"/>
    <row r="31815"/>
    <row r="31816"/>
    <row r="31817"/>
    <row r="31818"/>
    <row r="31819"/>
    <row r="31820"/>
    <row r="31821"/>
    <row r="31822"/>
    <row r="31823"/>
    <row r="31824"/>
    <row r="31825"/>
    <row r="31826"/>
    <row r="31827"/>
    <row r="31828"/>
    <row r="31829"/>
    <row r="31830"/>
    <row r="31831"/>
    <row r="31832"/>
    <row r="31833"/>
    <row r="31834"/>
    <row r="31835"/>
    <row r="31836"/>
    <row r="31837"/>
    <row r="31838"/>
    <row r="31839"/>
    <row r="31840"/>
    <row r="31841"/>
    <row r="31842"/>
    <row r="31843"/>
    <row r="31844"/>
    <row r="31845"/>
    <row r="31846"/>
    <row r="31847"/>
    <row r="31848"/>
    <row r="31849"/>
    <row r="31850"/>
    <row r="31851"/>
    <row r="31852"/>
    <row r="31853"/>
    <row r="31854"/>
    <row r="31855"/>
    <row r="31856"/>
    <row r="31857"/>
    <row r="31858"/>
    <row r="31859"/>
    <row r="31860"/>
    <row r="31861"/>
    <row r="31862"/>
    <row r="31863"/>
    <row r="31864"/>
    <row r="31865"/>
    <row r="31866"/>
    <row r="31867"/>
    <row r="31868"/>
    <row r="31869"/>
    <row r="31870"/>
    <row r="31871"/>
    <row r="31872"/>
    <row r="31873"/>
    <row r="31874"/>
    <row r="31875"/>
    <row r="31876"/>
    <row r="31877"/>
    <row r="31878"/>
    <row r="31879"/>
    <row r="31880"/>
    <row r="31881"/>
    <row r="31882"/>
    <row r="31883"/>
    <row r="31884"/>
    <row r="31885"/>
    <row r="31886"/>
    <row r="31887"/>
    <row r="31888"/>
    <row r="31889"/>
    <row r="31890"/>
    <row r="31891"/>
    <row r="31892"/>
    <row r="31893"/>
    <row r="31894"/>
    <row r="31895"/>
    <row r="31896"/>
    <row r="31897"/>
    <row r="31898"/>
    <row r="31899"/>
    <row r="31900"/>
    <row r="31901"/>
    <row r="31902"/>
    <row r="31903"/>
    <row r="31904"/>
    <row r="31905"/>
    <row r="31906"/>
    <row r="31907"/>
    <row r="31908"/>
    <row r="31909"/>
    <row r="31910"/>
    <row r="31911"/>
    <row r="31912"/>
    <row r="31913"/>
    <row r="31914"/>
    <row r="31915"/>
    <row r="31916"/>
    <row r="31917"/>
    <row r="31918"/>
    <row r="31919"/>
    <row r="31920"/>
    <row r="31921"/>
    <row r="31922"/>
    <row r="31923"/>
    <row r="31924"/>
    <row r="31925"/>
    <row r="31926"/>
    <row r="31927"/>
    <row r="31928"/>
    <row r="31929"/>
    <row r="31930"/>
    <row r="31931"/>
    <row r="31932"/>
    <row r="31933"/>
    <row r="31934"/>
    <row r="31935"/>
    <row r="31936"/>
    <row r="31937"/>
    <row r="31938"/>
    <row r="31939"/>
    <row r="31940"/>
    <row r="31941"/>
    <row r="31942"/>
    <row r="31943"/>
    <row r="31944"/>
    <row r="31945"/>
    <row r="31946"/>
    <row r="31947"/>
    <row r="31948"/>
    <row r="31949"/>
    <row r="31950"/>
    <row r="31951"/>
    <row r="31952"/>
    <row r="31953"/>
    <row r="31954"/>
    <row r="31955"/>
    <row r="31956"/>
    <row r="31957"/>
    <row r="31958"/>
    <row r="31959"/>
    <row r="31960"/>
    <row r="31961"/>
    <row r="31962"/>
    <row r="31963"/>
    <row r="31964"/>
    <row r="31965"/>
    <row r="31966"/>
    <row r="31967"/>
    <row r="31968"/>
    <row r="31969"/>
    <row r="31970"/>
    <row r="31971"/>
    <row r="31972"/>
    <row r="31973"/>
    <row r="31974"/>
    <row r="31975"/>
    <row r="31976"/>
    <row r="31977"/>
    <row r="31978"/>
    <row r="31979"/>
    <row r="31980"/>
    <row r="31981"/>
    <row r="31982"/>
    <row r="31983"/>
    <row r="31984"/>
    <row r="31985"/>
    <row r="31986"/>
    <row r="31987"/>
    <row r="31988"/>
    <row r="31989"/>
    <row r="31990"/>
    <row r="31991"/>
    <row r="31992"/>
    <row r="31993"/>
    <row r="31994"/>
    <row r="31995"/>
    <row r="31996"/>
    <row r="31997"/>
    <row r="31998"/>
    <row r="31999"/>
    <row r="32000"/>
    <row r="32001"/>
    <row r="32002"/>
    <row r="32003"/>
    <row r="32004"/>
    <row r="32005"/>
    <row r="32006"/>
    <row r="32007"/>
    <row r="32008"/>
    <row r="32009"/>
    <row r="32010"/>
    <row r="32011"/>
    <row r="32012"/>
    <row r="32013"/>
    <row r="32014"/>
    <row r="32015"/>
    <row r="32016"/>
    <row r="32017"/>
    <row r="32018"/>
    <row r="32019"/>
    <row r="32020"/>
    <row r="32021"/>
    <row r="32022"/>
    <row r="32023"/>
    <row r="32024"/>
    <row r="32025"/>
    <row r="32026"/>
    <row r="32027"/>
    <row r="32028"/>
    <row r="32029"/>
    <row r="32030"/>
    <row r="32031"/>
    <row r="32032"/>
    <row r="32033"/>
    <row r="32034"/>
    <row r="32035"/>
    <row r="32036"/>
    <row r="32037"/>
    <row r="32038"/>
    <row r="32039"/>
    <row r="32040"/>
    <row r="32041"/>
    <row r="32042"/>
    <row r="32043"/>
    <row r="32044"/>
    <row r="32045"/>
    <row r="32046"/>
    <row r="32047"/>
    <row r="32048"/>
    <row r="32049"/>
    <row r="32050"/>
    <row r="32051"/>
    <row r="32052"/>
    <row r="32053"/>
    <row r="32054"/>
    <row r="32055"/>
    <row r="32056"/>
    <row r="32057"/>
    <row r="32058"/>
    <row r="32059"/>
    <row r="32060"/>
    <row r="32061"/>
    <row r="32062"/>
    <row r="32063"/>
    <row r="32064"/>
    <row r="32065"/>
    <row r="32066"/>
    <row r="32067"/>
    <row r="32068"/>
    <row r="32069"/>
    <row r="32070"/>
    <row r="32071"/>
    <row r="32072"/>
    <row r="32073"/>
    <row r="32074"/>
    <row r="32075"/>
    <row r="32076"/>
    <row r="32077"/>
    <row r="32078"/>
    <row r="32079"/>
    <row r="32080"/>
    <row r="32081"/>
    <row r="32082"/>
    <row r="32083"/>
    <row r="32084"/>
    <row r="32085"/>
    <row r="32086"/>
    <row r="32087"/>
    <row r="32088"/>
    <row r="32089"/>
    <row r="32090"/>
    <row r="32091"/>
    <row r="32092"/>
    <row r="32093"/>
    <row r="32094"/>
    <row r="32095"/>
    <row r="32096"/>
    <row r="32097"/>
    <row r="32098"/>
    <row r="32099"/>
    <row r="32100"/>
    <row r="32101"/>
    <row r="32102"/>
    <row r="32103"/>
    <row r="32104"/>
    <row r="32105"/>
    <row r="32106"/>
    <row r="32107"/>
    <row r="32108"/>
    <row r="32109"/>
    <row r="32110"/>
    <row r="32111"/>
    <row r="32112"/>
    <row r="32113"/>
    <row r="32114"/>
    <row r="32115"/>
    <row r="32116"/>
    <row r="32117"/>
    <row r="32118"/>
    <row r="32119"/>
    <row r="32120"/>
    <row r="32121"/>
    <row r="32122"/>
    <row r="32123"/>
    <row r="32124"/>
    <row r="32125"/>
    <row r="32126"/>
    <row r="32127"/>
    <row r="32128"/>
    <row r="32129"/>
    <row r="32130"/>
    <row r="32131"/>
    <row r="32132"/>
    <row r="32133"/>
    <row r="32134"/>
    <row r="32135"/>
    <row r="32136"/>
    <row r="32137"/>
    <row r="32138"/>
    <row r="32139"/>
    <row r="32140"/>
    <row r="32141"/>
    <row r="32142"/>
    <row r="32143"/>
    <row r="32144"/>
    <row r="32145"/>
    <row r="32146"/>
    <row r="32147"/>
    <row r="32148"/>
    <row r="32149"/>
    <row r="32150"/>
    <row r="32151"/>
    <row r="32152"/>
    <row r="32153"/>
    <row r="32154"/>
    <row r="32155"/>
    <row r="32156"/>
    <row r="32157"/>
    <row r="32158"/>
    <row r="32159"/>
    <row r="32160"/>
    <row r="32161"/>
    <row r="32162"/>
    <row r="32163"/>
    <row r="32164"/>
    <row r="32165"/>
    <row r="32166"/>
    <row r="32167"/>
    <row r="32168"/>
    <row r="32169"/>
    <row r="32170"/>
    <row r="32171"/>
    <row r="32172"/>
    <row r="32173"/>
    <row r="32174"/>
    <row r="32175"/>
    <row r="32176"/>
    <row r="32177"/>
    <row r="32178"/>
    <row r="32179"/>
    <row r="32180"/>
    <row r="32181"/>
    <row r="32182"/>
    <row r="32183"/>
    <row r="32184"/>
    <row r="32185"/>
    <row r="32186"/>
    <row r="32187"/>
    <row r="32188"/>
    <row r="32189"/>
    <row r="32190"/>
    <row r="32191"/>
    <row r="32192"/>
    <row r="32193"/>
    <row r="32194"/>
    <row r="32195"/>
    <row r="32196"/>
    <row r="32197"/>
    <row r="32198"/>
    <row r="32199"/>
    <row r="32200"/>
    <row r="32201"/>
    <row r="32202"/>
    <row r="32203"/>
    <row r="32204"/>
    <row r="32205"/>
    <row r="32206"/>
    <row r="32207"/>
    <row r="32208"/>
    <row r="32209"/>
    <row r="32210"/>
    <row r="32211"/>
    <row r="32212"/>
    <row r="32213"/>
    <row r="32214"/>
    <row r="32215"/>
    <row r="32216"/>
    <row r="32217"/>
    <row r="32218"/>
    <row r="32219"/>
    <row r="32220"/>
    <row r="32221"/>
    <row r="32222"/>
    <row r="32223"/>
    <row r="32224"/>
    <row r="32225"/>
    <row r="32226"/>
    <row r="32227"/>
    <row r="32228"/>
    <row r="32229"/>
    <row r="32230"/>
    <row r="32231"/>
    <row r="32232"/>
    <row r="32233"/>
    <row r="32234"/>
    <row r="32235"/>
    <row r="32236"/>
    <row r="32237"/>
    <row r="32238"/>
    <row r="32239"/>
    <row r="32240"/>
    <row r="32241"/>
    <row r="32242"/>
    <row r="32243"/>
    <row r="32244"/>
    <row r="32245"/>
    <row r="32246"/>
    <row r="32247"/>
    <row r="32248"/>
    <row r="32249"/>
    <row r="32250"/>
    <row r="32251"/>
    <row r="32252"/>
    <row r="32253"/>
    <row r="32254"/>
    <row r="32255"/>
    <row r="32256"/>
    <row r="32257"/>
    <row r="32258"/>
    <row r="32259"/>
    <row r="32260"/>
    <row r="32261"/>
    <row r="32262"/>
    <row r="32263"/>
    <row r="32264"/>
    <row r="32265"/>
    <row r="32266"/>
    <row r="32267"/>
    <row r="32268"/>
    <row r="32269"/>
    <row r="32270"/>
    <row r="32271"/>
    <row r="32272"/>
    <row r="32273"/>
    <row r="32274"/>
    <row r="32275"/>
    <row r="32276"/>
    <row r="32277"/>
    <row r="32278"/>
    <row r="32279"/>
    <row r="32280"/>
    <row r="32281"/>
    <row r="32282"/>
    <row r="32283"/>
    <row r="32284"/>
    <row r="32285"/>
    <row r="32286"/>
    <row r="32287"/>
    <row r="32288"/>
    <row r="32289"/>
    <row r="32290"/>
    <row r="32291"/>
    <row r="32292"/>
    <row r="32293"/>
    <row r="32294"/>
    <row r="32295"/>
    <row r="32296"/>
    <row r="32297"/>
    <row r="32298"/>
    <row r="32299"/>
    <row r="32300"/>
    <row r="32301"/>
    <row r="32302"/>
    <row r="32303"/>
    <row r="32304"/>
    <row r="32305"/>
    <row r="32306"/>
    <row r="32307"/>
    <row r="32308"/>
    <row r="32309"/>
    <row r="32310"/>
    <row r="32311"/>
    <row r="32312"/>
    <row r="32313"/>
    <row r="32314"/>
    <row r="32315"/>
    <row r="32316"/>
    <row r="32317"/>
    <row r="32318"/>
    <row r="32319"/>
    <row r="32320"/>
    <row r="32321"/>
    <row r="32322"/>
    <row r="32323"/>
    <row r="32324"/>
    <row r="32325"/>
    <row r="32326"/>
    <row r="32327"/>
    <row r="32328"/>
    <row r="32329"/>
    <row r="32330"/>
    <row r="32331"/>
    <row r="32332"/>
    <row r="32333"/>
    <row r="32334"/>
    <row r="32335"/>
    <row r="32336"/>
    <row r="32337"/>
    <row r="32338"/>
    <row r="32339"/>
    <row r="32340"/>
    <row r="32341"/>
    <row r="32342"/>
    <row r="32343"/>
    <row r="32344"/>
    <row r="32345"/>
    <row r="32346"/>
    <row r="32347"/>
    <row r="32348"/>
    <row r="32349"/>
    <row r="32350"/>
    <row r="32351"/>
    <row r="32352"/>
    <row r="32353"/>
    <row r="32354"/>
    <row r="32355"/>
    <row r="32356"/>
    <row r="32357"/>
    <row r="32358"/>
    <row r="32359"/>
    <row r="32360"/>
    <row r="32361"/>
    <row r="32362"/>
    <row r="32363"/>
    <row r="32364"/>
    <row r="32365"/>
    <row r="32366"/>
    <row r="32367"/>
    <row r="32368"/>
    <row r="32369"/>
    <row r="32370"/>
    <row r="32371"/>
    <row r="32372"/>
    <row r="32373"/>
    <row r="32374"/>
    <row r="32375"/>
    <row r="32376"/>
    <row r="32377"/>
    <row r="32378"/>
    <row r="32379"/>
    <row r="32380"/>
    <row r="32381"/>
    <row r="32382"/>
    <row r="32383"/>
    <row r="32384"/>
    <row r="32385"/>
    <row r="32386"/>
    <row r="32387"/>
    <row r="32388"/>
    <row r="32389"/>
    <row r="32390"/>
    <row r="32391"/>
    <row r="32392"/>
    <row r="32393"/>
    <row r="32394"/>
    <row r="32395"/>
    <row r="32396"/>
    <row r="32397"/>
    <row r="32398"/>
    <row r="32399"/>
    <row r="32400"/>
    <row r="32401"/>
    <row r="32402"/>
    <row r="32403"/>
    <row r="32404"/>
    <row r="32405"/>
    <row r="32406"/>
    <row r="32407"/>
    <row r="32408"/>
    <row r="32409"/>
    <row r="32410"/>
    <row r="32411"/>
    <row r="32412"/>
    <row r="32413"/>
    <row r="32414"/>
    <row r="32415"/>
    <row r="32416"/>
    <row r="32417"/>
    <row r="32418"/>
    <row r="32419"/>
    <row r="32420"/>
    <row r="32421"/>
    <row r="32422"/>
    <row r="32423"/>
    <row r="32424"/>
    <row r="32425"/>
    <row r="32426"/>
    <row r="32427"/>
    <row r="32428"/>
    <row r="32429"/>
    <row r="32430"/>
    <row r="32431"/>
    <row r="32432"/>
    <row r="32433"/>
    <row r="32434"/>
    <row r="32435"/>
    <row r="32436"/>
    <row r="32437"/>
    <row r="32438"/>
    <row r="32439"/>
    <row r="32440"/>
    <row r="32441"/>
    <row r="32442"/>
    <row r="32443"/>
    <row r="32444"/>
    <row r="32445"/>
    <row r="32446"/>
    <row r="32447"/>
    <row r="32448"/>
    <row r="32449"/>
    <row r="32450"/>
    <row r="32451"/>
    <row r="32452"/>
    <row r="32453"/>
    <row r="32454"/>
    <row r="32455"/>
    <row r="32456"/>
    <row r="32457"/>
    <row r="32458"/>
    <row r="32459"/>
    <row r="32460"/>
    <row r="32461"/>
    <row r="32462"/>
    <row r="32463"/>
    <row r="32464"/>
    <row r="32465"/>
    <row r="32466"/>
    <row r="32467"/>
    <row r="32468"/>
    <row r="32469"/>
    <row r="32470"/>
    <row r="32471"/>
    <row r="32472"/>
    <row r="32473"/>
    <row r="32474"/>
    <row r="32475"/>
    <row r="32476"/>
    <row r="32477"/>
    <row r="32478"/>
    <row r="32479"/>
    <row r="32480"/>
    <row r="32481"/>
    <row r="32482"/>
    <row r="32483"/>
    <row r="32484"/>
    <row r="32485"/>
    <row r="32486"/>
    <row r="32487"/>
    <row r="32488"/>
    <row r="32489"/>
    <row r="32490"/>
    <row r="32491"/>
    <row r="32492"/>
    <row r="32493"/>
    <row r="32494"/>
    <row r="32495"/>
    <row r="32496"/>
    <row r="32497"/>
    <row r="32498"/>
    <row r="32499"/>
    <row r="32500"/>
    <row r="32501"/>
    <row r="32502"/>
    <row r="32503"/>
    <row r="32504"/>
    <row r="32505"/>
    <row r="32506"/>
    <row r="32507"/>
    <row r="32508"/>
    <row r="32509"/>
    <row r="32510"/>
    <row r="32511"/>
    <row r="32512"/>
    <row r="32513"/>
    <row r="32514"/>
    <row r="32515"/>
    <row r="32516"/>
    <row r="32517"/>
    <row r="32518"/>
    <row r="32519"/>
    <row r="32520"/>
    <row r="32521"/>
    <row r="32522"/>
    <row r="32523"/>
    <row r="32524"/>
    <row r="32525"/>
    <row r="32526"/>
    <row r="32527"/>
    <row r="32528"/>
    <row r="32529"/>
    <row r="32530"/>
    <row r="32531"/>
    <row r="32532"/>
    <row r="32533"/>
    <row r="32534"/>
    <row r="32535"/>
    <row r="32536"/>
    <row r="32537"/>
    <row r="32538"/>
    <row r="32539"/>
    <row r="32540"/>
    <row r="32541"/>
    <row r="32542"/>
    <row r="32543"/>
    <row r="32544"/>
    <row r="32545"/>
    <row r="32546"/>
    <row r="32547"/>
    <row r="32548"/>
    <row r="32549"/>
    <row r="32550"/>
    <row r="32551"/>
    <row r="32552"/>
    <row r="32553"/>
    <row r="32554"/>
    <row r="32555"/>
    <row r="32556"/>
    <row r="32557"/>
    <row r="32558"/>
    <row r="32559"/>
    <row r="32560"/>
    <row r="32561"/>
    <row r="32562"/>
    <row r="32563"/>
    <row r="32564"/>
    <row r="32565"/>
    <row r="32566"/>
    <row r="32567"/>
    <row r="32568"/>
    <row r="32569"/>
    <row r="32570"/>
    <row r="32571"/>
    <row r="32572"/>
    <row r="32573"/>
    <row r="32574"/>
    <row r="32575"/>
    <row r="32576"/>
    <row r="32577"/>
    <row r="32578"/>
    <row r="32579"/>
    <row r="32580"/>
    <row r="32581"/>
    <row r="32582"/>
    <row r="32583"/>
    <row r="32584"/>
    <row r="32585"/>
    <row r="32586"/>
    <row r="32587"/>
    <row r="32588"/>
    <row r="32589"/>
    <row r="32590"/>
    <row r="32591"/>
    <row r="32592"/>
    <row r="32593"/>
    <row r="32594"/>
    <row r="32595"/>
    <row r="32596"/>
    <row r="32597"/>
    <row r="32598"/>
    <row r="32599"/>
    <row r="32600"/>
    <row r="32601"/>
    <row r="32602"/>
    <row r="32603"/>
    <row r="32604"/>
    <row r="32605"/>
    <row r="32606"/>
    <row r="32607"/>
    <row r="32608"/>
    <row r="32609"/>
    <row r="32610"/>
    <row r="32611"/>
    <row r="32612"/>
    <row r="32613"/>
    <row r="32614"/>
    <row r="32615"/>
    <row r="32616"/>
    <row r="32617"/>
    <row r="32618"/>
    <row r="32619"/>
    <row r="32620"/>
    <row r="32621"/>
    <row r="32622"/>
    <row r="32623"/>
    <row r="32624"/>
    <row r="32625"/>
    <row r="32626"/>
    <row r="32627"/>
    <row r="32628"/>
    <row r="32629"/>
    <row r="32630"/>
    <row r="32631"/>
    <row r="32632"/>
    <row r="32633"/>
    <row r="32634"/>
    <row r="32635"/>
    <row r="32636"/>
    <row r="32637"/>
    <row r="32638"/>
    <row r="32639"/>
    <row r="32640"/>
    <row r="32641"/>
    <row r="32642"/>
    <row r="32643"/>
    <row r="32644"/>
    <row r="32645"/>
    <row r="32646"/>
    <row r="32647"/>
    <row r="32648"/>
    <row r="32649"/>
    <row r="32650"/>
    <row r="32651"/>
    <row r="32652"/>
    <row r="32653"/>
    <row r="32654"/>
    <row r="32655"/>
    <row r="32656"/>
    <row r="32657"/>
    <row r="32658"/>
    <row r="32659"/>
    <row r="32660"/>
    <row r="32661"/>
    <row r="32662"/>
    <row r="32663"/>
    <row r="32664"/>
    <row r="32665"/>
    <row r="32666"/>
    <row r="32667"/>
    <row r="32668"/>
    <row r="32669"/>
    <row r="32670"/>
    <row r="32671"/>
    <row r="32672"/>
    <row r="32673"/>
    <row r="32674"/>
    <row r="32675"/>
    <row r="32676"/>
    <row r="32677"/>
    <row r="32678"/>
    <row r="32679"/>
    <row r="32680"/>
    <row r="32681"/>
    <row r="32682"/>
    <row r="32683"/>
    <row r="32684"/>
    <row r="32685"/>
    <row r="32686"/>
    <row r="32687"/>
    <row r="32688"/>
    <row r="32689"/>
    <row r="32690"/>
    <row r="32691"/>
    <row r="32692"/>
    <row r="32693"/>
    <row r="32694"/>
    <row r="32695"/>
    <row r="32696"/>
    <row r="32697"/>
    <row r="32698"/>
    <row r="32699"/>
    <row r="32700"/>
    <row r="32701"/>
    <row r="32702"/>
    <row r="32703"/>
    <row r="32704"/>
    <row r="32705"/>
    <row r="32706"/>
    <row r="32707"/>
    <row r="32708"/>
    <row r="32709"/>
    <row r="32710"/>
    <row r="32711"/>
    <row r="32712"/>
    <row r="32713"/>
    <row r="32714"/>
    <row r="32715"/>
    <row r="32716"/>
    <row r="32717"/>
    <row r="32718"/>
    <row r="32719"/>
    <row r="32720"/>
    <row r="32721"/>
    <row r="32722"/>
    <row r="32723"/>
    <row r="32724"/>
    <row r="32725"/>
    <row r="32726"/>
    <row r="32727"/>
    <row r="32728"/>
    <row r="32729"/>
    <row r="32730"/>
    <row r="32731"/>
    <row r="32732"/>
    <row r="32733"/>
    <row r="32734"/>
    <row r="32735"/>
    <row r="32736"/>
    <row r="32737"/>
    <row r="32738"/>
    <row r="32739"/>
    <row r="32740"/>
    <row r="32741"/>
    <row r="32742"/>
    <row r="32743"/>
    <row r="32744"/>
    <row r="32745"/>
    <row r="32746"/>
    <row r="32747"/>
    <row r="32748"/>
    <row r="32749"/>
    <row r="32750"/>
    <row r="32751"/>
    <row r="32752"/>
    <row r="32753"/>
    <row r="32754"/>
    <row r="32755"/>
    <row r="32756"/>
    <row r="32757"/>
    <row r="32758"/>
    <row r="32759"/>
    <row r="32760"/>
    <row r="32761"/>
    <row r="32762"/>
    <row r="32763"/>
    <row r="32764"/>
    <row r="32765"/>
    <row r="32766"/>
    <row r="32767"/>
    <row r="32768"/>
    <row r="32769"/>
    <row r="32770"/>
    <row r="32771"/>
    <row r="32772"/>
    <row r="32773"/>
    <row r="32774"/>
    <row r="32775"/>
    <row r="32776"/>
    <row r="32777"/>
    <row r="32778"/>
    <row r="32779"/>
    <row r="32780"/>
    <row r="32781"/>
    <row r="32782"/>
    <row r="32783"/>
    <row r="32784"/>
    <row r="32785"/>
    <row r="32786"/>
    <row r="32787"/>
    <row r="32788"/>
    <row r="32789"/>
    <row r="32790"/>
    <row r="32791"/>
    <row r="32792"/>
    <row r="32793"/>
    <row r="32794"/>
    <row r="32795"/>
    <row r="32796"/>
    <row r="32797"/>
    <row r="32798"/>
    <row r="32799"/>
    <row r="32800"/>
    <row r="32801"/>
    <row r="32802"/>
    <row r="32803"/>
    <row r="32804"/>
    <row r="32805"/>
    <row r="32806"/>
    <row r="32807"/>
    <row r="32808"/>
    <row r="32809"/>
    <row r="32810"/>
    <row r="32811"/>
    <row r="32812"/>
    <row r="32813"/>
    <row r="32814"/>
    <row r="32815"/>
    <row r="32816"/>
    <row r="32817"/>
    <row r="32818"/>
    <row r="32819"/>
    <row r="32820"/>
    <row r="32821"/>
    <row r="32822"/>
    <row r="32823"/>
    <row r="32824"/>
    <row r="32825"/>
    <row r="32826"/>
    <row r="32827"/>
    <row r="32828"/>
    <row r="32829"/>
    <row r="32830"/>
    <row r="32831"/>
    <row r="32832"/>
    <row r="32833"/>
    <row r="32834"/>
    <row r="32835"/>
    <row r="32836"/>
    <row r="32837"/>
    <row r="32838"/>
    <row r="32839"/>
    <row r="32840"/>
    <row r="32841"/>
    <row r="32842"/>
    <row r="32843"/>
    <row r="32844"/>
    <row r="32845"/>
    <row r="32846"/>
    <row r="32847"/>
    <row r="32848"/>
    <row r="32849"/>
    <row r="32850"/>
    <row r="32851"/>
    <row r="32852"/>
    <row r="32853"/>
    <row r="32854"/>
    <row r="32855"/>
    <row r="32856"/>
    <row r="32857"/>
    <row r="32858"/>
    <row r="32859"/>
    <row r="32860"/>
    <row r="32861"/>
    <row r="32862"/>
    <row r="32863"/>
    <row r="32864"/>
    <row r="32865"/>
    <row r="32866"/>
    <row r="32867"/>
    <row r="32868"/>
    <row r="32869"/>
    <row r="32870"/>
    <row r="32871"/>
    <row r="32872"/>
    <row r="32873"/>
    <row r="32874"/>
    <row r="32875"/>
    <row r="32876"/>
    <row r="32877"/>
    <row r="32878"/>
    <row r="32879"/>
    <row r="32880"/>
    <row r="32881"/>
    <row r="32882"/>
    <row r="32883"/>
    <row r="32884"/>
    <row r="32885"/>
    <row r="32886"/>
    <row r="32887"/>
    <row r="32888"/>
    <row r="32889"/>
    <row r="32890"/>
    <row r="32891"/>
    <row r="32892"/>
    <row r="32893"/>
    <row r="32894"/>
    <row r="32895"/>
    <row r="32896"/>
    <row r="32897"/>
    <row r="32898"/>
    <row r="32899"/>
    <row r="32900"/>
    <row r="32901"/>
    <row r="32902"/>
    <row r="32903"/>
    <row r="32904"/>
    <row r="32905"/>
    <row r="32906"/>
    <row r="32907"/>
    <row r="32908"/>
    <row r="32909"/>
    <row r="32910"/>
    <row r="32911"/>
    <row r="32912"/>
    <row r="32913"/>
    <row r="32914"/>
    <row r="32915"/>
    <row r="32916"/>
    <row r="32917"/>
    <row r="32918"/>
    <row r="32919"/>
    <row r="32920"/>
    <row r="32921"/>
    <row r="32922"/>
    <row r="32923"/>
    <row r="32924"/>
    <row r="32925"/>
    <row r="32926"/>
    <row r="32927"/>
    <row r="32928"/>
    <row r="32929"/>
    <row r="32930"/>
    <row r="32931"/>
    <row r="32932"/>
    <row r="32933"/>
    <row r="32934"/>
    <row r="32935"/>
    <row r="32936"/>
    <row r="32937"/>
    <row r="32938"/>
    <row r="32939"/>
    <row r="32940"/>
    <row r="32941"/>
    <row r="32942"/>
    <row r="32943"/>
    <row r="32944"/>
    <row r="32945"/>
    <row r="32946"/>
    <row r="32947"/>
    <row r="32948"/>
    <row r="32949"/>
    <row r="32950"/>
    <row r="32951"/>
    <row r="32952"/>
    <row r="32953"/>
    <row r="32954"/>
    <row r="32955"/>
    <row r="32956"/>
    <row r="32957"/>
    <row r="32958"/>
    <row r="32959"/>
    <row r="32960"/>
    <row r="32961"/>
    <row r="32962"/>
    <row r="32963"/>
    <row r="32964"/>
    <row r="32965"/>
    <row r="32966"/>
    <row r="32967"/>
    <row r="32968"/>
    <row r="32969"/>
    <row r="32970"/>
    <row r="32971"/>
    <row r="32972"/>
    <row r="32973"/>
    <row r="32974"/>
    <row r="32975"/>
    <row r="32976"/>
    <row r="32977"/>
    <row r="32978"/>
    <row r="32979"/>
    <row r="32980"/>
    <row r="32981"/>
    <row r="32982"/>
    <row r="32983"/>
    <row r="32984"/>
    <row r="32985"/>
    <row r="32986"/>
    <row r="32987"/>
    <row r="32988"/>
    <row r="32989"/>
    <row r="32990"/>
    <row r="32991"/>
    <row r="32992"/>
    <row r="32993"/>
    <row r="32994"/>
    <row r="32995"/>
    <row r="32996"/>
    <row r="32997"/>
    <row r="32998"/>
    <row r="32999"/>
    <row r="33000"/>
    <row r="33001"/>
    <row r="33002"/>
    <row r="33003"/>
    <row r="33004"/>
    <row r="33005"/>
    <row r="33006"/>
    <row r="33007"/>
    <row r="33008"/>
    <row r="33009"/>
    <row r="33010"/>
    <row r="33011"/>
    <row r="33012"/>
    <row r="33013"/>
    <row r="33014"/>
    <row r="33015"/>
    <row r="33016"/>
    <row r="33017"/>
    <row r="33018"/>
    <row r="33019"/>
    <row r="33020"/>
    <row r="33021"/>
    <row r="33022"/>
    <row r="33023"/>
    <row r="33024"/>
    <row r="33025"/>
    <row r="33026"/>
    <row r="33027"/>
    <row r="33028"/>
    <row r="33029"/>
    <row r="33030"/>
    <row r="33031"/>
    <row r="33032"/>
    <row r="33033"/>
    <row r="33034"/>
    <row r="33035"/>
    <row r="33036"/>
    <row r="33037"/>
    <row r="33038"/>
    <row r="33039"/>
    <row r="33040"/>
    <row r="33041"/>
    <row r="33042"/>
    <row r="33043"/>
    <row r="33044"/>
    <row r="33045"/>
    <row r="33046"/>
    <row r="33047"/>
    <row r="33048"/>
    <row r="33049"/>
    <row r="33050"/>
    <row r="33051"/>
    <row r="33052"/>
    <row r="33053"/>
    <row r="33054"/>
    <row r="33055"/>
    <row r="33056"/>
    <row r="33057"/>
    <row r="33058"/>
    <row r="33059"/>
    <row r="33060"/>
    <row r="33061"/>
    <row r="33062"/>
    <row r="33063"/>
    <row r="33064"/>
    <row r="33065"/>
    <row r="33066"/>
    <row r="33067"/>
    <row r="33068"/>
    <row r="33069"/>
    <row r="33070"/>
    <row r="33071"/>
    <row r="33072"/>
    <row r="33073"/>
    <row r="33074"/>
    <row r="33075"/>
    <row r="33076"/>
    <row r="33077"/>
    <row r="33078"/>
    <row r="33079"/>
    <row r="33080"/>
    <row r="33081"/>
    <row r="33082"/>
    <row r="33083"/>
    <row r="33084"/>
    <row r="33085"/>
    <row r="33086"/>
    <row r="33087"/>
    <row r="33088"/>
    <row r="33089"/>
    <row r="33090"/>
    <row r="33091"/>
    <row r="33092"/>
    <row r="33093"/>
    <row r="33094"/>
    <row r="33095"/>
    <row r="33096"/>
    <row r="33097"/>
    <row r="33098"/>
    <row r="33099"/>
    <row r="33100"/>
    <row r="33101"/>
    <row r="33102"/>
    <row r="33103"/>
    <row r="33104"/>
    <row r="33105"/>
    <row r="33106"/>
    <row r="33107"/>
    <row r="33108"/>
    <row r="33109"/>
    <row r="33110"/>
    <row r="33111"/>
    <row r="33112"/>
    <row r="33113"/>
    <row r="33114"/>
    <row r="33115"/>
    <row r="33116"/>
    <row r="33117"/>
    <row r="33118"/>
    <row r="33119"/>
    <row r="33120"/>
    <row r="33121"/>
    <row r="33122"/>
    <row r="33123"/>
    <row r="33124"/>
    <row r="33125"/>
    <row r="33126"/>
    <row r="33127"/>
    <row r="33128"/>
    <row r="33129"/>
    <row r="33130"/>
    <row r="33131"/>
    <row r="33132"/>
    <row r="33133"/>
    <row r="33134"/>
    <row r="33135"/>
    <row r="33136"/>
    <row r="33137"/>
    <row r="33138"/>
    <row r="33139"/>
    <row r="33140"/>
    <row r="33141"/>
    <row r="33142"/>
    <row r="33143"/>
    <row r="33144"/>
    <row r="33145"/>
    <row r="33146"/>
    <row r="33147"/>
    <row r="33148"/>
    <row r="33149"/>
    <row r="33150"/>
    <row r="33151"/>
    <row r="33152"/>
    <row r="33153"/>
    <row r="33154"/>
    <row r="33155"/>
    <row r="33156"/>
    <row r="33157"/>
    <row r="33158"/>
    <row r="33159"/>
    <row r="33160"/>
    <row r="33161"/>
    <row r="33162"/>
    <row r="33163"/>
    <row r="33164"/>
    <row r="33165"/>
    <row r="33166"/>
    <row r="33167"/>
    <row r="33168"/>
    <row r="33169"/>
    <row r="33170"/>
    <row r="33171"/>
    <row r="33172"/>
    <row r="33173"/>
    <row r="33174"/>
    <row r="33175"/>
    <row r="33176"/>
    <row r="33177"/>
    <row r="33178"/>
    <row r="33179"/>
    <row r="33180"/>
    <row r="33181"/>
    <row r="33182"/>
    <row r="33183"/>
    <row r="33184"/>
    <row r="33185"/>
    <row r="33186"/>
    <row r="33187"/>
    <row r="33188"/>
    <row r="33189"/>
    <row r="33190"/>
    <row r="33191"/>
    <row r="33192"/>
    <row r="33193"/>
    <row r="33194"/>
    <row r="33195"/>
    <row r="33196"/>
    <row r="33197"/>
    <row r="33198"/>
    <row r="33199"/>
    <row r="33200"/>
    <row r="33201"/>
    <row r="33202"/>
    <row r="33203"/>
    <row r="33204"/>
    <row r="33205"/>
    <row r="33206"/>
    <row r="33207"/>
    <row r="33208"/>
    <row r="33209"/>
    <row r="33210"/>
    <row r="33211"/>
    <row r="33212"/>
    <row r="33213"/>
    <row r="33214"/>
    <row r="33215"/>
    <row r="33216"/>
    <row r="33217"/>
    <row r="33218"/>
    <row r="33219"/>
    <row r="33220"/>
    <row r="33221"/>
    <row r="33222"/>
    <row r="33223"/>
    <row r="33224"/>
    <row r="33225"/>
    <row r="33226"/>
    <row r="33227"/>
    <row r="33228"/>
    <row r="33229"/>
    <row r="33230"/>
    <row r="33231"/>
    <row r="33232"/>
    <row r="33233"/>
    <row r="33234"/>
    <row r="33235"/>
    <row r="33236"/>
    <row r="33237"/>
    <row r="33238"/>
    <row r="33239"/>
    <row r="33240"/>
    <row r="33241"/>
    <row r="33242"/>
    <row r="33243"/>
    <row r="33244"/>
    <row r="33245"/>
    <row r="33246"/>
    <row r="33247"/>
    <row r="33248"/>
    <row r="33249"/>
    <row r="33250"/>
    <row r="33251"/>
    <row r="33252"/>
    <row r="33253"/>
    <row r="33254"/>
    <row r="33255"/>
    <row r="33256"/>
    <row r="33257"/>
    <row r="33258"/>
    <row r="33259"/>
    <row r="33260"/>
    <row r="33261"/>
    <row r="33262"/>
    <row r="33263"/>
    <row r="33264"/>
    <row r="33265"/>
    <row r="33266"/>
    <row r="33267"/>
    <row r="33268"/>
    <row r="33269"/>
    <row r="33270"/>
    <row r="33271"/>
    <row r="33272"/>
    <row r="33273"/>
    <row r="33274"/>
    <row r="33275"/>
    <row r="33276"/>
    <row r="33277"/>
    <row r="33278"/>
    <row r="33279"/>
    <row r="33280"/>
    <row r="33281"/>
    <row r="33282"/>
    <row r="33283"/>
    <row r="33284"/>
    <row r="33285"/>
    <row r="33286"/>
    <row r="33287"/>
    <row r="33288"/>
    <row r="33289"/>
    <row r="33290"/>
    <row r="33291"/>
    <row r="33292"/>
    <row r="33293"/>
    <row r="33294"/>
    <row r="33295"/>
    <row r="33296"/>
    <row r="33297"/>
    <row r="33298"/>
    <row r="33299"/>
    <row r="33300"/>
    <row r="33301"/>
    <row r="33302"/>
    <row r="33303"/>
    <row r="33304"/>
    <row r="33305"/>
    <row r="33306"/>
    <row r="33307"/>
    <row r="33308"/>
    <row r="33309"/>
    <row r="33310"/>
    <row r="33311"/>
    <row r="33312"/>
    <row r="33313"/>
    <row r="33314"/>
    <row r="33315"/>
    <row r="33316"/>
    <row r="33317"/>
    <row r="33318"/>
    <row r="33319"/>
    <row r="33320"/>
    <row r="33321"/>
    <row r="33322"/>
    <row r="33323"/>
    <row r="33324"/>
    <row r="33325"/>
    <row r="33326"/>
    <row r="33327"/>
    <row r="33328"/>
    <row r="33329"/>
    <row r="33330"/>
    <row r="33331"/>
    <row r="33332"/>
    <row r="33333"/>
    <row r="33334"/>
    <row r="33335"/>
    <row r="33336"/>
    <row r="33337"/>
    <row r="33338"/>
    <row r="33339"/>
    <row r="33340"/>
    <row r="33341"/>
    <row r="33342"/>
    <row r="33343"/>
    <row r="33344"/>
    <row r="33345"/>
    <row r="33346"/>
    <row r="33347"/>
    <row r="33348"/>
    <row r="33349"/>
    <row r="33350"/>
    <row r="33351"/>
    <row r="33352"/>
    <row r="33353"/>
    <row r="33354"/>
    <row r="33355"/>
    <row r="33356"/>
    <row r="33357"/>
    <row r="33358"/>
    <row r="33359"/>
    <row r="33360"/>
    <row r="33361"/>
    <row r="33362"/>
    <row r="33363"/>
    <row r="33364"/>
    <row r="33365"/>
    <row r="33366"/>
    <row r="33367"/>
    <row r="33368"/>
    <row r="33369"/>
    <row r="33370"/>
    <row r="33371"/>
    <row r="33372"/>
    <row r="33373"/>
    <row r="33374"/>
    <row r="33375"/>
    <row r="33376"/>
    <row r="33377"/>
    <row r="33378"/>
    <row r="33379"/>
    <row r="33380"/>
    <row r="33381"/>
    <row r="33382"/>
    <row r="33383"/>
    <row r="33384"/>
    <row r="33385"/>
    <row r="33386"/>
    <row r="33387"/>
    <row r="33388"/>
    <row r="33389"/>
    <row r="33390"/>
    <row r="33391"/>
    <row r="33392"/>
    <row r="33393"/>
    <row r="33394"/>
    <row r="33395"/>
    <row r="33396"/>
    <row r="33397"/>
    <row r="33398"/>
    <row r="33399"/>
    <row r="33400"/>
    <row r="33401"/>
    <row r="33402"/>
    <row r="33403"/>
    <row r="33404"/>
    <row r="33405"/>
    <row r="33406"/>
    <row r="33407"/>
    <row r="33408"/>
    <row r="33409"/>
    <row r="33410"/>
    <row r="33411"/>
    <row r="33412"/>
    <row r="33413"/>
    <row r="33414"/>
    <row r="33415"/>
    <row r="33416"/>
    <row r="33417"/>
    <row r="33418"/>
    <row r="33419"/>
    <row r="33420"/>
    <row r="33421"/>
    <row r="33422"/>
    <row r="33423"/>
    <row r="33424"/>
    <row r="33425"/>
    <row r="33426"/>
    <row r="33427"/>
    <row r="33428"/>
    <row r="33429"/>
    <row r="33430"/>
    <row r="33431"/>
    <row r="33432"/>
    <row r="33433"/>
    <row r="33434"/>
    <row r="33435"/>
    <row r="33436"/>
    <row r="33437"/>
    <row r="33438"/>
    <row r="33439"/>
    <row r="33440"/>
    <row r="33441"/>
    <row r="33442"/>
    <row r="33443"/>
    <row r="33444"/>
    <row r="33445"/>
    <row r="33446"/>
    <row r="33447"/>
    <row r="33448"/>
    <row r="33449"/>
    <row r="33450"/>
    <row r="33451"/>
    <row r="33452"/>
    <row r="33453"/>
    <row r="33454"/>
    <row r="33455"/>
    <row r="33456"/>
    <row r="33457"/>
    <row r="33458"/>
    <row r="33459"/>
    <row r="33460"/>
    <row r="33461"/>
    <row r="33462"/>
    <row r="33463"/>
    <row r="33464"/>
    <row r="33465"/>
    <row r="33466"/>
    <row r="33467"/>
    <row r="33468"/>
    <row r="33469"/>
    <row r="33470"/>
    <row r="33471"/>
    <row r="33472"/>
    <row r="33473"/>
    <row r="33474"/>
    <row r="33475"/>
    <row r="33476"/>
    <row r="33477"/>
    <row r="33478"/>
    <row r="33479"/>
    <row r="33480"/>
    <row r="33481"/>
    <row r="33482"/>
    <row r="33483"/>
    <row r="33484"/>
    <row r="33485"/>
    <row r="33486"/>
    <row r="33487"/>
    <row r="33488"/>
    <row r="33489"/>
    <row r="33490"/>
    <row r="33491"/>
    <row r="33492"/>
    <row r="33493"/>
    <row r="33494"/>
    <row r="33495"/>
    <row r="33496"/>
    <row r="33497"/>
    <row r="33498"/>
    <row r="33499"/>
    <row r="33500"/>
    <row r="33501"/>
    <row r="33502"/>
    <row r="33503"/>
    <row r="33504"/>
    <row r="33505"/>
    <row r="33506"/>
    <row r="33507"/>
    <row r="33508"/>
    <row r="33509"/>
    <row r="33510"/>
    <row r="33511"/>
    <row r="33512"/>
    <row r="33513"/>
    <row r="33514"/>
    <row r="33515"/>
    <row r="33516"/>
    <row r="33517"/>
    <row r="33518"/>
    <row r="33519"/>
    <row r="33520"/>
    <row r="33521"/>
    <row r="33522"/>
    <row r="33523"/>
    <row r="33524"/>
    <row r="33525"/>
    <row r="33526"/>
    <row r="33527"/>
    <row r="33528"/>
    <row r="33529"/>
    <row r="33530"/>
    <row r="33531"/>
    <row r="33532"/>
    <row r="33533"/>
    <row r="33534"/>
    <row r="33535"/>
    <row r="33536"/>
    <row r="33537"/>
    <row r="33538"/>
    <row r="33539"/>
    <row r="33540"/>
    <row r="33541"/>
    <row r="33542"/>
    <row r="33543"/>
    <row r="33544"/>
    <row r="33545"/>
    <row r="33546"/>
    <row r="33547"/>
    <row r="33548"/>
    <row r="33549"/>
    <row r="33550"/>
    <row r="33551"/>
    <row r="33552"/>
    <row r="33553"/>
    <row r="33554"/>
    <row r="33555"/>
    <row r="33556"/>
    <row r="33557"/>
    <row r="33558"/>
    <row r="33559"/>
    <row r="33560"/>
    <row r="33561"/>
    <row r="33562"/>
    <row r="33563"/>
    <row r="33564"/>
    <row r="33565"/>
    <row r="33566"/>
    <row r="33567"/>
    <row r="33568"/>
    <row r="33569"/>
    <row r="33570"/>
    <row r="33571"/>
    <row r="33572"/>
    <row r="33573"/>
    <row r="33574"/>
    <row r="33575"/>
    <row r="33576"/>
    <row r="33577"/>
    <row r="33578"/>
    <row r="33579"/>
    <row r="33580"/>
    <row r="33581"/>
    <row r="33582"/>
    <row r="33583"/>
    <row r="33584"/>
    <row r="33585"/>
    <row r="33586"/>
    <row r="33587"/>
    <row r="33588"/>
    <row r="33589"/>
    <row r="33590"/>
    <row r="33591"/>
    <row r="33592"/>
    <row r="33593"/>
    <row r="33594"/>
    <row r="33595"/>
    <row r="33596"/>
    <row r="33597"/>
    <row r="33598"/>
    <row r="33599"/>
    <row r="33600"/>
    <row r="33601"/>
    <row r="33602"/>
    <row r="33603"/>
    <row r="33604"/>
    <row r="33605"/>
    <row r="33606"/>
    <row r="33607"/>
    <row r="33608"/>
    <row r="33609"/>
    <row r="33610"/>
    <row r="33611"/>
    <row r="33612"/>
    <row r="33613"/>
    <row r="33614"/>
    <row r="33615"/>
    <row r="33616"/>
    <row r="33617"/>
    <row r="33618"/>
    <row r="33619"/>
    <row r="33620"/>
    <row r="33621"/>
    <row r="33622"/>
    <row r="33623"/>
    <row r="33624"/>
    <row r="33625"/>
    <row r="33626"/>
    <row r="33627"/>
    <row r="33628"/>
    <row r="33629"/>
    <row r="33630"/>
    <row r="33631"/>
    <row r="33632"/>
    <row r="33633"/>
    <row r="33634"/>
    <row r="33635"/>
    <row r="33636"/>
    <row r="33637"/>
    <row r="33638"/>
    <row r="33639"/>
    <row r="33640"/>
    <row r="33641"/>
    <row r="33642"/>
    <row r="33643"/>
    <row r="33644"/>
    <row r="33645"/>
    <row r="33646"/>
    <row r="33647"/>
    <row r="33648"/>
    <row r="33649"/>
    <row r="33650"/>
    <row r="33651"/>
    <row r="33652"/>
    <row r="33653"/>
    <row r="33654"/>
    <row r="33655"/>
    <row r="33656"/>
    <row r="33657"/>
    <row r="33658"/>
    <row r="33659"/>
    <row r="33660"/>
    <row r="33661"/>
    <row r="33662"/>
    <row r="33663"/>
    <row r="33664"/>
    <row r="33665"/>
    <row r="33666"/>
    <row r="33667"/>
    <row r="33668"/>
    <row r="33669"/>
    <row r="33670"/>
    <row r="33671"/>
    <row r="33672"/>
    <row r="33673"/>
    <row r="33674"/>
    <row r="33675"/>
    <row r="33676"/>
    <row r="33677"/>
    <row r="33678"/>
    <row r="33679"/>
    <row r="33680"/>
    <row r="33681"/>
    <row r="33682"/>
    <row r="33683"/>
    <row r="33684"/>
    <row r="33685"/>
    <row r="33686"/>
    <row r="33687"/>
    <row r="33688"/>
    <row r="33689"/>
    <row r="33690"/>
    <row r="33691"/>
    <row r="33692"/>
    <row r="33693"/>
    <row r="33694"/>
    <row r="33695"/>
    <row r="33696"/>
    <row r="33697"/>
    <row r="33698"/>
    <row r="33699"/>
    <row r="33700"/>
    <row r="33701"/>
    <row r="33702"/>
    <row r="33703"/>
    <row r="33704"/>
    <row r="33705"/>
    <row r="33706"/>
    <row r="33707"/>
    <row r="33708"/>
    <row r="33709"/>
    <row r="33710"/>
    <row r="33711"/>
    <row r="33712"/>
    <row r="33713"/>
    <row r="33714"/>
    <row r="33715"/>
    <row r="33716"/>
    <row r="33717"/>
    <row r="33718"/>
    <row r="33719"/>
    <row r="33720"/>
    <row r="33721"/>
    <row r="33722"/>
    <row r="33723"/>
    <row r="33724"/>
    <row r="33725"/>
    <row r="33726"/>
    <row r="33727"/>
    <row r="33728"/>
    <row r="33729"/>
    <row r="33730"/>
    <row r="33731"/>
    <row r="33732"/>
    <row r="33733"/>
    <row r="33734"/>
    <row r="33735"/>
    <row r="33736"/>
    <row r="33737"/>
    <row r="33738"/>
    <row r="33739"/>
    <row r="33740"/>
    <row r="33741"/>
    <row r="33742"/>
    <row r="33743"/>
    <row r="33744"/>
    <row r="33745"/>
    <row r="33746"/>
    <row r="33747"/>
    <row r="33748"/>
    <row r="33749"/>
    <row r="33750"/>
    <row r="33751"/>
    <row r="33752"/>
    <row r="33753"/>
    <row r="33754"/>
    <row r="33755"/>
    <row r="33756"/>
    <row r="33757"/>
    <row r="33758"/>
    <row r="33759"/>
    <row r="33760"/>
    <row r="33761"/>
    <row r="33762"/>
    <row r="33763"/>
    <row r="33764"/>
    <row r="33765"/>
    <row r="33766"/>
    <row r="33767"/>
    <row r="33768"/>
    <row r="33769"/>
    <row r="33770"/>
    <row r="33771"/>
    <row r="33772"/>
    <row r="33773"/>
    <row r="33774"/>
    <row r="33775"/>
    <row r="33776"/>
    <row r="33777"/>
    <row r="33778"/>
    <row r="33779"/>
    <row r="33780"/>
    <row r="33781"/>
    <row r="33782"/>
    <row r="33783"/>
    <row r="33784"/>
    <row r="33785"/>
    <row r="33786"/>
    <row r="33787"/>
    <row r="33788"/>
    <row r="33789"/>
    <row r="33790"/>
    <row r="33791"/>
    <row r="33792"/>
    <row r="33793"/>
    <row r="33794"/>
    <row r="33795"/>
    <row r="33796"/>
    <row r="33797"/>
    <row r="33798"/>
    <row r="33799"/>
    <row r="33800"/>
    <row r="33801"/>
    <row r="33802"/>
    <row r="33803"/>
    <row r="33804"/>
    <row r="33805"/>
    <row r="33806"/>
    <row r="33807"/>
    <row r="33808"/>
    <row r="33809"/>
    <row r="33810"/>
    <row r="33811"/>
    <row r="33812"/>
    <row r="33813"/>
    <row r="33814"/>
    <row r="33815"/>
    <row r="33816"/>
    <row r="33817"/>
    <row r="33818"/>
    <row r="33819"/>
    <row r="33820"/>
    <row r="33821"/>
    <row r="33822"/>
    <row r="33823"/>
    <row r="33824"/>
    <row r="33825"/>
    <row r="33826"/>
    <row r="33827"/>
    <row r="33828"/>
    <row r="33829"/>
    <row r="33830"/>
    <row r="33831"/>
    <row r="33832"/>
    <row r="33833"/>
    <row r="33834"/>
    <row r="33835"/>
    <row r="33836"/>
    <row r="33837"/>
    <row r="33838"/>
    <row r="33839"/>
    <row r="33840"/>
    <row r="33841"/>
    <row r="33842"/>
    <row r="33843"/>
    <row r="33844"/>
    <row r="33845"/>
    <row r="33846"/>
    <row r="33847"/>
    <row r="33848"/>
    <row r="33849"/>
    <row r="33850"/>
    <row r="33851"/>
    <row r="33852"/>
    <row r="33853"/>
    <row r="33854"/>
    <row r="33855"/>
    <row r="33856"/>
    <row r="33857"/>
    <row r="33858"/>
    <row r="33859"/>
    <row r="33860"/>
    <row r="33861"/>
    <row r="33862"/>
    <row r="33863"/>
    <row r="33864"/>
    <row r="33865"/>
    <row r="33866"/>
    <row r="33867"/>
    <row r="33868"/>
    <row r="33869"/>
    <row r="33870"/>
    <row r="33871"/>
    <row r="33872"/>
    <row r="33873"/>
    <row r="33874"/>
    <row r="33875"/>
    <row r="33876"/>
    <row r="33877"/>
    <row r="33878"/>
    <row r="33879"/>
    <row r="33880"/>
    <row r="33881"/>
    <row r="33882"/>
    <row r="33883"/>
    <row r="33884"/>
    <row r="33885"/>
    <row r="33886"/>
    <row r="33887"/>
    <row r="33888"/>
    <row r="33889"/>
    <row r="33890"/>
    <row r="33891"/>
    <row r="33892"/>
    <row r="33893"/>
    <row r="33894"/>
    <row r="33895"/>
    <row r="33896"/>
    <row r="33897"/>
    <row r="33898"/>
    <row r="33899"/>
    <row r="33900"/>
    <row r="33901"/>
    <row r="33902"/>
    <row r="33903"/>
    <row r="33904"/>
    <row r="33905"/>
    <row r="33906"/>
    <row r="33907"/>
    <row r="33908"/>
    <row r="33909"/>
    <row r="33910"/>
    <row r="33911"/>
    <row r="33912"/>
    <row r="33913"/>
    <row r="33914"/>
    <row r="33915"/>
    <row r="33916"/>
    <row r="33917"/>
    <row r="33918"/>
    <row r="33919"/>
    <row r="33920"/>
    <row r="33921"/>
    <row r="33922"/>
    <row r="33923"/>
    <row r="33924"/>
    <row r="33925"/>
    <row r="33926"/>
    <row r="33927"/>
    <row r="33928"/>
    <row r="33929"/>
    <row r="33930"/>
    <row r="33931"/>
    <row r="33932"/>
    <row r="33933"/>
    <row r="33934"/>
    <row r="33935"/>
    <row r="33936"/>
    <row r="33937"/>
    <row r="33938"/>
    <row r="33939"/>
    <row r="33940"/>
    <row r="33941"/>
    <row r="33942"/>
    <row r="33943"/>
    <row r="33944"/>
    <row r="33945"/>
    <row r="33946"/>
    <row r="33947"/>
    <row r="33948"/>
    <row r="33949"/>
    <row r="33950"/>
    <row r="33951"/>
    <row r="33952"/>
    <row r="33953"/>
    <row r="33954"/>
    <row r="33955"/>
    <row r="33956"/>
    <row r="33957"/>
    <row r="33958"/>
    <row r="33959"/>
    <row r="33960"/>
    <row r="33961"/>
    <row r="33962"/>
    <row r="33963"/>
    <row r="33964"/>
    <row r="33965"/>
    <row r="33966"/>
    <row r="33967"/>
    <row r="33968"/>
    <row r="33969"/>
    <row r="33970"/>
    <row r="33971"/>
    <row r="33972"/>
    <row r="33973"/>
    <row r="33974"/>
    <row r="33975"/>
    <row r="33976"/>
    <row r="33977"/>
    <row r="33978"/>
    <row r="33979"/>
    <row r="33980"/>
    <row r="33981"/>
    <row r="33982"/>
    <row r="33983"/>
    <row r="33984"/>
    <row r="33985"/>
    <row r="33986"/>
    <row r="33987"/>
    <row r="33988"/>
    <row r="33989"/>
    <row r="33990"/>
    <row r="33991"/>
    <row r="33992"/>
    <row r="33993"/>
    <row r="33994"/>
    <row r="33995"/>
    <row r="33996"/>
    <row r="33997"/>
    <row r="33998"/>
    <row r="33999"/>
    <row r="34000"/>
    <row r="34001"/>
    <row r="34002"/>
    <row r="34003"/>
    <row r="34004"/>
    <row r="34005"/>
    <row r="34006"/>
    <row r="34007"/>
    <row r="34008"/>
    <row r="34009"/>
    <row r="34010"/>
    <row r="34011"/>
    <row r="34012"/>
    <row r="34013"/>
    <row r="34014"/>
    <row r="34015"/>
    <row r="34016"/>
    <row r="34017"/>
    <row r="34018"/>
    <row r="34019"/>
    <row r="34020"/>
    <row r="34021"/>
    <row r="34022"/>
    <row r="34023"/>
    <row r="34024"/>
    <row r="34025"/>
    <row r="34026"/>
    <row r="34027"/>
    <row r="34028"/>
    <row r="34029"/>
    <row r="34030"/>
    <row r="34031"/>
    <row r="34032"/>
    <row r="34033"/>
    <row r="34034"/>
    <row r="34035"/>
    <row r="34036"/>
    <row r="34037"/>
    <row r="34038"/>
    <row r="34039"/>
    <row r="34040"/>
    <row r="34041"/>
    <row r="34042"/>
    <row r="34043"/>
    <row r="34044"/>
    <row r="34045"/>
    <row r="34046"/>
    <row r="34047"/>
    <row r="34048"/>
    <row r="34049"/>
    <row r="34050"/>
    <row r="34051"/>
    <row r="34052"/>
    <row r="34053"/>
    <row r="34054"/>
    <row r="34055"/>
    <row r="34056"/>
    <row r="34057"/>
    <row r="34058"/>
    <row r="34059"/>
    <row r="34060"/>
    <row r="34061"/>
    <row r="34062"/>
    <row r="34063"/>
    <row r="34064"/>
    <row r="34065"/>
    <row r="34066"/>
    <row r="34067"/>
    <row r="34068"/>
    <row r="34069"/>
    <row r="34070"/>
    <row r="34071"/>
    <row r="34072"/>
    <row r="34073"/>
    <row r="34074"/>
    <row r="34075"/>
    <row r="34076"/>
    <row r="34077"/>
    <row r="34078"/>
    <row r="34079"/>
    <row r="34080"/>
    <row r="34081"/>
    <row r="34082"/>
    <row r="34083"/>
    <row r="34084"/>
    <row r="34085"/>
    <row r="34086"/>
    <row r="34087"/>
    <row r="34088"/>
    <row r="34089"/>
    <row r="34090"/>
    <row r="34091"/>
    <row r="34092"/>
    <row r="34093"/>
    <row r="34094"/>
    <row r="34095"/>
    <row r="34096"/>
    <row r="34097"/>
    <row r="34098"/>
    <row r="34099"/>
    <row r="34100"/>
    <row r="34101"/>
    <row r="34102"/>
    <row r="34103"/>
    <row r="34104"/>
    <row r="34105"/>
    <row r="34106"/>
    <row r="34107"/>
    <row r="34108"/>
    <row r="34109"/>
    <row r="34110"/>
    <row r="34111"/>
    <row r="34112"/>
    <row r="34113"/>
    <row r="34114"/>
    <row r="34115"/>
    <row r="34116"/>
    <row r="34117"/>
    <row r="34118"/>
    <row r="34119"/>
    <row r="34120"/>
    <row r="34121"/>
    <row r="34122"/>
    <row r="34123"/>
    <row r="34124"/>
    <row r="34125"/>
    <row r="34126"/>
    <row r="34127"/>
    <row r="34128"/>
    <row r="34129"/>
    <row r="34130"/>
    <row r="34131"/>
    <row r="34132"/>
    <row r="34133"/>
    <row r="34134"/>
    <row r="34135"/>
    <row r="34136"/>
    <row r="34137"/>
    <row r="34138"/>
    <row r="34139"/>
    <row r="34140"/>
    <row r="34141"/>
    <row r="34142"/>
    <row r="34143"/>
    <row r="34144"/>
    <row r="34145"/>
    <row r="34146"/>
    <row r="34147"/>
    <row r="34148"/>
    <row r="34149"/>
    <row r="34150"/>
    <row r="34151"/>
    <row r="34152"/>
    <row r="34153"/>
    <row r="34154"/>
    <row r="34155"/>
    <row r="34156"/>
    <row r="34157"/>
    <row r="34158"/>
    <row r="34159"/>
    <row r="34160"/>
    <row r="34161"/>
    <row r="34162"/>
    <row r="34163"/>
    <row r="34164"/>
    <row r="34165"/>
    <row r="34166"/>
    <row r="34167"/>
    <row r="34168"/>
    <row r="34169"/>
    <row r="34170"/>
    <row r="34171"/>
    <row r="34172"/>
    <row r="34173"/>
    <row r="34174"/>
    <row r="34175"/>
    <row r="34176"/>
    <row r="34177"/>
    <row r="34178"/>
    <row r="34179"/>
    <row r="34180"/>
    <row r="34181"/>
    <row r="34182"/>
    <row r="34183"/>
    <row r="34184"/>
    <row r="34185"/>
    <row r="34186"/>
    <row r="34187"/>
    <row r="34188"/>
    <row r="34189"/>
    <row r="34190"/>
    <row r="34191"/>
    <row r="34192"/>
    <row r="34193"/>
    <row r="34194"/>
    <row r="34195"/>
    <row r="34196"/>
    <row r="34197"/>
    <row r="34198"/>
    <row r="34199"/>
    <row r="34200"/>
    <row r="34201"/>
    <row r="34202"/>
    <row r="34203"/>
    <row r="34204"/>
    <row r="34205"/>
    <row r="34206"/>
    <row r="34207"/>
    <row r="34208"/>
    <row r="34209"/>
    <row r="34210"/>
    <row r="34211"/>
    <row r="34212"/>
    <row r="34213"/>
    <row r="34214"/>
    <row r="34215"/>
    <row r="34216"/>
    <row r="34217"/>
    <row r="34218"/>
    <row r="34219"/>
    <row r="34220"/>
    <row r="34221"/>
    <row r="34222"/>
    <row r="34223"/>
    <row r="34224"/>
    <row r="34225"/>
    <row r="34226"/>
    <row r="34227"/>
    <row r="34228"/>
    <row r="34229"/>
    <row r="34230"/>
    <row r="34231"/>
    <row r="34232"/>
    <row r="34233"/>
    <row r="34234"/>
    <row r="34235"/>
    <row r="34236"/>
    <row r="34237"/>
    <row r="34238"/>
    <row r="34239"/>
    <row r="34240"/>
    <row r="34241"/>
    <row r="34242"/>
    <row r="34243"/>
    <row r="34244"/>
    <row r="34245"/>
    <row r="34246"/>
    <row r="34247"/>
    <row r="34248"/>
    <row r="34249"/>
    <row r="34250"/>
    <row r="34251"/>
    <row r="34252"/>
    <row r="34253"/>
    <row r="34254"/>
    <row r="34255"/>
    <row r="34256"/>
    <row r="34257"/>
    <row r="34258"/>
    <row r="34259"/>
    <row r="34260"/>
    <row r="34261"/>
    <row r="34262"/>
    <row r="34263"/>
    <row r="34264"/>
    <row r="34265"/>
    <row r="34266"/>
    <row r="34267"/>
    <row r="34268"/>
    <row r="34269"/>
    <row r="34270"/>
    <row r="34271"/>
    <row r="34272"/>
    <row r="34273"/>
    <row r="34274"/>
    <row r="34275"/>
    <row r="34276"/>
    <row r="34277"/>
    <row r="34278"/>
    <row r="34279"/>
    <row r="34280"/>
    <row r="34281"/>
    <row r="34282"/>
    <row r="34283"/>
    <row r="34284"/>
    <row r="34285"/>
    <row r="34286"/>
    <row r="34287"/>
    <row r="34288"/>
    <row r="34289"/>
    <row r="34290"/>
    <row r="34291"/>
    <row r="34292"/>
    <row r="34293"/>
    <row r="34294"/>
    <row r="34295"/>
    <row r="34296"/>
    <row r="34297"/>
    <row r="34298"/>
    <row r="34299"/>
    <row r="34300"/>
    <row r="34301"/>
    <row r="34302"/>
    <row r="34303"/>
    <row r="34304"/>
    <row r="34305"/>
    <row r="34306"/>
    <row r="34307"/>
    <row r="34308"/>
    <row r="34309"/>
    <row r="34310"/>
    <row r="34311"/>
    <row r="34312"/>
    <row r="34313"/>
    <row r="34314"/>
    <row r="34315"/>
    <row r="34316"/>
    <row r="34317"/>
    <row r="34318"/>
    <row r="34319"/>
    <row r="34320"/>
    <row r="34321"/>
    <row r="34322"/>
    <row r="34323"/>
    <row r="34324"/>
    <row r="34325"/>
    <row r="34326"/>
    <row r="34327"/>
    <row r="34328"/>
    <row r="34329"/>
    <row r="34330"/>
    <row r="34331"/>
    <row r="34332"/>
    <row r="34333"/>
    <row r="34334"/>
    <row r="34335"/>
    <row r="34336"/>
    <row r="34337"/>
    <row r="34338"/>
    <row r="34339"/>
    <row r="34340"/>
    <row r="34341"/>
    <row r="34342"/>
    <row r="34343"/>
    <row r="34344"/>
    <row r="34345"/>
    <row r="34346"/>
    <row r="34347"/>
    <row r="34348"/>
    <row r="34349"/>
    <row r="34350"/>
    <row r="34351"/>
    <row r="34352"/>
    <row r="34353"/>
    <row r="34354"/>
    <row r="34355"/>
    <row r="34356"/>
    <row r="34357"/>
    <row r="34358"/>
    <row r="34359"/>
    <row r="34360"/>
    <row r="34361"/>
    <row r="34362"/>
    <row r="34363"/>
    <row r="34364"/>
    <row r="34365"/>
    <row r="34366"/>
    <row r="34367"/>
    <row r="34368"/>
    <row r="34369"/>
    <row r="34370"/>
    <row r="34371"/>
    <row r="34372"/>
    <row r="34373"/>
    <row r="34374"/>
    <row r="34375"/>
    <row r="34376"/>
    <row r="34377"/>
    <row r="34378"/>
    <row r="34379"/>
    <row r="34380"/>
    <row r="34381"/>
    <row r="34382"/>
    <row r="34383"/>
    <row r="34384"/>
    <row r="34385"/>
    <row r="34386"/>
    <row r="34387"/>
    <row r="34388"/>
    <row r="34389"/>
    <row r="34390"/>
    <row r="34391"/>
    <row r="34392"/>
    <row r="34393"/>
    <row r="34394"/>
    <row r="34395"/>
    <row r="34396"/>
    <row r="34397"/>
    <row r="34398"/>
    <row r="34399"/>
    <row r="34400"/>
    <row r="34401"/>
    <row r="34402"/>
    <row r="34403"/>
    <row r="34404"/>
    <row r="34405"/>
    <row r="34406"/>
    <row r="34407"/>
    <row r="34408"/>
    <row r="34409"/>
    <row r="34410"/>
    <row r="34411"/>
    <row r="34412"/>
    <row r="34413"/>
    <row r="34414"/>
    <row r="34415"/>
    <row r="34416"/>
    <row r="34417"/>
    <row r="34418"/>
    <row r="34419"/>
    <row r="34420"/>
    <row r="34421"/>
    <row r="34422"/>
    <row r="34423"/>
    <row r="34424"/>
    <row r="34425"/>
    <row r="34426"/>
    <row r="34427"/>
    <row r="34428"/>
    <row r="34429"/>
    <row r="34430"/>
    <row r="34431"/>
    <row r="34432"/>
    <row r="34433"/>
    <row r="34434"/>
    <row r="34435"/>
    <row r="34436"/>
    <row r="34437"/>
    <row r="34438"/>
    <row r="34439"/>
    <row r="34440"/>
    <row r="34441"/>
    <row r="34442"/>
    <row r="34443"/>
    <row r="34444"/>
    <row r="34445"/>
    <row r="34446"/>
    <row r="34447"/>
    <row r="34448"/>
    <row r="34449"/>
    <row r="34450"/>
    <row r="34451"/>
    <row r="34452"/>
    <row r="34453"/>
    <row r="34454"/>
    <row r="34455"/>
    <row r="34456"/>
    <row r="34457"/>
    <row r="34458"/>
    <row r="34459"/>
    <row r="34460"/>
    <row r="34461"/>
    <row r="34462"/>
    <row r="34463"/>
    <row r="34464"/>
    <row r="34465"/>
    <row r="34466"/>
    <row r="34467"/>
    <row r="34468"/>
    <row r="34469"/>
    <row r="34470"/>
    <row r="34471"/>
    <row r="34472"/>
    <row r="34473"/>
    <row r="34474"/>
    <row r="34475"/>
    <row r="34476"/>
    <row r="34477"/>
    <row r="34478"/>
    <row r="34479"/>
    <row r="34480"/>
    <row r="34481"/>
    <row r="34482"/>
    <row r="34483"/>
    <row r="34484"/>
    <row r="34485"/>
    <row r="34486"/>
    <row r="34487"/>
    <row r="34488"/>
    <row r="34489"/>
    <row r="34490"/>
    <row r="34491"/>
    <row r="34492"/>
    <row r="34493"/>
    <row r="34494"/>
    <row r="34495"/>
    <row r="34496"/>
    <row r="34497"/>
    <row r="34498"/>
    <row r="34499"/>
    <row r="34500"/>
    <row r="34501"/>
    <row r="34502"/>
    <row r="34503"/>
    <row r="34504"/>
    <row r="34505"/>
    <row r="34506"/>
    <row r="34507"/>
    <row r="34508"/>
    <row r="34509"/>
    <row r="34510"/>
    <row r="34511"/>
    <row r="34512"/>
    <row r="34513"/>
    <row r="34514"/>
    <row r="34515"/>
    <row r="34516"/>
    <row r="34517"/>
    <row r="34518"/>
    <row r="34519"/>
    <row r="34520"/>
    <row r="34521"/>
    <row r="34522"/>
    <row r="34523"/>
    <row r="34524"/>
    <row r="34525"/>
    <row r="34526"/>
    <row r="34527"/>
    <row r="34528"/>
    <row r="34529"/>
    <row r="34530"/>
    <row r="34531"/>
    <row r="34532"/>
    <row r="34533"/>
    <row r="34534"/>
    <row r="34535"/>
    <row r="34536"/>
    <row r="34537"/>
    <row r="34538"/>
    <row r="34539"/>
    <row r="34540"/>
    <row r="34541"/>
    <row r="34542"/>
    <row r="34543"/>
    <row r="34544"/>
    <row r="34545"/>
    <row r="34546"/>
    <row r="34547"/>
    <row r="34548"/>
    <row r="34549"/>
    <row r="34550"/>
    <row r="34551"/>
    <row r="34552"/>
    <row r="34553"/>
    <row r="34554"/>
    <row r="34555"/>
    <row r="34556"/>
    <row r="34557"/>
    <row r="34558"/>
    <row r="34559"/>
    <row r="34560"/>
    <row r="34561"/>
    <row r="34562"/>
    <row r="34563"/>
    <row r="34564"/>
    <row r="34565"/>
    <row r="34566"/>
    <row r="34567"/>
    <row r="34568"/>
    <row r="34569"/>
    <row r="34570"/>
    <row r="34571"/>
    <row r="34572"/>
    <row r="34573"/>
    <row r="34574"/>
    <row r="34575"/>
    <row r="34576"/>
    <row r="34577"/>
    <row r="34578"/>
    <row r="34579"/>
    <row r="34580"/>
    <row r="34581"/>
    <row r="34582"/>
    <row r="34583"/>
    <row r="34584"/>
    <row r="34585"/>
    <row r="34586"/>
    <row r="34587"/>
    <row r="34588"/>
    <row r="34589"/>
    <row r="34590"/>
    <row r="34591"/>
    <row r="34592"/>
    <row r="34593"/>
    <row r="34594"/>
    <row r="34595"/>
    <row r="34596"/>
    <row r="34597"/>
    <row r="34598"/>
    <row r="34599"/>
    <row r="34600"/>
    <row r="34601"/>
    <row r="34602"/>
    <row r="34603"/>
    <row r="34604"/>
    <row r="34605"/>
    <row r="34606"/>
    <row r="34607"/>
    <row r="34608"/>
    <row r="34609"/>
    <row r="34610"/>
    <row r="34611"/>
    <row r="34612"/>
    <row r="34613"/>
    <row r="34614"/>
    <row r="34615"/>
    <row r="34616"/>
    <row r="34617"/>
    <row r="34618"/>
    <row r="34619"/>
    <row r="34620"/>
    <row r="34621"/>
    <row r="34622"/>
    <row r="34623"/>
    <row r="34624"/>
    <row r="34625"/>
    <row r="34626"/>
    <row r="34627"/>
    <row r="34628"/>
    <row r="34629"/>
    <row r="34630"/>
    <row r="34631"/>
    <row r="34632"/>
    <row r="34633"/>
    <row r="34634"/>
    <row r="34635"/>
    <row r="34636"/>
    <row r="34637"/>
    <row r="34638"/>
    <row r="34639"/>
    <row r="34640"/>
    <row r="34641"/>
    <row r="34642"/>
    <row r="34643"/>
    <row r="34644"/>
    <row r="34645"/>
    <row r="34646"/>
    <row r="34647"/>
    <row r="34648"/>
    <row r="34649"/>
    <row r="34650"/>
    <row r="34651"/>
    <row r="34652"/>
    <row r="34653"/>
    <row r="34654"/>
    <row r="34655"/>
    <row r="34656"/>
    <row r="34657"/>
    <row r="34658"/>
    <row r="34659"/>
    <row r="34660"/>
    <row r="34661"/>
    <row r="34662"/>
    <row r="34663"/>
    <row r="34664"/>
    <row r="34665"/>
    <row r="34666"/>
    <row r="34667"/>
    <row r="34668"/>
    <row r="34669"/>
    <row r="34670"/>
    <row r="34671"/>
    <row r="34672"/>
    <row r="34673"/>
    <row r="34674"/>
    <row r="34675"/>
    <row r="34676"/>
    <row r="34677"/>
    <row r="34678"/>
    <row r="34679"/>
    <row r="34680"/>
    <row r="34681"/>
    <row r="34682"/>
    <row r="34683"/>
    <row r="34684"/>
    <row r="34685"/>
    <row r="34686"/>
    <row r="34687"/>
    <row r="34688"/>
    <row r="34689"/>
    <row r="34690"/>
    <row r="34691"/>
    <row r="34692"/>
    <row r="34693"/>
    <row r="34694"/>
    <row r="34695"/>
    <row r="34696"/>
    <row r="34697"/>
    <row r="34698"/>
    <row r="34699"/>
    <row r="34700"/>
    <row r="34701"/>
    <row r="34702"/>
    <row r="34703"/>
    <row r="34704"/>
    <row r="34705"/>
    <row r="34706"/>
    <row r="34707"/>
    <row r="34708"/>
    <row r="34709"/>
    <row r="34710"/>
    <row r="34711"/>
    <row r="34712"/>
    <row r="34713"/>
    <row r="34714"/>
    <row r="34715"/>
    <row r="34716"/>
    <row r="34717"/>
    <row r="34718"/>
    <row r="34719"/>
    <row r="34720"/>
    <row r="34721"/>
    <row r="34722"/>
    <row r="34723"/>
    <row r="34724"/>
    <row r="34725"/>
    <row r="34726"/>
    <row r="34727"/>
    <row r="34728"/>
    <row r="34729"/>
    <row r="34730"/>
    <row r="34731"/>
    <row r="34732"/>
    <row r="34733"/>
    <row r="34734"/>
    <row r="34735"/>
    <row r="34736"/>
    <row r="34737"/>
    <row r="34738"/>
    <row r="34739"/>
    <row r="34740"/>
    <row r="34741"/>
    <row r="34742"/>
    <row r="34743"/>
    <row r="34744"/>
    <row r="34745"/>
    <row r="34746"/>
    <row r="34747"/>
    <row r="34748"/>
    <row r="34749"/>
    <row r="34750"/>
    <row r="34751"/>
    <row r="34752"/>
    <row r="34753"/>
    <row r="34754"/>
    <row r="34755"/>
    <row r="34756"/>
    <row r="34757"/>
    <row r="34758"/>
    <row r="34759"/>
    <row r="34760"/>
    <row r="34761"/>
    <row r="34762"/>
    <row r="34763"/>
    <row r="34764"/>
    <row r="34765"/>
    <row r="34766"/>
    <row r="34767"/>
    <row r="34768"/>
    <row r="34769"/>
    <row r="34770"/>
    <row r="34771"/>
    <row r="34772"/>
    <row r="34773"/>
    <row r="34774"/>
    <row r="34775"/>
    <row r="34776"/>
    <row r="34777"/>
    <row r="34778"/>
    <row r="34779"/>
    <row r="34780"/>
    <row r="34781"/>
    <row r="34782"/>
    <row r="34783"/>
    <row r="34784"/>
    <row r="34785"/>
    <row r="34786"/>
    <row r="34787"/>
    <row r="34788"/>
    <row r="34789"/>
    <row r="34790"/>
    <row r="34791"/>
    <row r="34792"/>
    <row r="34793"/>
    <row r="34794"/>
    <row r="34795"/>
    <row r="34796"/>
    <row r="34797"/>
    <row r="34798"/>
    <row r="34799"/>
    <row r="34800"/>
    <row r="34801"/>
    <row r="34802"/>
    <row r="34803"/>
    <row r="34804"/>
    <row r="34805"/>
    <row r="34806"/>
    <row r="34807"/>
    <row r="34808"/>
    <row r="34809"/>
    <row r="34810"/>
    <row r="34811"/>
    <row r="34812"/>
    <row r="34813"/>
    <row r="34814"/>
    <row r="34815"/>
    <row r="34816"/>
    <row r="34817"/>
    <row r="34818"/>
    <row r="34819"/>
    <row r="34820"/>
    <row r="34821"/>
    <row r="34822"/>
    <row r="34823"/>
    <row r="34824"/>
    <row r="34825"/>
    <row r="34826"/>
    <row r="34827"/>
    <row r="34828"/>
    <row r="34829"/>
    <row r="34830"/>
    <row r="34831"/>
    <row r="34832"/>
    <row r="34833"/>
    <row r="34834"/>
    <row r="34835"/>
    <row r="34836"/>
    <row r="34837"/>
    <row r="34838"/>
    <row r="34839"/>
    <row r="34840"/>
    <row r="34841"/>
    <row r="34842"/>
    <row r="34843"/>
    <row r="34844"/>
    <row r="34845"/>
    <row r="34846"/>
    <row r="34847"/>
    <row r="34848"/>
    <row r="34849"/>
    <row r="34850"/>
    <row r="34851"/>
    <row r="34852"/>
    <row r="34853"/>
    <row r="34854"/>
    <row r="34855"/>
    <row r="34856"/>
    <row r="34857"/>
    <row r="34858"/>
    <row r="34859"/>
    <row r="34860"/>
    <row r="34861"/>
    <row r="34862"/>
    <row r="34863"/>
    <row r="34864"/>
    <row r="34865"/>
    <row r="34866"/>
    <row r="34867"/>
    <row r="34868"/>
    <row r="34869"/>
    <row r="34870"/>
    <row r="34871"/>
    <row r="34872"/>
    <row r="34873"/>
    <row r="34874"/>
    <row r="34875"/>
    <row r="34876"/>
    <row r="34877"/>
    <row r="34878"/>
    <row r="34879"/>
    <row r="34880"/>
    <row r="34881"/>
    <row r="34882"/>
    <row r="34883"/>
    <row r="34884"/>
    <row r="34885"/>
    <row r="34886"/>
    <row r="34887"/>
    <row r="34888"/>
    <row r="34889"/>
    <row r="34890"/>
    <row r="34891"/>
    <row r="34892"/>
    <row r="34893"/>
    <row r="34894"/>
    <row r="34895"/>
    <row r="34896"/>
    <row r="34897"/>
    <row r="34898"/>
    <row r="34899"/>
    <row r="34900"/>
    <row r="34901"/>
    <row r="34902"/>
    <row r="34903"/>
    <row r="34904"/>
    <row r="34905"/>
    <row r="34906"/>
    <row r="34907"/>
    <row r="34908"/>
    <row r="34909"/>
    <row r="34910"/>
    <row r="34911"/>
    <row r="34912"/>
    <row r="34913"/>
    <row r="34914"/>
    <row r="34915"/>
    <row r="34916"/>
    <row r="34917"/>
    <row r="34918"/>
    <row r="34919"/>
    <row r="34920"/>
    <row r="34921"/>
    <row r="34922"/>
    <row r="34923"/>
    <row r="34924"/>
    <row r="34925"/>
    <row r="34926"/>
    <row r="34927"/>
    <row r="34928"/>
    <row r="34929"/>
    <row r="34930"/>
    <row r="34931"/>
    <row r="34932"/>
    <row r="34933"/>
    <row r="34934"/>
    <row r="34935"/>
    <row r="34936"/>
    <row r="34937"/>
    <row r="34938"/>
    <row r="34939"/>
    <row r="34940"/>
    <row r="34941"/>
    <row r="34942"/>
    <row r="34943"/>
    <row r="34944"/>
    <row r="34945"/>
    <row r="34946"/>
    <row r="34947"/>
    <row r="34948"/>
    <row r="34949"/>
    <row r="34950"/>
    <row r="34951"/>
    <row r="34952"/>
    <row r="34953"/>
    <row r="34954"/>
    <row r="34955"/>
    <row r="34956"/>
    <row r="34957"/>
    <row r="34958"/>
    <row r="34959"/>
    <row r="34960"/>
    <row r="34961"/>
    <row r="34962"/>
    <row r="34963"/>
    <row r="34964"/>
    <row r="34965"/>
    <row r="34966"/>
    <row r="34967"/>
    <row r="34968"/>
    <row r="34969"/>
    <row r="34970"/>
    <row r="34971"/>
    <row r="34972"/>
    <row r="34973"/>
    <row r="34974"/>
    <row r="34975"/>
    <row r="34976"/>
    <row r="34977"/>
    <row r="34978"/>
    <row r="34979"/>
    <row r="34980"/>
    <row r="34981"/>
    <row r="34982"/>
    <row r="34983"/>
    <row r="34984"/>
    <row r="34985"/>
    <row r="34986"/>
    <row r="34987"/>
    <row r="34988"/>
    <row r="34989"/>
    <row r="34990"/>
    <row r="34991"/>
    <row r="34992"/>
    <row r="34993"/>
    <row r="34994"/>
    <row r="34995"/>
    <row r="34996"/>
    <row r="34997"/>
    <row r="34998"/>
    <row r="34999"/>
    <row r="35000"/>
    <row r="35001"/>
    <row r="35002"/>
    <row r="35003"/>
    <row r="35004"/>
    <row r="35005"/>
    <row r="35006"/>
    <row r="35007"/>
    <row r="35008"/>
    <row r="35009"/>
    <row r="35010"/>
    <row r="35011"/>
    <row r="35012"/>
    <row r="35013"/>
    <row r="35014"/>
    <row r="35015"/>
    <row r="35016"/>
    <row r="35017"/>
    <row r="35018"/>
    <row r="35019"/>
    <row r="35020"/>
    <row r="35021"/>
    <row r="35022"/>
    <row r="35023"/>
    <row r="35024"/>
    <row r="35025"/>
    <row r="35026"/>
    <row r="35027"/>
    <row r="35028"/>
    <row r="35029"/>
    <row r="35030"/>
    <row r="35031"/>
    <row r="35032"/>
    <row r="35033"/>
    <row r="35034"/>
    <row r="35035"/>
    <row r="35036"/>
    <row r="35037"/>
    <row r="35038"/>
    <row r="35039"/>
    <row r="35040"/>
    <row r="35041"/>
    <row r="35042"/>
    <row r="35043"/>
    <row r="35044"/>
    <row r="35045"/>
    <row r="35046"/>
    <row r="35047"/>
    <row r="35048"/>
    <row r="35049"/>
    <row r="35050"/>
    <row r="35051"/>
    <row r="35052"/>
    <row r="35053"/>
    <row r="35054"/>
    <row r="35055"/>
    <row r="35056"/>
    <row r="35057"/>
    <row r="35058"/>
    <row r="35059"/>
    <row r="35060"/>
    <row r="35061"/>
    <row r="35062"/>
    <row r="35063"/>
    <row r="35064"/>
    <row r="35065"/>
    <row r="35066"/>
    <row r="35067"/>
    <row r="35068"/>
    <row r="35069"/>
    <row r="35070"/>
    <row r="35071"/>
    <row r="35072"/>
    <row r="35073"/>
    <row r="35074"/>
    <row r="35075"/>
    <row r="35076"/>
    <row r="35077"/>
    <row r="35078"/>
    <row r="35079"/>
    <row r="35080"/>
    <row r="35081"/>
    <row r="35082"/>
    <row r="35083"/>
    <row r="35084"/>
    <row r="35085"/>
    <row r="35086"/>
    <row r="35087"/>
    <row r="35088"/>
    <row r="35089"/>
    <row r="35090"/>
    <row r="35091"/>
    <row r="35092"/>
    <row r="35093"/>
    <row r="35094"/>
    <row r="35095"/>
    <row r="35096"/>
    <row r="35097"/>
    <row r="35098"/>
    <row r="35099"/>
    <row r="35100"/>
    <row r="35101"/>
    <row r="35102"/>
    <row r="35103"/>
    <row r="35104"/>
    <row r="35105"/>
    <row r="35106"/>
    <row r="35107"/>
    <row r="35108"/>
    <row r="35109"/>
    <row r="35110"/>
    <row r="35111"/>
    <row r="35112"/>
    <row r="35113"/>
    <row r="35114"/>
    <row r="35115"/>
    <row r="35116"/>
    <row r="35117"/>
    <row r="35118"/>
    <row r="35119"/>
    <row r="35120"/>
    <row r="35121"/>
    <row r="35122"/>
    <row r="35123"/>
    <row r="35124"/>
    <row r="35125"/>
    <row r="35126"/>
    <row r="35127"/>
    <row r="35128"/>
    <row r="35129"/>
    <row r="35130"/>
    <row r="35131"/>
    <row r="35132"/>
    <row r="35133"/>
    <row r="35134"/>
    <row r="35135"/>
    <row r="35136"/>
    <row r="35137"/>
    <row r="35138"/>
    <row r="35139"/>
    <row r="35140"/>
    <row r="35141"/>
    <row r="35142"/>
    <row r="35143"/>
    <row r="35144"/>
    <row r="35145"/>
    <row r="35146"/>
    <row r="35147"/>
    <row r="35148"/>
    <row r="35149"/>
    <row r="35150"/>
    <row r="35151"/>
    <row r="35152"/>
    <row r="35153"/>
    <row r="35154"/>
    <row r="35155"/>
    <row r="35156"/>
    <row r="35157"/>
    <row r="35158"/>
    <row r="35159"/>
    <row r="35160"/>
    <row r="35161"/>
    <row r="35162"/>
    <row r="35163"/>
    <row r="35164"/>
    <row r="35165"/>
    <row r="35166"/>
    <row r="35167"/>
    <row r="35168"/>
    <row r="35169"/>
    <row r="35170"/>
    <row r="35171"/>
    <row r="35172"/>
    <row r="35173"/>
    <row r="35174"/>
    <row r="35175"/>
    <row r="35176"/>
    <row r="35177"/>
    <row r="35178"/>
    <row r="35179"/>
    <row r="35180"/>
    <row r="35181"/>
    <row r="35182"/>
    <row r="35183"/>
    <row r="35184"/>
    <row r="35185"/>
    <row r="35186"/>
    <row r="35187"/>
    <row r="35188"/>
    <row r="35189"/>
    <row r="35190"/>
    <row r="35191"/>
    <row r="35192"/>
    <row r="35193"/>
    <row r="35194"/>
    <row r="35195"/>
    <row r="35196"/>
    <row r="35197"/>
    <row r="35198"/>
    <row r="35199"/>
    <row r="35200"/>
    <row r="35201"/>
    <row r="35202"/>
    <row r="35203"/>
    <row r="35204"/>
    <row r="35205"/>
    <row r="35206"/>
    <row r="35207"/>
    <row r="35208"/>
    <row r="35209"/>
    <row r="35210"/>
    <row r="35211"/>
    <row r="35212"/>
    <row r="35213"/>
    <row r="35214"/>
    <row r="35215"/>
    <row r="35216"/>
    <row r="35217"/>
    <row r="35218"/>
    <row r="35219"/>
    <row r="35220"/>
    <row r="35221"/>
    <row r="35222"/>
    <row r="35223"/>
    <row r="35224"/>
    <row r="35225"/>
    <row r="35226"/>
    <row r="35227"/>
    <row r="35228"/>
    <row r="35229"/>
    <row r="35230"/>
    <row r="35231"/>
    <row r="35232"/>
    <row r="35233"/>
    <row r="35234"/>
    <row r="35235"/>
    <row r="35236"/>
    <row r="35237"/>
    <row r="35238"/>
    <row r="35239"/>
    <row r="35240"/>
    <row r="35241"/>
    <row r="35242"/>
    <row r="35243"/>
    <row r="35244"/>
    <row r="35245"/>
    <row r="35246"/>
    <row r="35247"/>
    <row r="35248"/>
    <row r="35249"/>
    <row r="35250"/>
    <row r="35251"/>
    <row r="35252"/>
    <row r="35253"/>
    <row r="35254"/>
    <row r="35255"/>
    <row r="35256"/>
    <row r="35257"/>
    <row r="35258"/>
    <row r="35259"/>
    <row r="35260"/>
    <row r="35261"/>
    <row r="35262"/>
    <row r="35263"/>
    <row r="35264"/>
    <row r="35265"/>
    <row r="35266"/>
    <row r="35267"/>
    <row r="35268"/>
    <row r="35269"/>
    <row r="35270"/>
    <row r="35271"/>
    <row r="35272"/>
    <row r="35273"/>
    <row r="35274"/>
    <row r="35275"/>
    <row r="35276"/>
    <row r="35277"/>
    <row r="35278"/>
    <row r="35279"/>
    <row r="35280"/>
    <row r="35281"/>
    <row r="35282"/>
    <row r="35283"/>
    <row r="35284"/>
    <row r="35285"/>
    <row r="35286"/>
    <row r="35287"/>
    <row r="35288"/>
    <row r="35289"/>
    <row r="35290"/>
    <row r="35291"/>
    <row r="35292"/>
    <row r="35293"/>
    <row r="35294"/>
    <row r="35295"/>
    <row r="35296"/>
    <row r="35297"/>
    <row r="35298"/>
    <row r="35299"/>
    <row r="35300"/>
    <row r="35301"/>
    <row r="35302"/>
    <row r="35303"/>
    <row r="35304"/>
    <row r="35305"/>
    <row r="35306"/>
    <row r="35307"/>
    <row r="35308"/>
    <row r="35309"/>
    <row r="35310"/>
    <row r="35311"/>
    <row r="35312"/>
    <row r="35313"/>
    <row r="35314"/>
    <row r="35315"/>
    <row r="35316"/>
    <row r="35317"/>
    <row r="35318"/>
    <row r="35319"/>
    <row r="35320"/>
    <row r="35321"/>
    <row r="35322"/>
    <row r="35323"/>
    <row r="35324"/>
    <row r="35325"/>
    <row r="35326"/>
    <row r="35327"/>
    <row r="35328"/>
    <row r="35329"/>
    <row r="35330"/>
    <row r="35331"/>
    <row r="35332"/>
    <row r="35333"/>
    <row r="35334"/>
    <row r="35335"/>
    <row r="35336"/>
    <row r="35337"/>
    <row r="35338"/>
    <row r="35339"/>
    <row r="35340"/>
    <row r="35341"/>
    <row r="35342"/>
    <row r="35343"/>
    <row r="35344"/>
    <row r="35345"/>
    <row r="35346"/>
    <row r="35347"/>
    <row r="35348"/>
    <row r="35349"/>
    <row r="35350"/>
    <row r="35351"/>
    <row r="35352"/>
    <row r="35353"/>
    <row r="35354"/>
    <row r="35355"/>
    <row r="35356"/>
    <row r="35357"/>
    <row r="35358"/>
    <row r="35359"/>
    <row r="35360"/>
    <row r="35361"/>
    <row r="35362"/>
    <row r="35363"/>
    <row r="35364"/>
    <row r="35365"/>
    <row r="35366"/>
    <row r="35367"/>
    <row r="35368"/>
    <row r="35369"/>
    <row r="35370"/>
    <row r="35371"/>
    <row r="35372"/>
    <row r="35373"/>
    <row r="35374"/>
    <row r="35375"/>
    <row r="35376"/>
    <row r="35377"/>
    <row r="35378"/>
    <row r="35379"/>
    <row r="35380"/>
    <row r="35381"/>
    <row r="35382"/>
    <row r="35383"/>
    <row r="35384"/>
    <row r="35385"/>
    <row r="35386"/>
    <row r="35387"/>
    <row r="35388"/>
    <row r="35389"/>
    <row r="35390"/>
    <row r="35391"/>
    <row r="35392"/>
    <row r="35393"/>
    <row r="35394"/>
    <row r="35395"/>
    <row r="35396"/>
    <row r="35397"/>
    <row r="35398"/>
    <row r="35399"/>
    <row r="35400"/>
    <row r="35401"/>
    <row r="35402"/>
    <row r="35403"/>
    <row r="35404"/>
    <row r="35405"/>
    <row r="35406"/>
    <row r="35407"/>
    <row r="35408"/>
    <row r="35409"/>
    <row r="35410"/>
    <row r="35411"/>
    <row r="35412"/>
    <row r="35413"/>
    <row r="35414"/>
    <row r="35415"/>
    <row r="35416"/>
    <row r="35417"/>
    <row r="35418"/>
    <row r="35419"/>
    <row r="35420"/>
    <row r="35421"/>
    <row r="35422"/>
    <row r="35423"/>
    <row r="35424"/>
    <row r="35425"/>
    <row r="35426"/>
    <row r="35427"/>
    <row r="35428"/>
    <row r="35429"/>
    <row r="35430"/>
    <row r="35431"/>
    <row r="35432"/>
    <row r="35433"/>
    <row r="35434"/>
    <row r="35435"/>
    <row r="35436"/>
    <row r="35437"/>
    <row r="35438"/>
    <row r="35439"/>
    <row r="35440"/>
    <row r="35441"/>
    <row r="35442"/>
    <row r="35443"/>
    <row r="35444"/>
    <row r="35445"/>
    <row r="35446"/>
    <row r="35447"/>
    <row r="35448"/>
    <row r="35449"/>
    <row r="35450"/>
    <row r="35451"/>
    <row r="35452"/>
    <row r="35453"/>
    <row r="35454"/>
    <row r="35455"/>
    <row r="35456"/>
    <row r="35457"/>
    <row r="35458"/>
    <row r="35459"/>
    <row r="35460"/>
    <row r="35461"/>
    <row r="35462"/>
    <row r="35463"/>
    <row r="35464"/>
    <row r="35465"/>
    <row r="35466"/>
    <row r="35467"/>
    <row r="35468"/>
    <row r="35469"/>
    <row r="35470"/>
    <row r="35471"/>
    <row r="35472"/>
    <row r="35473"/>
    <row r="35474"/>
    <row r="35475"/>
    <row r="35476"/>
    <row r="35477"/>
    <row r="35478"/>
    <row r="35479"/>
    <row r="35480"/>
    <row r="35481"/>
    <row r="35482"/>
    <row r="35483"/>
    <row r="35484"/>
    <row r="35485"/>
    <row r="35486"/>
    <row r="35487"/>
    <row r="35488"/>
    <row r="35489"/>
    <row r="35490"/>
    <row r="35491"/>
    <row r="35492"/>
    <row r="35493"/>
    <row r="35494"/>
    <row r="35495"/>
    <row r="35496"/>
    <row r="35497"/>
    <row r="35498"/>
    <row r="35499"/>
    <row r="35500"/>
    <row r="35501"/>
    <row r="35502"/>
    <row r="35503"/>
    <row r="35504"/>
    <row r="35505"/>
    <row r="35506"/>
    <row r="35507"/>
    <row r="35508"/>
    <row r="35509"/>
    <row r="35510"/>
    <row r="35511"/>
    <row r="35512"/>
    <row r="35513"/>
    <row r="35514"/>
    <row r="35515"/>
    <row r="35516"/>
    <row r="35517"/>
    <row r="35518"/>
    <row r="35519"/>
    <row r="35520"/>
    <row r="35521"/>
    <row r="35522"/>
    <row r="35523"/>
    <row r="35524"/>
    <row r="35525"/>
    <row r="35526"/>
    <row r="35527"/>
    <row r="35528"/>
    <row r="35529"/>
    <row r="35530"/>
    <row r="35531"/>
    <row r="35532"/>
    <row r="35533"/>
    <row r="35534"/>
    <row r="35535"/>
    <row r="35536"/>
    <row r="35537"/>
    <row r="35538"/>
    <row r="35539"/>
    <row r="35540"/>
    <row r="35541"/>
    <row r="35542"/>
    <row r="35543"/>
    <row r="35544"/>
    <row r="35545"/>
    <row r="35546"/>
    <row r="35547"/>
    <row r="35548"/>
    <row r="35549"/>
    <row r="35550"/>
    <row r="35551"/>
    <row r="35552"/>
    <row r="35553"/>
    <row r="35554"/>
    <row r="35555"/>
    <row r="35556"/>
    <row r="35557"/>
    <row r="35558"/>
    <row r="35559"/>
    <row r="35560"/>
    <row r="35561"/>
    <row r="35562"/>
    <row r="35563"/>
    <row r="35564"/>
    <row r="35565"/>
    <row r="35566"/>
    <row r="35567"/>
    <row r="35568"/>
    <row r="35569"/>
    <row r="35570"/>
    <row r="35571"/>
    <row r="35572"/>
    <row r="35573"/>
    <row r="35574"/>
    <row r="35575"/>
    <row r="35576"/>
    <row r="35577"/>
    <row r="35578"/>
    <row r="35579"/>
    <row r="35580"/>
    <row r="35581"/>
    <row r="35582"/>
    <row r="35583"/>
    <row r="35584"/>
    <row r="35585"/>
    <row r="35586"/>
    <row r="35587"/>
    <row r="35588"/>
    <row r="35589"/>
    <row r="35590"/>
    <row r="35591"/>
    <row r="35592"/>
    <row r="35593"/>
    <row r="35594"/>
    <row r="35595"/>
    <row r="35596"/>
    <row r="35597"/>
    <row r="35598"/>
    <row r="35599"/>
    <row r="35600"/>
    <row r="35601"/>
    <row r="35602"/>
    <row r="35603"/>
    <row r="35604"/>
    <row r="35605"/>
    <row r="35606"/>
    <row r="35607"/>
    <row r="35608"/>
    <row r="35609"/>
    <row r="35610"/>
    <row r="35611"/>
    <row r="35612"/>
    <row r="35613"/>
    <row r="35614"/>
    <row r="35615"/>
    <row r="35616"/>
    <row r="35617"/>
    <row r="35618"/>
    <row r="35619"/>
    <row r="35620"/>
    <row r="35621"/>
    <row r="35622"/>
    <row r="35623"/>
    <row r="35624"/>
    <row r="35625"/>
    <row r="35626"/>
    <row r="35627"/>
    <row r="35628"/>
    <row r="35629"/>
    <row r="35630"/>
    <row r="35631"/>
    <row r="35632"/>
    <row r="35633"/>
    <row r="35634"/>
    <row r="35635"/>
    <row r="35636"/>
    <row r="35637"/>
    <row r="35638"/>
    <row r="35639"/>
    <row r="35640"/>
    <row r="35641"/>
    <row r="35642"/>
    <row r="35643"/>
    <row r="35644"/>
    <row r="35645"/>
    <row r="35646"/>
    <row r="35647"/>
    <row r="35648"/>
    <row r="35649"/>
    <row r="35650"/>
    <row r="35651"/>
    <row r="35652"/>
    <row r="35653"/>
    <row r="35654"/>
    <row r="35655"/>
    <row r="35656"/>
    <row r="35657"/>
    <row r="35658"/>
    <row r="35659"/>
    <row r="35660"/>
    <row r="35661"/>
    <row r="35662"/>
    <row r="35663"/>
    <row r="35664"/>
    <row r="35665"/>
    <row r="35666"/>
    <row r="35667"/>
    <row r="35668"/>
    <row r="35669"/>
    <row r="35670"/>
    <row r="35671"/>
    <row r="35672"/>
    <row r="35673"/>
    <row r="35674"/>
    <row r="35675"/>
    <row r="35676"/>
    <row r="35677"/>
    <row r="35678"/>
    <row r="35679"/>
    <row r="35680"/>
    <row r="35681"/>
    <row r="35682"/>
    <row r="35683"/>
    <row r="35684"/>
    <row r="35685"/>
    <row r="35686"/>
    <row r="35687"/>
    <row r="35688"/>
    <row r="35689"/>
    <row r="35690"/>
    <row r="35691"/>
    <row r="35692"/>
    <row r="35693"/>
    <row r="35694"/>
    <row r="35695"/>
    <row r="35696"/>
    <row r="35697"/>
    <row r="35698"/>
    <row r="35699"/>
    <row r="35700"/>
    <row r="35701"/>
    <row r="35702"/>
    <row r="35703"/>
    <row r="35704"/>
    <row r="35705"/>
    <row r="35706"/>
    <row r="35707"/>
    <row r="35708"/>
    <row r="35709"/>
    <row r="35710"/>
    <row r="35711"/>
    <row r="35712"/>
    <row r="35713"/>
    <row r="35714"/>
    <row r="35715"/>
    <row r="35716"/>
    <row r="35717"/>
    <row r="35718"/>
    <row r="35719"/>
    <row r="35720"/>
    <row r="35721"/>
    <row r="35722"/>
    <row r="35723"/>
    <row r="35724"/>
    <row r="35725"/>
    <row r="35726"/>
    <row r="35727"/>
    <row r="35728"/>
    <row r="35729"/>
    <row r="35730"/>
    <row r="35731"/>
    <row r="35732"/>
    <row r="35733"/>
    <row r="35734"/>
    <row r="35735"/>
    <row r="35736"/>
    <row r="35737"/>
    <row r="35738"/>
    <row r="35739"/>
    <row r="35740"/>
    <row r="35741"/>
    <row r="35742"/>
    <row r="35743"/>
    <row r="35744"/>
    <row r="35745"/>
    <row r="35746"/>
    <row r="35747"/>
    <row r="35748"/>
    <row r="35749"/>
    <row r="35750"/>
    <row r="35751"/>
    <row r="35752"/>
    <row r="35753"/>
    <row r="35754"/>
    <row r="35755"/>
    <row r="35756"/>
    <row r="35757"/>
    <row r="35758"/>
    <row r="35759"/>
    <row r="35760"/>
    <row r="35761"/>
    <row r="35762"/>
    <row r="35763"/>
    <row r="35764"/>
    <row r="35765"/>
    <row r="35766"/>
    <row r="35767"/>
    <row r="35768"/>
    <row r="35769"/>
    <row r="35770"/>
    <row r="35771"/>
    <row r="35772"/>
    <row r="35773"/>
    <row r="35774"/>
    <row r="35775"/>
    <row r="35776"/>
    <row r="35777"/>
    <row r="35778"/>
    <row r="35779"/>
    <row r="35780"/>
    <row r="35781"/>
    <row r="35782"/>
    <row r="35783"/>
    <row r="35784"/>
    <row r="35785"/>
    <row r="35786"/>
    <row r="35787"/>
    <row r="35788"/>
    <row r="35789"/>
    <row r="35790"/>
    <row r="35791"/>
    <row r="35792"/>
    <row r="35793"/>
    <row r="35794"/>
    <row r="35795"/>
    <row r="35796"/>
    <row r="35797"/>
    <row r="35798"/>
    <row r="35799"/>
    <row r="35800"/>
    <row r="35801"/>
    <row r="35802"/>
    <row r="35803"/>
    <row r="35804"/>
    <row r="35805"/>
    <row r="35806"/>
    <row r="35807"/>
    <row r="35808"/>
    <row r="35809"/>
    <row r="35810"/>
    <row r="35811"/>
    <row r="35812"/>
    <row r="35813"/>
    <row r="35814"/>
    <row r="35815"/>
    <row r="35816"/>
    <row r="35817"/>
    <row r="35818"/>
    <row r="35819"/>
    <row r="35820"/>
    <row r="35821"/>
    <row r="35822"/>
    <row r="35823"/>
    <row r="35824"/>
    <row r="35825"/>
    <row r="35826"/>
    <row r="35827"/>
    <row r="35828"/>
    <row r="35829"/>
    <row r="35830"/>
    <row r="35831"/>
    <row r="35832"/>
    <row r="35833"/>
    <row r="35834"/>
    <row r="35835"/>
    <row r="35836"/>
    <row r="35837"/>
    <row r="35838"/>
    <row r="35839"/>
    <row r="35840"/>
    <row r="35841"/>
    <row r="35842"/>
    <row r="35843"/>
    <row r="35844"/>
    <row r="35845"/>
    <row r="35846"/>
    <row r="35847"/>
    <row r="35848"/>
    <row r="35849"/>
    <row r="35850"/>
    <row r="35851"/>
    <row r="35852"/>
    <row r="35853"/>
    <row r="35854"/>
    <row r="35855"/>
    <row r="35856"/>
    <row r="35857"/>
    <row r="35858"/>
    <row r="35859"/>
    <row r="35860"/>
    <row r="35861"/>
    <row r="35862"/>
    <row r="35863"/>
    <row r="35864"/>
    <row r="35865"/>
    <row r="35866"/>
    <row r="35867"/>
    <row r="35868"/>
    <row r="35869"/>
    <row r="35870"/>
    <row r="35871"/>
    <row r="35872"/>
    <row r="35873"/>
    <row r="35874"/>
    <row r="35875"/>
    <row r="35876"/>
    <row r="35877"/>
    <row r="35878"/>
    <row r="35879"/>
    <row r="35880"/>
    <row r="35881"/>
    <row r="35882"/>
    <row r="35883"/>
    <row r="35884"/>
    <row r="35885"/>
    <row r="35886"/>
    <row r="35887"/>
    <row r="35888"/>
    <row r="35889"/>
    <row r="35890"/>
    <row r="35891"/>
    <row r="35892"/>
    <row r="35893"/>
    <row r="35894"/>
    <row r="35895"/>
    <row r="35896"/>
    <row r="35897"/>
    <row r="35898"/>
    <row r="35899"/>
    <row r="35900"/>
    <row r="35901"/>
    <row r="35902"/>
    <row r="35903"/>
    <row r="35904"/>
    <row r="35905"/>
    <row r="35906"/>
    <row r="35907"/>
    <row r="35908"/>
    <row r="35909"/>
    <row r="35910"/>
    <row r="35911"/>
    <row r="35912"/>
    <row r="35913"/>
    <row r="35914"/>
    <row r="35915"/>
    <row r="35916"/>
    <row r="35917"/>
    <row r="35918"/>
    <row r="35919"/>
    <row r="35920"/>
    <row r="35921"/>
    <row r="35922"/>
    <row r="35923"/>
    <row r="35924"/>
    <row r="35925"/>
    <row r="35926"/>
    <row r="35927"/>
    <row r="35928"/>
    <row r="35929"/>
    <row r="35930"/>
    <row r="35931"/>
    <row r="35932"/>
    <row r="35933"/>
    <row r="35934"/>
    <row r="35935"/>
    <row r="35936"/>
    <row r="35937"/>
    <row r="35938"/>
    <row r="35939"/>
    <row r="35940"/>
    <row r="35941"/>
    <row r="35942"/>
    <row r="35943"/>
    <row r="35944"/>
    <row r="35945"/>
    <row r="35946"/>
    <row r="35947"/>
    <row r="35948"/>
    <row r="35949"/>
    <row r="35950"/>
    <row r="35951"/>
    <row r="35952"/>
    <row r="35953"/>
    <row r="35954"/>
    <row r="35955"/>
    <row r="35956"/>
    <row r="35957"/>
    <row r="35958"/>
    <row r="35959"/>
    <row r="35960"/>
    <row r="35961"/>
    <row r="35962"/>
    <row r="35963"/>
    <row r="35964"/>
    <row r="35965"/>
    <row r="35966"/>
    <row r="35967"/>
    <row r="35968"/>
    <row r="35969"/>
    <row r="35970"/>
    <row r="35971"/>
    <row r="35972"/>
    <row r="35973"/>
    <row r="35974"/>
    <row r="35975"/>
    <row r="35976"/>
    <row r="35977"/>
    <row r="35978"/>
    <row r="35979"/>
    <row r="35980"/>
    <row r="35981"/>
    <row r="35982"/>
    <row r="35983"/>
    <row r="35984"/>
    <row r="35985"/>
    <row r="35986"/>
    <row r="35987"/>
    <row r="35988"/>
    <row r="35989"/>
    <row r="35990"/>
    <row r="35991"/>
    <row r="35992"/>
    <row r="35993"/>
    <row r="35994"/>
    <row r="35995"/>
    <row r="35996"/>
    <row r="35997"/>
    <row r="35998"/>
    <row r="35999"/>
    <row r="36000"/>
    <row r="36001"/>
    <row r="36002"/>
    <row r="36003"/>
    <row r="36004"/>
    <row r="36005"/>
    <row r="36006"/>
    <row r="36007"/>
    <row r="36008"/>
    <row r="36009"/>
    <row r="36010"/>
    <row r="36011"/>
    <row r="36012"/>
    <row r="36013"/>
    <row r="36014"/>
    <row r="36015"/>
    <row r="36016"/>
    <row r="36017"/>
    <row r="36018"/>
    <row r="36019"/>
    <row r="36020"/>
    <row r="36021"/>
    <row r="36022"/>
    <row r="36023"/>
    <row r="36024"/>
    <row r="36025"/>
    <row r="36026"/>
    <row r="36027"/>
    <row r="36028"/>
    <row r="36029"/>
    <row r="36030"/>
    <row r="36031"/>
    <row r="36032"/>
    <row r="36033"/>
    <row r="36034"/>
    <row r="36035"/>
    <row r="36036"/>
    <row r="36037"/>
    <row r="36038"/>
    <row r="36039"/>
    <row r="36040"/>
    <row r="36041"/>
    <row r="36042"/>
    <row r="36043"/>
    <row r="36044"/>
    <row r="36045"/>
    <row r="36046"/>
    <row r="36047"/>
    <row r="36048"/>
    <row r="36049"/>
    <row r="36050"/>
    <row r="36051"/>
    <row r="36052"/>
    <row r="36053"/>
    <row r="36054"/>
    <row r="36055"/>
    <row r="36056"/>
    <row r="36057"/>
    <row r="36058"/>
    <row r="36059"/>
    <row r="36060"/>
    <row r="36061"/>
    <row r="36062"/>
    <row r="36063"/>
    <row r="36064"/>
    <row r="36065"/>
    <row r="36066"/>
    <row r="36067"/>
    <row r="36068"/>
    <row r="36069"/>
    <row r="36070"/>
    <row r="36071"/>
    <row r="36072"/>
    <row r="36073"/>
    <row r="36074"/>
    <row r="36075"/>
    <row r="36076"/>
    <row r="36077"/>
    <row r="36078"/>
    <row r="36079"/>
    <row r="36080"/>
    <row r="36081"/>
    <row r="36082"/>
    <row r="36083"/>
    <row r="36084"/>
    <row r="36085"/>
    <row r="36086"/>
    <row r="36087"/>
    <row r="36088"/>
    <row r="36089"/>
    <row r="36090"/>
    <row r="36091"/>
    <row r="36092"/>
    <row r="36093"/>
    <row r="36094"/>
    <row r="36095"/>
    <row r="36096"/>
    <row r="36097"/>
    <row r="36098"/>
    <row r="36099"/>
    <row r="36100"/>
    <row r="36101"/>
    <row r="36102"/>
    <row r="36103"/>
    <row r="36104"/>
    <row r="36105"/>
    <row r="36106"/>
    <row r="36107"/>
    <row r="36108"/>
    <row r="36109"/>
    <row r="36110"/>
    <row r="36111"/>
    <row r="36112"/>
    <row r="36113"/>
    <row r="36114"/>
    <row r="36115"/>
    <row r="36116"/>
    <row r="36117"/>
    <row r="36118"/>
    <row r="36119"/>
    <row r="36120"/>
    <row r="36121"/>
    <row r="36122"/>
    <row r="36123"/>
    <row r="36124"/>
    <row r="36125"/>
    <row r="36126"/>
    <row r="36127"/>
    <row r="36128"/>
    <row r="36129"/>
    <row r="36130"/>
    <row r="36131"/>
    <row r="36132"/>
    <row r="36133"/>
    <row r="36134"/>
    <row r="36135"/>
    <row r="36136"/>
    <row r="36137"/>
    <row r="36138"/>
    <row r="36139"/>
    <row r="36140"/>
    <row r="36141"/>
    <row r="36142"/>
    <row r="36143"/>
    <row r="36144"/>
    <row r="36145"/>
    <row r="36146"/>
    <row r="36147"/>
    <row r="36148"/>
    <row r="36149"/>
    <row r="36150"/>
    <row r="36151"/>
    <row r="36152"/>
    <row r="36153"/>
    <row r="36154"/>
    <row r="36155"/>
    <row r="36156"/>
    <row r="36157"/>
    <row r="36158"/>
    <row r="36159"/>
    <row r="36160"/>
    <row r="36161"/>
    <row r="36162"/>
    <row r="36163"/>
    <row r="36164"/>
    <row r="36165"/>
    <row r="36166"/>
    <row r="36167"/>
    <row r="36168"/>
    <row r="36169"/>
    <row r="36170"/>
    <row r="36171"/>
    <row r="36172"/>
    <row r="36173"/>
    <row r="36174"/>
    <row r="36175"/>
    <row r="36176"/>
    <row r="36177"/>
    <row r="36178"/>
    <row r="36179"/>
    <row r="36180"/>
    <row r="36181"/>
    <row r="36182"/>
    <row r="36183"/>
    <row r="36184"/>
    <row r="36185"/>
    <row r="36186"/>
    <row r="36187"/>
    <row r="36188"/>
    <row r="36189"/>
    <row r="36190"/>
    <row r="36191"/>
    <row r="36192"/>
    <row r="36193"/>
    <row r="36194"/>
    <row r="36195"/>
    <row r="36196"/>
    <row r="36197"/>
    <row r="36198"/>
    <row r="36199"/>
    <row r="36200"/>
    <row r="36201"/>
    <row r="36202"/>
    <row r="36203"/>
    <row r="36204"/>
    <row r="36205"/>
    <row r="36206"/>
    <row r="36207"/>
    <row r="36208"/>
    <row r="36209"/>
    <row r="36210"/>
    <row r="36211"/>
    <row r="36212"/>
    <row r="36213"/>
    <row r="36214"/>
    <row r="36215"/>
    <row r="36216"/>
    <row r="36217"/>
    <row r="36218"/>
    <row r="36219"/>
    <row r="36220"/>
    <row r="36221"/>
    <row r="36222"/>
    <row r="36223"/>
    <row r="36224"/>
    <row r="36225"/>
    <row r="36226"/>
    <row r="36227"/>
    <row r="36228"/>
    <row r="36229"/>
    <row r="36230"/>
    <row r="36231"/>
    <row r="36232"/>
    <row r="36233"/>
    <row r="36234"/>
    <row r="36235"/>
    <row r="36236"/>
    <row r="36237"/>
    <row r="36238"/>
    <row r="36239"/>
    <row r="36240"/>
    <row r="36241"/>
    <row r="36242"/>
    <row r="36243"/>
    <row r="36244"/>
    <row r="36245"/>
    <row r="36246"/>
    <row r="36247"/>
    <row r="36248"/>
    <row r="36249"/>
    <row r="36250"/>
    <row r="36251"/>
    <row r="36252"/>
    <row r="36253"/>
    <row r="36254"/>
    <row r="36255"/>
    <row r="36256"/>
    <row r="36257"/>
    <row r="36258"/>
    <row r="36259"/>
    <row r="36260"/>
    <row r="36261"/>
    <row r="36262"/>
    <row r="36263"/>
    <row r="36264"/>
    <row r="36265"/>
    <row r="36266"/>
    <row r="36267"/>
    <row r="36268"/>
    <row r="36269"/>
    <row r="36270"/>
    <row r="36271"/>
    <row r="36272"/>
    <row r="36273"/>
    <row r="36274"/>
    <row r="36275"/>
    <row r="36276"/>
    <row r="36277"/>
    <row r="36278"/>
    <row r="36279"/>
    <row r="36280"/>
    <row r="36281"/>
    <row r="36282"/>
    <row r="36283"/>
    <row r="36284"/>
    <row r="36285"/>
    <row r="36286"/>
    <row r="36287"/>
    <row r="36288"/>
    <row r="36289"/>
    <row r="36290"/>
    <row r="36291"/>
    <row r="36292"/>
    <row r="36293"/>
    <row r="36294"/>
    <row r="36295"/>
    <row r="36296"/>
    <row r="36297"/>
    <row r="36298"/>
    <row r="36299"/>
    <row r="36300"/>
    <row r="36301"/>
    <row r="36302"/>
    <row r="36303"/>
    <row r="36304"/>
    <row r="36305"/>
    <row r="36306"/>
    <row r="36307"/>
    <row r="36308"/>
    <row r="36309"/>
    <row r="36310"/>
    <row r="36311"/>
    <row r="36312"/>
    <row r="36313"/>
    <row r="36314"/>
    <row r="36315"/>
    <row r="36316"/>
    <row r="36317"/>
    <row r="36318"/>
    <row r="36319"/>
    <row r="36320"/>
    <row r="36321"/>
    <row r="36322"/>
    <row r="36323"/>
    <row r="36324"/>
    <row r="36325"/>
    <row r="36326"/>
    <row r="36327"/>
    <row r="36328"/>
    <row r="36329"/>
    <row r="36330"/>
    <row r="36331"/>
    <row r="36332"/>
    <row r="36333"/>
    <row r="36334"/>
    <row r="36335"/>
    <row r="36336"/>
    <row r="36337"/>
    <row r="36338"/>
    <row r="36339"/>
    <row r="36340"/>
    <row r="36341"/>
    <row r="36342"/>
    <row r="36343"/>
    <row r="36344"/>
    <row r="36345"/>
    <row r="36346"/>
    <row r="36347"/>
    <row r="36348"/>
    <row r="36349"/>
    <row r="36350"/>
    <row r="36351"/>
    <row r="36352"/>
    <row r="36353"/>
    <row r="36354"/>
    <row r="36355"/>
    <row r="36356"/>
    <row r="36357"/>
    <row r="36358"/>
    <row r="36359"/>
    <row r="36360"/>
    <row r="36361"/>
    <row r="36362"/>
    <row r="36363"/>
    <row r="36364"/>
    <row r="36365"/>
    <row r="36366"/>
    <row r="36367"/>
    <row r="36368"/>
    <row r="36369"/>
    <row r="36370"/>
    <row r="36371"/>
    <row r="36372"/>
    <row r="36373"/>
    <row r="36374"/>
    <row r="36375"/>
    <row r="36376"/>
    <row r="36377"/>
    <row r="36378"/>
    <row r="36379"/>
    <row r="36380"/>
    <row r="36381"/>
    <row r="36382"/>
    <row r="36383"/>
    <row r="36384"/>
    <row r="36385"/>
    <row r="36386"/>
    <row r="36387"/>
    <row r="36388"/>
    <row r="36389"/>
    <row r="36390"/>
    <row r="36391"/>
    <row r="36392"/>
    <row r="36393"/>
    <row r="36394"/>
    <row r="36395"/>
    <row r="36396"/>
    <row r="36397"/>
    <row r="36398"/>
    <row r="36399"/>
    <row r="36400"/>
    <row r="36401"/>
    <row r="36402"/>
    <row r="36403"/>
    <row r="36404"/>
    <row r="36405"/>
    <row r="36406"/>
    <row r="36407"/>
    <row r="36408"/>
    <row r="36409"/>
    <row r="36410"/>
    <row r="36411"/>
    <row r="36412"/>
    <row r="36413"/>
    <row r="36414"/>
    <row r="36415"/>
    <row r="36416"/>
    <row r="36417"/>
    <row r="36418"/>
    <row r="36419"/>
    <row r="36420"/>
    <row r="36421"/>
    <row r="36422"/>
    <row r="36423"/>
    <row r="36424"/>
    <row r="36425"/>
    <row r="36426"/>
    <row r="36427"/>
    <row r="36428"/>
    <row r="36429"/>
    <row r="36430"/>
    <row r="36431"/>
    <row r="36432"/>
    <row r="36433"/>
    <row r="36434"/>
    <row r="36435"/>
    <row r="36436"/>
    <row r="36437"/>
    <row r="36438"/>
    <row r="36439"/>
    <row r="36440"/>
    <row r="36441"/>
    <row r="36442"/>
    <row r="36443"/>
    <row r="36444"/>
    <row r="36445"/>
    <row r="36446"/>
    <row r="36447"/>
    <row r="36448"/>
    <row r="36449"/>
    <row r="36450"/>
    <row r="36451"/>
    <row r="36452"/>
    <row r="36453"/>
    <row r="36454"/>
    <row r="36455"/>
    <row r="36456"/>
    <row r="36457"/>
    <row r="36458"/>
    <row r="36459"/>
    <row r="36460"/>
    <row r="36461"/>
    <row r="36462"/>
    <row r="36463"/>
    <row r="36464"/>
    <row r="36465"/>
    <row r="36466"/>
    <row r="36467"/>
    <row r="36468"/>
    <row r="36469"/>
    <row r="36470"/>
    <row r="36471"/>
    <row r="36472"/>
    <row r="36473"/>
    <row r="36474"/>
    <row r="36475"/>
    <row r="36476"/>
    <row r="36477"/>
    <row r="36478"/>
    <row r="36479"/>
    <row r="36480"/>
    <row r="36481"/>
    <row r="36482"/>
    <row r="36483"/>
    <row r="36484"/>
    <row r="36485"/>
    <row r="36486"/>
    <row r="36487"/>
    <row r="36488"/>
    <row r="36489"/>
    <row r="36490"/>
    <row r="36491"/>
    <row r="36492"/>
    <row r="36493"/>
    <row r="36494"/>
    <row r="36495"/>
    <row r="36496"/>
    <row r="36497"/>
    <row r="36498"/>
    <row r="36499"/>
    <row r="36500"/>
    <row r="36501"/>
    <row r="36502"/>
    <row r="36503"/>
    <row r="36504"/>
    <row r="36505"/>
    <row r="36506"/>
    <row r="36507"/>
    <row r="36508"/>
    <row r="36509"/>
    <row r="36510"/>
    <row r="36511"/>
    <row r="36512"/>
    <row r="36513"/>
    <row r="36514"/>
    <row r="36515"/>
    <row r="36516"/>
    <row r="36517"/>
    <row r="36518"/>
    <row r="36519"/>
    <row r="36520"/>
    <row r="36521"/>
    <row r="36522"/>
    <row r="36523"/>
    <row r="36524"/>
    <row r="36525"/>
    <row r="36526"/>
    <row r="36527"/>
    <row r="36528"/>
    <row r="36529"/>
    <row r="36530"/>
    <row r="36531"/>
    <row r="36532"/>
    <row r="36533"/>
    <row r="36534"/>
    <row r="36535"/>
    <row r="36536"/>
    <row r="36537"/>
    <row r="36538"/>
    <row r="36539"/>
    <row r="36540"/>
    <row r="36541"/>
    <row r="36542"/>
    <row r="36543"/>
    <row r="36544"/>
    <row r="36545"/>
    <row r="36546"/>
    <row r="36547"/>
    <row r="36548"/>
    <row r="36549"/>
    <row r="36550"/>
    <row r="36551"/>
    <row r="36552"/>
    <row r="36553"/>
    <row r="36554"/>
    <row r="36555"/>
    <row r="36556"/>
    <row r="36557"/>
    <row r="36558"/>
    <row r="36559"/>
    <row r="36560"/>
    <row r="36561"/>
    <row r="36562"/>
    <row r="36563"/>
    <row r="36564"/>
    <row r="36565"/>
    <row r="36566"/>
    <row r="36567"/>
    <row r="36568"/>
    <row r="36569"/>
    <row r="36570"/>
    <row r="36571"/>
    <row r="36572"/>
    <row r="36573"/>
    <row r="36574"/>
    <row r="36575"/>
    <row r="36576"/>
    <row r="36577"/>
    <row r="36578"/>
    <row r="36579"/>
    <row r="36580"/>
    <row r="36581"/>
    <row r="36582"/>
    <row r="36583"/>
    <row r="36584"/>
    <row r="36585"/>
    <row r="36586"/>
    <row r="36587"/>
    <row r="36588"/>
    <row r="36589"/>
    <row r="36590"/>
    <row r="36591"/>
    <row r="36592"/>
    <row r="36593"/>
    <row r="36594"/>
    <row r="36595"/>
    <row r="36596"/>
    <row r="36597"/>
    <row r="36598"/>
    <row r="36599"/>
    <row r="36600"/>
    <row r="36601"/>
    <row r="36602"/>
    <row r="36603"/>
    <row r="36604"/>
    <row r="36605"/>
    <row r="36606"/>
    <row r="36607"/>
    <row r="36608"/>
    <row r="36609"/>
    <row r="36610"/>
    <row r="36611"/>
    <row r="36612"/>
    <row r="36613"/>
    <row r="36614"/>
    <row r="36615"/>
    <row r="36616"/>
    <row r="36617"/>
    <row r="36618"/>
    <row r="36619"/>
    <row r="36620"/>
    <row r="36621"/>
    <row r="36622"/>
    <row r="36623"/>
    <row r="36624"/>
    <row r="36625"/>
    <row r="36626"/>
    <row r="36627"/>
    <row r="36628"/>
    <row r="36629"/>
    <row r="36630"/>
    <row r="36631"/>
    <row r="36632"/>
    <row r="36633"/>
    <row r="36634"/>
    <row r="36635"/>
    <row r="36636"/>
    <row r="36637"/>
    <row r="36638"/>
    <row r="36639"/>
    <row r="36640"/>
    <row r="36641"/>
    <row r="36642"/>
    <row r="36643"/>
    <row r="36644"/>
    <row r="36645"/>
    <row r="36646"/>
    <row r="36647"/>
    <row r="36648"/>
    <row r="36649"/>
    <row r="36650"/>
    <row r="36651"/>
    <row r="36652"/>
    <row r="36653"/>
    <row r="36654"/>
    <row r="36655"/>
    <row r="36656"/>
    <row r="36657"/>
    <row r="36658"/>
    <row r="36659"/>
    <row r="36660"/>
    <row r="36661"/>
    <row r="36662"/>
    <row r="36663"/>
    <row r="36664"/>
    <row r="36665"/>
    <row r="36666"/>
    <row r="36667"/>
    <row r="36668"/>
    <row r="36669"/>
    <row r="36670"/>
    <row r="36671"/>
    <row r="36672"/>
    <row r="36673"/>
    <row r="36674"/>
    <row r="36675"/>
    <row r="36676"/>
    <row r="36677"/>
    <row r="36678"/>
    <row r="36679"/>
    <row r="36680"/>
    <row r="36681"/>
    <row r="36682"/>
    <row r="36683"/>
    <row r="36684"/>
    <row r="36685"/>
    <row r="36686"/>
    <row r="36687"/>
    <row r="36688"/>
    <row r="36689"/>
    <row r="36690"/>
    <row r="36691"/>
    <row r="36692"/>
    <row r="36693"/>
    <row r="36694"/>
    <row r="36695"/>
    <row r="36696"/>
    <row r="36697"/>
    <row r="36698"/>
    <row r="36699"/>
    <row r="36700"/>
    <row r="36701"/>
    <row r="36702"/>
    <row r="36703"/>
    <row r="36704"/>
    <row r="36705"/>
    <row r="36706"/>
    <row r="36707"/>
    <row r="36708"/>
    <row r="36709"/>
    <row r="36710"/>
    <row r="36711"/>
    <row r="36712"/>
    <row r="36713"/>
    <row r="36714"/>
    <row r="36715"/>
    <row r="36716"/>
    <row r="36717"/>
    <row r="36718"/>
    <row r="36719"/>
    <row r="36720"/>
    <row r="36721"/>
    <row r="36722"/>
    <row r="36723"/>
    <row r="36724"/>
    <row r="36725"/>
    <row r="36726"/>
    <row r="36727"/>
    <row r="36728"/>
    <row r="36729"/>
    <row r="36730"/>
    <row r="36731"/>
    <row r="36732"/>
    <row r="36733"/>
    <row r="36734"/>
    <row r="36735"/>
    <row r="36736"/>
    <row r="36737"/>
    <row r="36738"/>
    <row r="36739"/>
    <row r="36740"/>
    <row r="36741"/>
    <row r="36742"/>
    <row r="36743"/>
    <row r="36744"/>
    <row r="36745"/>
    <row r="36746"/>
    <row r="36747"/>
    <row r="36748"/>
    <row r="36749"/>
    <row r="36750"/>
    <row r="36751"/>
    <row r="36752"/>
    <row r="36753"/>
    <row r="36754"/>
    <row r="36755"/>
    <row r="36756"/>
    <row r="36757"/>
    <row r="36758"/>
    <row r="36759"/>
    <row r="36760"/>
    <row r="36761"/>
    <row r="36762"/>
    <row r="36763"/>
    <row r="36764"/>
    <row r="36765"/>
    <row r="36766"/>
    <row r="36767"/>
    <row r="36768"/>
    <row r="36769"/>
    <row r="36770"/>
    <row r="36771"/>
    <row r="36772"/>
    <row r="36773"/>
    <row r="36774"/>
    <row r="36775"/>
    <row r="36776"/>
    <row r="36777"/>
    <row r="36778"/>
    <row r="36779"/>
    <row r="36780"/>
    <row r="36781"/>
    <row r="36782"/>
    <row r="36783"/>
    <row r="36784"/>
    <row r="36785"/>
    <row r="36786"/>
    <row r="36787"/>
    <row r="36788"/>
    <row r="36789"/>
    <row r="36790"/>
    <row r="36791"/>
    <row r="36792"/>
    <row r="36793"/>
    <row r="36794"/>
    <row r="36795"/>
    <row r="36796"/>
    <row r="36797"/>
    <row r="36798"/>
    <row r="36799"/>
    <row r="36800"/>
    <row r="36801"/>
    <row r="36802"/>
    <row r="36803"/>
    <row r="36804"/>
    <row r="36805"/>
    <row r="36806"/>
    <row r="36807"/>
    <row r="36808"/>
    <row r="36809"/>
    <row r="36810"/>
    <row r="36811"/>
    <row r="36812"/>
    <row r="36813"/>
    <row r="36814"/>
    <row r="36815"/>
    <row r="36816"/>
    <row r="36817"/>
    <row r="36818"/>
    <row r="36819"/>
    <row r="36820"/>
    <row r="36821"/>
    <row r="36822"/>
    <row r="36823"/>
    <row r="36824"/>
    <row r="36825"/>
    <row r="36826"/>
    <row r="36827"/>
    <row r="36828"/>
    <row r="36829"/>
    <row r="36830"/>
    <row r="36831"/>
    <row r="36832"/>
    <row r="36833"/>
    <row r="36834"/>
    <row r="36835"/>
    <row r="36836"/>
    <row r="36837"/>
    <row r="36838"/>
    <row r="36839"/>
    <row r="36840"/>
    <row r="36841"/>
    <row r="36842"/>
    <row r="36843"/>
    <row r="36844"/>
    <row r="36845"/>
    <row r="36846"/>
    <row r="36847"/>
    <row r="36848"/>
    <row r="36849"/>
    <row r="36850"/>
    <row r="36851"/>
    <row r="36852"/>
    <row r="36853"/>
    <row r="36854"/>
    <row r="36855"/>
    <row r="36856"/>
    <row r="36857"/>
    <row r="36858"/>
    <row r="36859"/>
    <row r="36860"/>
    <row r="36861"/>
    <row r="36862"/>
    <row r="36863"/>
    <row r="36864"/>
    <row r="36865"/>
    <row r="36866"/>
    <row r="36867"/>
    <row r="36868"/>
    <row r="36869"/>
    <row r="36870"/>
    <row r="36871"/>
    <row r="36872"/>
    <row r="36873"/>
    <row r="36874"/>
    <row r="36875"/>
    <row r="36876"/>
    <row r="36877"/>
    <row r="36878"/>
    <row r="36879"/>
    <row r="36880"/>
    <row r="36881"/>
    <row r="36882"/>
    <row r="36883"/>
    <row r="36884"/>
    <row r="36885"/>
    <row r="36886"/>
    <row r="36887"/>
    <row r="36888"/>
    <row r="36889"/>
    <row r="36890"/>
    <row r="36891"/>
    <row r="36892"/>
    <row r="36893"/>
    <row r="36894"/>
    <row r="36895"/>
    <row r="36896"/>
    <row r="36897"/>
    <row r="36898"/>
    <row r="36899"/>
    <row r="36900"/>
    <row r="36901"/>
    <row r="36902"/>
    <row r="36903"/>
    <row r="36904"/>
    <row r="36905"/>
    <row r="36906"/>
    <row r="36907"/>
    <row r="36908"/>
    <row r="36909"/>
    <row r="36910"/>
    <row r="36911"/>
    <row r="36912"/>
    <row r="36913"/>
    <row r="36914"/>
    <row r="36915"/>
    <row r="36916"/>
    <row r="36917"/>
    <row r="36918"/>
    <row r="36919"/>
    <row r="36920"/>
    <row r="36921"/>
    <row r="36922"/>
    <row r="36923"/>
    <row r="36924"/>
    <row r="36925"/>
    <row r="36926"/>
    <row r="36927"/>
    <row r="36928"/>
    <row r="36929"/>
    <row r="36930"/>
    <row r="36931"/>
    <row r="36932"/>
    <row r="36933"/>
    <row r="36934"/>
    <row r="36935"/>
    <row r="36936"/>
    <row r="36937"/>
    <row r="36938"/>
    <row r="36939"/>
    <row r="36940"/>
    <row r="36941"/>
    <row r="36942"/>
    <row r="36943"/>
    <row r="36944"/>
    <row r="36945"/>
    <row r="36946"/>
    <row r="36947"/>
    <row r="36948"/>
    <row r="36949"/>
    <row r="36950"/>
    <row r="36951"/>
    <row r="36952"/>
    <row r="36953"/>
    <row r="36954"/>
    <row r="36955"/>
    <row r="36956"/>
    <row r="36957"/>
    <row r="36958"/>
    <row r="36959"/>
    <row r="36960"/>
    <row r="36961"/>
    <row r="36962"/>
    <row r="36963"/>
    <row r="36964"/>
    <row r="36965"/>
    <row r="36966"/>
    <row r="36967"/>
    <row r="36968"/>
    <row r="36969"/>
    <row r="36970"/>
    <row r="36971"/>
    <row r="36972"/>
    <row r="36973"/>
    <row r="36974"/>
    <row r="36975"/>
    <row r="36976"/>
    <row r="36977"/>
    <row r="36978"/>
    <row r="36979"/>
    <row r="36980"/>
    <row r="36981"/>
    <row r="36982"/>
    <row r="36983"/>
    <row r="36984"/>
    <row r="36985"/>
    <row r="36986"/>
    <row r="36987"/>
    <row r="36988"/>
    <row r="36989"/>
    <row r="36990"/>
    <row r="36991"/>
    <row r="36992"/>
    <row r="36993"/>
    <row r="36994"/>
    <row r="36995"/>
    <row r="36996"/>
    <row r="36997"/>
    <row r="36998"/>
    <row r="36999"/>
    <row r="37000"/>
    <row r="37001"/>
    <row r="37002"/>
    <row r="37003"/>
    <row r="37004"/>
    <row r="37005"/>
    <row r="37006"/>
    <row r="37007"/>
    <row r="37008"/>
    <row r="37009"/>
    <row r="37010"/>
    <row r="37011"/>
    <row r="37012"/>
    <row r="37013"/>
    <row r="37014"/>
    <row r="37015"/>
    <row r="37016"/>
    <row r="37017"/>
    <row r="37018"/>
    <row r="37019"/>
    <row r="37020"/>
    <row r="37021"/>
    <row r="37022"/>
    <row r="37023"/>
    <row r="37024"/>
    <row r="37025"/>
    <row r="37026"/>
    <row r="37027"/>
    <row r="37028"/>
    <row r="37029"/>
    <row r="37030"/>
    <row r="37031"/>
    <row r="37032"/>
    <row r="37033"/>
    <row r="37034"/>
    <row r="37035"/>
    <row r="37036"/>
    <row r="37037"/>
    <row r="37038"/>
    <row r="37039"/>
    <row r="37040"/>
    <row r="37041"/>
    <row r="37042"/>
    <row r="37043"/>
    <row r="37044"/>
    <row r="37045"/>
    <row r="37046"/>
    <row r="37047"/>
    <row r="37048"/>
    <row r="37049"/>
    <row r="37050"/>
    <row r="37051"/>
    <row r="37052"/>
    <row r="37053"/>
    <row r="37054"/>
    <row r="37055"/>
    <row r="37056"/>
    <row r="37057"/>
    <row r="37058"/>
    <row r="37059"/>
    <row r="37060"/>
    <row r="37061"/>
    <row r="37062"/>
    <row r="37063"/>
    <row r="37064"/>
    <row r="37065"/>
    <row r="37066"/>
    <row r="37067"/>
    <row r="37068"/>
    <row r="37069"/>
    <row r="37070"/>
    <row r="37071"/>
    <row r="37072"/>
    <row r="37073"/>
    <row r="37074"/>
    <row r="37075"/>
    <row r="37076"/>
    <row r="37077"/>
    <row r="37078"/>
    <row r="37079"/>
    <row r="37080"/>
    <row r="37081"/>
    <row r="37082"/>
    <row r="37083"/>
    <row r="37084"/>
    <row r="37085"/>
    <row r="37086"/>
    <row r="37087"/>
    <row r="37088"/>
    <row r="37089"/>
    <row r="37090"/>
    <row r="37091"/>
    <row r="37092"/>
    <row r="37093"/>
    <row r="37094"/>
    <row r="37095"/>
    <row r="37096"/>
    <row r="37097"/>
    <row r="37098"/>
    <row r="37099"/>
    <row r="37100"/>
    <row r="37101"/>
    <row r="37102"/>
    <row r="37103"/>
    <row r="37104"/>
    <row r="37105"/>
    <row r="37106"/>
    <row r="37107"/>
    <row r="37108"/>
    <row r="37109"/>
    <row r="37110"/>
    <row r="37111"/>
    <row r="37112"/>
    <row r="37113"/>
    <row r="37114"/>
    <row r="37115"/>
    <row r="37116"/>
    <row r="37117"/>
    <row r="37118"/>
    <row r="37119"/>
    <row r="37120"/>
    <row r="37121"/>
    <row r="37122"/>
    <row r="37123"/>
    <row r="37124"/>
    <row r="37125"/>
    <row r="37126"/>
    <row r="37127"/>
    <row r="37128"/>
    <row r="37129"/>
    <row r="37130"/>
    <row r="37131"/>
    <row r="37132"/>
    <row r="37133"/>
    <row r="37134"/>
    <row r="37135"/>
    <row r="37136"/>
    <row r="37137"/>
    <row r="37138"/>
    <row r="37139"/>
    <row r="37140"/>
    <row r="37141"/>
    <row r="37142"/>
    <row r="37143"/>
    <row r="37144"/>
    <row r="37145"/>
    <row r="37146"/>
    <row r="37147"/>
    <row r="37148"/>
    <row r="37149"/>
    <row r="37150"/>
    <row r="37151"/>
    <row r="37152"/>
    <row r="37153"/>
    <row r="37154"/>
    <row r="37155"/>
    <row r="37156"/>
    <row r="37157"/>
    <row r="37158"/>
    <row r="37159"/>
    <row r="37160"/>
    <row r="37161"/>
    <row r="37162"/>
    <row r="37163"/>
    <row r="37164"/>
    <row r="37165"/>
    <row r="37166"/>
    <row r="37167"/>
    <row r="37168"/>
    <row r="37169"/>
    <row r="37170"/>
    <row r="37171"/>
    <row r="37172"/>
    <row r="37173"/>
    <row r="37174"/>
    <row r="37175"/>
    <row r="37176"/>
    <row r="37177"/>
    <row r="37178"/>
    <row r="37179"/>
    <row r="37180"/>
    <row r="37181"/>
    <row r="37182"/>
    <row r="37183"/>
    <row r="37184"/>
    <row r="37185"/>
    <row r="37186"/>
    <row r="37187"/>
    <row r="37188"/>
    <row r="37189"/>
    <row r="37190"/>
    <row r="37191"/>
    <row r="37192"/>
    <row r="37193"/>
    <row r="37194"/>
    <row r="37195"/>
    <row r="37196"/>
    <row r="37197"/>
    <row r="37198"/>
    <row r="37199"/>
    <row r="37200"/>
    <row r="37201"/>
    <row r="37202"/>
    <row r="37203"/>
    <row r="37204"/>
    <row r="37205"/>
    <row r="37206"/>
    <row r="37207"/>
    <row r="37208"/>
    <row r="37209"/>
    <row r="37210"/>
    <row r="37211"/>
    <row r="37212"/>
    <row r="37213"/>
    <row r="37214"/>
    <row r="37215"/>
    <row r="37216"/>
    <row r="37217"/>
    <row r="37218"/>
    <row r="37219"/>
    <row r="37220"/>
    <row r="37221"/>
    <row r="37222"/>
    <row r="37223"/>
    <row r="37224"/>
    <row r="37225"/>
    <row r="37226"/>
    <row r="37227"/>
    <row r="37228"/>
    <row r="37229"/>
    <row r="37230"/>
    <row r="37231"/>
    <row r="37232"/>
    <row r="37233"/>
    <row r="37234"/>
    <row r="37235"/>
    <row r="37236"/>
    <row r="37237"/>
    <row r="37238"/>
    <row r="37239"/>
    <row r="37240"/>
    <row r="37241"/>
    <row r="37242"/>
    <row r="37243"/>
    <row r="37244"/>
    <row r="37245"/>
    <row r="37246"/>
    <row r="37247"/>
    <row r="37248"/>
    <row r="37249"/>
    <row r="37250"/>
    <row r="37251"/>
    <row r="37252"/>
    <row r="37253"/>
    <row r="37254"/>
    <row r="37255"/>
    <row r="37256"/>
    <row r="37257"/>
    <row r="37258"/>
    <row r="37259"/>
    <row r="37260"/>
    <row r="37261"/>
    <row r="37262"/>
    <row r="37263"/>
    <row r="37264"/>
    <row r="37265"/>
    <row r="37266"/>
    <row r="37267"/>
    <row r="37268"/>
    <row r="37269"/>
    <row r="37270"/>
    <row r="37271"/>
    <row r="37272"/>
    <row r="37273"/>
    <row r="37274"/>
    <row r="37275"/>
    <row r="37276"/>
    <row r="37277"/>
    <row r="37278"/>
    <row r="37279"/>
    <row r="37280"/>
    <row r="37281"/>
    <row r="37282"/>
    <row r="37283"/>
    <row r="37284"/>
    <row r="37285"/>
    <row r="37286"/>
    <row r="37287"/>
    <row r="37288"/>
    <row r="37289"/>
    <row r="37290"/>
    <row r="37291"/>
    <row r="37292"/>
    <row r="37293"/>
    <row r="37294"/>
    <row r="37295"/>
    <row r="37296"/>
    <row r="37297"/>
    <row r="37298"/>
    <row r="37299"/>
    <row r="37300"/>
    <row r="37301"/>
    <row r="37302"/>
    <row r="37303"/>
    <row r="37304"/>
    <row r="37305"/>
    <row r="37306"/>
    <row r="37307"/>
    <row r="37308"/>
    <row r="37309"/>
    <row r="37310"/>
    <row r="37311"/>
    <row r="37312"/>
    <row r="37313"/>
    <row r="37314"/>
    <row r="37315"/>
    <row r="37316"/>
    <row r="37317"/>
    <row r="37318"/>
    <row r="37319"/>
    <row r="37320"/>
    <row r="37321"/>
    <row r="37322"/>
    <row r="37323"/>
    <row r="37324"/>
    <row r="37325"/>
    <row r="37326"/>
    <row r="37327"/>
    <row r="37328"/>
    <row r="37329"/>
    <row r="37330"/>
    <row r="37331"/>
    <row r="37332"/>
    <row r="37333"/>
    <row r="37334"/>
    <row r="37335"/>
    <row r="37336"/>
    <row r="37337"/>
    <row r="37338"/>
    <row r="37339"/>
    <row r="37340"/>
    <row r="37341"/>
    <row r="37342"/>
    <row r="37343"/>
    <row r="37344"/>
    <row r="37345"/>
    <row r="37346"/>
    <row r="37347"/>
    <row r="37348"/>
    <row r="37349"/>
    <row r="37350"/>
    <row r="37351"/>
    <row r="37352"/>
    <row r="37353"/>
    <row r="37354"/>
    <row r="37355"/>
    <row r="37356"/>
    <row r="37357"/>
    <row r="37358"/>
    <row r="37359"/>
    <row r="37360"/>
    <row r="37361"/>
    <row r="37362"/>
    <row r="37363"/>
    <row r="37364"/>
    <row r="37365"/>
    <row r="37366"/>
    <row r="37367"/>
    <row r="37368"/>
    <row r="37369"/>
    <row r="37370"/>
    <row r="37371"/>
    <row r="37372"/>
    <row r="37373"/>
    <row r="37374"/>
    <row r="37375"/>
    <row r="37376"/>
    <row r="37377"/>
    <row r="37378"/>
    <row r="37379"/>
    <row r="37380"/>
    <row r="37381"/>
    <row r="37382"/>
    <row r="37383"/>
    <row r="37384"/>
    <row r="37385"/>
    <row r="37386"/>
    <row r="37387"/>
    <row r="37388"/>
    <row r="37389"/>
    <row r="37390"/>
    <row r="37391"/>
    <row r="37392"/>
    <row r="37393"/>
    <row r="37394"/>
    <row r="37395"/>
    <row r="37396"/>
    <row r="37397"/>
    <row r="37398"/>
    <row r="37399"/>
    <row r="37400"/>
    <row r="37401"/>
    <row r="37402"/>
    <row r="37403"/>
    <row r="37404"/>
    <row r="37405"/>
    <row r="37406"/>
    <row r="37407"/>
    <row r="37408"/>
    <row r="37409"/>
    <row r="37410"/>
    <row r="37411"/>
    <row r="37412"/>
    <row r="37413"/>
    <row r="37414"/>
    <row r="37415"/>
    <row r="37416"/>
    <row r="37417"/>
    <row r="37418"/>
    <row r="37419"/>
    <row r="37420"/>
    <row r="37421"/>
    <row r="37422"/>
    <row r="37423"/>
    <row r="37424"/>
    <row r="37425"/>
    <row r="37426"/>
    <row r="37427"/>
    <row r="37428"/>
    <row r="37429"/>
    <row r="37430"/>
    <row r="37431"/>
    <row r="37432"/>
    <row r="37433"/>
    <row r="37434"/>
    <row r="37435"/>
    <row r="37436"/>
    <row r="37437"/>
    <row r="37438"/>
    <row r="37439"/>
    <row r="37440"/>
    <row r="37441"/>
    <row r="37442"/>
    <row r="37443"/>
    <row r="37444"/>
    <row r="37445"/>
    <row r="37446"/>
    <row r="37447"/>
    <row r="37448"/>
    <row r="37449"/>
    <row r="37450"/>
    <row r="37451"/>
    <row r="37452"/>
    <row r="37453"/>
    <row r="37454"/>
    <row r="37455"/>
    <row r="37456"/>
    <row r="37457"/>
    <row r="37458"/>
    <row r="37459"/>
    <row r="37460"/>
    <row r="37461"/>
    <row r="37462"/>
    <row r="37463"/>
    <row r="37464"/>
    <row r="37465"/>
    <row r="37466"/>
    <row r="37467"/>
    <row r="37468"/>
    <row r="37469"/>
    <row r="37470"/>
    <row r="37471"/>
    <row r="37472"/>
    <row r="37473"/>
    <row r="37474"/>
    <row r="37475"/>
    <row r="37476"/>
    <row r="37477"/>
    <row r="37478"/>
    <row r="37479"/>
    <row r="37480"/>
    <row r="37481"/>
    <row r="37482"/>
    <row r="37483"/>
    <row r="37484"/>
    <row r="37485"/>
    <row r="37486"/>
    <row r="37487"/>
    <row r="37488"/>
    <row r="37489"/>
    <row r="37490"/>
    <row r="37491"/>
    <row r="37492"/>
    <row r="37493"/>
    <row r="37494"/>
    <row r="37495"/>
    <row r="37496"/>
    <row r="37497"/>
    <row r="37498"/>
    <row r="37499"/>
    <row r="37500"/>
    <row r="37501"/>
    <row r="37502"/>
    <row r="37503"/>
    <row r="37504"/>
    <row r="37505"/>
    <row r="37506"/>
    <row r="37507"/>
    <row r="37508"/>
    <row r="37509"/>
    <row r="37510"/>
    <row r="37511"/>
    <row r="37512"/>
    <row r="37513"/>
    <row r="37514"/>
    <row r="37515"/>
    <row r="37516"/>
    <row r="37517"/>
    <row r="37518"/>
    <row r="37519"/>
    <row r="37520"/>
    <row r="37521"/>
    <row r="37522"/>
    <row r="37523"/>
    <row r="37524"/>
    <row r="37525"/>
    <row r="37526"/>
    <row r="37527"/>
    <row r="37528"/>
    <row r="37529"/>
    <row r="37530"/>
    <row r="37531"/>
    <row r="37532"/>
    <row r="37533"/>
    <row r="37534"/>
    <row r="37535"/>
    <row r="37536"/>
    <row r="37537"/>
    <row r="37538"/>
    <row r="37539"/>
    <row r="37540"/>
    <row r="37541"/>
    <row r="37542"/>
    <row r="37543"/>
    <row r="37544"/>
    <row r="37545"/>
    <row r="37546"/>
    <row r="37547"/>
    <row r="37548"/>
    <row r="37549"/>
    <row r="37550"/>
    <row r="37551"/>
    <row r="37552"/>
    <row r="37553"/>
    <row r="37554"/>
    <row r="37555"/>
    <row r="37556"/>
    <row r="37557"/>
    <row r="37558"/>
    <row r="37559"/>
    <row r="37560"/>
    <row r="37561"/>
    <row r="37562"/>
    <row r="37563"/>
    <row r="37564"/>
    <row r="37565"/>
    <row r="37566"/>
    <row r="37567"/>
    <row r="37568"/>
    <row r="37569"/>
    <row r="37570"/>
    <row r="37571"/>
    <row r="37572"/>
    <row r="37573"/>
    <row r="37574"/>
    <row r="37575"/>
    <row r="37576"/>
    <row r="37577"/>
    <row r="37578"/>
    <row r="37579"/>
    <row r="37580"/>
    <row r="37581"/>
    <row r="37582"/>
    <row r="37583"/>
    <row r="37584"/>
    <row r="37585"/>
    <row r="37586"/>
    <row r="37587"/>
    <row r="37588"/>
    <row r="37589"/>
    <row r="37590"/>
    <row r="37591"/>
    <row r="37592"/>
    <row r="37593"/>
    <row r="37594"/>
    <row r="37595"/>
    <row r="37596"/>
    <row r="37597"/>
    <row r="37598"/>
    <row r="37599"/>
    <row r="37600"/>
    <row r="37601"/>
    <row r="37602"/>
    <row r="37603"/>
    <row r="37604"/>
    <row r="37605"/>
    <row r="37606"/>
    <row r="37607"/>
    <row r="37608"/>
    <row r="37609"/>
    <row r="37610"/>
    <row r="37611"/>
    <row r="37612"/>
    <row r="37613"/>
    <row r="37614"/>
    <row r="37615"/>
    <row r="37616"/>
    <row r="37617"/>
    <row r="37618"/>
    <row r="37619"/>
    <row r="37620"/>
    <row r="37621"/>
    <row r="37622"/>
    <row r="37623"/>
    <row r="37624"/>
    <row r="37625"/>
    <row r="37626"/>
    <row r="37627"/>
    <row r="37628"/>
    <row r="37629"/>
    <row r="37630"/>
    <row r="37631"/>
    <row r="37632"/>
    <row r="37633"/>
    <row r="37634"/>
    <row r="37635"/>
    <row r="37636"/>
    <row r="37637"/>
    <row r="37638"/>
    <row r="37639"/>
    <row r="37640"/>
    <row r="37641"/>
    <row r="37642"/>
    <row r="37643"/>
    <row r="37644"/>
    <row r="37645"/>
    <row r="37646"/>
    <row r="37647"/>
    <row r="37648"/>
    <row r="37649"/>
    <row r="37650"/>
    <row r="37651"/>
    <row r="37652"/>
    <row r="37653"/>
    <row r="37654"/>
    <row r="37655"/>
    <row r="37656"/>
    <row r="37657"/>
    <row r="37658"/>
    <row r="37659"/>
    <row r="37660"/>
    <row r="37661"/>
    <row r="37662"/>
    <row r="37663"/>
    <row r="37664"/>
    <row r="37665"/>
    <row r="37666"/>
    <row r="37667"/>
    <row r="37668"/>
    <row r="37669"/>
    <row r="37670"/>
    <row r="37671"/>
    <row r="37672"/>
    <row r="37673"/>
    <row r="37674"/>
    <row r="37675"/>
    <row r="37676"/>
    <row r="37677"/>
    <row r="37678"/>
    <row r="37679"/>
    <row r="37680"/>
    <row r="37681"/>
    <row r="37682"/>
    <row r="37683"/>
    <row r="37684"/>
    <row r="37685"/>
    <row r="37686"/>
    <row r="37687"/>
    <row r="37688"/>
    <row r="37689"/>
    <row r="37690"/>
    <row r="37691"/>
    <row r="37692"/>
    <row r="37693"/>
    <row r="37694"/>
    <row r="37695"/>
    <row r="37696"/>
    <row r="37697"/>
    <row r="37698"/>
    <row r="37699"/>
    <row r="37700"/>
    <row r="37701"/>
    <row r="37702"/>
    <row r="37703"/>
    <row r="37704"/>
    <row r="37705"/>
    <row r="37706"/>
    <row r="37707"/>
    <row r="37708"/>
    <row r="37709"/>
    <row r="37710"/>
    <row r="37711"/>
    <row r="37712"/>
    <row r="37713"/>
    <row r="37714"/>
    <row r="37715"/>
    <row r="37716"/>
    <row r="37717"/>
    <row r="37718"/>
    <row r="37719"/>
    <row r="37720"/>
    <row r="37721"/>
    <row r="37722"/>
    <row r="37723"/>
    <row r="37724"/>
    <row r="37725"/>
    <row r="37726"/>
    <row r="37727"/>
    <row r="37728"/>
    <row r="37729"/>
    <row r="37730"/>
    <row r="37731"/>
    <row r="37732"/>
    <row r="37733"/>
    <row r="37734"/>
    <row r="37735"/>
    <row r="37736"/>
    <row r="37737"/>
    <row r="37738"/>
    <row r="37739"/>
    <row r="37740"/>
    <row r="37741"/>
    <row r="37742"/>
    <row r="37743"/>
    <row r="37744"/>
    <row r="37745"/>
    <row r="37746"/>
    <row r="37747"/>
    <row r="37748"/>
    <row r="37749"/>
    <row r="37750"/>
    <row r="37751"/>
    <row r="37752"/>
    <row r="37753"/>
    <row r="37754"/>
    <row r="37755"/>
    <row r="37756"/>
    <row r="37757"/>
    <row r="37758"/>
    <row r="37759"/>
    <row r="37760"/>
    <row r="37761"/>
    <row r="37762"/>
    <row r="37763"/>
    <row r="37764"/>
    <row r="37765"/>
    <row r="37766"/>
    <row r="37767"/>
    <row r="37768"/>
    <row r="37769"/>
    <row r="37770"/>
    <row r="37771"/>
    <row r="37772"/>
    <row r="37773"/>
    <row r="37774"/>
    <row r="37775"/>
    <row r="37776"/>
    <row r="37777"/>
    <row r="37778"/>
    <row r="37779"/>
    <row r="37780"/>
    <row r="37781"/>
    <row r="37782"/>
    <row r="37783"/>
    <row r="37784"/>
    <row r="37785"/>
    <row r="37786"/>
    <row r="37787"/>
    <row r="37788"/>
    <row r="37789"/>
    <row r="37790"/>
    <row r="37791"/>
    <row r="37792"/>
    <row r="37793"/>
    <row r="37794"/>
    <row r="37795"/>
    <row r="37796"/>
    <row r="37797"/>
    <row r="37798"/>
    <row r="37799"/>
    <row r="37800"/>
    <row r="37801"/>
    <row r="37802"/>
    <row r="37803"/>
    <row r="37804"/>
    <row r="37805"/>
    <row r="37806"/>
    <row r="37807"/>
    <row r="37808"/>
    <row r="37809"/>
    <row r="37810"/>
    <row r="37811"/>
    <row r="37812"/>
    <row r="37813"/>
    <row r="37814"/>
    <row r="37815"/>
    <row r="37816"/>
    <row r="37817"/>
    <row r="37818"/>
    <row r="37819"/>
    <row r="37820"/>
    <row r="37821"/>
    <row r="37822"/>
    <row r="37823"/>
    <row r="37824"/>
    <row r="37825"/>
    <row r="37826"/>
    <row r="37827"/>
    <row r="37828"/>
    <row r="37829"/>
    <row r="37830"/>
    <row r="37831"/>
    <row r="37832"/>
    <row r="37833"/>
    <row r="37834"/>
    <row r="37835"/>
    <row r="37836"/>
    <row r="37837"/>
    <row r="37838"/>
    <row r="37839"/>
    <row r="37840"/>
    <row r="37841"/>
    <row r="37842"/>
    <row r="37843"/>
    <row r="37844"/>
    <row r="37845"/>
    <row r="37846"/>
    <row r="37847"/>
    <row r="37848"/>
    <row r="37849"/>
    <row r="37850"/>
    <row r="37851"/>
    <row r="37852"/>
    <row r="37853"/>
    <row r="37854"/>
    <row r="37855"/>
    <row r="37856"/>
    <row r="37857"/>
    <row r="37858"/>
    <row r="37859"/>
    <row r="37860"/>
    <row r="37861"/>
    <row r="37862"/>
    <row r="37863"/>
    <row r="37864"/>
    <row r="37865"/>
    <row r="37866"/>
    <row r="37867"/>
    <row r="37868"/>
    <row r="37869"/>
    <row r="37870"/>
    <row r="37871"/>
    <row r="37872"/>
    <row r="37873"/>
    <row r="37874"/>
    <row r="37875"/>
    <row r="37876"/>
    <row r="37877"/>
    <row r="37878"/>
    <row r="37879"/>
    <row r="37880"/>
    <row r="37881"/>
    <row r="37882"/>
    <row r="37883"/>
    <row r="37884"/>
    <row r="37885"/>
    <row r="37886"/>
    <row r="37887"/>
    <row r="37888"/>
    <row r="37889"/>
    <row r="37890"/>
    <row r="37891"/>
    <row r="37892"/>
    <row r="37893"/>
    <row r="37894"/>
    <row r="37895"/>
    <row r="37896"/>
    <row r="37897"/>
    <row r="37898"/>
    <row r="37899"/>
    <row r="37900"/>
    <row r="37901"/>
    <row r="37902"/>
    <row r="37903"/>
    <row r="37904"/>
    <row r="37905"/>
    <row r="37906"/>
    <row r="37907"/>
    <row r="37908"/>
    <row r="37909"/>
    <row r="37910"/>
    <row r="37911"/>
    <row r="37912"/>
    <row r="37913"/>
    <row r="37914"/>
    <row r="37915"/>
    <row r="37916"/>
    <row r="37917"/>
    <row r="37918"/>
    <row r="37919"/>
    <row r="37920"/>
    <row r="37921"/>
    <row r="37922"/>
    <row r="37923"/>
    <row r="37924"/>
    <row r="37925"/>
    <row r="37926"/>
    <row r="37927"/>
    <row r="37928"/>
    <row r="37929"/>
    <row r="37930"/>
    <row r="37931"/>
    <row r="37932"/>
    <row r="37933"/>
    <row r="37934"/>
    <row r="37935"/>
    <row r="37936"/>
    <row r="37937"/>
    <row r="37938"/>
    <row r="37939"/>
    <row r="37940"/>
    <row r="37941"/>
    <row r="37942"/>
    <row r="37943"/>
    <row r="37944"/>
    <row r="37945"/>
    <row r="37946"/>
    <row r="37947"/>
    <row r="37948"/>
    <row r="37949"/>
    <row r="37950"/>
    <row r="37951"/>
    <row r="37952"/>
    <row r="37953"/>
    <row r="37954"/>
    <row r="37955"/>
    <row r="37956"/>
    <row r="37957"/>
    <row r="37958"/>
    <row r="37959"/>
    <row r="37960"/>
    <row r="37961"/>
    <row r="37962"/>
    <row r="37963"/>
    <row r="37964"/>
    <row r="37965"/>
    <row r="37966"/>
    <row r="37967"/>
    <row r="37968"/>
    <row r="37969"/>
    <row r="37970"/>
    <row r="37971"/>
    <row r="37972"/>
    <row r="37973"/>
    <row r="37974"/>
    <row r="37975"/>
    <row r="37976"/>
    <row r="37977"/>
    <row r="37978"/>
    <row r="37979"/>
    <row r="37980"/>
    <row r="37981"/>
    <row r="37982"/>
    <row r="37983"/>
    <row r="37984"/>
    <row r="37985"/>
    <row r="37986"/>
    <row r="37987"/>
    <row r="37988"/>
    <row r="37989"/>
    <row r="37990"/>
    <row r="37991"/>
    <row r="37992"/>
    <row r="37993"/>
    <row r="37994"/>
    <row r="37995"/>
    <row r="37996"/>
    <row r="37997"/>
    <row r="37998"/>
    <row r="37999"/>
    <row r="38000"/>
    <row r="38001"/>
    <row r="38002"/>
    <row r="38003"/>
    <row r="38004"/>
    <row r="38005"/>
    <row r="38006"/>
    <row r="38007"/>
    <row r="38008"/>
    <row r="38009"/>
    <row r="38010"/>
    <row r="38011"/>
    <row r="38012"/>
    <row r="38013"/>
    <row r="38014"/>
    <row r="38015"/>
    <row r="38016"/>
    <row r="38017"/>
    <row r="38018"/>
    <row r="38019"/>
    <row r="38020"/>
    <row r="38021"/>
    <row r="38022"/>
    <row r="38023"/>
    <row r="38024"/>
    <row r="38025"/>
    <row r="38026"/>
    <row r="38027"/>
    <row r="38028"/>
    <row r="38029"/>
    <row r="38030"/>
    <row r="38031"/>
    <row r="38032"/>
    <row r="38033"/>
    <row r="38034"/>
    <row r="38035"/>
    <row r="38036"/>
    <row r="38037"/>
    <row r="38038"/>
    <row r="38039"/>
    <row r="38040"/>
    <row r="38041"/>
    <row r="38042"/>
    <row r="38043"/>
    <row r="38044"/>
    <row r="38045"/>
    <row r="38046"/>
    <row r="38047"/>
    <row r="38048"/>
    <row r="38049"/>
    <row r="38050"/>
    <row r="38051"/>
    <row r="38052"/>
    <row r="38053"/>
    <row r="38054"/>
    <row r="38055"/>
    <row r="38056"/>
    <row r="38057"/>
    <row r="38058"/>
    <row r="38059"/>
    <row r="38060"/>
    <row r="38061"/>
    <row r="38062"/>
    <row r="38063"/>
    <row r="38064"/>
    <row r="38065"/>
    <row r="38066"/>
    <row r="38067"/>
    <row r="38068"/>
    <row r="38069"/>
    <row r="38070"/>
    <row r="38071"/>
    <row r="38072"/>
    <row r="38073"/>
    <row r="38074"/>
    <row r="38075"/>
    <row r="38076"/>
    <row r="38077"/>
    <row r="38078"/>
    <row r="38079"/>
    <row r="38080"/>
    <row r="38081"/>
    <row r="38082"/>
    <row r="38083"/>
    <row r="38084"/>
    <row r="38085"/>
    <row r="38086"/>
    <row r="38087"/>
    <row r="38088"/>
    <row r="38089"/>
    <row r="38090"/>
    <row r="38091"/>
    <row r="38092"/>
    <row r="38093"/>
    <row r="38094"/>
    <row r="38095"/>
    <row r="38096"/>
    <row r="38097"/>
    <row r="38098"/>
    <row r="38099"/>
    <row r="38100"/>
    <row r="38101"/>
    <row r="38102"/>
    <row r="38103"/>
    <row r="38104"/>
    <row r="38105"/>
    <row r="38106"/>
    <row r="38107"/>
    <row r="38108"/>
    <row r="38109"/>
    <row r="38110"/>
    <row r="38111"/>
    <row r="38112"/>
    <row r="38113"/>
    <row r="38114"/>
    <row r="38115"/>
    <row r="38116"/>
    <row r="38117"/>
    <row r="38118"/>
    <row r="38119"/>
    <row r="38120"/>
    <row r="38121"/>
    <row r="38122"/>
    <row r="38123"/>
    <row r="38124"/>
    <row r="38125"/>
    <row r="38126"/>
    <row r="38127"/>
    <row r="38128"/>
    <row r="38129"/>
    <row r="38130"/>
    <row r="38131"/>
    <row r="38132"/>
    <row r="38133"/>
    <row r="38134"/>
    <row r="38135"/>
    <row r="38136"/>
    <row r="38137"/>
    <row r="38138"/>
    <row r="38139"/>
    <row r="38140"/>
    <row r="38141"/>
    <row r="38142"/>
    <row r="38143"/>
    <row r="38144"/>
    <row r="38145"/>
    <row r="38146"/>
    <row r="38147"/>
    <row r="38148"/>
    <row r="38149"/>
    <row r="38150"/>
    <row r="38151"/>
    <row r="38152"/>
    <row r="38153"/>
    <row r="38154"/>
    <row r="38155"/>
    <row r="38156"/>
    <row r="38157"/>
    <row r="38158"/>
    <row r="38159"/>
    <row r="38160"/>
    <row r="38161"/>
    <row r="38162"/>
    <row r="38163"/>
    <row r="38164"/>
    <row r="38165"/>
    <row r="38166"/>
    <row r="38167"/>
    <row r="38168"/>
    <row r="38169"/>
    <row r="38170"/>
    <row r="38171"/>
    <row r="38172"/>
    <row r="38173"/>
    <row r="38174"/>
    <row r="38175"/>
    <row r="38176"/>
    <row r="38177"/>
    <row r="38178"/>
    <row r="38179"/>
    <row r="38180"/>
    <row r="38181"/>
    <row r="38182"/>
    <row r="38183"/>
    <row r="38184"/>
    <row r="38185"/>
    <row r="38186"/>
    <row r="38187"/>
    <row r="38188"/>
    <row r="38189"/>
    <row r="38190"/>
    <row r="38191"/>
    <row r="38192"/>
    <row r="38193"/>
    <row r="38194"/>
    <row r="38195"/>
    <row r="38196"/>
    <row r="38197"/>
    <row r="38198"/>
    <row r="38199"/>
    <row r="38200"/>
    <row r="38201"/>
    <row r="38202"/>
    <row r="38203"/>
    <row r="38204"/>
    <row r="38205"/>
    <row r="38206"/>
    <row r="38207"/>
    <row r="38208"/>
    <row r="38209"/>
    <row r="38210"/>
    <row r="38211"/>
    <row r="38212"/>
    <row r="38213"/>
    <row r="38214"/>
    <row r="38215"/>
    <row r="38216"/>
    <row r="38217"/>
    <row r="38218"/>
    <row r="38219"/>
    <row r="38220"/>
    <row r="38221"/>
    <row r="38222"/>
    <row r="38223"/>
    <row r="38224"/>
    <row r="38225"/>
    <row r="38226"/>
    <row r="38227"/>
    <row r="38228"/>
    <row r="38229"/>
    <row r="38230"/>
    <row r="38231"/>
    <row r="38232"/>
    <row r="38233"/>
    <row r="38234"/>
    <row r="38235"/>
    <row r="38236"/>
    <row r="38237"/>
    <row r="38238"/>
    <row r="38239"/>
    <row r="38240"/>
    <row r="38241"/>
    <row r="38242"/>
    <row r="38243"/>
    <row r="38244"/>
    <row r="38245"/>
    <row r="38246"/>
    <row r="38247"/>
    <row r="38248"/>
    <row r="38249"/>
    <row r="38250"/>
    <row r="38251"/>
    <row r="38252"/>
    <row r="38253"/>
    <row r="38254"/>
    <row r="38255"/>
    <row r="38256"/>
    <row r="38257"/>
    <row r="38258"/>
    <row r="38259"/>
    <row r="38260"/>
    <row r="38261"/>
    <row r="38262"/>
    <row r="38263"/>
    <row r="38264"/>
    <row r="38265"/>
    <row r="38266"/>
    <row r="38267"/>
    <row r="38268"/>
    <row r="38269"/>
    <row r="38270"/>
    <row r="38271"/>
    <row r="38272"/>
    <row r="38273"/>
    <row r="38274"/>
    <row r="38275"/>
    <row r="38276"/>
    <row r="38277"/>
    <row r="38278"/>
    <row r="38279"/>
    <row r="38280"/>
    <row r="38281"/>
    <row r="38282"/>
    <row r="38283"/>
    <row r="38284"/>
    <row r="38285"/>
    <row r="38286"/>
    <row r="38287"/>
    <row r="38288"/>
    <row r="38289"/>
    <row r="38290"/>
    <row r="38291"/>
    <row r="38292"/>
    <row r="38293"/>
    <row r="38294"/>
    <row r="38295"/>
    <row r="38296"/>
    <row r="38297"/>
    <row r="38298"/>
    <row r="38299"/>
    <row r="38300"/>
    <row r="38301"/>
    <row r="38302"/>
    <row r="38303"/>
    <row r="38304"/>
    <row r="38305"/>
    <row r="38306"/>
    <row r="38307"/>
    <row r="38308"/>
    <row r="38309"/>
    <row r="38310"/>
    <row r="38311"/>
    <row r="38312"/>
    <row r="38313"/>
    <row r="38314"/>
    <row r="38315"/>
    <row r="38316"/>
    <row r="38317"/>
    <row r="38318"/>
    <row r="38319"/>
    <row r="38320"/>
    <row r="38321"/>
    <row r="38322"/>
    <row r="38323"/>
    <row r="38324"/>
    <row r="38325"/>
    <row r="38326"/>
    <row r="38327"/>
    <row r="38328"/>
    <row r="38329"/>
    <row r="38330"/>
    <row r="38331"/>
    <row r="38332"/>
    <row r="38333"/>
    <row r="38334"/>
    <row r="38335"/>
    <row r="38336"/>
    <row r="38337"/>
    <row r="38338"/>
    <row r="38339"/>
    <row r="38340"/>
    <row r="38341"/>
    <row r="38342"/>
    <row r="38343"/>
    <row r="38344"/>
    <row r="38345"/>
    <row r="38346"/>
    <row r="38347"/>
    <row r="38348"/>
    <row r="38349"/>
    <row r="38350"/>
    <row r="38351"/>
    <row r="38352"/>
    <row r="38353"/>
    <row r="38354"/>
    <row r="38355"/>
    <row r="38356"/>
    <row r="38357"/>
    <row r="38358"/>
    <row r="38359"/>
    <row r="38360"/>
    <row r="38361"/>
    <row r="38362"/>
    <row r="38363"/>
    <row r="38364"/>
    <row r="38365"/>
    <row r="38366"/>
    <row r="38367"/>
    <row r="38368"/>
    <row r="38369"/>
    <row r="38370"/>
    <row r="38371"/>
    <row r="38372"/>
    <row r="38373"/>
    <row r="38374"/>
    <row r="38375"/>
    <row r="38376"/>
    <row r="38377"/>
    <row r="38378"/>
    <row r="38379"/>
    <row r="38380"/>
    <row r="38381"/>
    <row r="38382"/>
    <row r="38383"/>
    <row r="38384"/>
    <row r="38385"/>
    <row r="38386"/>
    <row r="38387"/>
    <row r="38388"/>
    <row r="38389"/>
    <row r="38390"/>
    <row r="38391"/>
    <row r="38392"/>
    <row r="38393"/>
    <row r="38394"/>
    <row r="38395"/>
    <row r="38396"/>
    <row r="38397"/>
    <row r="38398"/>
    <row r="38399"/>
    <row r="38400"/>
    <row r="38401"/>
    <row r="38402"/>
    <row r="38403"/>
    <row r="38404"/>
    <row r="38405"/>
    <row r="38406"/>
    <row r="38407"/>
    <row r="38408"/>
    <row r="38409"/>
    <row r="38410"/>
    <row r="38411"/>
    <row r="38412"/>
    <row r="38413"/>
    <row r="38414"/>
    <row r="38415"/>
    <row r="38416"/>
    <row r="38417"/>
    <row r="38418"/>
    <row r="38419"/>
    <row r="38420"/>
    <row r="38421"/>
    <row r="38422"/>
    <row r="38423"/>
    <row r="38424"/>
    <row r="38425"/>
    <row r="38426"/>
    <row r="38427"/>
    <row r="38428"/>
    <row r="38429"/>
    <row r="38430"/>
    <row r="38431"/>
    <row r="38432"/>
    <row r="38433"/>
    <row r="38434"/>
    <row r="38435"/>
    <row r="38436"/>
    <row r="38437"/>
    <row r="38438"/>
    <row r="38439"/>
    <row r="38440"/>
    <row r="38441"/>
    <row r="38442"/>
    <row r="38443"/>
    <row r="38444"/>
    <row r="38445"/>
    <row r="38446"/>
    <row r="38447"/>
    <row r="38448"/>
    <row r="38449"/>
    <row r="38450"/>
    <row r="38451"/>
    <row r="38452"/>
    <row r="38453"/>
    <row r="38454"/>
    <row r="38455"/>
    <row r="38456"/>
    <row r="38457"/>
    <row r="38458"/>
    <row r="38459"/>
    <row r="38460"/>
    <row r="38461"/>
    <row r="38462"/>
    <row r="38463"/>
    <row r="38464"/>
    <row r="38465"/>
    <row r="38466"/>
    <row r="38467"/>
    <row r="38468"/>
    <row r="38469"/>
    <row r="38470"/>
    <row r="38471"/>
    <row r="38472"/>
    <row r="38473"/>
    <row r="38474"/>
    <row r="38475"/>
    <row r="38476"/>
    <row r="38477"/>
    <row r="38478"/>
    <row r="38479"/>
    <row r="38480"/>
    <row r="38481"/>
    <row r="38482"/>
    <row r="38483"/>
    <row r="38484"/>
    <row r="38485"/>
    <row r="38486"/>
    <row r="38487"/>
    <row r="38488"/>
    <row r="38489"/>
    <row r="38490"/>
    <row r="38491"/>
    <row r="38492"/>
    <row r="38493"/>
    <row r="38494"/>
    <row r="38495"/>
    <row r="38496"/>
    <row r="38497"/>
    <row r="38498"/>
    <row r="38499"/>
    <row r="38500"/>
    <row r="38501"/>
    <row r="38502"/>
    <row r="38503"/>
    <row r="38504"/>
    <row r="38505"/>
    <row r="38506"/>
    <row r="38507"/>
    <row r="38508"/>
    <row r="38509"/>
    <row r="38510"/>
    <row r="38511"/>
    <row r="38512"/>
    <row r="38513"/>
    <row r="38514"/>
    <row r="38515"/>
    <row r="38516"/>
    <row r="38517"/>
    <row r="38518"/>
    <row r="38519"/>
    <row r="38520"/>
    <row r="38521"/>
    <row r="38522"/>
    <row r="38523"/>
    <row r="38524"/>
    <row r="38525"/>
    <row r="38526"/>
    <row r="38527"/>
    <row r="38528"/>
    <row r="38529"/>
    <row r="38530"/>
    <row r="38531"/>
    <row r="38532"/>
    <row r="38533"/>
    <row r="38534"/>
    <row r="38535"/>
    <row r="38536"/>
    <row r="38537"/>
    <row r="38538"/>
    <row r="38539"/>
    <row r="38540"/>
    <row r="38541"/>
    <row r="38542"/>
    <row r="38543"/>
    <row r="38544"/>
    <row r="38545"/>
    <row r="38546"/>
    <row r="38547"/>
    <row r="38548"/>
    <row r="38549"/>
    <row r="38550"/>
    <row r="38551"/>
    <row r="38552"/>
    <row r="38553"/>
    <row r="38554"/>
    <row r="38555"/>
    <row r="38556"/>
    <row r="38557"/>
    <row r="38558"/>
    <row r="38559"/>
    <row r="38560"/>
    <row r="38561"/>
    <row r="38562"/>
    <row r="38563"/>
    <row r="38564"/>
    <row r="38565"/>
    <row r="38566"/>
    <row r="38567"/>
    <row r="38568"/>
    <row r="38569"/>
    <row r="38570"/>
    <row r="38571"/>
    <row r="38572"/>
    <row r="38573"/>
    <row r="38574"/>
    <row r="38575"/>
    <row r="38576"/>
    <row r="38577"/>
    <row r="38578"/>
    <row r="38579"/>
    <row r="38580"/>
    <row r="38581"/>
    <row r="38582"/>
    <row r="38583"/>
    <row r="38584"/>
    <row r="38585"/>
    <row r="38586"/>
    <row r="38587"/>
    <row r="38588"/>
    <row r="38589"/>
    <row r="38590"/>
    <row r="38591"/>
    <row r="38592"/>
    <row r="38593"/>
    <row r="38594"/>
    <row r="38595"/>
    <row r="38596"/>
    <row r="38597"/>
    <row r="38598"/>
    <row r="38599"/>
    <row r="38600"/>
    <row r="38601"/>
    <row r="38602"/>
    <row r="38603"/>
    <row r="38604"/>
    <row r="38605"/>
    <row r="38606"/>
    <row r="38607"/>
    <row r="38608"/>
    <row r="38609"/>
    <row r="38610"/>
    <row r="38611"/>
    <row r="38612"/>
    <row r="38613"/>
    <row r="38614"/>
    <row r="38615"/>
    <row r="38616"/>
    <row r="38617"/>
    <row r="38618"/>
    <row r="38619"/>
    <row r="38620"/>
    <row r="38621"/>
    <row r="38622"/>
    <row r="38623"/>
    <row r="38624"/>
    <row r="38625"/>
    <row r="38626"/>
    <row r="38627"/>
    <row r="38628"/>
    <row r="38629"/>
    <row r="38630"/>
    <row r="38631"/>
    <row r="38632"/>
    <row r="38633"/>
    <row r="38634"/>
    <row r="38635"/>
    <row r="38636"/>
    <row r="38637"/>
    <row r="38638"/>
    <row r="38639"/>
    <row r="38640"/>
    <row r="38641"/>
    <row r="38642"/>
    <row r="38643"/>
    <row r="38644"/>
    <row r="38645"/>
    <row r="38646"/>
    <row r="38647"/>
    <row r="38648"/>
    <row r="38649"/>
    <row r="38650"/>
    <row r="38651"/>
    <row r="38652"/>
    <row r="38653"/>
    <row r="38654"/>
    <row r="38655"/>
    <row r="38656"/>
    <row r="38657"/>
    <row r="38658"/>
    <row r="38659"/>
    <row r="38660"/>
    <row r="38661"/>
    <row r="38662"/>
    <row r="38663"/>
    <row r="38664"/>
    <row r="38665"/>
    <row r="38666"/>
    <row r="38667"/>
    <row r="38668"/>
    <row r="38669"/>
    <row r="38670"/>
    <row r="38671"/>
    <row r="38672"/>
    <row r="38673"/>
    <row r="38674"/>
    <row r="38675"/>
    <row r="38676"/>
    <row r="38677"/>
    <row r="38678"/>
    <row r="38679"/>
    <row r="38680"/>
    <row r="38681"/>
    <row r="38682"/>
    <row r="38683"/>
    <row r="38684"/>
    <row r="38685"/>
    <row r="38686"/>
    <row r="38687"/>
    <row r="38688"/>
    <row r="38689"/>
    <row r="38690"/>
    <row r="38691"/>
    <row r="38692"/>
    <row r="38693"/>
    <row r="38694"/>
    <row r="38695"/>
    <row r="38696"/>
    <row r="38697"/>
    <row r="38698"/>
    <row r="38699"/>
    <row r="38700"/>
    <row r="38701"/>
    <row r="38702"/>
    <row r="38703"/>
    <row r="38704"/>
    <row r="38705"/>
    <row r="38706"/>
    <row r="38707"/>
    <row r="38708"/>
    <row r="38709"/>
    <row r="38710"/>
    <row r="38711"/>
    <row r="38712"/>
    <row r="38713"/>
    <row r="38714"/>
    <row r="38715"/>
    <row r="38716"/>
    <row r="38717"/>
    <row r="38718"/>
    <row r="38719"/>
    <row r="38720"/>
    <row r="38721"/>
    <row r="38722"/>
    <row r="38723"/>
    <row r="38724"/>
    <row r="38725"/>
    <row r="38726"/>
    <row r="38727"/>
    <row r="38728"/>
    <row r="38729"/>
    <row r="38730"/>
    <row r="38731"/>
    <row r="38732"/>
    <row r="38733"/>
    <row r="38734"/>
    <row r="38735"/>
    <row r="38736"/>
    <row r="38737"/>
    <row r="38738"/>
    <row r="38739"/>
    <row r="38740"/>
    <row r="38741"/>
    <row r="38742"/>
    <row r="38743"/>
    <row r="38744"/>
    <row r="38745"/>
    <row r="38746"/>
    <row r="38747"/>
    <row r="38748"/>
    <row r="38749"/>
    <row r="38750"/>
    <row r="38751"/>
    <row r="38752"/>
    <row r="38753"/>
    <row r="38754"/>
    <row r="38755"/>
    <row r="38756"/>
    <row r="38757"/>
    <row r="38758"/>
    <row r="38759"/>
    <row r="38760"/>
    <row r="38761"/>
    <row r="38762"/>
    <row r="38763"/>
    <row r="38764"/>
    <row r="38765"/>
    <row r="38766"/>
    <row r="38767"/>
    <row r="38768"/>
    <row r="38769"/>
    <row r="38770"/>
    <row r="38771"/>
    <row r="38772"/>
    <row r="38773"/>
    <row r="38774"/>
    <row r="38775"/>
    <row r="38776"/>
    <row r="38777"/>
    <row r="38778"/>
    <row r="38779"/>
    <row r="38780"/>
    <row r="38781"/>
    <row r="38782"/>
    <row r="38783"/>
    <row r="38784"/>
    <row r="38785"/>
    <row r="38786"/>
    <row r="38787"/>
    <row r="38788"/>
    <row r="38789"/>
    <row r="38790"/>
    <row r="38791"/>
    <row r="38792"/>
    <row r="38793"/>
    <row r="38794"/>
    <row r="38795"/>
    <row r="38796"/>
    <row r="38797"/>
    <row r="38798"/>
    <row r="38799"/>
    <row r="38800"/>
    <row r="38801"/>
    <row r="38802"/>
    <row r="38803"/>
    <row r="38804"/>
    <row r="38805"/>
    <row r="38806"/>
    <row r="38807"/>
    <row r="38808"/>
    <row r="38809"/>
    <row r="38810"/>
    <row r="38811"/>
    <row r="38812"/>
    <row r="38813"/>
    <row r="38814"/>
    <row r="38815"/>
    <row r="38816"/>
    <row r="38817"/>
    <row r="38818"/>
    <row r="38819"/>
    <row r="38820"/>
    <row r="38821"/>
    <row r="38822"/>
    <row r="38823"/>
    <row r="38824"/>
    <row r="38825"/>
    <row r="38826"/>
    <row r="38827"/>
    <row r="38828"/>
    <row r="38829"/>
    <row r="38830"/>
    <row r="38831"/>
    <row r="38832"/>
    <row r="38833"/>
    <row r="38834"/>
    <row r="38835"/>
    <row r="38836"/>
    <row r="38837"/>
    <row r="38838"/>
    <row r="38839"/>
    <row r="38840"/>
    <row r="38841"/>
    <row r="38842"/>
    <row r="38843"/>
    <row r="38844"/>
    <row r="38845"/>
    <row r="38846"/>
    <row r="38847"/>
    <row r="38848"/>
    <row r="38849"/>
    <row r="38850"/>
    <row r="38851"/>
    <row r="38852"/>
    <row r="38853"/>
    <row r="38854"/>
    <row r="38855"/>
    <row r="38856"/>
    <row r="38857"/>
    <row r="38858"/>
    <row r="38859"/>
    <row r="38860"/>
    <row r="38861"/>
    <row r="38862"/>
    <row r="38863"/>
    <row r="38864"/>
    <row r="38865"/>
    <row r="38866"/>
    <row r="38867"/>
    <row r="38868"/>
    <row r="38869"/>
    <row r="38870"/>
    <row r="38871"/>
    <row r="38872"/>
    <row r="38873"/>
    <row r="38874"/>
    <row r="38875"/>
    <row r="38876"/>
    <row r="38877"/>
    <row r="38878"/>
    <row r="38879"/>
    <row r="38880"/>
    <row r="38881"/>
    <row r="38882"/>
    <row r="38883"/>
    <row r="38884"/>
    <row r="38885"/>
    <row r="38886"/>
    <row r="38887"/>
    <row r="38888"/>
    <row r="38889"/>
    <row r="38890"/>
    <row r="38891"/>
    <row r="38892"/>
    <row r="38893"/>
    <row r="38894"/>
    <row r="38895"/>
    <row r="38896"/>
    <row r="38897"/>
    <row r="38898"/>
    <row r="38899"/>
    <row r="38900"/>
    <row r="38901"/>
    <row r="38902"/>
    <row r="38903"/>
    <row r="38904"/>
    <row r="38905"/>
    <row r="38906"/>
    <row r="38907"/>
    <row r="38908"/>
    <row r="38909"/>
    <row r="38910"/>
    <row r="38911"/>
    <row r="38912"/>
    <row r="38913"/>
    <row r="38914"/>
    <row r="38915"/>
    <row r="38916"/>
    <row r="38917"/>
    <row r="38918"/>
    <row r="38919"/>
    <row r="38920"/>
    <row r="38921"/>
    <row r="38922"/>
    <row r="38923"/>
    <row r="38924"/>
    <row r="38925"/>
    <row r="38926"/>
    <row r="38927"/>
    <row r="38928"/>
    <row r="38929"/>
    <row r="38930"/>
    <row r="38931"/>
    <row r="38932"/>
    <row r="38933"/>
    <row r="38934"/>
    <row r="38935"/>
    <row r="38936"/>
    <row r="38937"/>
    <row r="38938"/>
    <row r="38939"/>
    <row r="38940"/>
    <row r="38941"/>
    <row r="38942"/>
    <row r="38943"/>
    <row r="38944"/>
    <row r="38945"/>
    <row r="38946"/>
    <row r="38947"/>
    <row r="38948"/>
    <row r="38949"/>
    <row r="38950"/>
    <row r="38951"/>
    <row r="38952"/>
    <row r="38953"/>
    <row r="38954"/>
    <row r="38955"/>
    <row r="38956"/>
    <row r="38957"/>
    <row r="38958"/>
    <row r="38959"/>
    <row r="38960"/>
    <row r="38961"/>
    <row r="38962"/>
    <row r="38963"/>
    <row r="38964"/>
    <row r="38965"/>
    <row r="38966"/>
    <row r="38967"/>
    <row r="38968"/>
    <row r="38969"/>
    <row r="38970"/>
    <row r="38971"/>
    <row r="38972"/>
    <row r="38973"/>
    <row r="38974"/>
    <row r="38975"/>
    <row r="38976"/>
    <row r="38977"/>
    <row r="38978"/>
    <row r="38979"/>
    <row r="38980"/>
    <row r="38981"/>
    <row r="38982"/>
    <row r="38983"/>
    <row r="38984"/>
    <row r="38985"/>
    <row r="38986"/>
    <row r="38987"/>
    <row r="38988"/>
    <row r="38989"/>
    <row r="38990"/>
    <row r="38991"/>
    <row r="38992"/>
    <row r="38993"/>
    <row r="38994"/>
    <row r="38995"/>
    <row r="38996"/>
    <row r="38997"/>
    <row r="38998"/>
    <row r="38999"/>
    <row r="39000"/>
    <row r="39001"/>
    <row r="39002"/>
    <row r="39003"/>
    <row r="39004"/>
    <row r="39005"/>
    <row r="39006"/>
    <row r="39007"/>
    <row r="39008"/>
    <row r="39009"/>
    <row r="39010"/>
    <row r="39011"/>
    <row r="39012"/>
    <row r="39013"/>
    <row r="39014"/>
    <row r="39015"/>
    <row r="39016"/>
    <row r="39017"/>
    <row r="39018"/>
    <row r="39019"/>
    <row r="39020"/>
    <row r="39021"/>
    <row r="39022"/>
    <row r="39023"/>
    <row r="39024"/>
    <row r="39025"/>
    <row r="39026"/>
    <row r="39027"/>
    <row r="39028"/>
    <row r="39029"/>
    <row r="39030"/>
    <row r="39031"/>
    <row r="39032"/>
    <row r="39033"/>
    <row r="39034"/>
    <row r="39035"/>
    <row r="39036"/>
    <row r="39037"/>
    <row r="39038"/>
    <row r="39039"/>
    <row r="39040"/>
    <row r="39041"/>
    <row r="39042"/>
    <row r="39043"/>
    <row r="39044"/>
    <row r="39045"/>
    <row r="39046"/>
    <row r="39047"/>
    <row r="39048"/>
    <row r="39049"/>
    <row r="39050"/>
    <row r="39051"/>
    <row r="39052"/>
    <row r="39053"/>
    <row r="39054"/>
    <row r="39055"/>
    <row r="39056"/>
    <row r="39057"/>
    <row r="39058"/>
    <row r="39059"/>
    <row r="39060"/>
    <row r="39061"/>
    <row r="39062"/>
    <row r="39063"/>
    <row r="39064"/>
    <row r="39065"/>
    <row r="39066"/>
    <row r="39067"/>
    <row r="39068"/>
    <row r="39069"/>
    <row r="39070"/>
    <row r="39071"/>
    <row r="39072"/>
    <row r="39073"/>
    <row r="39074"/>
    <row r="39075"/>
    <row r="39076"/>
    <row r="39077"/>
    <row r="39078"/>
    <row r="39079"/>
    <row r="39080"/>
    <row r="39081"/>
    <row r="39082"/>
    <row r="39083"/>
    <row r="39084"/>
    <row r="39085"/>
    <row r="39086"/>
    <row r="39087"/>
    <row r="39088"/>
    <row r="39089"/>
    <row r="39090"/>
    <row r="39091"/>
    <row r="39092"/>
    <row r="39093"/>
    <row r="39094"/>
    <row r="39095"/>
    <row r="39096"/>
    <row r="39097"/>
    <row r="39098"/>
    <row r="39099"/>
    <row r="39100"/>
    <row r="39101"/>
    <row r="39102"/>
    <row r="39103"/>
    <row r="39104"/>
    <row r="39105"/>
    <row r="39106"/>
    <row r="39107"/>
    <row r="39108"/>
    <row r="39109"/>
    <row r="39110"/>
    <row r="39111"/>
    <row r="39112"/>
    <row r="39113"/>
    <row r="39114"/>
    <row r="39115"/>
    <row r="39116"/>
    <row r="39117"/>
    <row r="39118"/>
    <row r="39119"/>
    <row r="39120"/>
    <row r="39121"/>
    <row r="39122"/>
    <row r="39123"/>
    <row r="39124"/>
    <row r="39125"/>
    <row r="39126"/>
    <row r="39127"/>
    <row r="39128"/>
    <row r="39129"/>
    <row r="39130"/>
    <row r="39131"/>
    <row r="39132"/>
    <row r="39133"/>
    <row r="39134"/>
    <row r="39135"/>
    <row r="39136"/>
    <row r="39137"/>
    <row r="39138"/>
    <row r="39139"/>
    <row r="39140"/>
    <row r="39141"/>
    <row r="39142"/>
    <row r="39143"/>
    <row r="39144"/>
    <row r="39145"/>
    <row r="39146"/>
    <row r="39147"/>
    <row r="39148"/>
    <row r="39149"/>
    <row r="39150"/>
    <row r="39151"/>
    <row r="39152"/>
    <row r="39153"/>
    <row r="39154"/>
    <row r="39155"/>
    <row r="39156"/>
    <row r="39157"/>
    <row r="39158"/>
    <row r="39159"/>
    <row r="39160"/>
    <row r="39161"/>
    <row r="39162"/>
    <row r="39163"/>
    <row r="39164"/>
    <row r="39165"/>
    <row r="39166"/>
    <row r="39167"/>
    <row r="39168"/>
    <row r="39169"/>
    <row r="39170"/>
    <row r="39171"/>
    <row r="39172"/>
    <row r="39173"/>
    <row r="39174"/>
    <row r="39175"/>
    <row r="39176"/>
    <row r="39177"/>
    <row r="39178"/>
    <row r="39179"/>
    <row r="39180"/>
    <row r="39181"/>
    <row r="39182"/>
    <row r="39183"/>
    <row r="39184"/>
    <row r="39185"/>
    <row r="39186"/>
    <row r="39187"/>
    <row r="39188"/>
    <row r="39189"/>
    <row r="39190"/>
    <row r="39191"/>
    <row r="39192"/>
    <row r="39193"/>
    <row r="39194"/>
    <row r="39195"/>
    <row r="39196"/>
    <row r="39197"/>
    <row r="39198"/>
    <row r="39199"/>
    <row r="39200"/>
    <row r="39201"/>
    <row r="39202"/>
    <row r="39203"/>
    <row r="39204"/>
    <row r="39205"/>
    <row r="39206"/>
    <row r="39207"/>
    <row r="39208"/>
    <row r="39209"/>
    <row r="39210"/>
    <row r="39211"/>
    <row r="39212"/>
    <row r="39213"/>
    <row r="39214"/>
    <row r="39215"/>
    <row r="39216"/>
    <row r="39217"/>
    <row r="39218"/>
    <row r="39219"/>
    <row r="39220"/>
    <row r="39221"/>
    <row r="39222"/>
    <row r="39223"/>
    <row r="39224"/>
    <row r="39225"/>
    <row r="39226"/>
    <row r="39227"/>
    <row r="39228"/>
    <row r="39229"/>
    <row r="39230"/>
    <row r="39231"/>
    <row r="39232"/>
    <row r="39233"/>
    <row r="39234"/>
    <row r="39235"/>
    <row r="39236"/>
    <row r="39237"/>
    <row r="39238"/>
    <row r="39239"/>
    <row r="39240"/>
    <row r="39241"/>
    <row r="39242"/>
    <row r="39243"/>
    <row r="39244"/>
    <row r="39245"/>
    <row r="39246"/>
    <row r="39247"/>
    <row r="39248"/>
    <row r="39249"/>
    <row r="39250"/>
    <row r="39251"/>
    <row r="39252"/>
    <row r="39253"/>
    <row r="39254"/>
    <row r="39255"/>
    <row r="39256"/>
    <row r="39257"/>
    <row r="39258"/>
    <row r="39259"/>
    <row r="39260"/>
    <row r="39261"/>
    <row r="39262"/>
    <row r="39263"/>
    <row r="39264"/>
    <row r="39265"/>
    <row r="39266"/>
    <row r="39267"/>
    <row r="39268"/>
    <row r="39269"/>
    <row r="39270"/>
    <row r="39271"/>
    <row r="39272"/>
    <row r="39273"/>
    <row r="39274"/>
    <row r="39275"/>
    <row r="39276"/>
    <row r="39277"/>
    <row r="39278"/>
    <row r="39279"/>
    <row r="39280"/>
    <row r="39281"/>
    <row r="39282"/>
    <row r="39283"/>
    <row r="39284"/>
    <row r="39285"/>
    <row r="39286"/>
    <row r="39287"/>
    <row r="39288"/>
    <row r="39289"/>
    <row r="39290"/>
    <row r="39291"/>
    <row r="39292"/>
    <row r="39293"/>
    <row r="39294"/>
    <row r="39295"/>
    <row r="39296"/>
    <row r="39297"/>
    <row r="39298"/>
    <row r="39299"/>
    <row r="39300"/>
    <row r="39301"/>
    <row r="39302"/>
    <row r="39303"/>
    <row r="39304"/>
    <row r="39305"/>
    <row r="39306"/>
    <row r="39307"/>
    <row r="39308"/>
    <row r="39309"/>
    <row r="39310"/>
    <row r="39311"/>
    <row r="39312"/>
    <row r="39313"/>
    <row r="39314"/>
    <row r="39315"/>
    <row r="39316"/>
    <row r="39317"/>
    <row r="39318"/>
    <row r="39319"/>
    <row r="39320"/>
    <row r="39321"/>
    <row r="39322"/>
    <row r="39323"/>
    <row r="39324"/>
    <row r="39325"/>
    <row r="39326"/>
    <row r="39327"/>
    <row r="39328"/>
    <row r="39329"/>
    <row r="39330"/>
    <row r="39331"/>
    <row r="39332"/>
    <row r="39333"/>
    <row r="39334"/>
    <row r="39335"/>
    <row r="39336"/>
    <row r="39337"/>
    <row r="39338"/>
    <row r="39339"/>
    <row r="39340"/>
    <row r="39341"/>
    <row r="39342"/>
    <row r="39343"/>
    <row r="39344"/>
    <row r="39345"/>
    <row r="39346"/>
    <row r="39347"/>
    <row r="39348"/>
    <row r="39349"/>
    <row r="39350"/>
    <row r="39351"/>
    <row r="39352"/>
    <row r="39353"/>
    <row r="39354"/>
    <row r="39355"/>
    <row r="39356"/>
    <row r="39357"/>
    <row r="39358"/>
    <row r="39359"/>
    <row r="39360"/>
    <row r="39361"/>
    <row r="39362"/>
    <row r="39363"/>
    <row r="39364"/>
    <row r="39365"/>
    <row r="39366"/>
    <row r="39367"/>
    <row r="39368"/>
    <row r="39369"/>
    <row r="39370"/>
    <row r="39371"/>
    <row r="39372"/>
    <row r="39373"/>
    <row r="39374"/>
    <row r="39375"/>
    <row r="39376"/>
    <row r="39377"/>
    <row r="39378"/>
    <row r="39379"/>
    <row r="39380"/>
    <row r="39381"/>
    <row r="39382"/>
    <row r="39383"/>
    <row r="39384"/>
    <row r="39385"/>
    <row r="39386"/>
    <row r="39387"/>
    <row r="39388"/>
    <row r="39389"/>
    <row r="39390"/>
    <row r="39391"/>
    <row r="39392"/>
    <row r="39393"/>
    <row r="39394"/>
    <row r="39395"/>
    <row r="39396"/>
    <row r="39397"/>
    <row r="39398"/>
    <row r="39399"/>
    <row r="39400"/>
    <row r="39401"/>
    <row r="39402"/>
    <row r="39403"/>
    <row r="39404"/>
    <row r="39405"/>
    <row r="39406"/>
    <row r="39407"/>
    <row r="39408"/>
    <row r="39409"/>
    <row r="39410"/>
    <row r="39411"/>
    <row r="39412"/>
    <row r="39413"/>
    <row r="39414"/>
    <row r="39415"/>
    <row r="39416"/>
    <row r="39417"/>
    <row r="39418"/>
    <row r="39419"/>
    <row r="39420"/>
    <row r="39421"/>
    <row r="39422"/>
    <row r="39423"/>
    <row r="39424"/>
    <row r="39425"/>
    <row r="39426"/>
    <row r="39427"/>
    <row r="39428"/>
    <row r="39429"/>
    <row r="39430"/>
    <row r="39431"/>
    <row r="39432"/>
    <row r="39433"/>
    <row r="39434"/>
    <row r="39435"/>
    <row r="39436"/>
    <row r="39437"/>
    <row r="39438"/>
    <row r="39439"/>
    <row r="39440"/>
    <row r="39441"/>
    <row r="39442"/>
    <row r="39443"/>
    <row r="39444"/>
    <row r="39445"/>
    <row r="39446"/>
    <row r="39447"/>
    <row r="39448"/>
    <row r="39449"/>
    <row r="39450"/>
    <row r="39451"/>
    <row r="39452"/>
    <row r="39453"/>
    <row r="39454"/>
    <row r="39455"/>
    <row r="39456"/>
    <row r="39457"/>
    <row r="39458"/>
    <row r="39459"/>
    <row r="39460"/>
    <row r="39461"/>
    <row r="39462"/>
    <row r="39463"/>
    <row r="39464"/>
    <row r="39465"/>
    <row r="39466"/>
    <row r="39467"/>
    <row r="39468"/>
    <row r="39469"/>
    <row r="39470"/>
    <row r="39471"/>
    <row r="39472"/>
    <row r="39473"/>
    <row r="39474"/>
    <row r="39475"/>
    <row r="39476"/>
    <row r="39477"/>
    <row r="39478"/>
    <row r="39479"/>
    <row r="39480"/>
    <row r="39481"/>
    <row r="39482"/>
    <row r="39483"/>
    <row r="39484"/>
    <row r="39485"/>
    <row r="39486"/>
    <row r="39487"/>
    <row r="39488"/>
    <row r="39489"/>
    <row r="39490"/>
    <row r="39491"/>
    <row r="39492"/>
    <row r="39493"/>
    <row r="39494"/>
    <row r="39495"/>
    <row r="39496"/>
    <row r="39497"/>
    <row r="39498"/>
    <row r="39499"/>
    <row r="39500"/>
    <row r="39501"/>
    <row r="39502"/>
    <row r="39503"/>
    <row r="39504"/>
    <row r="39505"/>
    <row r="39506"/>
    <row r="39507"/>
    <row r="39508"/>
    <row r="39509"/>
    <row r="39510"/>
    <row r="39511"/>
    <row r="39512"/>
    <row r="39513"/>
    <row r="39514"/>
    <row r="39515"/>
    <row r="39516"/>
    <row r="39517"/>
    <row r="39518"/>
    <row r="39519"/>
    <row r="39520"/>
    <row r="39521"/>
    <row r="39522"/>
    <row r="39523"/>
    <row r="39524"/>
    <row r="39525"/>
    <row r="39526"/>
    <row r="39527"/>
    <row r="39528"/>
    <row r="39529"/>
    <row r="39530"/>
    <row r="39531"/>
    <row r="39532"/>
    <row r="39533"/>
    <row r="39534"/>
    <row r="39535"/>
    <row r="39536"/>
    <row r="39537"/>
    <row r="39538"/>
    <row r="39539"/>
    <row r="39540"/>
    <row r="39541"/>
    <row r="39542"/>
    <row r="39543"/>
    <row r="39544"/>
    <row r="39545"/>
    <row r="39546"/>
    <row r="39547"/>
    <row r="39548"/>
    <row r="39549"/>
    <row r="39550"/>
    <row r="39551"/>
    <row r="39552"/>
    <row r="39553"/>
    <row r="39554"/>
    <row r="39555"/>
    <row r="39556"/>
    <row r="39557"/>
    <row r="39558"/>
    <row r="39559"/>
    <row r="39560"/>
    <row r="39561"/>
    <row r="39562"/>
    <row r="39563"/>
    <row r="39564"/>
    <row r="39565"/>
    <row r="39566"/>
    <row r="39567"/>
    <row r="39568"/>
    <row r="39569"/>
    <row r="39570"/>
    <row r="39571"/>
    <row r="39572"/>
    <row r="39573"/>
    <row r="39574"/>
    <row r="39575"/>
    <row r="39576"/>
    <row r="39577"/>
    <row r="39578"/>
    <row r="39579"/>
    <row r="39580"/>
    <row r="39581"/>
    <row r="39582"/>
    <row r="39583"/>
    <row r="39584"/>
    <row r="39585"/>
    <row r="39586"/>
    <row r="39587"/>
    <row r="39588"/>
    <row r="39589"/>
    <row r="39590"/>
    <row r="39591"/>
    <row r="39592"/>
    <row r="39593"/>
    <row r="39594"/>
    <row r="39595"/>
    <row r="39596"/>
    <row r="39597"/>
    <row r="39598"/>
    <row r="39599"/>
    <row r="39600"/>
    <row r="39601"/>
    <row r="39602"/>
    <row r="39603"/>
    <row r="39604"/>
    <row r="39605"/>
    <row r="39606"/>
    <row r="39607"/>
    <row r="39608"/>
    <row r="39609"/>
    <row r="39610"/>
    <row r="39611"/>
    <row r="39612"/>
    <row r="39613"/>
    <row r="39614"/>
    <row r="39615"/>
    <row r="39616"/>
    <row r="39617"/>
    <row r="39618"/>
    <row r="39619"/>
    <row r="39620"/>
    <row r="39621"/>
    <row r="39622"/>
    <row r="39623"/>
    <row r="39624"/>
    <row r="39625"/>
    <row r="39626"/>
    <row r="39627"/>
    <row r="39628"/>
    <row r="39629"/>
    <row r="39630"/>
    <row r="39631"/>
    <row r="39632"/>
    <row r="39633"/>
    <row r="39634"/>
    <row r="39635"/>
    <row r="39636"/>
    <row r="39637"/>
    <row r="39638"/>
    <row r="39639"/>
    <row r="39640"/>
    <row r="39641"/>
    <row r="39642"/>
    <row r="39643"/>
    <row r="39644"/>
    <row r="39645"/>
    <row r="39646"/>
    <row r="39647"/>
    <row r="39648"/>
    <row r="39649"/>
    <row r="39650"/>
    <row r="39651"/>
    <row r="39652"/>
    <row r="39653"/>
    <row r="39654"/>
    <row r="39655"/>
    <row r="39656"/>
    <row r="39657"/>
    <row r="39658"/>
    <row r="39659"/>
    <row r="39660"/>
    <row r="39661"/>
    <row r="39662"/>
    <row r="39663"/>
    <row r="39664"/>
    <row r="39665"/>
    <row r="39666"/>
    <row r="39667"/>
    <row r="39668"/>
    <row r="39669"/>
    <row r="39670"/>
    <row r="39671"/>
    <row r="39672"/>
    <row r="39673"/>
    <row r="39674"/>
    <row r="39675"/>
    <row r="39676"/>
    <row r="39677"/>
    <row r="39678"/>
    <row r="39679"/>
    <row r="39680"/>
    <row r="39681"/>
    <row r="39682"/>
    <row r="39683"/>
    <row r="39684"/>
    <row r="39685"/>
    <row r="39686"/>
    <row r="39687"/>
    <row r="39688"/>
    <row r="39689"/>
    <row r="39690"/>
    <row r="39691"/>
    <row r="39692"/>
    <row r="39693"/>
    <row r="39694"/>
    <row r="39695"/>
    <row r="39696"/>
    <row r="39697"/>
    <row r="39698"/>
    <row r="39699"/>
    <row r="39700"/>
    <row r="39701"/>
    <row r="39702"/>
    <row r="39703"/>
    <row r="39704"/>
    <row r="39705"/>
    <row r="39706"/>
    <row r="39707"/>
    <row r="39708"/>
    <row r="39709"/>
    <row r="39710"/>
    <row r="39711"/>
    <row r="39712"/>
    <row r="39713"/>
    <row r="39714"/>
    <row r="39715"/>
    <row r="39716"/>
    <row r="39717"/>
    <row r="39718"/>
    <row r="39719"/>
    <row r="39720"/>
    <row r="39721"/>
    <row r="39722"/>
    <row r="39723"/>
    <row r="39724"/>
    <row r="39725"/>
    <row r="39726"/>
    <row r="39727"/>
    <row r="39728"/>
    <row r="39729"/>
    <row r="39730"/>
    <row r="39731"/>
    <row r="39732"/>
    <row r="39733"/>
    <row r="39734"/>
    <row r="39735"/>
    <row r="39736"/>
    <row r="39737"/>
    <row r="39738"/>
    <row r="39739"/>
    <row r="39740"/>
    <row r="39741"/>
    <row r="39742"/>
    <row r="39743"/>
    <row r="39744"/>
    <row r="39745"/>
    <row r="39746"/>
    <row r="39747"/>
    <row r="39748"/>
    <row r="39749"/>
    <row r="39750"/>
    <row r="39751"/>
    <row r="39752"/>
    <row r="39753"/>
    <row r="39754"/>
    <row r="39755"/>
    <row r="39756"/>
    <row r="39757"/>
    <row r="39758"/>
    <row r="39759"/>
    <row r="39760"/>
    <row r="39761"/>
    <row r="39762"/>
    <row r="39763"/>
    <row r="39764"/>
    <row r="39765"/>
    <row r="39766"/>
    <row r="39767"/>
    <row r="39768"/>
    <row r="39769"/>
    <row r="39770"/>
    <row r="39771"/>
    <row r="39772"/>
    <row r="39773"/>
    <row r="39774"/>
    <row r="39775"/>
    <row r="39776"/>
    <row r="39777"/>
    <row r="39778"/>
    <row r="39779"/>
    <row r="39780"/>
    <row r="39781"/>
    <row r="39782"/>
    <row r="39783"/>
    <row r="39784"/>
    <row r="39785"/>
    <row r="39786"/>
    <row r="39787"/>
    <row r="39788"/>
    <row r="39789"/>
    <row r="39790"/>
    <row r="39791"/>
    <row r="39792"/>
    <row r="39793"/>
    <row r="39794"/>
    <row r="39795"/>
    <row r="39796"/>
    <row r="39797"/>
    <row r="39798"/>
    <row r="39799"/>
    <row r="39800"/>
    <row r="39801"/>
    <row r="39802"/>
    <row r="39803"/>
    <row r="39804"/>
    <row r="39805"/>
    <row r="39806"/>
    <row r="39807"/>
    <row r="39808"/>
    <row r="39809"/>
    <row r="39810"/>
    <row r="39811"/>
    <row r="39812"/>
    <row r="39813"/>
    <row r="39814"/>
    <row r="39815"/>
    <row r="39816"/>
    <row r="39817"/>
    <row r="39818"/>
    <row r="39819"/>
    <row r="39820"/>
    <row r="39821"/>
    <row r="39822"/>
    <row r="39823"/>
    <row r="39824"/>
    <row r="39825"/>
    <row r="39826"/>
    <row r="39827"/>
    <row r="39828"/>
    <row r="39829"/>
    <row r="39830"/>
    <row r="39831"/>
    <row r="39832"/>
    <row r="39833"/>
    <row r="39834"/>
    <row r="39835"/>
    <row r="39836"/>
    <row r="39837"/>
    <row r="39838"/>
    <row r="39839"/>
    <row r="39840"/>
    <row r="39841"/>
    <row r="39842"/>
    <row r="39843"/>
    <row r="39844"/>
    <row r="39845"/>
    <row r="39846"/>
    <row r="39847"/>
    <row r="39848"/>
    <row r="39849"/>
    <row r="39850"/>
    <row r="39851"/>
    <row r="39852"/>
    <row r="39853"/>
    <row r="39854"/>
    <row r="39855"/>
    <row r="39856"/>
    <row r="39857"/>
    <row r="39858"/>
    <row r="39859"/>
    <row r="39860"/>
    <row r="39861"/>
    <row r="39862"/>
    <row r="39863"/>
    <row r="39864"/>
    <row r="39865"/>
    <row r="39866"/>
    <row r="39867"/>
    <row r="39868"/>
    <row r="39869"/>
    <row r="39870"/>
    <row r="39871"/>
    <row r="39872"/>
    <row r="39873"/>
    <row r="39874"/>
    <row r="39875"/>
    <row r="39876"/>
    <row r="39877"/>
    <row r="39878"/>
    <row r="39879"/>
    <row r="39880"/>
    <row r="39881"/>
    <row r="39882"/>
    <row r="39883"/>
    <row r="39884"/>
    <row r="39885"/>
    <row r="39886"/>
    <row r="39887"/>
    <row r="39888"/>
    <row r="39889"/>
    <row r="39890"/>
    <row r="39891"/>
    <row r="39892"/>
    <row r="39893"/>
    <row r="39894"/>
    <row r="39895"/>
    <row r="39896"/>
    <row r="39897"/>
    <row r="39898"/>
    <row r="39899"/>
    <row r="39900"/>
    <row r="39901"/>
    <row r="39902"/>
    <row r="39903"/>
    <row r="39904"/>
    <row r="39905"/>
    <row r="39906"/>
    <row r="39907"/>
    <row r="39908"/>
    <row r="39909"/>
    <row r="39910"/>
    <row r="39911"/>
    <row r="39912"/>
    <row r="39913"/>
    <row r="39914"/>
    <row r="39915"/>
    <row r="39916"/>
    <row r="39917"/>
    <row r="39918"/>
    <row r="39919"/>
    <row r="39920"/>
    <row r="39921"/>
    <row r="39922"/>
    <row r="39923"/>
    <row r="39924"/>
    <row r="39925"/>
    <row r="39926"/>
    <row r="39927"/>
    <row r="39928"/>
    <row r="39929"/>
    <row r="39930"/>
    <row r="39931"/>
    <row r="39932"/>
    <row r="39933"/>
    <row r="39934"/>
    <row r="39935"/>
    <row r="39936"/>
    <row r="39937"/>
    <row r="39938"/>
    <row r="39939"/>
    <row r="39940"/>
    <row r="39941"/>
    <row r="39942"/>
    <row r="39943"/>
    <row r="39944"/>
    <row r="39945"/>
    <row r="39946"/>
    <row r="39947"/>
    <row r="39948"/>
    <row r="39949"/>
    <row r="39950"/>
    <row r="39951"/>
    <row r="39952"/>
    <row r="39953"/>
    <row r="39954"/>
    <row r="39955"/>
    <row r="39956"/>
    <row r="39957"/>
    <row r="39958"/>
    <row r="39959"/>
    <row r="39960"/>
    <row r="39961"/>
    <row r="39962"/>
    <row r="39963"/>
    <row r="39964"/>
    <row r="39965"/>
    <row r="39966"/>
    <row r="39967"/>
    <row r="39968"/>
    <row r="39969"/>
    <row r="39970"/>
    <row r="39971"/>
    <row r="39972"/>
    <row r="39973"/>
    <row r="39974"/>
    <row r="39975"/>
    <row r="39976"/>
    <row r="39977"/>
    <row r="39978"/>
    <row r="39979"/>
    <row r="39980"/>
    <row r="39981"/>
    <row r="39982"/>
    <row r="39983"/>
    <row r="39984"/>
    <row r="39985"/>
    <row r="39986"/>
    <row r="39987"/>
    <row r="39988"/>
    <row r="39989"/>
    <row r="39990"/>
    <row r="39991"/>
    <row r="39992"/>
    <row r="39993"/>
    <row r="39994"/>
    <row r="39995"/>
    <row r="39996"/>
    <row r="39997"/>
    <row r="39998"/>
    <row r="39999"/>
    <row r="40000"/>
    <row r="40001"/>
    <row r="40002"/>
    <row r="40003"/>
    <row r="40004"/>
    <row r="40005"/>
    <row r="40006"/>
    <row r="40007"/>
    <row r="40008"/>
    <row r="40009"/>
    <row r="40010"/>
    <row r="40011"/>
    <row r="40012"/>
    <row r="40013"/>
    <row r="40014"/>
    <row r="40015"/>
    <row r="40016"/>
    <row r="40017"/>
    <row r="40018"/>
    <row r="40019"/>
    <row r="40020"/>
    <row r="40021"/>
    <row r="40022"/>
    <row r="40023"/>
    <row r="40024"/>
    <row r="40025"/>
    <row r="40026"/>
    <row r="40027"/>
    <row r="40028"/>
    <row r="40029"/>
    <row r="40030"/>
    <row r="40031"/>
    <row r="40032"/>
    <row r="40033"/>
    <row r="40034"/>
    <row r="40035"/>
    <row r="40036"/>
    <row r="40037"/>
    <row r="40038"/>
    <row r="40039"/>
    <row r="40040"/>
    <row r="40041"/>
    <row r="40042"/>
    <row r="40043"/>
    <row r="40044"/>
    <row r="40045"/>
    <row r="40046"/>
    <row r="40047"/>
    <row r="40048"/>
    <row r="40049"/>
    <row r="40050"/>
    <row r="40051"/>
    <row r="40052"/>
    <row r="40053"/>
    <row r="40054"/>
    <row r="40055"/>
    <row r="40056"/>
    <row r="40057"/>
    <row r="40058"/>
    <row r="40059"/>
    <row r="40060"/>
    <row r="40061"/>
    <row r="40062"/>
    <row r="40063"/>
    <row r="40064"/>
    <row r="40065"/>
    <row r="40066"/>
    <row r="40067"/>
    <row r="40068"/>
    <row r="40069"/>
    <row r="40070"/>
    <row r="40071"/>
    <row r="40072"/>
    <row r="40073"/>
    <row r="40074"/>
    <row r="40075"/>
    <row r="40076"/>
    <row r="40077"/>
    <row r="40078"/>
    <row r="40079"/>
    <row r="40080"/>
    <row r="40081"/>
    <row r="40082"/>
    <row r="40083"/>
    <row r="40084"/>
    <row r="40085"/>
    <row r="40086"/>
    <row r="40087"/>
    <row r="40088"/>
    <row r="40089"/>
    <row r="40090"/>
    <row r="40091"/>
    <row r="40092"/>
    <row r="40093"/>
    <row r="40094"/>
    <row r="40095"/>
    <row r="40096"/>
    <row r="40097"/>
    <row r="40098"/>
    <row r="40099"/>
    <row r="40100"/>
    <row r="40101"/>
    <row r="40102"/>
    <row r="40103"/>
    <row r="40104"/>
    <row r="40105"/>
    <row r="40106"/>
    <row r="40107"/>
    <row r="40108"/>
    <row r="40109"/>
    <row r="40110"/>
    <row r="40111"/>
    <row r="40112"/>
    <row r="40113"/>
    <row r="40114"/>
    <row r="40115"/>
    <row r="40116"/>
    <row r="40117"/>
    <row r="40118"/>
    <row r="40119"/>
    <row r="40120"/>
    <row r="40121"/>
    <row r="40122"/>
    <row r="40123"/>
    <row r="40124"/>
    <row r="40125"/>
    <row r="40126"/>
    <row r="40127"/>
    <row r="40128"/>
    <row r="40129"/>
    <row r="40130"/>
    <row r="40131"/>
    <row r="40132"/>
    <row r="40133"/>
    <row r="40134"/>
    <row r="40135"/>
    <row r="40136"/>
    <row r="40137"/>
    <row r="40138"/>
    <row r="40139"/>
    <row r="40140"/>
    <row r="40141"/>
    <row r="40142"/>
    <row r="40143"/>
    <row r="40144"/>
    <row r="40145"/>
    <row r="40146"/>
    <row r="40147"/>
    <row r="40148"/>
    <row r="40149"/>
    <row r="40150"/>
    <row r="40151"/>
    <row r="40152"/>
    <row r="40153"/>
    <row r="40154"/>
    <row r="40155"/>
    <row r="40156"/>
    <row r="40157"/>
    <row r="40158"/>
    <row r="40159"/>
    <row r="40160"/>
    <row r="40161"/>
    <row r="40162"/>
    <row r="40163"/>
    <row r="40164"/>
    <row r="40165"/>
    <row r="40166"/>
    <row r="40167"/>
    <row r="40168"/>
    <row r="40169"/>
    <row r="40170"/>
    <row r="40171"/>
    <row r="40172"/>
    <row r="40173"/>
    <row r="40174"/>
    <row r="40175"/>
    <row r="40176"/>
    <row r="40177"/>
    <row r="40178"/>
    <row r="40179"/>
    <row r="40180"/>
    <row r="40181"/>
    <row r="40182"/>
    <row r="40183"/>
    <row r="40184"/>
    <row r="40185"/>
    <row r="40186"/>
    <row r="40187"/>
    <row r="40188"/>
    <row r="40189"/>
    <row r="40190"/>
    <row r="40191"/>
    <row r="40192"/>
    <row r="40193"/>
    <row r="40194"/>
    <row r="40195"/>
    <row r="40196"/>
    <row r="40197"/>
    <row r="40198"/>
    <row r="40199"/>
    <row r="40200"/>
    <row r="40201"/>
    <row r="40202"/>
    <row r="40203"/>
    <row r="40204"/>
    <row r="40205"/>
    <row r="40206"/>
    <row r="40207"/>
    <row r="40208"/>
    <row r="40209"/>
    <row r="40210"/>
    <row r="40211"/>
    <row r="40212"/>
    <row r="40213"/>
    <row r="40214"/>
    <row r="40215"/>
    <row r="40216"/>
    <row r="40217"/>
    <row r="40218"/>
    <row r="40219"/>
    <row r="40220"/>
    <row r="40221"/>
    <row r="40222"/>
    <row r="40223"/>
    <row r="40224"/>
    <row r="40225"/>
    <row r="40226"/>
    <row r="40227"/>
    <row r="40228"/>
    <row r="40229"/>
    <row r="40230"/>
    <row r="40231"/>
    <row r="40232"/>
    <row r="40233"/>
    <row r="40234"/>
    <row r="40235"/>
    <row r="40236"/>
    <row r="40237"/>
    <row r="40238"/>
    <row r="40239"/>
    <row r="40240"/>
    <row r="40241"/>
    <row r="40242"/>
    <row r="40243"/>
    <row r="40244"/>
    <row r="40245"/>
    <row r="40246"/>
    <row r="40247"/>
    <row r="40248"/>
    <row r="40249"/>
    <row r="40250"/>
    <row r="40251"/>
    <row r="40252"/>
    <row r="40253"/>
    <row r="40254"/>
    <row r="40255"/>
    <row r="40256"/>
    <row r="40257"/>
    <row r="40258"/>
    <row r="40259"/>
    <row r="40260"/>
    <row r="40261"/>
    <row r="40262"/>
    <row r="40263"/>
    <row r="40264"/>
    <row r="40265"/>
    <row r="40266"/>
    <row r="40267"/>
    <row r="40268"/>
    <row r="40269"/>
    <row r="40270"/>
    <row r="40271"/>
    <row r="40272"/>
    <row r="40273"/>
    <row r="40274"/>
    <row r="40275"/>
    <row r="40276"/>
    <row r="40277"/>
    <row r="40278"/>
    <row r="40279"/>
    <row r="40280"/>
    <row r="40281"/>
    <row r="40282"/>
    <row r="40283"/>
    <row r="40284"/>
    <row r="40285"/>
    <row r="40286"/>
    <row r="40287"/>
    <row r="40288"/>
    <row r="40289"/>
    <row r="40290"/>
    <row r="40291"/>
    <row r="40292"/>
    <row r="40293"/>
    <row r="40294"/>
    <row r="40295"/>
    <row r="40296"/>
    <row r="40297"/>
    <row r="40298"/>
    <row r="40299"/>
    <row r="40300"/>
    <row r="40301"/>
    <row r="40302"/>
    <row r="40303"/>
    <row r="40304"/>
    <row r="40305"/>
    <row r="40306"/>
    <row r="40307"/>
    <row r="40308"/>
    <row r="40309"/>
    <row r="40310"/>
    <row r="40311"/>
    <row r="40312"/>
    <row r="40313"/>
    <row r="40314"/>
    <row r="40315"/>
    <row r="40316"/>
    <row r="40317"/>
    <row r="40318"/>
    <row r="40319"/>
    <row r="40320"/>
    <row r="40321"/>
    <row r="40322"/>
    <row r="40323"/>
    <row r="40324"/>
    <row r="40325"/>
    <row r="40326"/>
    <row r="40327"/>
    <row r="40328"/>
    <row r="40329"/>
    <row r="40330"/>
    <row r="40331"/>
    <row r="40332"/>
    <row r="40333"/>
    <row r="40334"/>
    <row r="40335"/>
    <row r="40336"/>
    <row r="40337"/>
    <row r="40338"/>
    <row r="40339"/>
    <row r="40340"/>
    <row r="40341"/>
    <row r="40342"/>
    <row r="40343"/>
    <row r="40344"/>
    <row r="40345"/>
    <row r="40346"/>
    <row r="40347"/>
    <row r="40348"/>
    <row r="40349"/>
    <row r="40350"/>
    <row r="40351"/>
    <row r="40352"/>
    <row r="40353"/>
    <row r="40354"/>
    <row r="40355"/>
    <row r="40356"/>
    <row r="40357"/>
    <row r="40358"/>
    <row r="40359"/>
    <row r="40360"/>
    <row r="40361"/>
    <row r="40362"/>
    <row r="40363"/>
    <row r="40364"/>
    <row r="40365"/>
    <row r="40366"/>
    <row r="40367"/>
    <row r="40368"/>
    <row r="40369"/>
    <row r="40370"/>
    <row r="40371"/>
    <row r="40372"/>
    <row r="40373"/>
    <row r="40374"/>
    <row r="40375"/>
    <row r="40376"/>
    <row r="40377"/>
    <row r="40378"/>
    <row r="40379"/>
    <row r="40380"/>
    <row r="40381"/>
    <row r="40382"/>
    <row r="40383"/>
    <row r="40384"/>
    <row r="40385"/>
    <row r="40386"/>
    <row r="40387"/>
    <row r="40388"/>
    <row r="40389"/>
    <row r="40390"/>
    <row r="40391"/>
    <row r="40392"/>
    <row r="40393"/>
    <row r="40394"/>
    <row r="40395"/>
    <row r="40396"/>
    <row r="40397"/>
    <row r="40398"/>
    <row r="40399"/>
    <row r="40400"/>
    <row r="40401"/>
    <row r="40402"/>
    <row r="40403"/>
    <row r="40404"/>
    <row r="40405"/>
    <row r="40406"/>
    <row r="40407"/>
    <row r="40408"/>
    <row r="40409"/>
    <row r="40410"/>
    <row r="40411"/>
    <row r="40412"/>
    <row r="40413"/>
    <row r="40414"/>
    <row r="40415"/>
    <row r="40416"/>
    <row r="40417"/>
    <row r="40418"/>
    <row r="40419"/>
    <row r="40420"/>
    <row r="40421"/>
    <row r="40422"/>
    <row r="40423"/>
    <row r="40424"/>
    <row r="40425"/>
    <row r="40426"/>
    <row r="40427"/>
    <row r="40428"/>
    <row r="40429"/>
    <row r="40430"/>
    <row r="40431"/>
    <row r="40432"/>
    <row r="40433"/>
    <row r="40434"/>
    <row r="40435"/>
    <row r="40436"/>
    <row r="40437"/>
    <row r="40438"/>
    <row r="40439"/>
    <row r="40440"/>
    <row r="40441"/>
    <row r="40442"/>
    <row r="40443"/>
    <row r="40444"/>
    <row r="40445"/>
    <row r="40446"/>
    <row r="40447"/>
    <row r="40448"/>
    <row r="40449"/>
    <row r="40450"/>
    <row r="40451"/>
    <row r="40452"/>
    <row r="40453"/>
    <row r="40454"/>
    <row r="40455"/>
    <row r="40456"/>
    <row r="40457"/>
    <row r="40458"/>
    <row r="40459"/>
    <row r="40460"/>
    <row r="40461"/>
    <row r="40462"/>
    <row r="40463"/>
    <row r="40464"/>
    <row r="40465"/>
    <row r="40466"/>
    <row r="40467"/>
    <row r="40468"/>
    <row r="40469"/>
    <row r="40470"/>
    <row r="40471"/>
    <row r="40472"/>
    <row r="40473"/>
    <row r="40474"/>
    <row r="40475"/>
    <row r="40476"/>
    <row r="40477"/>
    <row r="40478"/>
    <row r="40479"/>
    <row r="40480"/>
    <row r="40481"/>
    <row r="40482"/>
    <row r="40483"/>
    <row r="40484"/>
    <row r="40485"/>
    <row r="40486"/>
    <row r="40487"/>
    <row r="40488"/>
    <row r="40489"/>
    <row r="40490"/>
    <row r="40491"/>
    <row r="40492"/>
    <row r="40493"/>
    <row r="40494"/>
    <row r="40495"/>
    <row r="40496"/>
    <row r="40497"/>
    <row r="40498"/>
    <row r="40499"/>
    <row r="40500"/>
    <row r="40501"/>
    <row r="40502"/>
    <row r="40503"/>
    <row r="40504"/>
    <row r="40505"/>
    <row r="40506"/>
    <row r="40507"/>
    <row r="40508"/>
    <row r="40509"/>
    <row r="40510"/>
    <row r="40511"/>
    <row r="40512"/>
    <row r="40513"/>
    <row r="40514"/>
    <row r="40515"/>
    <row r="40516"/>
    <row r="40517"/>
    <row r="40518"/>
    <row r="40519"/>
    <row r="40520"/>
    <row r="40521"/>
    <row r="40522"/>
    <row r="40523"/>
    <row r="40524"/>
    <row r="40525"/>
    <row r="40526"/>
    <row r="40527"/>
    <row r="40528"/>
    <row r="40529"/>
    <row r="40530"/>
    <row r="40531"/>
    <row r="40532"/>
    <row r="40533"/>
    <row r="40534"/>
    <row r="40535"/>
    <row r="40536"/>
    <row r="40537"/>
    <row r="40538"/>
    <row r="40539"/>
    <row r="40540"/>
    <row r="40541"/>
    <row r="40542"/>
    <row r="40543"/>
    <row r="40544"/>
    <row r="40545"/>
    <row r="40546"/>
    <row r="40547"/>
    <row r="40548"/>
    <row r="40549"/>
    <row r="40550"/>
    <row r="40551"/>
    <row r="40552"/>
    <row r="40553"/>
    <row r="40554"/>
    <row r="40555"/>
    <row r="40556"/>
    <row r="40557"/>
    <row r="40558"/>
    <row r="40559"/>
    <row r="40560"/>
    <row r="40561"/>
    <row r="40562"/>
    <row r="40563"/>
    <row r="40564"/>
    <row r="40565"/>
    <row r="40566"/>
    <row r="40567"/>
    <row r="40568"/>
    <row r="40569"/>
    <row r="40570"/>
    <row r="40571"/>
    <row r="40572"/>
    <row r="40573"/>
    <row r="40574"/>
    <row r="40575"/>
    <row r="40576"/>
    <row r="40577"/>
    <row r="40578"/>
    <row r="40579"/>
    <row r="40580"/>
    <row r="40581"/>
    <row r="40582"/>
    <row r="40583"/>
    <row r="40584"/>
    <row r="40585"/>
    <row r="40586"/>
    <row r="40587"/>
    <row r="40588"/>
    <row r="40589"/>
    <row r="40590"/>
    <row r="40591"/>
    <row r="40592"/>
    <row r="40593"/>
    <row r="40594"/>
    <row r="40595"/>
    <row r="40596"/>
    <row r="40597"/>
    <row r="40598"/>
    <row r="40599"/>
    <row r="40600"/>
    <row r="40601"/>
    <row r="40602"/>
    <row r="40603"/>
    <row r="40604"/>
    <row r="40605"/>
    <row r="40606"/>
    <row r="40607"/>
    <row r="40608"/>
    <row r="40609"/>
    <row r="40610"/>
    <row r="40611"/>
    <row r="40612"/>
    <row r="40613"/>
    <row r="40614"/>
    <row r="40615"/>
    <row r="40616"/>
    <row r="40617"/>
    <row r="40618"/>
    <row r="40619"/>
    <row r="40620"/>
    <row r="40621"/>
    <row r="40622"/>
    <row r="40623"/>
    <row r="40624"/>
    <row r="40625"/>
    <row r="40626"/>
    <row r="40627"/>
    <row r="40628"/>
    <row r="40629"/>
    <row r="40630"/>
    <row r="40631"/>
    <row r="40632"/>
    <row r="40633"/>
    <row r="40634"/>
    <row r="40635"/>
    <row r="40636"/>
    <row r="40637"/>
    <row r="40638"/>
    <row r="40639"/>
    <row r="40640"/>
    <row r="40641"/>
    <row r="40642"/>
    <row r="40643"/>
    <row r="40644"/>
    <row r="40645"/>
    <row r="40646"/>
    <row r="40647"/>
    <row r="40648"/>
    <row r="40649"/>
    <row r="40650"/>
    <row r="40651"/>
    <row r="40652"/>
    <row r="40653"/>
    <row r="40654"/>
    <row r="40655"/>
    <row r="40656"/>
    <row r="40657"/>
    <row r="40658"/>
    <row r="40659"/>
    <row r="40660"/>
    <row r="40661"/>
    <row r="40662"/>
    <row r="40663"/>
    <row r="40664"/>
    <row r="40665"/>
    <row r="40666"/>
    <row r="40667"/>
    <row r="40668"/>
    <row r="40669"/>
    <row r="40670"/>
    <row r="40671"/>
    <row r="40672"/>
    <row r="40673"/>
    <row r="40674"/>
    <row r="40675"/>
    <row r="40676"/>
    <row r="40677"/>
    <row r="40678"/>
    <row r="40679"/>
    <row r="40680"/>
    <row r="40681"/>
    <row r="40682"/>
    <row r="40683"/>
    <row r="40684"/>
    <row r="40685"/>
    <row r="40686"/>
    <row r="40687"/>
    <row r="40688"/>
    <row r="40689"/>
    <row r="40690"/>
    <row r="40691"/>
    <row r="40692"/>
    <row r="40693"/>
    <row r="40694"/>
    <row r="40695"/>
    <row r="40696"/>
    <row r="40697"/>
    <row r="40698"/>
    <row r="40699"/>
    <row r="40700"/>
    <row r="40701"/>
    <row r="40702"/>
    <row r="40703"/>
    <row r="40704"/>
    <row r="40705"/>
    <row r="40706"/>
    <row r="40707"/>
    <row r="40708"/>
    <row r="40709"/>
    <row r="40710"/>
    <row r="40711"/>
    <row r="40712"/>
    <row r="40713"/>
    <row r="40714"/>
    <row r="40715"/>
    <row r="40716"/>
    <row r="40717"/>
    <row r="40718"/>
    <row r="40719"/>
    <row r="40720"/>
    <row r="40721"/>
    <row r="40722"/>
    <row r="40723"/>
    <row r="40724"/>
    <row r="40725"/>
    <row r="40726"/>
    <row r="40727"/>
    <row r="40728"/>
    <row r="40729"/>
    <row r="40730"/>
    <row r="40731"/>
    <row r="40732"/>
    <row r="40733"/>
    <row r="40734"/>
    <row r="40735"/>
    <row r="40736"/>
    <row r="40737"/>
    <row r="40738"/>
    <row r="40739"/>
    <row r="40740"/>
    <row r="40741"/>
    <row r="40742"/>
    <row r="40743"/>
    <row r="40744"/>
    <row r="40745"/>
    <row r="40746"/>
    <row r="40747"/>
    <row r="40748"/>
    <row r="40749"/>
    <row r="40750"/>
    <row r="40751"/>
    <row r="40752"/>
    <row r="40753"/>
    <row r="40754"/>
    <row r="40755"/>
    <row r="40756"/>
    <row r="40757"/>
    <row r="40758"/>
    <row r="40759"/>
    <row r="40760"/>
    <row r="40761"/>
    <row r="40762"/>
    <row r="40763"/>
    <row r="40764"/>
    <row r="40765"/>
    <row r="40766"/>
    <row r="40767"/>
    <row r="40768"/>
    <row r="40769"/>
    <row r="40770"/>
    <row r="40771"/>
    <row r="40772"/>
    <row r="40773"/>
    <row r="40774"/>
    <row r="40775"/>
    <row r="40776"/>
    <row r="40777"/>
    <row r="40778"/>
    <row r="40779"/>
    <row r="40780"/>
    <row r="40781"/>
    <row r="40782"/>
    <row r="40783"/>
    <row r="40784"/>
    <row r="40785"/>
    <row r="40786"/>
    <row r="40787"/>
    <row r="40788"/>
    <row r="40789"/>
    <row r="40790"/>
    <row r="40791"/>
    <row r="40792"/>
    <row r="40793"/>
    <row r="40794"/>
    <row r="40795"/>
    <row r="40796"/>
    <row r="40797"/>
    <row r="40798"/>
    <row r="40799"/>
    <row r="40800"/>
    <row r="40801"/>
    <row r="40802"/>
    <row r="40803"/>
    <row r="40804"/>
    <row r="40805"/>
    <row r="40806"/>
    <row r="40807"/>
    <row r="40808"/>
    <row r="40809"/>
    <row r="40810"/>
    <row r="40811"/>
    <row r="40812"/>
    <row r="40813"/>
    <row r="40814"/>
    <row r="40815"/>
    <row r="40816"/>
    <row r="40817"/>
    <row r="40818"/>
    <row r="40819"/>
    <row r="40820"/>
    <row r="40821"/>
    <row r="40822"/>
    <row r="40823"/>
    <row r="40824"/>
    <row r="40825"/>
    <row r="40826"/>
    <row r="40827"/>
    <row r="40828"/>
    <row r="40829"/>
    <row r="40830"/>
    <row r="40831"/>
    <row r="40832"/>
    <row r="40833"/>
    <row r="40834"/>
    <row r="40835"/>
    <row r="40836"/>
    <row r="40837"/>
    <row r="40838"/>
    <row r="40839"/>
    <row r="40840"/>
    <row r="40841"/>
    <row r="40842"/>
    <row r="40843"/>
    <row r="40844"/>
    <row r="40845"/>
    <row r="40846"/>
    <row r="40847"/>
    <row r="40848"/>
    <row r="40849"/>
    <row r="40850"/>
    <row r="40851"/>
    <row r="40852"/>
    <row r="40853"/>
    <row r="40854"/>
    <row r="40855"/>
    <row r="40856"/>
    <row r="40857"/>
    <row r="40858"/>
    <row r="40859"/>
    <row r="40860"/>
    <row r="40861"/>
    <row r="40862"/>
    <row r="40863"/>
    <row r="40864"/>
    <row r="40865"/>
    <row r="40866"/>
    <row r="40867"/>
    <row r="40868"/>
    <row r="40869"/>
    <row r="40870"/>
    <row r="40871"/>
    <row r="40872"/>
    <row r="40873"/>
    <row r="40874"/>
    <row r="40875"/>
    <row r="40876"/>
    <row r="40877"/>
    <row r="40878"/>
    <row r="40879"/>
    <row r="40880"/>
    <row r="40881"/>
    <row r="40882"/>
    <row r="40883"/>
    <row r="40884"/>
    <row r="40885"/>
    <row r="40886"/>
    <row r="40887"/>
    <row r="40888"/>
    <row r="40889"/>
    <row r="40890"/>
    <row r="40891"/>
    <row r="40892"/>
    <row r="40893"/>
    <row r="40894"/>
    <row r="40895"/>
    <row r="40896"/>
    <row r="40897"/>
    <row r="40898"/>
    <row r="40899"/>
    <row r="40900"/>
    <row r="40901"/>
    <row r="40902"/>
    <row r="40903"/>
    <row r="40904"/>
    <row r="40905"/>
    <row r="40906"/>
    <row r="40907"/>
    <row r="40908"/>
    <row r="40909"/>
    <row r="40910"/>
    <row r="40911"/>
    <row r="40912"/>
    <row r="40913"/>
    <row r="40914"/>
    <row r="40915"/>
    <row r="40916"/>
    <row r="40917"/>
    <row r="40918"/>
    <row r="40919"/>
    <row r="40920"/>
    <row r="40921"/>
    <row r="40922"/>
    <row r="40923"/>
    <row r="40924"/>
    <row r="40925"/>
    <row r="40926"/>
    <row r="40927"/>
    <row r="40928"/>
    <row r="40929"/>
    <row r="40930"/>
    <row r="40931"/>
    <row r="40932"/>
    <row r="40933"/>
    <row r="40934"/>
    <row r="40935"/>
    <row r="40936"/>
    <row r="40937"/>
    <row r="40938"/>
    <row r="40939"/>
    <row r="40940"/>
    <row r="40941"/>
    <row r="40942"/>
    <row r="40943"/>
    <row r="40944"/>
    <row r="40945"/>
    <row r="40946"/>
    <row r="40947"/>
    <row r="40948"/>
    <row r="40949"/>
    <row r="40950"/>
    <row r="40951"/>
    <row r="40952"/>
    <row r="40953"/>
    <row r="40954"/>
    <row r="40955"/>
    <row r="40956"/>
    <row r="40957"/>
    <row r="40958"/>
    <row r="40959"/>
    <row r="40960"/>
    <row r="40961"/>
    <row r="40962"/>
    <row r="40963"/>
    <row r="40964"/>
    <row r="40965"/>
    <row r="40966"/>
    <row r="40967"/>
    <row r="40968"/>
    <row r="40969"/>
    <row r="40970"/>
    <row r="40971"/>
    <row r="40972"/>
    <row r="40973"/>
    <row r="40974"/>
    <row r="40975"/>
    <row r="40976"/>
    <row r="40977"/>
    <row r="40978"/>
    <row r="40979"/>
    <row r="40980"/>
    <row r="40981"/>
    <row r="40982"/>
    <row r="40983"/>
    <row r="40984"/>
    <row r="40985"/>
    <row r="40986"/>
    <row r="40987"/>
    <row r="40988"/>
    <row r="40989"/>
    <row r="40990"/>
    <row r="40991"/>
    <row r="40992"/>
    <row r="40993"/>
    <row r="40994"/>
    <row r="40995"/>
    <row r="40996"/>
    <row r="40997"/>
    <row r="40998"/>
    <row r="40999"/>
    <row r="41000"/>
    <row r="41001"/>
    <row r="41002"/>
    <row r="41003"/>
    <row r="41004"/>
    <row r="41005"/>
    <row r="41006"/>
    <row r="41007"/>
    <row r="41008"/>
    <row r="41009"/>
    <row r="41010"/>
    <row r="41011"/>
    <row r="41012"/>
    <row r="41013"/>
    <row r="41014"/>
    <row r="41015"/>
    <row r="41016"/>
    <row r="41017"/>
    <row r="41018"/>
    <row r="41019"/>
    <row r="41020"/>
    <row r="41021"/>
    <row r="41022"/>
    <row r="41023"/>
    <row r="41024"/>
    <row r="41025"/>
    <row r="41026"/>
    <row r="41027"/>
    <row r="41028"/>
    <row r="41029"/>
    <row r="41030"/>
    <row r="41031"/>
    <row r="41032"/>
    <row r="41033"/>
    <row r="41034"/>
    <row r="41035"/>
    <row r="41036"/>
    <row r="41037"/>
    <row r="41038"/>
    <row r="41039"/>
    <row r="41040"/>
    <row r="41041"/>
    <row r="41042"/>
    <row r="41043"/>
    <row r="41044"/>
    <row r="41045"/>
    <row r="41046"/>
    <row r="41047"/>
    <row r="41048"/>
    <row r="41049"/>
    <row r="41050"/>
    <row r="41051"/>
    <row r="41052"/>
    <row r="41053"/>
    <row r="41054"/>
    <row r="41055"/>
    <row r="41056"/>
    <row r="41057"/>
    <row r="41058"/>
    <row r="41059"/>
    <row r="41060"/>
    <row r="41061"/>
    <row r="41062"/>
    <row r="41063"/>
    <row r="41064"/>
    <row r="41065"/>
    <row r="41066"/>
    <row r="41067"/>
    <row r="41068"/>
    <row r="41069"/>
    <row r="41070"/>
    <row r="41071"/>
    <row r="41072"/>
    <row r="41073"/>
    <row r="41074"/>
    <row r="41075"/>
    <row r="41076"/>
    <row r="41077"/>
    <row r="41078"/>
    <row r="41079"/>
    <row r="41080"/>
    <row r="41081"/>
    <row r="41082"/>
    <row r="41083"/>
    <row r="41084"/>
    <row r="41085"/>
    <row r="41086"/>
    <row r="41087"/>
    <row r="41088"/>
    <row r="41089"/>
    <row r="41090"/>
    <row r="41091"/>
    <row r="41092"/>
    <row r="41093"/>
    <row r="41094"/>
    <row r="41095"/>
    <row r="41096"/>
    <row r="41097"/>
    <row r="41098"/>
    <row r="41099"/>
    <row r="41100"/>
    <row r="41101"/>
    <row r="41102"/>
    <row r="41103"/>
    <row r="41104"/>
    <row r="41105"/>
    <row r="41106"/>
    <row r="41107"/>
    <row r="41108"/>
    <row r="41109"/>
    <row r="41110"/>
    <row r="41111"/>
    <row r="41112"/>
    <row r="41113"/>
    <row r="41114"/>
    <row r="41115"/>
    <row r="41116"/>
    <row r="41117"/>
    <row r="41118"/>
    <row r="41119"/>
    <row r="41120"/>
    <row r="41121"/>
    <row r="41122"/>
    <row r="41123"/>
    <row r="41124"/>
    <row r="41125"/>
    <row r="41126"/>
    <row r="41127"/>
    <row r="41128"/>
    <row r="41129"/>
    <row r="41130"/>
    <row r="41131"/>
    <row r="41132"/>
    <row r="41133"/>
    <row r="41134"/>
    <row r="41135"/>
    <row r="41136"/>
    <row r="41137"/>
    <row r="41138"/>
    <row r="41139"/>
    <row r="41140"/>
    <row r="41141"/>
    <row r="41142"/>
    <row r="41143"/>
    <row r="41144"/>
    <row r="41145"/>
    <row r="41146"/>
    <row r="41147"/>
    <row r="41148"/>
    <row r="41149"/>
    <row r="41150"/>
    <row r="41151"/>
    <row r="41152"/>
    <row r="41153"/>
    <row r="41154"/>
    <row r="41155"/>
    <row r="41156"/>
    <row r="41157"/>
    <row r="41158"/>
    <row r="41159"/>
    <row r="41160"/>
    <row r="41161"/>
    <row r="41162"/>
    <row r="41163"/>
    <row r="41164"/>
    <row r="41165"/>
    <row r="41166"/>
    <row r="41167"/>
    <row r="41168"/>
    <row r="41169"/>
    <row r="41170"/>
    <row r="41171"/>
    <row r="41172"/>
    <row r="41173"/>
    <row r="41174"/>
    <row r="41175"/>
    <row r="41176"/>
    <row r="41177"/>
    <row r="41178"/>
    <row r="41179"/>
    <row r="41180"/>
    <row r="41181"/>
    <row r="41182"/>
    <row r="41183"/>
    <row r="41184"/>
    <row r="41185"/>
    <row r="41186"/>
    <row r="41187"/>
    <row r="41188"/>
    <row r="41189"/>
    <row r="41190"/>
    <row r="41191"/>
    <row r="41192"/>
    <row r="41193"/>
    <row r="41194"/>
    <row r="41195"/>
    <row r="41196"/>
    <row r="41197"/>
    <row r="41198"/>
    <row r="41199"/>
    <row r="41200"/>
    <row r="41201"/>
    <row r="41202"/>
    <row r="41203"/>
    <row r="41204"/>
    <row r="41205"/>
    <row r="41206"/>
    <row r="41207"/>
    <row r="41208"/>
    <row r="41209"/>
    <row r="41210"/>
    <row r="41211"/>
    <row r="41212"/>
    <row r="41213"/>
    <row r="41214"/>
    <row r="41215"/>
    <row r="41216"/>
    <row r="41217"/>
    <row r="41218"/>
    <row r="41219"/>
    <row r="41220"/>
    <row r="41221"/>
    <row r="41222"/>
    <row r="41223"/>
    <row r="41224"/>
    <row r="41225"/>
    <row r="41226"/>
    <row r="41227"/>
    <row r="41228"/>
    <row r="41229"/>
    <row r="41230"/>
    <row r="41231"/>
    <row r="41232"/>
    <row r="41233"/>
    <row r="41234"/>
    <row r="41235"/>
    <row r="41236"/>
    <row r="41237"/>
    <row r="41238"/>
    <row r="41239"/>
    <row r="41240"/>
    <row r="41241"/>
    <row r="41242"/>
    <row r="41243"/>
    <row r="41244"/>
    <row r="41245"/>
    <row r="41246"/>
    <row r="41247"/>
    <row r="41248"/>
    <row r="41249"/>
    <row r="41250"/>
    <row r="41251"/>
    <row r="41252"/>
    <row r="41253"/>
    <row r="41254"/>
    <row r="41255"/>
    <row r="41256"/>
    <row r="41257"/>
    <row r="41258"/>
    <row r="41259"/>
    <row r="41260"/>
    <row r="41261"/>
    <row r="41262"/>
    <row r="41263"/>
    <row r="41264"/>
    <row r="41265"/>
    <row r="41266"/>
    <row r="41267"/>
    <row r="41268"/>
    <row r="41269"/>
    <row r="41270"/>
    <row r="41271"/>
    <row r="41272"/>
    <row r="41273"/>
    <row r="41274"/>
    <row r="41275"/>
    <row r="41276"/>
    <row r="41277"/>
    <row r="41278"/>
    <row r="41279"/>
    <row r="41280"/>
    <row r="41281"/>
    <row r="41282"/>
    <row r="41283"/>
    <row r="41284"/>
    <row r="41285"/>
    <row r="41286"/>
    <row r="41287"/>
    <row r="41288"/>
    <row r="41289"/>
    <row r="41290"/>
    <row r="41291"/>
    <row r="41292"/>
    <row r="41293"/>
    <row r="41294"/>
    <row r="41295"/>
    <row r="41296"/>
    <row r="41297"/>
    <row r="41298"/>
    <row r="41299"/>
    <row r="41300"/>
    <row r="41301"/>
    <row r="41302"/>
    <row r="41303"/>
    <row r="41304"/>
    <row r="41305"/>
    <row r="41306"/>
    <row r="41307"/>
    <row r="41308"/>
    <row r="41309"/>
    <row r="41310"/>
    <row r="41311"/>
    <row r="41312"/>
    <row r="41313"/>
    <row r="41314"/>
    <row r="41315"/>
    <row r="41316"/>
    <row r="41317"/>
    <row r="41318"/>
    <row r="41319"/>
    <row r="41320"/>
    <row r="41321"/>
    <row r="41322"/>
    <row r="41323"/>
    <row r="41324"/>
    <row r="41325"/>
    <row r="41326"/>
    <row r="41327"/>
    <row r="41328"/>
    <row r="41329"/>
    <row r="41330"/>
    <row r="41331"/>
    <row r="41332"/>
    <row r="41333"/>
    <row r="41334"/>
    <row r="41335"/>
    <row r="41336"/>
    <row r="41337"/>
    <row r="41338"/>
    <row r="41339"/>
    <row r="41340"/>
    <row r="41341"/>
    <row r="41342"/>
    <row r="41343"/>
    <row r="41344"/>
    <row r="41345"/>
    <row r="41346"/>
    <row r="41347"/>
    <row r="41348"/>
    <row r="41349"/>
    <row r="41350"/>
    <row r="41351"/>
    <row r="41352"/>
    <row r="41353"/>
    <row r="41354"/>
    <row r="41355"/>
    <row r="41356"/>
    <row r="41357"/>
    <row r="41358"/>
    <row r="41359"/>
    <row r="41360"/>
    <row r="41361"/>
    <row r="41362"/>
    <row r="41363"/>
    <row r="41364"/>
    <row r="41365"/>
    <row r="41366"/>
    <row r="41367"/>
    <row r="41368"/>
    <row r="41369"/>
    <row r="41370"/>
    <row r="41371"/>
    <row r="41372"/>
    <row r="41373"/>
    <row r="41374"/>
    <row r="41375"/>
    <row r="41376"/>
    <row r="41377"/>
    <row r="41378"/>
    <row r="41379"/>
    <row r="41380"/>
    <row r="41381"/>
    <row r="41382"/>
    <row r="41383"/>
    <row r="41384"/>
    <row r="41385"/>
    <row r="41386"/>
    <row r="41387"/>
    <row r="41388"/>
    <row r="41389"/>
    <row r="41390"/>
    <row r="41391"/>
    <row r="41392"/>
    <row r="41393"/>
    <row r="41394"/>
    <row r="41395"/>
    <row r="41396"/>
    <row r="41397"/>
    <row r="41398"/>
    <row r="41399"/>
    <row r="41400"/>
    <row r="41401"/>
    <row r="41402"/>
    <row r="41403"/>
    <row r="41404"/>
    <row r="41405"/>
    <row r="41406"/>
    <row r="41407"/>
    <row r="41408"/>
    <row r="41409"/>
    <row r="41410"/>
    <row r="41411"/>
    <row r="41412"/>
    <row r="41413"/>
    <row r="41414"/>
    <row r="41415"/>
    <row r="41416"/>
    <row r="41417"/>
    <row r="41418"/>
    <row r="41419"/>
    <row r="41420"/>
    <row r="41421"/>
    <row r="41422"/>
    <row r="41423"/>
    <row r="41424"/>
    <row r="41425"/>
    <row r="41426"/>
    <row r="41427"/>
    <row r="41428"/>
    <row r="41429"/>
    <row r="41430"/>
    <row r="41431"/>
    <row r="41432"/>
    <row r="41433"/>
    <row r="41434"/>
    <row r="41435"/>
    <row r="41436"/>
    <row r="41437"/>
    <row r="41438"/>
    <row r="41439"/>
    <row r="41440"/>
    <row r="41441"/>
    <row r="41442"/>
    <row r="41443"/>
    <row r="41444"/>
    <row r="41445"/>
    <row r="41446"/>
    <row r="41447"/>
    <row r="41448"/>
    <row r="41449"/>
    <row r="41450"/>
    <row r="41451"/>
    <row r="41452"/>
    <row r="41453"/>
    <row r="41454"/>
    <row r="41455"/>
    <row r="41456"/>
    <row r="41457"/>
    <row r="41458"/>
    <row r="41459"/>
    <row r="41460"/>
    <row r="41461"/>
    <row r="41462"/>
    <row r="41463"/>
    <row r="41464"/>
    <row r="41465"/>
    <row r="41466"/>
    <row r="41467"/>
    <row r="41468"/>
    <row r="41469"/>
    <row r="41470"/>
    <row r="41471"/>
    <row r="41472"/>
    <row r="41473"/>
    <row r="41474"/>
    <row r="41475"/>
    <row r="41476"/>
    <row r="41477"/>
    <row r="41478"/>
    <row r="41479"/>
    <row r="41480"/>
    <row r="41481"/>
    <row r="41482"/>
    <row r="41483"/>
    <row r="41484"/>
    <row r="41485"/>
    <row r="41486"/>
    <row r="41487"/>
    <row r="41488"/>
    <row r="41489"/>
    <row r="41490"/>
    <row r="41491"/>
    <row r="41492"/>
    <row r="41493"/>
    <row r="41494"/>
    <row r="41495"/>
    <row r="41496"/>
    <row r="41497"/>
    <row r="41498"/>
    <row r="41499"/>
    <row r="41500"/>
    <row r="41501"/>
    <row r="41502"/>
    <row r="41503"/>
    <row r="41504"/>
    <row r="41505"/>
    <row r="41506"/>
    <row r="41507"/>
    <row r="41508"/>
    <row r="41509"/>
    <row r="41510"/>
    <row r="41511"/>
    <row r="41512"/>
    <row r="41513"/>
    <row r="41514"/>
    <row r="41515"/>
    <row r="41516"/>
    <row r="41517"/>
    <row r="41518"/>
    <row r="41519"/>
    <row r="41520"/>
    <row r="41521"/>
    <row r="41522"/>
    <row r="41523"/>
    <row r="41524"/>
    <row r="41525"/>
    <row r="41526"/>
    <row r="41527"/>
    <row r="41528"/>
    <row r="41529"/>
    <row r="41530"/>
    <row r="41531"/>
    <row r="41532"/>
    <row r="41533"/>
    <row r="41534"/>
    <row r="41535"/>
    <row r="41536"/>
    <row r="41537"/>
    <row r="41538"/>
    <row r="41539"/>
    <row r="41540"/>
    <row r="41541"/>
    <row r="41542"/>
    <row r="41543"/>
    <row r="41544"/>
    <row r="41545"/>
    <row r="41546"/>
    <row r="41547"/>
    <row r="41548"/>
    <row r="41549"/>
    <row r="41550"/>
    <row r="41551"/>
    <row r="41552"/>
    <row r="41553"/>
    <row r="41554"/>
    <row r="41555"/>
    <row r="41556"/>
    <row r="41557"/>
    <row r="41558"/>
    <row r="41559"/>
    <row r="41560"/>
    <row r="41561"/>
    <row r="41562"/>
    <row r="41563"/>
    <row r="41564"/>
    <row r="41565"/>
    <row r="41566"/>
    <row r="41567"/>
    <row r="41568"/>
    <row r="41569"/>
    <row r="41570"/>
    <row r="41571"/>
    <row r="41572"/>
    <row r="41573"/>
    <row r="41574"/>
    <row r="41575"/>
    <row r="41576"/>
    <row r="41577"/>
    <row r="41578"/>
    <row r="41579"/>
    <row r="41580"/>
    <row r="41581"/>
    <row r="41582"/>
    <row r="41583"/>
    <row r="41584"/>
    <row r="41585"/>
    <row r="41586"/>
    <row r="41587"/>
    <row r="41588"/>
    <row r="41589"/>
    <row r="41590"/>
    <row r="41591"/>
    <row r="41592"/>
    <row r="41593"/>
    <row r="41594"/>
    <row r="41595"/>
    <row r="41596"/>
    <row r="41597"/>
    <row r="41598"/>
    <row r="41599"/>
    <row r="41600"/>
    <row r="41601"/>
    <row r="41602"/>
    <row r="41603"/>
    <row r="41604"/>
    <row r="41605"/>
    <row r="41606"/>
    <row r="41607"/>
    <row r="41608"/>
    <row r="41609"/>
    <row r="41610"/>
    <row r="41611"/>
    <row r="41612"/>
    <row r="41613"/>
    <row r="41614"/>
    <row r="41615"/>
    <row r="41616"/>
    <row r="41617"/>
    <row r="41618"/>
    <row r="41619"/>
    <row r="41620"/>
    <row r="41621"/>
    <row r="41622"/>
    <row r="41623"/>
    <row r="41624"/>
    <row r="41625"/>
    <row r="41626"/>
    <row r="41627"/>
    <row r="41628"/>
    <row r="41629"/>
    <row r="41630"/>
    <row r="41631"/>
    <row r="41632"/>
    <row r="41633"/>
    <row r="41634"/>
    <row r="41635"/>
    <row r="41636"/>
    <row r="41637"/>
    <row r="41638"/>
    <row r="41639"/>
    <row r="41640"/>
    <row r="41641"/>
    <row r="41642"/>
    <row r="41643"/>
    <row r="41644"/>
    <row r="41645"/>
    <row r="41646"/>
    <row r="41647"/>
    <row r="41648"/>
    <row r="41649"/>
    <row r="41650"/>
    <row r="41651"/>
    <row r="41652"/>
    <row r="41653"/>
    <row r="41654"/>
    <row r="41655"/>
    <row r="41656"/>
    <row r="41657"/>
    <row r="41658"/>
    <row r="41659"/>
    <row r="41660"/>
    <row r="41661"/>
    <row r="41662"/>
    <row r="41663"/>
    <row r="41664"/>
    <row r="41665"/>
    <row r="41666"/>
    <row r="41667"/>
    <row r="41668"/>
    <row r="41669"/>
    <row r="41670"/>
    <row r="41671"/>
    <row r="41672"/>
    <row r="41673"/>
    <row r="41674"/>
    <row r="41675"/>
    <row r="41676"/>
    <row r="41677"/>
    <row r="41678"/>
    <row r="41679"/>
    <row r="41680"/>
    <row r="41681"/>
    <row r="41682"/>
    <row r="41683"/>
    <row r="41684"/>
    <row r="41685"/>
    <row r="41686"/>
    <row r="41687"/>
    <row r="41688"/>
    <row r="41689"/>
    <row r="41690"/>
    <row r="41691"/>
    <row r="41692"/>
    <row r="41693"/>
    <row r="41694"/>
    <row r="41695"/>
    <row r="41696"/>
    <row r="41697"/>
    <row r="41698"/>
    <row r="41699"/>
    <row r="41700"/>
    <row r="41701"/>
    <row r="41702"/>
    <row r="41703"/>
    <row r="41704"/>
    <row r="41705"/>
    <row r="41706"/>
    <row r="41707"/>
    <row r="41708"/>
    <row r="41709"/>
    <row r="41710"/>
    <row r="41711"/>
    <row r="41712"/>
    <row r="41713"/>
    <row r="41714"/>
    <row r="41715"/>
    <row r="41716"/>
    <row r="41717"/>
    <row r="41718"/>
    <row r="41719"/>
    <row r="41720"/>
    <row r="41721"/>
    <row r="41722"/>
    <row r="41723"/>
    <row r="41724"/>
    <row r="41725"/>
    <row r="41726"/>
    <row r="41727"/>
    <row r="41728"/>
    <row r="41729"/>
    <row r="41730"/>
    <row r="41731"/>
    <row r="41732"/>
    <row r="41733"/>
    <row r="41734"/>
    <row r="41735"/>
    <row r="41736"/>
    <row r="41737"/>
    <row r="41738"/>
    <row r="41739"/>
    <row r="41740"/>
    <row r="41741"/>
    <row r="41742"/>
    <row r="41743"/>
    <row r="41744"/>
    <row r="41745"/>
    <row r="41746"/>
    <row r="41747"/>
    <row r="41748"/>
    <row r="41749"/>
    <row r="41750"/>
    <row r="41751"/>
    <row r="41752"/>
    <row r="41753"/>
    <row r="41754"/>
    <row r="41755"/>
    <row r="41756"/>
    <row r="41757"/>
    <row r="41758"/>
    <row r="41759"/>
    <row r="41760"/>
    <row r="41761"/>
    <row r="41762"/>
    <row r="41763"/>
    <row r="41764"/>
    <row r="41765"/>
    <row r="41766"/>
    <row r="41767"/>
    <row r="41768"/>
    <row r="41769"/>
    <row r="41770"/>
    <row r="41771"/>
    <row r="41772"/>
    <row r="41773"/>
    <row r="41774"/>
    <row r="41775"/>
    <row r="41776"/>
    <row r="41777"/>
    <row r="41778"/>
    <row r="41779"/>
    <row r="41780"/>
    <row r="41781"/>
    <row r="41782"/>
    <row r="41783"/>
    <row r="41784"/>
    <row r="41785"/>
    <row r="41786"/>
    <row r="41787"/>
    <row r="41788"/>
    <row r="41789"/>
    <row r="41790"/>
    <row r="41791"/>
    <row r="41792"/>
    <row r="41793"/>
    <row r="41794"/>
    <row r="41795"/>
    <row r="41796"/>
    <row r="41797"/>
    <row r="41798"/>
    <row r="41799"/>
    <row r="41800"/>
    <row r="41801"/>
    <row r="41802"/>
    <row r="41803"/>
    <row r="41804"/>
    <row r="41805"/>
    <row r="41806"/>
    <row r="41807"/>
    <row r="41808"/>
    <row r="41809"/>
    <row r="41810"/>
    <row r="41811"/>
    <row r="41812"/>
    <row r="41813"/>
    <row r="41814"/>
    <row r="41815"/>
    <row r="41816"/>
    <row r="41817"/>
    <row r="41818"/>
    <row r="41819"/>
    <row r="41820"/>
    <row r="41821"/>
    <row r="41822"/>
    <row r="41823"/>
    <row r="41824"/>
    <row r="41825"/>
    <row r="41826"/>
    <row r="41827"/>
    <row r="41828"/>
    <row r="41829"/>
    <row r="41830"/>
    <row r="41831"/>
    <row r="41832"/>
    <row r="41833"/>
    <row r="41834"/>
    <row r="41835"/>
    <row r="41836"/>
    <row r="41837"/>
    <row r="41838"/>
    <row r="41839"/>
    <row r="41840"/>
    <row r="41841"/>
    <row r="41842"/>
    <row r="41843"/>
    <row r="41844"/>
    <row r="41845"/>
    <row r="41846"/>
    <row r="41847"/>
    <row r="41848"/>
    <row r="41849"/>
    <row r="41850"/>
    <row r="41851"/>
    <row r="41852"/>
    <row r="41853"/>
    <row r="41854"/>
    <row r="41855"/>
    <row r="41856"/>
    <row r="41857"/>
    <row r="41858"/>
    <row r="41859"/>
    <row r="41860"/>
    <row r="41861"/>
    <row r="41862"/>
    <row r="41863"/>
    <row r="41864"/>
    <row r="41865"/>
    <row r="41866"/>
    <row r="41867"/>
    <row r="41868"/>
    <row r="41869"/>
    <row r="41870"/>
    <row r="41871"/>
    <row r="41872"/>
    <row r="41873"/>
    <row r="41874"/>
    <row r="41875"/>
    <row r="41876"/>
    <row r="41877"/>
    <row r="41878"/>
    <row r="41879"/>
    <row r="41880"/>
    <row r="41881"/>
    <row r="41882"/>
    <row r="41883"/>
    <row r="41884"/>
    <row r="41885"/>
    <row r="41886"/>
    <row r="41887"/>
    <row r="41888"/>
    <row r="41889"/>
    <row r="41890"/>
    <row r="41891"/>
    <row r="41892"/>
    <row r="41893"/>
    <row r="41894"/>
    <row r="41895"/>
    <row r="41896"/>
    <row r="41897"/>
    <row r="41898"/>
    <row r="41899"/>
    <row r="41900"/>
    <row r="41901"/>
    <row r="41902"/>
    <row r="41903"/>
    <row r="41904"/>
    <row r="41905"/>
    <row r="41906"/>
    <row r="41907"/>
    <row r="41908"/>
    <row r="41909"/>
    <row r="41910"/>
    <row r="41911"/>
    <row r="41912"/>
    <row r="41913"/>
    <row r="41914"/>
    <row r="41915"/>
    <row r="41916"/>
    <row r="41917"/>
    <row r="41918"/>
    <row r="41919"/>
    <row r="41920"/>
    <row r="41921"/>
    <row r="41922"/>
    <row r="41923"/>
    <row r="41924"/>
    <row r="41925"/>
    <row r="41926"/>
    <row r="41927"/>
    <row r="41928"/>
    <row r="41929"/>
    <row r="41930"/>
    <row r="41931"/>
    <row r="41932"/>
    <row r="41933"/>
    <row r="41934"/>
    <row r="41935"/>
    <row r="41936"/>
    <row r="41937"/>
    <row r="41938"/>
    <row r="41939"/>
    <row r="41940"/>
    <row r="41941"/>
    <row r="41942"/>
    <row r="41943"/>
    <row r="41944"/>
    <row r="41945"/>
    <row r="41946"/>
    <row r="41947"/>
    <row r="41948"/>
    <row r="41949"/>
    <row r="41950"/>
    <row r="41951"/>
    <row r="41952"/>
    <row r="41953"/>
    <row r="41954"/>
    <row r="41955"/>
    <row r="41956"/>
    <row r="41957"/>
    <row r="41958"/>
    <row r="41959"/>
    <row r="41960"/>
    <row r="41961"/>
    <row r="41962"/>
    <row r="41963"/>
    <row r="41964"/>
    <row r="41965"/>
    <row r="41966"/>
    <row r="41967"/>
    <row r="41968"/>
    <row r="41969"/>
    <row r="41970"/>
    <row r="41971"/>
    <row r="41972"/>
    <row r="41973"/>
    <row r="41974"/>
    <row r="41975"/>
    <row r="41976"/>
    <row r="41977"/>
    <row r="41978"/>
    <row r="41979"/>
    <row r="41980"/>
    <row r="41981"/>
    <row r="41982"/>
    <row r="41983"/>
    <row r="41984"/>
    <row r="41985"/>
    <row r="41986"/>
    <row r="41987"/>
    <row r="41988"/>
    <row r="41989"/>
    <row r="41990"/>
    <row r="41991"/>
    <row r="41992"/>
    <row r="41993"/>
    <row r="41994"/>
    <row r="41995"/>
    <row r="41996"/>
    <row r="41997"/>
    <row r="41998"/>
    <row r="41999"/>
    <row r="42000"/>
    <row r="42001"/>
    <row r="42002"/>
    <row r="42003"/>
    <row r="42004"/>
    <row r="42005"/>
    <row r="42006"/>
    <row r="42007"/>
    <row r="42008"/>
    <row r="42009"/>
    <row r="42010"/>
    <row r="42011"/>
    <row r="42012"/>
    <row r="42013"/>
    <row r="42014"/>
    <row r="42015"/>
    <row r="42016"/>
    <row r="42017"/>
    <row r="42018"/>
    <row r="42019"/>
    <row r="42020"/>
    <row r="42021"/>
    <row r="42022"/>
    <row r="42023"/>
    <row r="42024"/>
    <row r="42025"/>
    <row r="42026"/>
    <row r="42027"/>
    <row r="42028"/>
    <row r="42029"/>
    <row r="42030"/>
    <row r="42031"/>
    <row r="42032"/>
    <row r="42033"/>
    <row r="42034"/>
    <row r="42035"/>
    <row r="42036"/>
    <row r="42037"/>
    <row r="42038"/>
    <row r="42039"/>
    <row r="42040"/>
    <row r="42041"/>
    <row r="42042"/>
    <row r="42043"/>
    <row r="42044"/>
    <row r="42045"/>
    <row r="42046"/>
    <row r="42047"/>
    <row r="42048"/>
    <row r="42049"/>
    <row r="42050"/>
    <row r="42051"/>
    <row r="42052"/>
    <row r="42053"/>
    <row r="42054"/>
    <row r="42055"/>
    <row r="42056"/>
    <row r="42057"/>
    <row r="42058"/>
    <row r="42059"/>
    <row r="42060"/>
    <row r="42061"/>
    <row r="42062"/>
    <row r="42063"/>
    <row r="42064"/>
    <row r="42065"/>
    <row r="42066"/>
    <row r="42067"/>
    <row r="42068"/>
    <row r="42069"/>
    <row r="42070"/>
    <row r="42071"/>
    <row r="42072"/>
    <row r="42073"/>
    <row r="42074"/>
    <row r="42075"/>
    <row r="42076"/>
    <row r="42077"/>
    <row r="42078"/>
    <row r="42079"/>
    <row r="42080"/>
    <row r="42081"/>
    <row r="42082"/>
    <row r="42083"/>
    <row r="42084"/>
    <row r="42085"/>
    <row r="42086"/>
    <row r="42087"/>
    <row r="42088"/>
    <row r="42089"/>
    <row r="42090"/>
    <row r="42091"/>
    <row r="42092"/>
    <row r="42093"/>
    <row r="42094"/>
    <row r="42095"/>
    <row r="42096"/>
    <row r="42097"/>
    <row r="42098"/>
    <row r="42099"/>
    <row r="42100"/>
    <row r="42101"/>
    <row r="42102"/>
    <row r="42103"/>
    <row r="42104"/>
    <row r="42105"/>
    <row r="42106"/>
    <row r="42107"/>
    <row r="42108"/>
    <row r="42109"/>
    <row r="42110"/>
    <row r="42111"/>
    <row r="42112"/>
    <row r="42113"/>
    <row r="42114"/>
    <row r="42115"/>
    <row r="42116"/>
    <row r="42117"/>
    <row r="42118"/>
    <row r="42119"/>
    <row r="42120"/>
    <row r="42121"/>
    <row r="42122"/>
    <row r="42123"/>
    <row r="42124"/>
    <row r="42125"/>
    <row r="42126"/>
    <row r="42127"/>
    <row r="42128"/>
    <row r="42129"/>
    <row r="42130"/>
    <row r="42131"/>
    <row r="42132"/>
    <row r="42133"/>
    <row r="42134"/>
    <row r="42135"/>
    <row r="42136"/>
    <row r="42137"/>
    <row r="42138"/>
    <row r="42139"/>
    <row r="42140"/>
    <row r="42141"/>
    <row r="42142"/>
    <row r="42143"/>
    <row r="42144"/>
    <row r="42145"/>
    <row r="42146"/>
    <row r="42147"/>
    <row r="42148"/>
    <row r="42149"/>
    <row r="42150"/>
    <row r="42151"/>
    <row r="42152"/>
    <row r="42153"/>
    <row r="42154"/>
    <row r="42155"/>
    <row r="42156"/>
    <row r="42157"/>
    <row r="42158"/>
    <row r="42159"/>
    <row r="42160"/>
    <row r="42161"/>
    <row r="42162"/>
    <row r="42163"/>
    <row r="42164"/>
    <row r="42165"/>
    <row r="42166"/>
    <row r="42167"/>
    <row r="42168"/>
    <row r="42169"/>
    <row r="42170"/>
    <row r="42171"/>
    <row r="42172"/>
    <row r="42173"/>
    <row r="42174"/>
    <row r="42175"/>
    <row r="42176"/>
    <row r="42177"/>
    <row r="42178"/>
    <row r="42179"/>
    <row r="42180"/>
    <row r="42181"/>
    <row r="42182"/>
    <row r="42183"/>
    <row r="42184"/>
    <row r="42185"/>
    <row r="42186"/>
    <row r="42187"/>
    <row r="42188"/>
    <row r="42189"/>
    <row r="42190"/>
    <row r="42191"/>
    <row r="42192"/>
    <row r="42193"/>
    <row r="42194"/>
    <row r="42195"/>
    <row r="42196"/>
    <row r="42197"/>
    <row r="42198"/>
    <row r="42199"/>
    <row r="42200"/>
    <row r="42201"/>
    <row r="42202"/>
    <row r="42203"/>
    <row r="42204"/>
    <row r="42205"/>
    <row r="42206"/>
    <row r="42207"/>
    <row r="42208"/>
    <row r="42209"/>
    <row r="42210"/>
    <row r="42211"/>
    <row r="42212"/>
    <row r="42213"/>
    <row r="42214"/>
    <row r="42215"/>
    <row r="42216"/>
    <row r="42217"/>
    <row r="42218"/>
    <row r="42219"/>
    <row r="42220"/>
    <row r="42221"/>
    <row r="42222"/>
    <row r="42223"/>
    <row r="42224"/>
    <row r="42225"/>
    <row r="42226"/>
    <row r="42227"/>
    <row r="42228"/>
    <row r="42229"/>
    <row r="42230"/>
    <row r="42231"/>
    <row r="42232"/>
    <row r="42233"/>
    <row r="42234"/>
    <row r="42235"/>
    <row r="42236"/>
    <row r="42237"/>
    <row r="42238"/>
    <row r="42239"/>
    <row r="42240"/>
    <row r="42241"/>
    <row r="42242"/>
    <row r="42243"/>
    <row r="42244"/>
    <row r="42245"/>
    <row r="42246"/>
    <row r="42247"/>
    <row r="42248"/>
    <row r="42249"/>
    <row r="42250"/>
    <row r="42251"/>
    <row r="42252"/>
    <row r="42253"/>
    <row r="42254"/>
    <row r="42255"/>
    <row r="42256"/>
    <row r="42257"/>
    <row r="42258"/>
    <row r="42259"/>
    <row r="42260"/>
    <row r="42261"/>
    <row r="42262"/>
    <row r="42263"/>
    <row r="42264"/>
    <row r="42265"/>
    <row r="42266"/>
    <row r="42267"/>
    <row r="42268"/>
    <row r="42269"/>
    <row r="42270"/>
    <row r="42271"/>
    <row r="42272"/>
    <row r="42273"/>
    <row r="42274"/>
    <row r="42275"/>
    <row r="42276"/>
    <row r="42277"/>
    <row r="42278"/>
    <row r="42279"/>
    <row r="42280"/>
    <row r="42281"/>
    <row r="42282"/>
    <row r="42283"/>
    <row r="42284"/>
    <row r="42285"/>
    <row r="42286"/>
    <row r="42287"/>
    <row r="42288"/>
    <row r="42289"/>
    <row r="42290"/>
    <row r="42291"/>
    <row r="42292"/>
    <row r="42293"/>
    <row r="42294"/>
    <row r="42295"/>
    <row r="42296"/>
    <row r="42297"/>
    <row r="42298"/>
    <row r="42299"/>
    <row r="42300"/>
    <row r="42301"/>
    <row r="42302"/>
    <row r="42303"/>
    <row r="42304"/>
    <row r="42305"/>
    <row r="42306"/>
    <row r="42307"/>
    <row r="42308"/>
    <row r="42309"/>
    <row r="42310"/>
    <row r="42311"/>
    <row r="42312"/>
    <row r="42313"/>
    <row r="42314"/>
    <row r="42315"/>
    <row r="42316"/>
    <row r="42317"/>
    <row r="42318"/>
    <row r="42319"/>
    <row r="42320"/>
    <row r="42321"/>
    <row r="42322"/>
    <row r="42323"/>
    <row r="42324"/>
    <row r="42325"/>
    <row r="42326"/>
    <row r="42327"/>
    <row r="42328"/>
    <row r="42329"/>
    <row r="42330"/>
    <row r="42331"/>
    <row r="42332"/>
    <row r="42333"/>
    <row r="42334"/>
    <row r="42335"/>
    <row r="42336"/>
    <row r="42337"/>
    <row r="42338"/>
    <row r="42339"/>
    <row r="42340"/>
    <row r="42341"/>
    <row r="42342"/>
    <row r="42343"/>
    <row r="42344"/>
    <row r="42345"/>
    <row r="42346"/>
    <row r="42347"/>
    <row r="42348"/>
    <row r="42349"/>
    <row r="42350"/>
    <row r="42351"/>
    <row r="42352"/>
    <row r="42353"/>
    <row r="42354"/>
    <row r="42355"/>
    <row r="42356"/>
    <row r="42357"/>
    <row r="42358"/>
    <row r="42359"/>
    <row r="42360"/>
    <row r="42361"/>
    <row r="42362"/>
    <row r="42363"/>
    <row r="42364"/>
    <row r="42365"/>
    <row r="42366"/>
    <row r="42367"/>
    <row r="42368"/>
    <row r="42369"/>
    <row r="42370"/>
    <row r="42371"/>
    <row r="42372"/>
    <row r="42373"/>
    <row r="42374"/>
    <row r="42375"/>
    <row r="42376"/>
    <row r="42377"/>
    <row r="42378"/>
    <row r="42379"/>
    <row r="42380"/>
    <row r="42381"/>
    <row r="42382"/>
    <row r="42383"/>
    <row r="42384"/>
    <row r="42385"/>
    <row r="42386"/>
    <row r="42387"/>
    <row r="42388"/>
    <row r="42389"/>
    <row r="42390"/>
    <row r="42391"/>
    <row r="42392"/>
    <row r="42393"/>
    <row r="42394"/>
    <row r="42395"/>
    <row r="42396"/>
    <row r="42397"/>
    <row r="42398"/>
    <row r="42399"/>
    <row r="42400"/>
    <row r="42401"/>
    <row r="42402"/>
    <row r="42403"/>
    <row r="42404"/>
    <row r="42405"/>
    <row r="42406"/>
    <row r="42407"/>
    <row r="42408"/>
    <row r="42409"/>
    <row r="42410"/>
    <row r="42411"/>
    <row r="42412"/>
    <row r="42413"/>
    <row r="42414"/>
    <row r="42415"/>
    <row r="42416"/>
    <row r="42417"/>
    <row r="42418"/>
    <row r="42419"/>
    <row r="42420"/>
    <row r="42421"/>
    <row r="42422"/>
    <row r="42423"/>
    <row r="42424"/>
    <row r="42425"/>
    <row r="42426"/>
    <row r="42427"/>
    <row r="42428"/>
    <row r="42429"/>
    <row r="42430"/>
    <row r="42431"/>
    <row r="42432"/>
    <row r="42433"/>
    <row r="42434"/>
    <row r="42435"/>
    <row r="42436"/>
    <row r="42437"/>
    <row r="42438"/>
    <row r="42439"/>
    <row r="42440"/>
    <row r="42441"/>
    <row r="42442"/>
    <row r="42443"/>
    <row r="42444"/>
    <row r="42445"/>
    <row r="42446"/>
    <row r="42447"/>
    <row r="42448"/>
    <row r="42449"/>
    <row r="42450"/>
    <row r="42451"/>
    <row r="42452"/>
    <row r="42453"/>
    <row r="42454"/>
    <row r="42455"/>
    <row r="42456"/>
    <row r="42457"/>
    <row r="42458"/>
    <row r="42459"/>
    <row r="42460"/>
    <row r="42461"/>
    <row r="42462"/>
    <row r="42463"/>
    <row r="42464"/>
    <row r="42465"/>
    <row r="42466"/>
    <row r="42467"/>
    <row r="42468"/>
    <row r="42469"/>
    <row r="42470"/>
    <row r="42471"/>
    <row r="42472"/>
    <row r="42473"/>
    <row r="42474"/>
    <row r="42475"/>
    <row r="42476"/>
    <row r="42477"/>
    <row r="42478"/>
    <row r="42479"/>
    <row r="42480"/>
    <row r="42481"/>
    <row r="42482"/>
    <row r="42483"/>
    <row r="42484"/>
    <row r="42485"/>
    <row r="42486"/>
    <row r="42487"/>
    <row r="42488"/>
    <row r="42489"/>
    <row r="42490"/>
    <row r="42491"/>
    <row r="42492"/>
    <row r="42493"/>
    <row r="42494"/>
    <row r="42495"/>
    <row r="42496"/>
    <row r="42497"/>
    <row r="42498"/>
    <row r="42499"/>
    <row r="42500"/>
    <row r="42501"/>
    <row r="42502"/>
    <row r="42503"/>
    <row r="42504"/>
    <row r="42505"/>
    <row r="42506"/>
    <row r="42507"/>
    <row r="42508"/>
    <row r="42509"/>
    <row r="42510"/>
    <row r="42511"/>
    <row r="42512"/>
    <row r="42513"/>
    <row r="42514"/>
    <row r="42515"/>
    <row r="42516"/>
    <row r="42517"/>
    <row r="42518"/>
    <row r="42519"/>
    <row r="42520"/>
    <row r="42521"/>
    <row r="42522"/>
    <row r="42523"/>
    <row r="42524"/>
    <row r="42525"/>
    <row r="42526"/>
    <row r="42527"/>
    <row r="42528"/>
    <row r="42529"/>
    <row r="42530"/>
    <row r="42531"/>
    <row r="42532"/>
    <row r="42533"/>
    <row r="42534"/>
    <row r="42535"/>
    <row r="42536"/>
    <row r="42537"/>
    <row r="42538"/>
    <row r="42539"/>
    <row r="42540"/>
    <row r="42541"/>
    <row r="42542"/>
    <row r="42543"/>
    <row r="42544"/>
    <row r="42545"/>
    <row r="42546"/>
    <row r="42547"/>
    <row r="42548"/>
    <row r="42549"/>
    <row r="42550"/>
    <row r="42551"/>
    <row r="42552"/>
    <row r="42553"/>
    <row r="42554"/>
    <row r="42555"/>
    <row r="42556"/>
    <row r="42557"/>
    <row r="42558"/>
    <row r="42559"/>
    <row r="42560"/>
    <row r="42561"/>
    <row r="42562"/>
    <row r="42563"/>
    <row r="42564"/>
    <row r="42565"/>
    <row r="42566"/>
    <row r="42567"/>
    <row r="42568"/>
    <row r="42569"/>
    <row r="42570"/>
    <row r="42571"/>
    <row r="42572"/>
    <row r="42573"/>
    <row r="42574"/>
    <row r="42575"/>
    <row r="42576"/>
    <row r="42577"/>
    <row r="42578"/>
    <row r="42579"/>
    <row r="42580"/>
    <row r="42581"/>
    <row r="42582"/>
    <row r="42583"/>
    <row r="42584"/>
    <row r="42585"/>
    <row r="42586"/>
    <row r="42587"/>
    <row r="42588"/>
    <row r="42589"/>
    <row r="42590"/>
    <row r="42591"/>
    <row r="42592"/>
    <row r="42593"/>
    <row r="42594"/>
    <row r="42595"/>
    <row r="42596"/>
    <row r="42597"/>
    <row r="42598"/>
    <row r="42599"/>
    <row r="42600"/>
    <row r="42601"/>
    <row r="42602"/>
    <row r="42603"/>
    <row r="42604"/>
    <row r="42605"/>
    <row r="42606"/>
    <row r="42607"/>
    <row r="42608"/>
    <row r="42609"/>
    <row r="42610"/>
    <row r="42611"/>
    <row r="42612"/>
    <row r="42613"/>
    <row r="42614"/>
    <row r="42615"/>
    <row r="42616"/>
    <row r="42617"/>
    <row r="42618"/>
    <row r="42619"/>
    <row r="42620"/>
    <row r="42621"/>
    <row r="42622"/>
    <row r="42623"/>
    <row r="42624"/>
    <row r="42625"/>
    <row r="42626"/>
    <row r="42627"/>
    <row r="42628"/>
    <row r="42629"/>
    <row r="42630"/>
    <row r="42631"/>
    <row r="42632"/>
    <row r="42633"/>
    <row r="42634"/>
    <row r="42635"/>
    <row r="42636"/>
    <row r="42637"/>
    <row r="42638"/>
    <row r="42639"/>
    <row r="42640"/>
    <row r="42641"/>
    <row r="42642"/>
    <row r="42643"/>
    <row r="42644"/>
    <row r="42645"/>
    <row r="42646"/>
    <row r="42647"/>
    <row r="42648"/>
    <row r="42649"/>
    <row r="42650"/>
    <row r="42651"/>
    <row r="42652"/>
    <row r="42653"/>
    <row r="42654"/>
    <row r="42655"/>
    <row r="42656"/>
    <row r="42657"/>
    <row r="42658"/>
    <row r="42659"/>
    <row r="42660"/>
    <row r="42661"/>
    <row r="42662"/>
    <row r="42663"/>
    <row r="42664"/>
    <row r="42665"/>
    <row r="42666"/>
    <row r="42667"/>
    <row r="42668"/>
    <row r="42669"/>
    <row r="42670"/>
    <row r="42671"/>
    <row r="42672"/>
    <row r="42673"/>
    <row r="42674"/>
    <row r="42675"/>
    <row r="42676"/>
    <row r="42677"/>
    <row r="42678"/>
    <row r="42679"/>
    <row r="42680"/>
    <row r="42681"/>
    <row r="42682"/>
    <row r="42683"/>
    <row r="42684"/>
    <row r="42685"/>
    <row r="42686"/>
    <row r="42687"/>
    <row r="42688"/>
    <row r="42689"/>
    <row r="42690"/>
    <row r="42691"/>
    <row r="42692"/>
    <row r="42693"/>
    <row r="42694"/>
    <row r="42695"/>
    <row r="42696"/>
    <row r="42697"/>
    <row r="42698"/>
    <row r="42699"/>
    <row r="42700"/>
    <row r="42701"/>
    <row r="42702"/>
    <row r="42703"/>
    <row r="42704"/>
    <row r="42705"/>
    <row r="42706"/>
    <row r="42707"/>
    <row r="42708"/>
    <row r="42709"/>
    <row r="42710"/>
    <row r="42711"/>
    <row r="42712"/>
    <row r="42713"/>
    <row r="42714"/>
    <row r="42715"/>
    <row r="42716"/>
    <row r="42717"/>
    <row r="42718"/>
    <row r="42719"/>
    <row r="42720"/>
    <row r="42721"/>
    <row r="42722"/>
    <row r="42723"/>
    <row r="42724"/>
    <row r="42725"/>
    <row r="42726"/>
    <row r="42727"/>
    <row r="42728"/>
    <row r="42729"/>
    <row r="42730"/>
    <row r="42731"/>
    <row r="42732"/>
    <row r="42733"/>
    <row r="42734"/>
    <row r="42735"/>
    <row r="42736"/>
    <row r="42737"/>
    <row r="42738"/>
    <row r="42739"/>
    <row r="42740"/>
    <row r="42741"/>
    <row r="42742"/>
    <row r="42743"/>
    <row r="42744"/>
    <row r="42745"/>
    <row r="42746"/>
    <row r="42747"/>
    <row r="42748"/>
    <row r="42749"/>
    <row r="42750"/>
    <row r="42751"/>
    <row r="42752"/>
    <row r="42753"/>
    <row r="42754"/>
    <row r="42755"/>
    <row r="42756"/>
    <row r="42757"/>
    <row r="42758"/>
    <row r="42759"/>
    <row r="42760"/>
    <row r="42761"/>
    <row r="42762"/>
    <row r="42763"/>
    <row r="42764"/>
    <row r="42765"/>
    <row r="42766"/>
    <row r="42767"/>
    <row r="42768"/>
    <row r="42769"/>
    <row r="42770"/>
    <row r="42771"/>
    <row r="42772"/>
    <row r="42773"/>
    <row r="42774"/>
    <row r="42775"/>
    <row r="42776"/>
    <row r="42777"/>
    <row r="42778"/>
    <row r="42779"/>
    <row r="42780"/>
    <row r="42781"/>
    <row r="42782"/>
    <row r="42783"/>
    <row r="42784"/>
    <row r="42785"/>
    <row r="42786"/>
    <row r="42787"/>
    <row r="42788"/>
    <row r="42789"/>
    <row r="42790"/>
    <row r="42791"/>
    <row r="42792"/>
    <row r="42793"/>
    <row r="42794"/>
    <row r="42795"/>
    <row r="42796"/>
    <row r="42797"/>
    <row r="42798"/>
    <row r="42799"/>
    <row r="42800"/>
    <row r="42801"/>
    <row r="42802"/>
    <row r="42803"/>
    <row r="42804"/>
    <row r="42805"/>
    <row r="42806"/>
    <row r="42807"/>
    <row r="42808"/>
    <row r="42809"/>
    <row r="42810"/>
    <row r="42811"/>
    <row r="42812"/>
    <row r="42813"/>
    <row r="42814"/>
    <row r="42815"/>
    <row r="42816"/>
    <row r="42817"/>
    <row r="42818"/>
    <row r="42819"/>
    <row r="42820"/>
    <row r="42821"/>
    <row r="42822"/>
    <row r="42823"/>
    <row r="42824"/>
    <row r="42825"/>
    <row r="42826"/>
    <row r="42827"/>
    <row r="42828"/>
    <row r="42829"/>
    <row r="42830"/>
    <row r="42831"/>
    <row r="42832"/>
    <row r="42833"/>
    <row r="42834"/>
    <row r="42835"/>
    <row r="42836"/>
    <row r="42837"/>
    <row r="42838"/>
    <row r="42839"/>
    <row r="42840"/>
    <row r="42841"/>
    <row r="42842"/>
    <row r="42843"/>
    <row r="42844"/>
    <row r="42845"/>
    <row r="42846"/>
    <row r="42847"/>
    <row r="42848"/>
    <row r="42849"/>
    <row r="42850"/>
    <row r="42851"/>
    <row r="42852"/>
    <row r="42853"/>
    <row r="42854"/>
    <row r="42855"/>
    <row r="42856"/>
    <row r="42857"/>
    <row r="42858"/>
    <row r="42859"/>
    <row r="42860"/>
    <row r="42861"/>
    <row r="42862"/>
    <row r="42863"/>
    <row r="42864"/>
    <row r="42865"/>
    <row r="42866"/>
    <row r="42867"/>
    <row r="42868"/>
    <row r="42869"/>
    <row r="42870"/>
    <row r="42871"/>
    <row r="42872"/>
    <row r="42873"/>
    <row r="42874"/>
    <row r="42875"/>
    <row r="42876"/>
    <row r="42877"/>
    <row r="42878"/>
    <row r="42879"/>
    <row r="42880"/>
    <row r="42881"/>
    <row r="42882"/>
    <row r="42883"/>
    <row r="42884"/>
    <row r="42885"/>
    <row r="42886"/>
    <row r="42887"/>
    <row r="42888"/>
    <row r="42889"/>
    <row r="42890"/>
    <row r="42891"/>
    <row r="42892"/>
    <row r="42893"/>
    <row r="42894"/>
    <row r="42895"/>
    <row r="42896"/>
    <row r="42897"/>
    <row r="42898"/>
    <row r="42899"/>
    <row r="42900"/>
    <row r="42901"/>
    <row r="42902"/>
    <row r="42903"/>
    <row r="42904"/>
    <row r="42905"/>
    <row r="42906"/>
    <row r="42907"/>
    <row r="42908"/>
    <row r="42909"/>
    <row r="42910"/>
    <row r="42911"/>
    <row r="42912"/>
    <row r="42913"/>
    <row r="42914"/>
    <row r="42915"/>
    <row r="42916"/>
    <row r="42917"/>
    <row r="42918"/>
    <row r="42919"/>
    <row r="42920"/>
    <row r="42921"/>
    <row r="42922"/>
    <row r="42923"/>
    <row r="42924"/>
    <row r="42925"/>
    <row r="42926"/>
    <row r="42927"/>
    <row r="42928"/>
    <row r="42929"/>
    <row r="42930"/>
    <row r="42931"/>
    <row r="42932"/>
    <row r="42933"/>
    <row r="42934"/>
    <row r="42935"/>
    <row r="42936"/>
    <row r="42937"/>
    <row r="42938"/>
    <row r="42939"/>
    <row r="42940"/>
    <row r="42941"/>
    <row r="42942"/>
    <row r="42943"/>
    <row r="42944"/>
    <row r="42945"/>
    <row r="42946"/>
    <row r="42947"/>
    <row r="42948"/>
    <row r="42949"/>
    <row r="42950"/>
    <row r="42951"/>
    <row r="42952"/>
    <row r="42953"/>
    <row r="42954"/>
    <row r="42955"/>
    <row r="42956"/>
    <row r="42957"/>
    <row r="42958"/>
    <row r="42959"/>
    <row r="42960"/>
    <row r="42961"/>
    <row r="42962"/>
    <row r="42963"/>
    <row r="42964"/>
    <row r="42965"/>
    <row r="42966"/>
    <row r="42967"/>
    <row r="42968"/>
    <row r="42969"/>
    <row r="42970"/>
    <row r="42971"/>
    <row r="42972"/>
    <row r="42973"/>
    <row r="42974"/>
    <row r="42975"/>
    <row r="42976"/>
    <row r="42977"/>
    <row r="42978"/>
    <row r="42979"/>
    <row r="42980"/>
    <row r="42981"/>
    <row r="42982"/>
    <row r="42983"/>
    <row r="42984"/>
    <row r="42985"/>
    <row r="42986"/>
    <row r="42987"/>
    <row r="42988"/>
    <row r="42989"/>
    <row r="42990"/>
    <row r="42991"/>
    <row r="42992"/>
    <row r="42993"/>
    <row r="42994"/>
    <row r="42995"/>
    <row r="42996"/>
    <row r="42997"/>
    <row r="42998"/>
    <row r="42999"/>
    <row r="43000"/>
    <row r="43001"/>
    <row r="43002"/>
    <row r="43003"/>
    <row r="43004"/>
    <row r="43005"/>
    <row r="43006"/>
    <row r="43007"/>
    <row r="43008"/>
    <row r="43009"/>
    <row r="43010"/>
    <row r="43011"/>
    <row r="43012"/>
    <row r="43013"/>
    <row r="43014"/>
    <row r="43015"/>
    <row r="43016"/>
    <row r="43017"/>
    <row r="43018"/>
    <row r="43019"/>
    <row r="43020"/>
    <row r="43021"/>
    <row r="43022"/>
    <row r="43023"/>
    <row r="43024"/>
    <row r="43025"/>
    <row r="43026"/>
    <row r="43027"/>
    <row r="43028"/>
    <row r="43029"/>
    <row r="43030"/>
    <row r="43031"/>
    <row r="43032"/>
    <row r="43033"/>
    <row r="43034"/>
    <row r="43035"/>
    <row r="43036"/>
    <row r="43037"/>
    <row r="43038"/>
    <row r="43039"/>
    <row r="43040"/>
    <row r="43041"/>
    <row r="43042"/>
    <row r="43043"/>
    <row r="43044"/>
    <row r="43045"/>
    <row r="43046"/>
    <row r="43047"/>
    <row r="43048"/>
    <row r="43049"/>
    <row r="43050"/>
    <row r="43051"/>
    <row r="43052"/>
    <row r="43053"/>
    <row r="43054"/>
    <row r="43055"/>
    <row r="43056"/>
    <row r="43057"/>
    <row r="43058"/>
    <row r="43059"/>
    <row r="43060"/>
    <row r="43061"/>
    <row r="43062"/>
    <row r="43063"/>
    <row r="43064"/>
    <row r="43065"/>
    <row r="43066"/>
    <row r="43067"/>
    <row r="43068"/>
    <row r="43069"/>
    <row r="43070"/>
    <row r="43071"/>
    <row r="43072"/>
    <row r="43073"/>
    <row r="43074"/>
    <row r="43075"/>
    <row r="43076"/>
    <row r="43077"/>
    <row r="43078"/>
    <row r="43079"/>
    <row r="43080"/>
    <row r="43081"/>
    <row r="43082"/>
    <row r="43083"/>
    <row r="43084"/>
    <row r="43085"/>
    <row r="43086"/>
    <row r="43087"/>
    <row r="43088"/>
    <row r="43089"/>
    <row r="43090"/>
    <row r="43091"/>
    <row r="43092"/>
    <row r="43093"/>
    <row r="43094"/>
    <row r="43095"/>
    <row r="43096"/>
    <row r="43097"/>
    <row r="43098"/>
    <row r="43099"/>
    <row r="43100"/>
    <row r="43101"/>
    <row r="43102"/>
    <row r="43103"/>
    <row r="43104"/>
    <row r="43105"/>
    <row r="43106"/>
    <row r="43107"/>
    <row r="43108"/>
    <row r="43109"/>
    <row r="43110"/>
    <row r="43111"/>
    <row r="43112"/>
    <row r="43113"/>
    <row r="43114"/>
    <row r="43115"/>
    <row r="43116"/>
    <row r="43117"/>
    <row r="43118"/>
    <row r="43119"/>
    <row r="43120"/>
    <row r="43121"/>
    <row r="43122"/>
    <row r="43123"/>
    <row r="43124"/>
    <row r="43125"/>
    <row r="43126"/>
    <row r="43127"/>
    <row r="43128"/>
    <row r="43129"/>
    <row r="43130"/>
    <row r="43131"/>
    <row r="43132"/>
    <row r="43133"/>
    <row r="43134"/>
    <row r="43135"/>
    <row r="43136"/>
    <row r="43137"/>
    <row r="43138"/>
    <row r="43139"/>
    <row r="43140"/>
    <row r="43141"/>
    <row r="43142"/>
    <row r="43143"/>
    <row r="43144"/>
    <row r="43145"/>
    <row r="43146"/>
    <row r="43147"/>
    <row r="43148"/>
    <row r="43149"/>
    <row r="43150"/>
    <row r="43151"/>
    <row r="43152"/>
    <row r="43153"/>
    <row r="43154"/>
    <row r="43155"/>
    <row r="43156"/>
    <row r="43157"/>
    <row r="43158"/>
    <row r="43159"/>
    <row r="43160"/>
    <row r="43161"/>
    <row r="43162"/>
    <row r="43163"/>
    <row r="43164"/>
    <row r="43165"/>
    <row r="43166"/>
    <row r="43167"/>
    <row r="43168"/>
    <row r="43169"/>
    <row r="43170"/>
    <row r="43171"/>
    <row r="43172"/>
    <row r="43173"/>
    <row r="43174"/>
    <row r="43175"/>
    <row r="43176"/>
    <row r="43177"/>
    <row r="43178"/>
    <row r="43179"/>
    <row r="43180"/>
    <row r="43181"/>
    <row r="43182"/>
    <row r="43183"/>
    <row r="43184"/>
    <row r="43185"/>
    <row r="43186"/>
    <row r="43187"/>
    <row r="43188"/>
    <row r="43189"/>
    <row r="43190"/>
    <row r="43191"/>
    <row r="43192"/>
    <row r="43193"/>
    <row r="43194"/>
    <row r="43195"/>
    <row r="43196"/>
    <row r="43197"/>
    <row r="43198"/>
    <row r="43199"/>
    <row r="43200"/>
    <row r="43201"/>
    <row r="43202"/>
    <row r="43203"/>
    <row r="43204"/>
    <row r="43205"/>
    <row r="43206"/>
    <row r="43207"/>
    <row r="43208"/>
    <row r="43209"/>
    <row r="43210"/>
    <row r="43211"/>
    <row r="43212"/>
    <row r="43213"/>
    <row r="43214"/>
    <row r="43215"/>
    <row r="43216"/>
    <row r="43217"/>
    <row r="43218"/>
    <row r="43219"/>
    <row r="43220"/>
    <row r="43221"/>
    <row r="43222"/>
    <row r="43223"/>
    <row r="43224"/>
    <row r="43225"/>
    <row r="43226"/>
    <row r="43227"/>
    <row r="43228"/>
    <row r="43229"/>
    <row r="43230"/>
    <row r="43231"/>
    <row r="43232"/>
    <row r="43233"/>
    <row r="43234"/>
    <row r="43235"/>
    <row r="43236"/>
    <row r="43237"/>
    <row r="43238"/>
    <row r="43239"/>
    <row r="43240"/>
    <row r="43241"/>
    <row r="43242"/>
    <row r="43243"/>
    <row r="43244"/>
    <row r="43245"/>
    <row r="43246"/>
    <row r="43247"/>
    <row r="43248"/>
    <row r="43249"/>
    <row r="43250"/>
    <row r="43251"/>
    <row r="43252"/>
    <row r="43253"/>
    <row r="43254"/>
    <row r="43255"/>
    <row r="43256"/>
    <row r="43257"/>
    <row r="43258"/>
    <row r="43259"/>
    <row r="43260"/>
    <row r="43261"/>
    <row r="43262"/>
    <row r="43263"/>
    <row r="43264"/>
    <row r="43265"/>
    <row r="43266"/>
    <row r="43267"/>
    <row r="43268"/>
    <row r="43269"/>
    <row r="43270"/>
    <row r="43271"/>
    <row r="43272"/>
    <row r="43273"/>
    <row r="43274"/>
    <row r="43275"/>
    <row r="43276"/>
    <row r="43277"/>
    <row r="43278"/>
    <row r="43279"/>
    <row r="43280"/>
    <row r="43281"/>
    <row r="43282"/>
    <row r="43283"/>
    <row r="43284"/>
    <row r="43285"/>
    <row r="43286"/>
    <row r="43287"/>
    <row r="43288"/>
    <row r="43289"/>
    <row r="43290"/>
    <row r="43291"/>
    <row r="43292"/>
    <row r="43293"/>
    <row r="43294"/>
    <row r="43295"/>
    <row r="43296"/>
    <row r="43297"/>
    <row r="43298"/>
    <row r="43299"/>
    <row r="43300"/>
    <row r="43301"/>
    <row r="43302"/>
    <row r="43303"/>
    <row r="43304"/>
    <row r="43305"/>
    <row r="43306"/>
    <row r="43307"/>
    <row r="43308"/>
    <row r="43309"/>
    <row r="43310"/>
    <row r="43311"/>
    <row r="43312"/>
    <row r="43313"/>
    <row r="43314"/>
    <row r="43315"/>
    <row r="43316"/>
    <row r="43317"/>
    <row r="43318"/>
    <row r="43319"/>
    <row r="43320"/>
    <row r="43321"/>
    <row r="43322"/>
    <row r="43323"/>
    <row r="43324"/>
    <row r="43325"/>
    <row r="43326"/>
    <row r="43327"/>
    <row r="43328"/>
    <row r="43329"/>
    <row r="43330"/>
    <row r="43331"/>
    <row r="43332"/>
    <row r="43333"/>
    <row r="43334"/>
    <row r="43335"/>
    <row r="43336"/>
    <row r="43337"/>
    <row r="43338"/>
    <row r="43339"/>
    <row r="43340"/>
    <row r="43341"/>
    <row r="43342"/>
    <row r="43343"/>
    <row r="43344"/>
    <row r="43345"/>
    <row r="43346"/>
    <row r="43347"/>
    <row r="43348"/>
    <row r="43349"/>
    <row r="43350"/>
    <row r="43351"/>
    <row r="43352"/>
    <row r="43353"/>
    <row r="43354"/>
    <row r="43355"/>
    <row r="43356"/>
    <row r="43357"/>
    <row r="43358"/>
    <row r="43359"/>
    <row r="43360"/>
    <row r="43361"/>
    <row r="43362"/>
    <row r="43363"/>
    <row r="43364"/>
    <row r="43365"/>
    <row r="43366"/>
    <row r="43367"/>
    <row r="43368"/>
    <row r="43369"/>
    <row r="43370"/>
    <row r="43371"/>
    <row r="43372"/>
    <row r="43373"/>
    <row r="43374"/>
    <row r="43375"/>
    <row r="43376"/>
    <row r="43377"/>
    <row r="43378"/>
    <row r="43379"/>
    <row r="43380"/>
    <row r="43381"/>
    <row r="43382"/>
    <row r="43383"/>
    <row r="43384"/>
    <row r="43385"/>
    <row r="43386"/>
    <row r="43387"/>
    <row r="43388"/>
    <row r="43389"/>
    <row r="43390"/>
    <row r="43391"/>
    <row r="43392"/>
    <row r="43393"/>
    <row r="43394"/>
    <row r="43395"/>
    <row r="43396"/>
    <row r="43397"/>
    <row r="43398"/>
    <row r="43399"/>
    <row r="43400"/>
    <row r="43401"/>
    <row r="43402"/>
    <row r="43403"/>
    <row r="43404"/>
    <row r="43405"/>
    <row r="43406"/>
    <row r="43407"/>
    <row r="43408"/>
    <row r="43409"/>
    <row r="43410"/>
    <row r="43411"/>
    <row r="43412"/>
    <row r="43413"/>
    <row r="43414"/>
    <row r="43415"/>
    <row r="43416"/>
    <row r="43417"/>
    <row r="43418"/>
    <row r="43419"/>
    <row r="43420"/>
    <row r="43421"/>
    <row r="43422"/>
    <row r="43423"/>
    <row r="43424"/>
    <row r="43425"/>
    <row r="43426"/>
    <row r="43427"/>
    <row r="43428"/>
    <row r="43429"/>
    <row r="43430"/>
    <row r="43431"/>
    <row r="43432"/>
    <row r="43433"/>
    <row r="43434"/>
    <row r="43435"/>
    <row r="43436"/>
    <row r="43437"/>
    <row r="43438"/>
    <row r="43439"/>
    <row r="43440"/>
    <row r="43441"/>
    <row r="43442"/>
    <row r="43443"/>
    <row r="43444"/>
    <row r="43445"/>
    <row r="43446"/>
    <row r="43447"/>
    <row r="43448"/>
    <row r="43449"/>
    <row r="43450"/>
    <row r="43451"/>
    <row r="43452"/>
    <row r="43453"/>
    <row r="43454"/>
    <row r="43455"/>
    <row r="43456"/>
    <row r="43457"/>
    <row r="43458"/>
    <row r="43459"/>
    <row r="43460"/>
    <row r="43461"/>
    <row r="43462"/>
    <row r="43463"/>
    <row r="43464"/>
    <row r="43465"/>
    <row r="43466"/>
    <row r="43467"/>
    <row r="43468"/>
    <row r="43469"/>
    <row r="43470"/>
    <row r="43471"/>
    <row r="43472"/>
    <row r="43473"/>
    <row r="43474"/>
    <row r="43475"/>
    <row r="43476"/>
    <row r="43477"/>
    <row r="43478"/>
    <row r="43479"/>
    <row r="43480"/>
    <row r="43481"/>
    <row r="43482"/>
    <row r="43483"/>
    <row r="43484"/>
    <row r="43485"/>
    <row r="43486"/>
    <row r="43487"/>
    <row r="43488"/>
    <row r="43489"/>
    <row r="43490"/>
    <row r="43491"/>
    <row r="43492"/>
    <row r="43493"/>
    <row r="43494"/>
    <row r="43495"/>
    <row r="43496"/>
    <row r="43497"/>
    <row r="43498"/>
    <row r="43499"/>
    <row r="43500"/>
    <row r="43501"/>
    <row r="43502"/>
    <row r="43503"/>
    <row r="43504"/>
    <row r="43505"/>
    <row r="43506"/>
    <row r="43507"/>
    <row r="43508"/>
    <row r="43509"/>
    <row r="43510"/>
    <row r="43511"/>
    <row r="43512"/>
    <row r="43513"/>
    <row r="43514"/>
    <row r="43515"/>
    <row r="43516"/>
    <row r="43517"/>
    <row r="43518"/>
    <row r="43519"/>
    <row r="43520"/>
    <row r="43521"/>
    <row r="43522"/>
    <row r="43523"/>
    <row r="43524"/>
    <row r="43525"/>
    <row r="43526"/>
    <row r="43527"/>
    <row r="43528"/>
    <row r="43529"/>
    <row r="43530"/>
    <row r="43531"/>
    <row r="43532"/>
    <row r="43533"/>
    <row r="43534"/>
    <row r="43535"/>
    <row r="43536"/>
    <row r="43537"/>
    <row r="43538"/>
    <row r="43539"/>
    <row r="43540"/>
    <row r="43541"/>
    <row r="43542"/>
    <row r="43543"/>
    <row r="43544"/>
    <row r="43545"/>
    <row r="43546"/>
    <row r="43547"/>
    <row r="43548"/>
    <row r="43549"/>
    <row r="43550"/>
    <row r="43551"/>
    <row r="43552"/>
    <row r="43553"/>
    <row r="43554"/>
    <row r="43555"/>
    <row r="43556"/>
    <row r="43557"/>
    <row r="43558"/>
    <row r="43559"/>
    <row r="43560"/>
    <row r="43561"/>
    <row r="43562"/>
    <row r="43563"/>
    <row r="43564"/>
    <row r="43565"/>
    <row r="43566"/>
    <row r="43567"/>
    <row r="43568"/>
    <row r="43569"/>
    <row r="43570"/>
    <row r="43571"/>
    <row r="43572"/>
    <row r="43573"/>
    <row r="43574"/>
    <row r="43575"/>
    <row r="43576"/>
    <row r="43577"/>
    <row r="43578"/>
    <row r="43579"/>
    <row r="43580"/>
    <row r="43581"/>
    <row r="43582"/>
    <row r="43583"/>
    <row r="43584"/>
    <row r="43585"/>
    <row r="43586"/>
    <row r="43587"/>
    <row r="43588"/>
    <row r="43589"/>
    <row r="43590"/>
    <row r="43591"/>
    <row r="43592"/>
    <row r="43593"/>
    <row r="43594"/>
    <row r="43595"/>
    <row r="43596"/>
    <row r="43597"/>
    <row r="43598"/>
    <row r="43599"/>
    <row r="43600"/>
    <row r="43601"/>
    <row r="43602"/>
    <row r="43603"/>
    <row r="43604"/>
    <row r="43605"/>
    <row r="43606"/>
    <row r="43607"/>
    <row r="43608"/>
    <row r="43609"/>
    <row r="43610"/>
    <row r="43611"/>
    <row r="43612"/>
    <row r="43613"/>
    <row r="43614"/>
    <row r="43615"/>
    <row r="43616"/>
    <row r="43617"/>
    <row r="43618"/>
    <row r="43619"/>
    <row r="43620"/>
    <row r="43621"/>
    <row r="43622"/>
    <row r="43623"/>
    <row r="43624"/>
    <row r="43625"/>
    <row r="43626"/>
    <row r="43627"/>
    <row r="43628"/>
    <row r="43629"/>
    <row r="43630"/>
    <row r="43631"/>
    <row r="43632"/>
    <row r="43633"/>
    <row r="43634"/>
    <row r="43635"/>
    <row r="43636"/>
    <row r="43637"/>
    <row r="43638"/>
    <row r="43639"/>
    <row r="43640"/>
    <row r="43641"/>
    <row r="43642"/>
    <row r="43643"/>
    <row r="43644"/>
    <row r="43645"/>
    <row r="43646"/>
    <row r="43647"/>
    <row r="43648"/>
    <row r="43649"/>
    <row r="43650"/>
    <row r="43651"/>
    <row r="43652"/>
    <row r="43653"/>
    <row r="43654"/>
    <row r="43655"/>
    <row r="43656"/>
    <row r="43657"/>
    <row r="43658"/>
    <row r="43659"/>
    <row r="43660"/>
    <row r="43661"/>
    <row r="43662"/>
    <row r="43663"/>
    <row r="43664"/>
    <row r="43665"/>
    <row r="43666"/>
    <row r="43667"/>
    <row r="43668"/>
    <row r="43669"/>
    <row r="43670"/>
    <row r="43671"/>
    <row r="43672"/>
    <row r="43673"/>
    <row r="43674"/>
    <row r="43675"/>
    <row r="43676"/>
    <row r="43677"/>
    <row r="43678"/>
    <row r="43679"/>
    <row r="43680"/>
    <row r="43681"/>
    <row r="43682"/>
    <row r="43683"/>
    <row r="43684"/>
    <row r="43685"/>
    <row r="43686"/>
    <row r="43687"/>
    <row r="43688"/>
    <row r="43689"/>
    <row r="43690"/>
    <row r="43691"/>
    <row r="43692"/>
    <row r="43693"/>
    <row r="43694"/>
    <row r="43695"/>
    <row r="43696"/>
    <row r="43697"/>
    <row r="43698"/>
    <row r="43699"/>
    <row r="43700"/>
    <row r="43701"/>
    <row r="43702"/>
    <row r="43703"/>
    <row r="43704"/>
    <row r="43705"/>
    <row r="43706"/>
    <row r="43707"/>
    <row r="43708"/>
    <row r="43709"/>
    <row r="43710"/>
    <row r="43711"/>
    <row r="43712"/>
    <row r="43713"/>
    <row r="43714"/>
    <row r="43715"/>
    <row r="43716"/>
    <row r="43717"/>
    <row r="43718"/>
    <row r="43719"/>
    <row r="43720"/>
    <row r="43721"/>
    <row r="43722"/>
    <row r="43723"/>
    <row r="43724"/>
    <row r="43725"/>
    <row r="43726"/>
    <row r="43727"/>
    <row r="43728"/>
    <row r="43729"/>
    <row r="43730"/>
    <row r="43731"/>
    <row r="43732"/>
    <row r="43733"/>
    <row r="43734"/>
    <row r="43735"/>
    <row r="43736"/>
    <row r="43737"/>
    <row r="43738"/>
    <row r="43739"/>
    <row r="43740"/>
    <row r="43741"/>
    <row r="43742"/>
    <row r="43743"/>
    <row r="43744"/>
    <row r="43745"/>
    <row r="43746"/>
    <row r="43747"/>
    <row r="43748"/>
    <row r="43749"/>
    <row r="43750"/>
    <row r="43751"/>
    <row r="43752"/>
    <row r="43753"/>
    <row r="43754"/>
    <row r="43755"/>
    <row r="43756"/>
    <row r="43757"/>
    <row r="43758"/>
    <row r="43759"/>
    <row r="43760"/>
    <row r="43761"/>
    <row r="43762"/>
    <row r="43763"/>
    <row r="43764"/>
    <row r="43765"/>
    <row r="43766"/>
    <row r="43767"/>
    <row r="43768"/>
    <row r="43769"/>
    <row r="43770"/>
    <row r="43771"/>
    <row r="43772"/>
    <row r="43773"/>
    <row r="43774"/>
    <row r="43775"/>
    <row r="43776"/>
    <row r="43777"/>
    <row r="43778"/>
    <row r="43779"/>
    <row r="43780"/>
    <row r="43781"/>
    <row r="43782"/>
    <row r="43783"/>
    <row r="43784"/>
    <row r="43785"/>
    <row r="43786"/>
    <row r="43787"/>
    <row r="43788"/>
    <row r="43789"/>
    <row r="43790"/>
    <row r="43791"/>
    <row r="43792"/>
    <row r="43793"/>
    <row r="43794"/>
    <row r="43795"/>
    <row r="43796"/>
    <row r="43797"/>
    <row r="43798"/>
    <row r="43799"/>
    <row r="43800"/>
    <row r="43801"/>
    <row r="43802"/>
    <row r="43803"/>
    <row r="43804"/>
    <row r="43805"/>
    <row r="43806"/>
    <row r="43807"/>
    <row r="43808"/>
    <row r="43809"/>
    <row r="43810"/>
    <row r="43811"/>
    <row r="43812"/>
    <row r="43813"/>
    <row r="43814"/>
    <row r="43815"/>
    <row r="43816"/>
    <row r="43817"/>
    <row r="43818"/>
    <row r="43819"/>
    <row r="43820"/>
    <row r="43821"/>
    <row r="43822"/>
    <row r="43823"/>
    <row r="43824"/>
    <row r="43825"/>
    <row r="43826"/>
    <row r="43827"/>
    <row r="43828"/>
    <row r="43829"/>
    <row r="43830"/>
    <row r="43831"/>
    <row r="43832"/>
    <row r="43833"/>
    <row r="43834"/>
    <row r="43835"/>
    <row r="43836"/>
    <row r="43837"/>
    <row r="43838"/>
    <row r="43839"/>
    <row r="43840"/>
    <row r="43841"/>
    <row r="43842"/>
    <row r="43843"/>
    <row r="43844"/>
    <row r="43845"/>
    <row r="43846"/>
    <row r="43847"/>
    <row r="43848"/>
    <row r="43849"/>
    <row r="43850"/>
    <row r="43851"/>
    <row r="43852"/>
    <row r="43853"/>
    <row r="43854"/>
    <row r="43855"/>
    <row r="43856"/>
    <row r="43857"/>
    <row r="43858"/>
    <row r="43859"/>
    <row r="43860"/>
    <row r="43861"/>
    <row r="43862"/>
    <row r="43863"/>
    <row r="43864"/>
    <row r="43865"/>
    <row r="43866"/>
    <row r="43867"/>
    <row r="43868"/>
    <row r="43869"/>
    <row r="43870"/>
    <row r="43871"/>
    <row r="43872"/>
    <row r="43873"/>
    <row r="43874"/>
    <row r="43875"/>
    <row r="43876"/>
    <row r="43877"/>
    <row r="43878"/>
    <row r="43879"/>
    <row r="43880"/>
    <row r="43881"/>
    <row r="43882"/>
    <row r="43883"/>
    <row r="43884"/>
    <row r="43885"/>
    <row r="43886"/>
    <row r="43887"/>
    <row r="43888"/>
    <row r="43889"/>
    <row r="43890"/>
    <row r="43891"/>
    <row r="43892"/>
    <row r="43893"/>
    <row r="43894"/>
    <row r="43895"/>
    <row r="43896"/>
    <row r="43897"/>
    <row r="43898"/>
    <row r="43899"/>
    <row r="43900"/>
    <row r="43901"/>
    <row r="43902"/>
    <row r="43903"/>
    <row r="43904"/>
    <row r="43905"/>
    <row r="43906"/>
    <row r="43907"/>
    <row r="43908"/>
    <row r="43909"/>
    <row r="43910"/>
    <row r="43911"/>
    <row r="43912"/>
    <row r="43913"/>
    <row r="43914"/>
    <row r="43915"/>
    <row r="43916"/>
    <row r="43917"/>
    <row r="43918"/>
    <row r="43919"/>
    <row r="43920"/>
    <row r="43921"/>
    <row r="43922"/>
    <row r="43923"/>
    <row r="43924"/>
    <row r="43925"/>
    <row r="43926"/>
    <row r="43927"/>
    <row r="43928"/>
    <row r="43929"/>
    <row r="43930"/>
    <row r="43931"/>
    <row r="43932"/>
    <row r="43933"/>
    <row r="43934"/>
    <row r="43935"/>
    <row r="43936"/>
    <row r="43937"/>
    <row r="43938"/>
    <row r="43939"/>
    <row r="43940"/>
    <row r="43941"/>
    <row r="43942"/>
    <row r="43943"/>
    <row r="43944"/>
    <row r="43945"/>
    <row r="43946"/>
    <row r="43947"/>
    <row r="43948"/>
    <row r="43949"/>
    <row r="43950"/>
    <row r="43951"/>
    <row r="43952"/>
    <row r="43953"/>
    <row r="43954"/>
    <row r="43955"/>
    <row r="43956"/>
    <row r="43957"/>
    <row r="43958"/>
    <row r="43959"/>
    <row r="43960"/>
    <row r="43961"/>
    <row r="43962"/>
    <row r="43963"/>
    <row r="43964"/>
    <row r="43965"/>
    <row r="43966"/>
    <row r="43967"/>
    <row r="43968"/>
    <row r="43969"/>
    <row r="43970"/>
    <row r="43971"/>
    <row r="43972"/>
    <row r="43973"/>
    <row r="43974"/>
    <row r="43975"/>
    <row r="43976"/>
    <row r="43977"/>
    <row r="43978"/>
    <row r="43979"/>
    <row r="43980"/>
    <row r="43981"/>
    <row r="43982"/>
    <row r="43983"/>
    <row r="43984"/>
    <row r="43985"/>
    <row r="43986"/>
    <row r="43987"/>
    <row r="43988"/>
    <row r="43989"/>
    <row r="43990"/>
    <row r="43991"/>
    <row r="43992"/>
    <row r="43993"/>
    <row r="43994"/>
    <row r="43995"/>
    <row r="43996"/>
    <row r="43997"/>
    <row r="43998"/>
    <row r="43999"/>
    <row r="44000"/>
    <row r="44001"/>
    <row r="44002"/>
    <row r="44003"/>
    <row r="44004"/>
    <row r="44005"/>
    <row r="44006"/>
    <row r="44007"/>
    <row r="44008"/>
    <row r="44009"/>
    <row r="44010"/>
    <row r="44011"/>
    <row r="44012"/>
    <row r="44013"/>
    <row r="44014"/>
    <row r="44015"/>
    <row r="44016"/>
    <row r="44017"/>
    <row r="44018"/>
    <row r="44019"/>
    <row r="44020"/>
    <row r="44021"/>
    <row r="44022"/>
    <row r="44023"/>
    <row r="44024"/>
    <row r="44025"/>
    <row r="44026"/>
    <row r="44027"/>
    <row r="44028"/>
    <row r="44029"/>
    <row r="44030"/>
    <row r="44031"/>
    <row r="44032"/>
    <row r="44033"/>
    <row r="44034"/>
    <row r="44035"/>
    <row r="44036"/>
    <row r="44037"/>
    <row r="44038"/>
    <row r="44039"/>
    <row r="44040"/>
    <row r="44041"/>
    <row r="44042"/>
    <row r="44043"/>
    <row r="44044"/>
    <row r="44045"/>
    <row r="44046"/>
    <row r="44047"/>
    <row r="44048"/>
    <row r="44049"/>
    <row r="44050"/>
    <row r="44051"/>
    <row r="44052"/>
    <row r="44053"/>
    <row r="44054"/>
    <row r="44055"/>
    <row r="44056"/>
    <row r="44057"/>
    <row r="44058"/>
    <row r="44059"/>
    <row r="44060"/>
    <row r="44061"/>
    <row r="44062"/>
    <row r="44063"/>
    <row r="44064"/>
    <row r="44065"/>
    <row r="44066"/>
    <row r="44067"/>
    <row r="44068"/>
    <row r="44069"/>
    <row r="44070"/>
    <row r="44071"/>
    <row r="44072"/>
    <row r="44073"/>
    <row r="44074"/>
    <row r="44075"/>
    <row r="44076"/>
    <row r="44077"/>
    <row r="44078"/>
    <row r="44079"/>
    <row r="44080"/>
    <row r="44081"/>
    <row r="44082"/>
    <row r="44083"/>
    <row r="44084"/>
    <row r="44085"/>
    <row r="44086"/>
    <row r="44087"/>
    <row r="44088"/>
    <row r="44089"/>
    <row r="44090"/>
    <row r="44091"/>
    <row r="44092"/>
    <row r="44093"/>
    <row r="44094"/>
    <row r="44095"/>
    <row r="44096"/>
    <row r="44097"/>
    <row r="44098"/>
    <row r="44099"/>
    <row r="44100"/>
    <row r="44101"/>
    <row r="44102"/>
    <row r="44103"/>
    <row r="44104"/>
    <row r="44105"/>
    <row r="44106"/>
    <row r="44107"/>
    <row r="44108"/>
    <row r="44109"/>
    <row r="44110"/>
    <row r="44111"/>
    <row r="44112"/>
    <row r="44113"/>
    <row r="44114"/>
    <row r="44115"/>
    <row r="44116"/>
    <row r="44117"/>
    <row r="44118"/>
    <row r="44119"/>
    <row r="44120"/>
    <row r="44121"/>
    <row r="44122"/>
    <row r="44123"/>
    <row r="44124"/>
    <row r="44125"/>
    <row r="44126"/>
    <row r="44127"/>
    <row r="44128"/>
    <row r="44129"/>
    <row r="44130"/>
    <row r="44131"/>
    <row r="44132"/>
    <row r="44133"/>
    <row r="44134"/>
    <row r="44135"/>
    <row r="44136"/>
    <row r="44137"/>
    <row r="44138"/>
    <row r="44139"/>
    <row r="44140"/>
    <row r="44141"/>
    <row r="44142"/>
    <row r="44143"/>
    <row r="44144"/>
    <row r="44145"/>
    <row r="44146"/>
    <row r="44147"/>
    <row r="44148"/>
    <row r="44149"/>
    <row r="44150"/>
    <row r="44151"/>
    <row r="44152"/>
    <row r="44153"/>
    <row r="44154"/>
    <row r="44155"/>
    <row r="44156"/>
    <row r="44157"/>
    <row r="44158"/>
    <row r="44159"/>
    <row r="44160"/>
    <row r="44161"/>
    <row r="44162"/>
    <row r="44163"/>
    <row r="44164"/>
    <row r="44165"/>
    <row r="44166"/>
    <row r="44167"/>
    <row r="44168"/>
    <row r="44169"/>
    <row r="44170"/>
    <row r="44171"/>
    <row r="44172"/>
    <row r="44173"/>
    <row r="44174"/>
    <row r="44175"/>
    <row r="44176"/>
    <row r="44177"/>
    <row r="44178"/>
    <row r="44179"/>
    <row r="44180"/>
    <row r="44181"/>
    <row r="44182"/>
    <row r="44183"/>
    <row r="44184"/>
    <row r="44185"/>
    <row r="44186"/>
    <row r="44187"/>
    <row r="44188"/>
    <row r="44189"/>
    <row r="44190"/>
    <row r="44191"/>
    <row r="44192"/>
    <row r="44193"/>
    <row r="44194"/>
    <row r="44195"/>
    <row r="44196"/>
    <row r="44197"/>
    <row r="44198"/>
    <row r="44199"/>
    <row r="44200"/>
    <row r="44201"/>
    <row r="44202"/>
    <row r="44203"/>
    <row r="44204"/>
    <row r="44205"/>
    <row r="44206"/>
    <row r="44207"/>
    <row r="44208"/>
    <row r="44209"/>
    <row r="44210"/>
    <row r="44211"/>
    <row r="44212"/>
    <row r="44213"/>
    <row r="44214"/>
    <row r="44215"/>
    <row r="44216"/>
    <row r="44217"/>
    <row r="44218"/>
    <row r="44219"/>
    <row r="44220"/>
    <row r="44221"/>
    <row r="44222"/>
    <row r="44223"/>
    <row r="44224"/>
    <row r="44225"/>
    <row r="44226"/>
    <row r="44227"/>
    <row r="44228"/>
    <row r="44229"/>
    <row r="44230"/>
    <row r="44231"/>
    <row r="44232"/>
    <row r="44233"/>
    <row r="44234"/>
    <row r="44235"/>
    <row r="44236"/>
    <row r="44237"/>
    <row r="44238"/>
    <row r="44239"/>
    <row r="44240"/>
    <row r="44241"/>
    <row r="44242"/>
    <row r="44243"/>
    <row r="44244"/>
    <row r="44245"/>
    <row r="44246"/>
    <row r="44247"/>
    <row r="44248"/>
    <row r="44249"/>
    <row r="44250"/>
    <row r="44251"/>
    <row r="44252"/>
    <row r="44253"/>
    <row r="44254"/>
    <row r="44255"/>
    <row r="44256"/>
    <row r="44257"/>
    <row r="44258"/>
    <row r="44259"/>
    <row r="44260"/>
    <row r="44261"/>
    <row r="44262"/>
    <row r="44263"/>
    <row r="44264"/>
    <row r="44265"/>
    <row r="44266"/>
    <row r="44267"/>
    <row r="44268"/>
    <row r="44269"/>
    <row r="44270"/>
    <row r="44271"/>
    <row r="44272"/>
    <row r="44273"/>
    <row r="44274"/>
    <row r="44275"/>
    <row r="44276"/>
    <row r="44277"/>
    <row r="44278"/>
    <row r="44279"/>
    <row r="44280"/>
    <row r="44281"/>
    <row r="44282"/>
    <row r="44283"/>
    <row r="44284"/>
    <row r="44285"/>
    <row r="44286"/>
    <row r="44287"/>
    <row r="44288"/>
    <row r="44289"/>
    <row r="44290"/>
    <row r="44291"/>
    <row r="44292"/>
    <row r="44293"/>
    <row r="44294"/>
    <row r="44295"/>
    <row r="44296"/>
    <row r="44297"/>
    <row r="44298"/>
    <row r="44299"/>
    <row r="44300"/>
    <row r="44301"/>
    <row r="44302"/>
    <row r="44303"/>
    <row r="44304"/>
    <row r="44305"/>
    <row r="44306"/>
    <row r="44307"/>
    <row r="44308"/>
    <row r="44309"/>
    <row r="44310"/>
    <row r="44311"/>
    <row r="44312"/>
    <row r="44313"/>
    <row r="44314"/>
    <row r="44315"/>
    <row r="44316"/>
    <row r="44317"/>
    <row r="44318"/>
    <row r="44319"/>
    <row r="44320"/>
    <row r="44321"/>
    <row r="44322"/>
    <row r="44323"/>
    <row r="44324"/>
    <row r="44325"/>
    <row r="44326"/>
    <row r="44327"/>
    <row r="44328"/>
    <row r="44329"/>
    <row r="44330"/>
    <row r="44331"/>
    <row r="44332"/>
    <row r="44333"/>
    <row r="44334"/>
    <row r="44335"/>
    <row r="44336"/>
    <row r="44337"/>
    <row r="44338"/>
    <row r="44339"/>
    <row r="44340"/>
    <row r="44341"/>
    <row r="44342"/>
    <row r="44343"/>
    <row r="44344"/>
    <row r="44345"/>
    <row r="44346"/>
    <row r="44347"/>
    <row r="44348"/>
    <row r="44349"/>
    <row r="44350"/>
    <row r="44351"/>
    <row r="44352"/>
    <row r="44353"/>
    <row r="44354"/>
    <row r="44355"/>
    <row r="44356"/>
    <row r="44357"/>
    <row r="44358"/>
    <row r="44359"/>
    <row r="44360"/>
    <row r="44361"/>
    <row r="44362"/>
    <row r="44363"/>
    <row r="44364"/>
    <row r="44365"/>
    <row r="44366"/>
    <row r="44367"/>
    <row r="44368"/>
    <row r="44369"/>
    <row r="44370"/>
    <row r="44371"/>
    <row r="44372"/>
    <row r="44373"/>
    <row r="44374"/>
    <row r="44375"/>
    <row r="44376"/>
    <row r="44377"/>
    <row r="44378"/>
    <row r="44379"/>
    <row r="44380"/>
    <row r="44381"/>
    <row r="44382"/>
    <row r="44383"/>
    <row r="44384"/>
    <row r="44385"/>
    <row r="44386"/>
    <row r="44387"/>
    <row r="44388"/>
    <row r="44389"/>
    <row r="44390"/>
    <row r="44391"/>
    <row r="44392"/>
    <row r="44393"/>
    <row r="44394"/>
    <row r="44395"/>
    <row r="44396"/>
    <row r="44397"/>
    <row r="44398"/>
    <row r="44399"/>
    <row r="44400"/>
    <row r="44401"/>
    <row r="44402"/>
    <row r="44403"/>
    <row r="44404"/>
    <row r="44405"/>
    <row r="44406"/>
    <row r="44407"/>
    <row r="44408"/>
    <row r="44409"/>
    <row r="44410"/>
    <row r="44411"/>
    <row r="44412"/>
    <row r="44413"/>
    <row r="44414"/>
    <row r="44415"/>
    <row r="44416"/>
    <row r="44417"/>
    <row r="44418"/>
    <row r="44419"/>
    <row r="44420"/>
    <row r="44421"/>
    <row r="44422"/>
    <row r="44423"/>
    <row r="44424"/>
    <row r="44425"/>
    <row r="44426"/>
    <row r="44427"/>
    <row r="44428"/>
    <row r="44429"/>
    <row r="44430"/>
    <row r="44431"/>
    <row r="44432"/>
    <row r="44433"/>
    <row r="44434"/>
    <row r="44435"/>
    <row r="44436"/>
    <row r="44437"/>
    <row r="44438"/>
    <row r="44439"/>
    <row r="44440"/>
    <row r="44441"/>
    <row r="44442"/>
    <row r="44443"/>
    <row r="44444"/>
    <row r="44445"/>
    <row r="44446"/>
    <row r="44447"/>
    <row r="44448"/>
    <row r="44449"/>
    <row r="44450"/>
    <row r="44451"/>
    <row r="44452"/>
    <row r="44453"/>
    <row r="44454"/>
    <row r="44455"/>
    <row r="44456"/>
    <row r="44457"/>
    <row r="44458"/>
    <row r="44459"/>
    <row r="44460"/>
    <row r="44461"/>
    <row r="44462"/>
    <row r="44463"/>
    <row r="44464"/>
    <row r="44465"/>
    <row r="44466"/>
    <row r="44467"/>
    <row r="44468"/>
    <row r="44469"/>
    <row r="44470"/>
    <row r="44471"/>
    <row r="44472"/>
    <row r="44473"/>
    <row r="44474"/>
    <row r="44475"/>
    <row r="44476"/>
    <row r="44477"/>
    <row r="44478"/>
    <row r="44479"/>
    <row r="44480"/>
    <row r="44481"/>
    <row r="44482"/>
    <row r="44483"/>
    <row r="44484"/>
    <row r="44485"/>
    <row r="44486"/>
    <row r="44487"/>
    <row r="44488"/>
    <row r="44489"/>
    <row r="44490"/>
    <row r="44491"/>
    <row r="44492"/>
    <row r="44493"/>
    <row r="44494"/>
    <row r="44495"/>
    <row r="44496"/>
    <row r="44497"/>
    <row r="44498"/>
    <row r="44499"/>
    <row r="44500"/>
    <row r="44501"/>
    <row r="44502"/>
    <row r="44503"/>
    <row r="44504"/>
    <row r="44505"/>
    <row r="44506"/>
    <row r="44507"/>
    <row r="44508"/>
    <row r="44509"/>
    <row r="44510"/>
    <row r="44511"/>
    <row r="44512"/>
    <row r="44513"/>
    <row r="44514"/>
    <row r="44515"/>
    <row r="44516"/>
    <row r="44517"/>
    <row r="44518"/>
    <row r="44519"/>
    <row r="44520"/>
    <row r="44521"/>
    <row r="44522"/>
    <row r="44523"/>
    <row r="44524"/>
    <row r="44525"/>
    <row r="44526"/>
    <row r="44527"/>
    <row r="44528"/>
    <row r="44529"/>
    <row r="44530"/>
    <row r="44531"/>
    <row r="44532"/>
    <row r="44533"/>
    <row r="44534"/>
    <row r="44535"/>
    <row r="44536"/>
    <row r="44537"/>
    <row r="44538"/>
    <row r="44539"/>
    <row r="44540"/>
    <row r="44541"/>
    <row r="44542"/>
    <row r="44543"/>
    <row r="44544"/>
    <row r="44545"/>
    <row r="44546"/>
    <row r="44547"/>
    <row r="44548"/>
    <row r="44549"/>
    <row r="44550"/>
    <row r="44551"/>
    <row r="44552"/>
    <row r="44553"/>
    <row r="44554"/>
    <row r="44555"/>
    <row r="44556"/>
    <row r="44557"/>
    <row r="44558"/>
    <row r="44559"/>
    <row r="44560"/>
    <row r="44561"/>
    <row r="44562"/>
    <row r="44563"/>
    <row r="44564"/>
    <row r="44565"/>
    <row r="44566"/>
    <row r="44567"/>
    <row r="44568"/>
    <row r="44569"/>
    <row r="44570"/>
    <row r="44571"/>
    <row r="44572"/>
    <row r="44573"/>
    <row r="44574"/>
    <row r="44575"/>
    <row r="44576"/>
    <row r="44577"/>
    <row r="44578"/>
    <row r="44579"/>
    <row r="44580"/>
    <row r="44581"/>
    <row r="44582"/>
    <row r="44583"/>
    <row r="44584"/>
    <row r="44585"/>
    <row r="44586"/>
    <row r="44587"/>
    <row r="44588"/>
    <row r="44589"/>
    <row r="44590"/>
    <row r="44591"/>
    <row r="44592"/>
    <row r="44593"/>
    <row r="44594"/>
    <row r="44595"/>
    <row r="44596"/>
    <row r="44597"/>
    <row r="44598"/>
    <row r="44599"/>
    <row r="44600"/>
    <row r="44601"/>
    <row r="44602"/>
    <row r="44603"/>
    <row r="44604"/>
    <row r="44605"/>
    <row r="44606"/>
    <row r="44607"/>
    <row r="44608"/>
    <row r="44609"/>
    <row r="44610"/>
    <row r="44611"/>
    <row r="44612"/>
    <row r="44613"/>
    <row r="44614"/>
    <row r="44615"/>
    <row r="44616"/>
    <row r="44617"/>
    <row r="44618"/>
    <row r="44619"/>
    <row r="44620"/>
    <row r="44621"/>
    <row r="44622"/>
    <row r="44623"/>
    <row r="44624"/>
    <row r="44625"/>
    <row r="44626"/>
    <row r="44627"/>
    <row r="44628"/>
    <row r="44629"/>
    <row r="44630"/>
    <row r="44631"/>
    <row r="44632"/>
    <row r="44633"/>
    <row r="44634"/>
    <row r="44635"/>
    <row r="44636"/>
    <row r="44637"/>
    <row r="44638"/>
    <row r="44639"/>
    <row r="44640"/>
    <row r="44641"/>
    <row r="44642"/>
    <row r="44643"/>
    <row r="44644"/>
    <row r="44645"/>
    <row r="44646"/>
    <row r="44647"/>
    <row r="44648"/>
    <row r="44649"/>
    <row r="44650"/>
    <row r="44651"/>
    <row r="44652"/>
    <row r="44653"/>
    <row r="44654"/>
    <row r="44655"/>
    <row r="44656"/>
    <row r="44657"/>
    <row r="44658"/>
    <row r="44659"/>
    <row r="44660"/>
    <row r="44661"/>
    <row r="44662"/>
    <row r="44663"/>
    <row r="44664"/>
    <row r="44665"/>
    <row r="44666"/>
    <row r="44667"/>
    <row r="44668"/>
    <row r="44669"/>
    <row r="44670"/>
    <row r="44671"/>
    <row r="44672"/>
    <row r="44673"/>
    <row r="44674"/>
    <row r="44675"/>
    <row r="44676"/>
    <row r="44677"/>
    <row r="44678"/>
    <row r="44679"/>
    <row r="44680"/>
    <row r="44681"/>
    <row r="44682"/>
    <row r="44683"/>
    <row r="44684"/>
    <row r="44685"/>
    <row r="44686"/>
    <row r="44687"/>
    <row r="44688"/>
    <row r="44689"/>
    <row r="44690"/>
    <row r="44691"/>
    <row r="44692"/>
    <row r="44693"/>
    <row r="44694"/>
    <row r="44695"/>
    <row r="44696"/>
    <row r="44697"/>
    <row r="44698"/>
    <row r="44699"/>
    <row r="44700"/>
    <row r="44701"/>
    <row r="44702"/>
    <row r="44703"/>
    <row r="44704"/>
    <row r="44705"/>
    <row r="44706"/>
    <row r="44707"/>
    <row r="44708"/>
    <row r="44709"/>
    <row r="44710"/>
    <row r="44711"/>
    <row r="44712"/>
    <row r="44713"/>
    <row r="44714"/>
    <row r="44715"/>
    <row r="44716"/>
    <row r="44717"/>
    <row r="44718"/>
    <row r="44719"/>
    <row r="44720"/>
    <row r="44721"/>
    <row r="44722"/>
    <row r="44723"/>
    <row r="44724"/>
    <row r="44725"/>
    <row r="44726"/>
    <row r="44727"/>
    <row r="44728"/>
    <row r="44729"/>
    <row r="44730"/>
    <row r="44731"/>
    <row r="44732"/>
    <row r="44733"/>
    <row r="44734"/>
    <row r="44735"/>
    <row r="44736"/>
    <row r="44737"/>
    <row r="44738"/>
    <row r="44739"/>
    <row r="44740"/>
    <row r="44741"/>
    <row r="44742"/>
    <row r="44743"/>
    <row r="44744"/>
    <row r="44745"/>
    <row r="44746"/>
    <row r="44747"/>
    <row r="44748"/>
    <row r="44749"/>
    <row r="44750"/>
    <row r="44751"/>
    <row r="44752"/>
    <row r="44753"/>
    <row r="44754"/>
    <row r="44755"/>
    <row r="44756"/>
    <row r="44757"/>
    <row r="44758"/>
    <row r="44759"/>
    <row r="44760"/>
    <row r="44761"/>
    <row r="44762"/>
    <row r="44763"/>
    <row r="44764"/>
    <row r="44765"/>
    <row r="44766"/>
    <row r="44767"/>
    <row r="44768"/>
    <row r="44769"/>
    <row r="44770"/>
    <row r="44771"/>
    <row r="44772"/>
    <row r="44773"/>
    <row r="44774"/>
    <row r="44775"/>
    <row r="44776"/>
    <row r="44777"/>
    <row r="44778"/>
    <row r="44779"/>
    <row r="44780"/>
    <row r="44781"/>
    <row r="44782"/>
    <row r="44783"/>
    <row r="44784"/>
    <row r="44785"/>
    <row r="44786"/>
    <row r="44787"/>
    <row r="44788"/>
    <row r="44789"/>
    <row r="44790"/>
    <row r="44791"/>
    <row r="44792"/>
    <row r="44793"/>
    <row r="44794"/>
    <row r="44795"/>
    <row r="44796"/>
    <row r="44797"/>
    <row r="44798"/>
    <row r="44799"/>
    <row r="44800"/>
    <row r="44801"/>
    <row r="44802"/>
    <row r="44803"/>
    <row r="44804"/>
    <row r="44805"/>
    <row r="44806"/>
    <row r="44807"/>
    <row r="44808"/>
    <row r="44809"/>
    <row r="44810"/>
    <row r="44811"/>
    <row r="44812"/>
    <row r="44813"/>
    <row r="44814"/>
    <row r="44815"/>
    <row r="44816"/>
    <row r="44817"/>
    <row r="44818"/>
    <row r="44819"/>
    <row r="44820"/>
    <row r="44821"/>
    <row r="44822"/>
    <row r="44823"/>
    <row r="44824"/>
    <row r="44825"/>
    <row r="44826"/>
    <row r="44827"/>
    <row r="44828"/>
    <row r="44829"/>
    <row r="44830"/>
    <row r="44831"/>
    <row r="44832"/>
    <row r="44833"/>
    <row r="44834"/>
    <row r="44835"/>
    <row r="44836"/>
    <row r="44837"/>
    <row r="44838"/>
    <row r="44839"/>
    <row r="44840"/>
    <row r="44841"/>
    <row r="44842"/>
    <row r="44843"/>
    <row r="44844"/>
    <row r="44845"/>
    <row r="44846"/>
    <row r="44847"/>
    <row r="44848"/>
    <row r="44849"/>
    <row r="44850"/>
    <row r="44851"/>
    <row r="44852"/>
    <row r="44853"/>
    <row r="44854"/>
    <row r="44855"/>
    <row r="44856"/>
    <row r="44857"/>
    <row r="44858"/>
    <row r="44859"/>
    <row r="44860"/>
    <row r="44861"/>
    <row r="44862"/>
    <row r="44863"/>
    <row r="44864"/>
    <row r="44865"/>
    <row r="44866"/>
    <row r="44867"/>
    <row r="44868"/>
    <row r="44869"/>
    <row r="44870"/>
    <row r="44871"/>
    <row r="44872"/>
    <row r="44873"/>
    <row r="44874"/>
    <row r="44875"/>
    <row r="44876"/>
    <row r="44877"/>
    <row r="44878"/>
    <row r="44879"/>
    <row r="44880"/>
    <row r="44881"/>
    <row r="44882"/>
    <row r="44883"/>
    <row r="44884"/>
    <row r="44885"/>
    <row r="44886"/>
    <row r="44887"/>
    <row r="44888"/>
    <row r="44889"/>
    <row r="44890"/>
    <row r="44891"/>
    <row r="44892"/>
    <row r="44893"/>
    <row r="44894"/>
    <row r="44895"/>
    <row r="44896"/>
    <row r="44897"/>
    <row r="44898"/>
    <row r="44899"/>
    <row r="44900"/>
    <row r="44901"/>
    <row r="44902"/>
    <row r="44903"/>
    <row r="44904"/>
    <row r="44905"/>
    <row r="44906"/>
    <row r="44907"/>
    <row r="44908"/>
    <row r="44909"/>
    <row r="44910"/>
    <row r="44911"/>
    <row r="44912"/>
    <row r="44913"/>
    <row r="44914"/>
    <row r="44915"/>
    <row r="44916"/>
    <row r="44917"/>
    <row r="44918"/>
    <row r="44919"/>
    <row r="44920"/>
    <row r="44921"/>
    <row r="44922"/>
    <row r="44923"/>
    <row r="44924"/>
    <row r="44925"/>
    <row r="44926"/>
    <row r="44927"/>
    <row r="44928"/>
    <row r="44929"/>
    <row r="44930"/>
    <row r="44931"/>
    <row r="44932"/>
    <row r="44933"/>
    <row r="44934"/>
    <row r="44935"/>
    <row r="44936"/>
    <row r="44937"/>
    <row r="44938"/>
    <row r="44939"/>
    <row r="44940"/>
    <row r="44941"/>
    <row r="44942"/>
    <row r="44943"/>
    <row r="44944"/>
    <row r="44945"/>
    <row r="44946"/>
    <row r="44947"/>
    <row r="44948"/>
    <row r="44949"/>
    <row r="44950"/>
    <row r="44951"/>
    <row r="44952"/>
    <row r="44953"/>
    <row r="44954"/>
    <row r="44955"/>
    <row r="44956"/>
    <row r="44957"/>
    <row r="44958"/>
    <row r="44959"/>
    <row r="44960"/>
    <row r="44961"/>
    <row r="44962"/>
    <row r="44963"/>
    <row r="44964"/>
    <row r="44965"/>
    <row r="44966"/>
    <row r="44967"/>
    <row r="44968"/>
    <row r="44969"/>
    <row r="44970"/>
    <row r="44971"/>
    <row r="44972"/>
    <row r="44973"/>
    <row r="44974"/>
    <row r="44975"/>
    <row r="44976"/>
    <row r="44977"/>
    <row r="44978"/>
    <row r="44979"/>
    <row r="44980"/>
    <row r="44981"/>
    <row r="44982"/>
    <row r="44983"/>
    <row r="44984"/>
    <row r="44985"/>
    <row r="44986"/>
    <row r="44987"/>
    <row r="44988"/>
    <row r="44989"/>
    <row r="44990"/>
    <row r="44991"/>
    <row r="44992"/>
    <row r="44993"/>
    <row r="44994"/>
    <row r="44995"/>
    <row r="44996"/>
    <row r="44997"/>
    <row r="44998"/>
    <row r="44999"/>
    <row r="45000"/>
    <row r="45001"/>
    <row r="45002"/>
    <row r="45003"/>
    <row r="45004"/>
    <row r="45005"/>
    <row r="45006"/>
    <row r="45007"/>
    <row r="45008"/>
    <row r="45009"/>
    <row r="45010"/>
    <row r="45011"/>
    <row r="45012"/>
    <row r="45013"/>
    <row r="45014"/>
    <row r="45015"/>
    <row r="45016"/>
    <row r="45017"/>
    <row r="45018"/>
    <row r="45019"/>
    <row r="45020"/>
    <row r="45021"/>
    <row r="45022"/>
    <row r="45023"/>
    <row r="45024"/>
    <row r="45025"/>
    <row r="45026"/>
    <row r="45027"/>
    <row r="45028"/>
    <row r="45029"/>
    <row r="45030"/>
    <row r="45031"/>
    <row r="45032"/>
    <row r="45033"/>
    <row r="45034"/>
    <row r="45035"/>
    <row r="45036"/>
    <row r="45037"/>
    <row r="45038"/>
    <row r="45039"/>
    <row r="45040"/>
    <row r="45041"/>
    <row r="45042"/>
    <row r="45043"/>
    <row r="45044"/>
    <row r="45045"/>
    <row r="45046"/>
    <row r="45047"/>
    <row r="45048"/>
    <row r="45049"/>
    <row r="45050"/>
    <row r="45051"/>
    <row r="45052"/>
    <row r="45053"/>
    <row r="45054"/>
    <row r="45055"/>
    <row r="45056"/>
    <row r="45057"/>
    <row r="45058"/>
    <row r="45059"/>
    <row r="45060"/>
    <row r="45061"/>
    <row r="45062"/>
    <row r="45063"/>
    <row r="45064"/>
    <row r="45065"/>
    <row r="45066"/>
    <row r="45067"/>
    <row r="45068"/>
    <row r="45069"/>
    <row r="45070"/>
    <row r="45071"/>
    <row r="45072"/>
    <row r="45073"/>
    <row r="45074"/>
    <row r="45075"/>
    <row r="45076"/>
    <row r="45077"/>
    <row r="45078"/>
    <row r="45079"/>
    <row r="45080"/>
    <row r="45081"/>
    <row r="45082"/>
    <row r="45083"/>
    <row r="45084"/>
    <row r="45085"/>
    <row r="45086"/>
    <row r="45087"/>
    <row r="45088"/>
    <row r="45089"/>
    <row r="45090"/>
    <row r="45091"/>
    <row r="45092"/>
    <row r="45093"/>
    <row r="45094"/>
    <row r="45095"/>
    <row r="45096"/>
    <row r="45097"/>
    <row r="45098"/>
    <row r="45099"/>
    <row r="45100"/>
    <row r="45101"/>
    <row r="45102"/>
    <row r="45103"/>
    <row r="45104"/>
    <row r="45105"/>
    <row r="45106"/>
    <row r="45107"/>
    <row r="45108"/>
    <row r="45109"/>
    <row r="45110"/>
    <row r="45111"/>
    <row r="45112"/>
    <row r="45113"/>
    <row r="45114"/>
    <row r="45115"/>
    <row r="45116"/>
    <row r="45117"/>
    <row r="45118"/>
    <row r="45119"/>
    <row r="45120"/>
    <row r="45121"/>
    <row r="45122"/>
    <row r="45123"/>
    <row r="45124"/>
    <row r="45125"/>
    <row r="45126"/>
    <row r="45127"/>
    <row r="45128"/>
    <row r="45129"/>
    <row r="45130"/>
    <row r="45131"/>
    <row r="45132"/>
    <row r="45133"/>
    <row r="45134"/>
    <row r="45135"/>
    <row r="45136"/>
    <row r="45137"/>
    <row r="45138"/>
    <row r="45139"/>
    <row r="45140"/>
    <row r="45141"/>
    <row r="45142"/>
    <row r="45143"/>
    <row r="45144"/>
    <row r="45145"/>
    <row r="45146"/>
    <row r="45147"/>
    <row r="45148"/>
    <row r="45149"/>
    <row r="45150"/>
    <row r="45151"/>
    <row r="45152"/>
    <row r="45153"/>
    <row r="45154"/>
    <row r="45155"/>
    <row r="45156"/>
    <row r="45157"/>
    <row r="45158"/>
    <row r="45159"/>
    <row r="45160"/>
    <row r="45161"/>
    <row r="45162"/>
    <row r="45163"/>
    <row r="45164"/>
    <row r="45165"/>
    <row r="45166"/>
    <row r="45167"/>
    <row r="45168"/>
    <row r="45169"/>
    <row r="45170"/>
    <row r="45171"/>
    <row r="45172"/>
    <row r="45173"/>
    <row r="45174"/>
    <row r="45175"/>
    <row r="45176"/>
    <row r="45177"/>
    <row r="45178"/>
    <row r="45179"/>
    <row r="45180"/>
    <row r="45181"/>
    <row r="45182"/>
    <row r="45183"/>
    <row r="45184"/>
    <row r="45185"/>
    <row r="45186"/>
    <row r="45187"/>
    <row r="45188"/>
    <row r="45189"/>
    <row r="45190"/>
    <row r="45191"/>
    <row r="45192"/>
    <row r="45193"/>
    <row r="45194"/>
    <row r="45195"/>
    <row r="45196"/>
    <row r="45197"/>
    <row r="45198"/>
    <row r="45199"/>
    <row r="45200"/>
    <row r="45201"/>
    <row r="45202"/>
    <row r="45203"/>
    <row r="45204"/>
    <row r="45205"/>
    <row r="45206"/>
    <row r="45207"/>
    <row r="45208"/>
    <row r="45209"/>
    <row r="45210"/>
    <row r="45211"/>
    <row r="45212"/>
    <row r="45213"/>
    <row r="45214"/>
    <row r="45215"/>
    <row r="45216"/>
    <row r="45217"/>
    <row r="45218"/>
    <row r="45219"/>
    <row r="45220"/>
    <row r="45221"/>
    <row r="45222"/>
    <row r="45223"/>
    <row r="45224"/>
    <row r="45225"/>
    <row r="45226"/>
    <row r="45227"/>
    <row r="45228"/>
    <row r="45229"/>
    <row r="45230"/>
    <row r="45231"/>
    <row r="45232"/>
    <row r="45233"/>
    <row r="45234"/>
    <row r="45235"/>
    <row r="45236"/>
    <row r="45237"/>
    <row r="45238"/>
    <row r="45239"/>
    <row r="45240"/>
    <row r="45241"/>
    <row r="45242"/>
    <row r="45243"/>
    <row r="45244"/>
    <row r="45245"/>
    <row r="45246"/>
    <row r="45247"/>
    <row r="45248"/>
    <row r="45249"/>
    <row r="45250"/>
    <row r="45251"/>
    <row r="45252"/>
    <row r="45253"/>
    <row r="45254"/>
    <row r="45255"/>
    <row r="45256"/>
    <row r="45257"/>
    <row r="45258"/>
    <row r="45259"/>
    <row r="45260"/>
    <row r="45261"/>
    <row r="45262"/>
    <row r="45263"/>
    <row r="45264"/>
    <row r="45265"/>
    <row r="45266"/>
    <row r="45267"/>
    <row r="45268"/>
    <row r="45269"/>
    <row r="45270"/>
    <row r="45271"/>
    <row r="45272"/>
    <row r="45273"/>
    <row r="45274"/>
    <row r="45275"/>
    <row r="45276"/>
    <row r="45277"/>
    <row r="45278"/>
    <row r="45279"/>
    <row r="45280"/>
    <row r="45281"/>
    <row r="45282"/>
    <row r="45283"/>
    <row r="45284"/>
    <row r="45285"/>
    <row r="45286"/>
    <row r="45287"/>
    <row r="45288"/>
    <row r="45289"/>
    <row r="45290"/>
    <row r="45291"/>
    <row r="45292"/>
    <row r="45293"/>
    <row r="45294"/>
    <row r="45295"/>
    <row r="45296"/>
    <row r="45297"/>
    <row r="45298"/>
    <row r="45299"/>
    <row r="45300"/>
    <row r="45301"/>
    <row r="45302"/>
    <row r="45303"/>
    <row r="45304"/>
    <row r="45305"/>
    <row r="45306"/>
    <row r="45307"/>
    <row r="45308"/>
    <row r="45309"/>
    <row r="45310"/>
    <row r="45311"/>
    <row r="45312"/>
    <row r="45313"/>
    <row r="45314"/>
    <row r="45315"/>
    <row r="45316"/>
    <row r="45317"/>
    <row r="45318"/>
    <row r="45319"/>
    <row r="45320"/>
    <row r="45321"/>
    <row r="45322"/>
    <row r="45323"/>
    <row r="45324"/>
    <row r="45325"/>
    <row r="45326"/>
    <row r="45327"/>
    <row r="45328"/>
    <row r="45329"/>
    <row r="45330"/>
    <row r="45331"/>
    <row r="45332"/>
    <row r="45333"/>
    <row r="45334"/>
    <row r="45335"/>
    <row r="45336"/>
    <row r="45337"/>
    <row r="45338"/>
    <row r="45339"/>
    <row r="45340"/>
    <row r="45341"/>
    <row r="45342"/>
    <row r="45343"/>
    <row r="45344"/>
    <row r="45345"/>
    <row r="45346"/>
    <row r="45347"/>
    <row r="45348"/>
    <row r="45349"/>
    <row r="45350"/>
    <row r="45351"/>
    <row r="45352"/>
    <row r="45353"/>
    <row r="45354"/>
    <row r="45355"/>
    <row r="45356"/>
    <row r="45357"/>
    <row r="45358"/>
    <row r="45359"/>
    <row r="45360"/>
    <row r="45361"/>
    <row r="45362"/>
    <row r="45363"/>
    <row r="45364"/>
    <row r="45365"/>
    <row r="45366"/>
    <row r="45367"/>
    <row r="45368"/>
    <row r="45369"/>
    <row r="45370"/>
    <row r="45371"/>
    <row r="45372"/>
    <row r="45373"/>
    <row r="45374"/>
    <row r="45375"/>
    <row r="45376"/>
    <row r="45377"/>
    <row r="45378"/>
    <row r="45379"/>
    <row r="45380"/>
    <row r="45381"/>
    <row r="45382"/>
    <row r="45383"/>
    <row r="45384"/>
    <row r="45385"/>
    <row r="45386"/>
    <row r="45387"/>
    <row r="45388"/>
    <row r="45389"/>
    <row r="45390"/>
    <row r="45391"/>
    <row r="45392"/>
    <row r="45393"/>
    <row r="45394"/>
    <row r="45395"/>
    <row r="45396"/>
    <row r="45397"/>
    <row r="45398"/>
    <row r="45399"/>
    <row r="45400"/>
    <row r="45401"/>
    <row r="45402"/>
    <row r="45403"/>
    <row r="45404"/>
    <row r="45405"/>
    <row r="45406"/>
    <row r="45407"/>
    <row r="45408"/>
    <row r="45409"/>
    <row r="45410"/>
    <row r="45411"/>
    <row r="45412"/>
    <row r="45413"/>
    <row r="45414"/>
    <row r="45415"/>
    <row r="45416"/>
    <row r="45417"/>
    <row r="45418"/>
    <row r="45419"/>
    <row r="45420"/>
    <row r="45421"/>
    <row r="45422"/>
    <row r="45423"/>
    <row r="45424"/>
    <row r="45425"/>
    <row r="45426"/>
    <row r="45427"/>
    <row r="45428"/>
    <row r="45429"/>
    <row r="45430"/>
    <row r="45431"/>
    <row r="45432"/>
    <row r="45433"/>
    <row r="45434"/>
    <row r="45435"/>
    <row r="45436"/>
    <row r="45437"/>
    <row r="45438"/>
    <row r="45439"/>
    <row r="45440"/>
    <row r="45441"/>
    <row r="45442"/>
    <row r="45443"/>
    <row r="45444"/>
    <row r="45445"/>
    <row r="45446"/>
    <row r="45447"/>
    <row r="45448"/>
    <row r="45449"/>
    <row r="45450"/>
    <row r="45451"/>
    <row r="45452"/>
    <row r="45453"/>
    <row r="45454"/>
    <row r="45455"/>
    <row r="45456"/>
    <row r="45457"/>
    <row r="45458"/>
    <row r="45459"/>
    <row r="45460"/>
    <row r="45461"/>
    <row r="45462"/>
    <row r="45463"/>
    <row r="45464"/>
    <row r="45465"/>
    <row r="45466"/>
    <row r="45467"/>
    <row r="45468"/>
    <row r="45469"/>
    <row r="45470"/>
    <row r="45471"/>
    <row r="45472"/>
    <row r="45473"/>
    <row r="45474"/>
    <row r="45475"/>
    <row r="45476"/>
    <row r="45477"/>
    <row r="45478"/>
    <row r="45479"/>
    <row r="45480"/>
    <row r="45481"/>
    <row r="45482"/>
    <row r="45483"/>
    <row r="45484"/>
    <row r="45485"/>
    <row r="45486"/>
    <row r="45487"/>
    <row r="45488"/>
    <row r="45489"/>
    <row r="45490"/>
    <row r="45491"/>
    <row r="45492"/>
    <row r="45493"/>
    <row r="45494"/>
    <row r="45495"/>
    <row r="45496"/>
    <row r="45497"/>
    <row r="45498"/>
    <row r="45499"/>
    <row r="45500"/>
    <row r="45501"/>
    <row r="45502"/>
    <row r="45503"/>
    <row r="45504"/>
    <row r="45505"/>
    <row r="45506"/>
    <row r="45507"/>
    <row r="45508"/>
    <row r="45509"/>
    <row r="45510"/>
    <row r="45511"/>
    <row r="45512"/>
    <row r="45513"/>
    <row r="45514"/>
    <row r="45515"/>
    <row r="45516"/>
    <row r="45517"/>
    <row r="45518"/>
    <row r="45519"/>
    <row r="45520"/>
    <row r="45521"/>
    <row r="45522"/>
    <row r="45523"/>
    <row r="45524"/>
    <row r="45525"/>
    <row r="45526"/>
    <row r="45527"/>
    <row r="45528"/>
    <row r="45529"/>
    <row r="45530"/>
    <row r="45531"/>
    <row r="45532"/>
    <row r="45533"/>
    <row r="45534"/>
    <row r="45535"/>
    <row r="45536"/>
    <row r="45537"/>
    <row r="45538"/>
    <row r="45539"/>
    <row r="45540"/>
    <row r="45541"/>
    <row r="45542"/>
    <row r="45543"/>
    <row r="45544"/>
    <row r="45545"/>
    <row r="45546"/>
    <row r="45547"/>
    <row r="45548"/>
    <row r="45549"/>
    <row r="45550"/>
    <row r="45551"/>
    <row r="45552"/>
    <row r="45553"/>
    <row r="45554"/>
    <row r="45555"/>
    <row r="45556"/>
    <row r="45557"/>
    <row r="45558"/>
    <row r="45559"/>
    <row r="45560"/>
    <row r="45561"/>
    <row r="45562"/>
    <row r="45563"/>
    <row r="45564"/>
    <row r="45565"/>
    <row r="45566"/>
    <row r="45567"/>
    <row r="45568"/>
    <row r="45569"/>
    <row r="45570"/>
    <row r="45571"/>
    <row r="45572"/>
    <row r="45573"/>
    <row r="45574"/>
    <row r="45575"/>
    <row r="45576"/>
    <row r="45577"/>
    <row r="45578"/>
    <row r="45579"/>
    <row r="45580"/>
    <row r="45581"/>
    <row r="45582"/>
    <row r="45583"/>
    <row r="45584"/>
    <row r="45585"/>
    <row r="45586"/>
    <row r="45587"/>
    <row r="45588"/>
    <row r="45589"/>
    <row r="45590"/>
    <row r="45591"/>
    <row r="45592"/>
    <row r="45593"/>
    <row r="45594"/>
    <row r="45595"/>
    <row r="45596"/>
    <row r="45597"/>
    <row r="45598"/>
    <row r="45599"/>
    <row r="45600"/>
    <row r="45601"/>
    <row r="45602"/>
    <row r="45603"/>
    <row r="45604"/>
    <row r="45605"/>
    <row r="45606"/>
    <row r="45607"/>
    <row r="45608"/>
    <row r="45609"/>
    <row r="45610"/>
    <row r="45611"/>
    <row r="45612"/>
    <row r="45613"/>
    <row r="45614"/>
    <row r="45615"/>
    <row r="45616"/>
    <row r="45617"/>
    <row r="45618"/>
    <row r="45619"/>
    <row r="45620"/>
    <row r="45621"/>
    <row r="45622"/>
    <row r="45623"/>
    <row r="45624"/>
    <row r="45625"/>
    <row r="45626"/>
    <row r="45627"/>
    <row r="45628"/>
    <row r="45629"/>
    <row r="45630"/>
    <row r="45631"/>
    <row r="45632"/>
    <row r="45633"/>
    <row r="45634"/>
    <row r="45635"/>
    <row r="45636"/>
    <row r="45637"/>
    <row r="45638"/>
    <row r="45639"/>
    <row r="45640"/>
    <row r="45641"/>
    <row r="45642"/>
    <row r="45643"/>
    <row r="45644"/>
    <row r="45645"/>
    <row r="45646"/>
    <row r="45647"/>
    <row r="45648"/>
    <row r="45649"/>
    <row r="45650"/>
    <row r="45651"/>
    <row r="45652"/>
    <row r="45653"/>
    <row r="45654"/>
    <row r="45655"/>
    <row r="45656"/>
    <row r="45657"/>
    <row r="45658"/>
    <row r="45659"/>
    <row r="45660"/>
    <row r="45661"/>
    <row r="45662"/>
    <row r="45663"/>
    <row r="45664"/>
    <row r="45665"/>
    <row r="45666"/>
    <row r="45667"/>
    <row r="45668"/>
    <row r="45669"/>
    <row r="45670"/>
    <row r="45671"/>
    <row r="45672"/>
    <row r="45673"/>
    <row r="45674"/>
    <row r="45675"/>
    <row r="45676"/>
    <row r="45677"/>
    <row r="45678"/>
    <row r="45679"/>
    <row r="45680"/>
    <row r="45681"/>
    <row r="45682"/>
    <row r="45683"/>
    <row r="45684"/>
    <row r="45685"/>
    <row r="45686"/>
    <row r="45687"/>
    <row r="45688"/>
    <row r="45689"/>
    <row r="45690"/>
    <row r="45691"/>
    <row r="45692"/>
    <row r="45693"/>
    <row r="45694"/>
    <row r="45695"/>
    <row r="45696"/>
    <row r="45697"/>
    <row r="45698"/>
    <row r="45699"/>
    <row r="45700"/>
    <row r="45701"/>
    <row r="45702"/>
    <row r="45703"/>
    <row r="45704"/>
    <row r="45705"/>
    <row r="45706"/>
    <row r="45707"/>
    <row r="45708"/>
    <row r="45709"/>
    <row r="45710"/>
    <row r="45711"/>
    <row r="45712"/>
    <row r="45713"/>
    <row r="45714"/>
    <row r="45715"/>
    <row r="45716"/>
    <row r="45717"/>
    <row r="45718"/>
    <row r="45719"/>
    <row r="45720"/>
    <row r="45721"/>
    <row r="45722"/>
    <row r="45723"/>
    <row r="45724"/>
    <row r="45725"/>
    <row r="45726"/>
    <row r="45727"/>
    <row r="45728"/>
    <row r="45729"/>
    <row r="45730"/>
    <row r="45731"/>
    <row r="45732"/>
    <row r="45733"/>
    <row r="45734"/>
    <row r="45735"/>
    <row r="45736"/>
    <row r="45737"/>
    <row r="45738"/>
    <row r="45739"/>
    <row r="45740"/>
    <row r="45741"/>
    <row r="45742"/>
    <row r="45743"/>
    <row r="45744"/>
    <row r="45745"/>
    <row r="45746"/>
    <row r="45747"/>
    <row r="45748"/>
    <row r="45749"/>
    <row r="45750"/>
    <row r="45751"/>
    <row r="45752"/>
    <row r="45753"/>
    <row r="45754"/>
    <row r="45755"/>
    <row r="45756"/>
    <row r="45757"/>
    <row r="45758"/>
    <row r="45759"/>
    <row r="45760"/>
    <row r="45761"/>
    <row r="45762"/>
    <row r="45763"/>
    <row r="45764"/>
    <row r="45765"/>
    <row r="45766"/>
    <row r="45767"/>
    <row r="45768"/>
    <row r="45769"/>
    <row r="45770"/>
    <row r="45771"/>
    <row r="45772"/>
    <row r="45773"/>
    <row r="45774"/>
    <row r="45775"/>
    <row r="45776"/>
    <row r="45777"/>
    <row r="45778"/>
    <row r="45779"/>
    <row r="45780"/>
    <row r="45781"/>
    <row r="45782"/>
    <row r="45783"/>
    <row r="45784"/>
    <row r="45785"/>
    <row r="45786"/>
    <row r="45787"/>
    <row r="45788"/>
    <row r="45789"/>
    <row r="45790"/>
    <row r="45791"/>
    <row r="45792"/>
    <row r="45793"/>
    <row r="45794"/>
    <row r="45795"/>
    <row r="45796"/>
    <row r="45797"/>
    <row r="45798"/>
    <row r="45799"/>
    <row r="45800"/>
    <row r="45801"/>
    <row r="45802"/>
    <row r="45803"/>
    <row r="45804"/>
    <row r="45805"/>
    <row r="45806"/>
    <row r="45807"/>
    <row r="45808"/>
    <row r="45809"/>
    <row r="45810"/>
    <row r="45811"/>
    <row r="45812"/>
    <row r="45813"/>
    <row r="45814"/>
    <row r="45815"/>
    <row r="45816"/>
    <row r="45817"/>
    <row r="45818"/>
    <row r="45819"/>
    <row r="45820"/>
    <row r="45821"/>
    <row r="45822"/>
    <row r="45823"/>
    <row r="45824"/>
    <row r="45825"/>
    <row r="45826"/>
    <row r="45827"/>
    <row r="45828"/>
    <row r="45829"/>
    <row r="45830"/>
    <row r="45831"/>
    <row r="45832"/>
    <row r="45833"/>
    <row r="45834"/>
    <row r="45835"/>
    <row r="45836"/>
    <row r="45837"/>
    <row r="45838"/>
    <row r="45839"/>
    <row r="45840"/>
    <row r="45841"/>
    <row r="45842"/>
    <row r="45843"/>
    <row r="45844"/>
    <row r="45845"/>
    <row r="45846"/>
    <row r="45847"/>
    <row r="45848"/>
    <row r="45849"/>
    <row r="45850"/>
    <row r="45851"/>
    <row r="45852"/>
    <row r="45853"/>
    <row r="45854"/>
    <row r="45855"/>
    <row r="45856"/>
    <row r="45857"/>
    <row r="45858"/>
    <row r="45859"/>
    <row r="45860"/>
    <row r="45861"/>
    <row r="45862"/>
    <row r="45863"/>
    <row r="45864"/>
    <row r="45865"/>
    <row r="45866"/>
    <row r="45867"/>
    <row r="45868"/>
    <row r="45869"/>
    <row r="45870"/>
    <row r="45871"/>
    <row r="45872"/>
    <row r="45873"/>
    <row r="45874"/>
    <row r="45875"/>
    <row r="45876"/>
    <row r="45877"/>
    <row r="45878"/>
    <row r="45879"/>
    <row r="45880"/>
    <row r="45881"/>
    <row r="45882"/>
    <row r="45883"/>
    <row r="45884"/>
    <row r="45885"/>
    <row r="45886"/>
    <row r="45887"/>
    <row r="45888"/>
    <row r="45889"/>
    <row r="45890"/>
    <row r="45891"/>
    <row r="45892"/>
    <row r="45893"/>
    <row r="45894"/>
    <row r="45895"/>
    <row r="45896"/>
    <row r="45897"/>
    <row r="45898"/>
    <row r="45899"/>
    <row r="45900"/>
    <row r="45901"/>
    <row r="45902"/>
    <row r="45903"/>
    <row r="45904"/>
    <row r="45905"/>
    <row r="45906"/>
    <row r="45907"/>
    <row r="45908"/>
    <row r="45909"/>
    <row r="45910"/>
    <row r="45911"/>
    <row r="45912"/>
    <row r="45913"/>
    <row r="45914"/>
    <row r="45915"/>
    <row r="45916"/>
    <row r="45917"/>
    <row r="45918"/>
    <row r="45919"/>
    <row r="45920"/>
    <row r="45921"/>
    <row r="45922"/>
    <row r="45923"/>
    <row r="45924"/>
    <row r="45925"/>
    <row r="45926"/>
    <row r="45927"/>
    <row r="45928"/>
    <row r="45929"/>
    <row r="45930"/>
    <row r="45931"/>
    <row r="45932"/>
    <row r="45933"/>
    <row r="45934"/>
    <row r="45935"/>
    <row r="45936"/>
    <row r="45937"/>
    <row r="45938"/>
    <row r="45939"/>
    <row r="45940"/>
    <row r="45941"/>
    <row r="45942"/>
    <row r="45943"/>
    <row r="45944"/>
    <row r="45945"/>
    <row r="45946"/>
    <row r="45947"/>
    <row r="45948"/>
    <row r="45949"/>
    <row r="45950"/>
    <row r="45951"/>
    <row r="45952"/>
    <row r="45953"/>
    <row r="45954"/>
    <row r="45955"/>
    <row r="45956"/>
    <row r="45957"/>
    <row r="45958"/>
    <row r="45959"/>
    <row r="45960"/>
    <row r="45961"/>
    <row r="45962"/>
    <row r="45963"/>
    <row r="45964"/>
    <row r="45965"/>
    <row r="45966"/>
    <row r="45967"/>
    <row r="45968"/>
    <row r="45969"/>
    <row r="45970"/>
    <row r="45971"/>
    <row r="45972"/>
    <row r="45973"/>
    <row r="45974"/>
    <row r="45975"/>
    <row r="45976"/>
    <row r="45977"/>
    <row r="45978"/>
    <row r="45979"/>
    <row r="45980"/>
    <row r="45981"/>
    <row r="45982"/>
    <row r="45983"/>
    <row r="45984"/>
    <row r="45985"/>
    <row r="45986"/>
    <row r="45987"/>
    <row r="45988"/>
    <row r="45989"/>
    <row r="45990"/>
    <row r="45991"/>
    <row r="45992"/>
    <row r="45993"/>
    <row r="45994"/>
    <row r="45995"/>
    <row r="45996"/>
    <row r="45997"/>
    <row r="45998"/>
    <row r="45999"/>
    <row r="46000"/>
    <row r="46001"/>
    <row r="46002"/>
    <row r="46003"/>
    <row r="46004"/>
    <row r="46005"/>
    <row r="46006"/>
    <row r="46007"/>
    <row r="46008"/>
    <row r="46009"/>
    <row r="46010"/>
    <row r="46011"/>
    <row r="46012"/>
    <row r="46013"/>
    <row r="46014"/>
    <row r="46015"/>
    <row r="46016"/>
    <row r="46017"/>
    <row r="46018"/>
    <row r="46019"/>
    <row r="46020"/>
    <row r="46021"/>
    <row r="46022"/>
    <row r="46023"/>
    <row r="46024"/>
    <row r="46025"/>
    <row r="46026"/>
    <row r="46027"/>
    <row r="46028"/>
    <row r="46029"/>
    <row r="46030"/>
    <row r="46031"/>
    <row r="46032"/>
    <row r="46033"/>
    <row r="46034"/>
    <row r="46035"/>
    <row r="46036"/>
    <row r="46037"/>
    <row r="46038"/>
    <row r="46039"/>
    <row r="46040"/>
    <row r="46041"/>
    <row r="46042"/>
    <row r="46043"/>
    <row r="46044"/>
    <row r="46045"/>
    <row r="46046"/>
    <row r="46047"/>
    <row r="46048"/>
    <row r="46049"/>
    <row r="46050"/>
    <row r="46051"/>
    <row r="46052"/>
    <row r="46053"/>
    <row r="46054"/>
    <row r="46055"/>
    <row r="46056"/>
    <row r="46057"/>
    <row r="46058"/>
    <row r="46059"/>
    <row r="46060"/>
    <row r="46061"/>
    <row r="46062"/>
    <row r="46063"/>
    <row r="46064"/>
    <row r="46065"/>
    <row r="46066"/>
    <row r="46067"/>
    <row r="46068"/>
    <row r="46069"/>
    <row r="46070"/>
    <row r="46071"/>
    <row r="46072"/>
    <row r="46073"/>
    <row r="46074"/>
    <row r="46075"/>
    <row r="46076"/>
    <row r="46077"/>
    <row r="46078"/>
    <row r="46079"/>
    <row r="46080"/>
    <row r="46081"/>
    <row r="46082"/>
    <row r="46083"/>
    <row r="46084"/>
    <row r="46085"/>
    <row r="46086"/>
    <row r="46087"/>
    <row r="46088"/>
    <row r="46089"/>
    <row r="46090"/>
    <row r="46091"/>
    <row r="46092"/>
    <row r="46093"/>
    <row r="46094"/>
    <row r="46095"/>
    <row r="46096"/>
    <row r="46097"/>
    <row r="46098"/>
    <row r="46099"/>
    <row r="46100"/>
    <row r="46101"/>
    <row r="46102"/>
    <row r="46103"/>
    <row r="46104"/>
    <row r="46105"/>
    <row r="46106"/>
    <row r="46107"/>
    <row r="46108"/>
    <row r="46109"/>
    <row r="46110"/>
    <row r="46111"/>
    <row r="46112"/>
    <row r="46113"/>
    <row r="46114"/>
    <row r="46115"/>
    <row r="46116"/>
    <row r="46117"/>
    <row r="46118"/>
    <row r="46119"/>
    <row r="46120"/>
    <row r="46121"/>
    <row r="46122"/>
    <row r="46123"/>
    <row r="46124"/>
    <row r="46125"/>
    <row r="46126"/>
    <row r="46127"/>
    <row r="46128"/>
    <row r="46129"/>
    <row r="46130"/>
    <row r="46131"/>
    <row r="46132"/>
    <row r="46133"/>
    <row r="46134"/>
    <row r="46135"/>
    <row r="46136"/>
    <row r="46137"/>
    <row r="46138"/>
    <row r="46139"/>
    <row r="46140"/>
    <row r="46141"/>
    <row r="46142"/>
    <row r="46143"/>
    <row r="46144"/>
    <row r="46145"/>
    <row r="46146"/>
    <row r="46147"/>
    <row r="46148"/>
    <row r="46149"/>
    <row r="46150"/>
    <row r="46151"/>
    <row r="46152"/>
    <row r="46153"/>
    <row r="46154"/>
    <row r="46155"/>
    <row r="46156"/>
    <row r="46157"/>
    <row r="46158"/>
    <row r="46159"/>
    <row r="46160"/>
    <row r="46161"/>
    <row r="46162"/>
    <row r="46163"/>
    <row r="46164"/>
    <row r="46165"/>
    <row r="46166"/>
    <row r="46167"/>
    <row r="46168"/>
    <row r="46169"/>
    <row r="46170"/>
    <row r="46171"/>
    <row r="46172"/>
    <row r="46173"/>
    <row r="46174"/>
    <row r="46175"/>
    <row r="46176"/>
    <row r="46177"/>
    <row r="46178"/>
    <row r="46179"/>
    <row r="46180"/>
    <row r="46181"/>
    <row r="46182"/>
    <row r="46183"/>
    <row r="46184"/>
    <row r="46185"/>
    <row r="46186"/>
    <row r="46187"/>
    <row r="46188"/>
    <row r="46189"/>
    <row r="46190"/>
    <row r="46191"/>
    <row r="46192"/>
    <row r="46193"/>
    <row r="46194"/>
    <row r="46195"/>
    <row r="46196"/>
    <row r="46197"/>
    <row r="46198"/>
    <row r="46199"/>
    <row r="46200"/>
    <row r="46201"/>
    <row r="46202"/>
    <row r="46203"/>
    <row r="46204"/>
    <row r="46205"/>
    <row r="46206"/>
    <row r="46207"/>
    <row r="46208"/>
    <row r="46209"/>
    <row r="46210"/>
    <row r="46211"/>
    <row r="46212"/>
    <row r="46213"/>
    <row r="46214"/>
    <row r="46215"/>
    <row r="46216"/>
    <row r="46217"/>
    <row r="46218"/>
    <row r="46219"/>
    <row r="46220"/>
    <row r="46221"/>
    <row r="46222"/>
    <row r="46223"/>
    <row r="46224"/>
    <row r="46225"/>
    <row r="46226"/>
    <row r="46227"/>
    <row r="46228"/>
    <row r="46229"/>
    <row r="46230"/>
    <row r="46231"/>
    <row r="46232"/>
    <row r="46233"/>
    <row r="46234"/>
    <row r="46235"/>
    <row r="46236"/>
    <row r="46237"/>
    <row r="46238"/>
    <row r="46239"/>
    <row r="46240"/>
    <row r="46241"/>
    <row r="46242"/>
    <row r="46243"/>
    <row r="46244"/>
    <row r="46245"/>
    <row r="46246"/>
    <row r="46247"/>
    <row r="46248"/>
    <row r="46249"/>
    <row r="46250"/>
    <row r="46251"/>
    <row r="46252"/>
    <row r="46253"/>
    <row r="46254"/>
    <row r="46255"/>
    <row r="46256"/>
    <row r="46257"/>
    <row r="46258"/>
    <row r="46259"/>
    <row r="46260"/>
    <row r="46261"/>
    <row r="46262"/>
    <row r="46263"/>
    <row r="46264"/>
    <row r="46265"/>
    <row r="46266"/>
    <row r="46267"/>
    <row r="46268"/>
    <row r="46269"/>
    <row r="46270"/>
    <row r="46271"/>
    <row r="46272"/>
    <row r="46273"/>
    <row r="46274"/>
    <row r="46275"/>
    <row r="46276"/>
    <row r="46277"/>
    <row r="46278"/>
    <row r="46279"/>
    <row r="46280"/>
    <row r="46281"/>
    <row r="46282"/>
    <row r="46283"/>
    <row r="46284"/>
    <row r="46285"/>
    <row r="46286"/>
    <row r="46287"/>
    <row r="46288"/>
    <row r="46289"/>
    <row r="46290"/>
    <row r="46291"/>
    <row r="46292"/>
    <row r="46293"/>
    <row r="46294"/>
    <row r="46295"/>
    <row r="46296"/>
    <row r="46297"/>
    <row r="46298"/>
    <row r="46299"/>
    <row r="46300"/>
    <row r="46301"/>
    <row r="46302"/>
    <row r="46303"/>
    <row r="46304"/>
    <row r="46305"/>
    <row r="46306"/>
    <row r="46307"/>
    <row r="46308"/>
    <row r="46309"/>
    <row r="46310"/>
    <row r="46311"/>
    <row r="46312"/>
    <row r="46313"/>
    <row r="46314"/>
    <row r="46315"/>
    <row r="46316"/>
    <row r="46317"/>
    <row r="46318"/>
    <row r="46319"/>
    <row r="46320"/>
    <row r="46321"/>
    <row r="46322"/>
    <row r="46323"/>
    <row r="46324"/>
    <row r="46325"/>
    <row r="46326"/>
    <row r="46327"/>
    <row r="46328"/>
    <row r="46329"/>
    <row r="46330"/>
    <row r="46331"/>
    <row r="46332"/>
    <row r="46333"/>
    <row r="46334"/>
    <row r="46335"/>
    <row r="46336"/>
    <row r="46337"/>
    <row r="46338"/>
    <row r="46339"/>
    <row r="46340"/>
    <row r="46341"/>
    <row r="46342"/>
    <row r="46343"/>
    <row r="46344"/>
    <row r="46345"/>
    <row r="46346"/>
    <row r="46347"/>
    <row r="46348"/>
    <row r="46349"/>
    <row r="46350"/>
    <row r="46351"/>
    <row r="46352"/>
    <row r="46353"/>
    <row r="46354"/>
    <row r="46355"/>
    <row r="46356"/>
    <row r="46357"/>
    <row r="46358"/>
    <row r="46359"/>
    <row r="46360"/>
    <row r="46361"/>
    <row r="46362"/>
    <row r="46363"/>
    <row r="46364"/>
    <row r="46365"/>
    <row r="46366"/>
    <row r="46367"/>
    <row r="46368"/>
    <row r="46369"/>
    <row r="46370"/>
    <row r="46371"/>
    <row r="46372"/>
    <row r="46373"/>
    <row r="46374"/>
    <row r="46375"/>
    <row r="46376"/>
    <row r="46377"/>
    <row r="46378"/>
    <row r="46379"/>
    <row r="46380"/>
    <row r="46381"/>
    <row r="46382"/>
    <row r="46383"/>
    <row r="46384"/>
    <row r="46385"/>
    <row r="46386"/>
    <row r="46387"/>
    <row r="46388"/>
    <row r="46389"/>
    <row r="46390"/>
    <row r="46391"/>
    <row r="46392"/>
    <row r="46393"/>
    <row r="46394"/>
    <row r="46395"/>
    <row r="46396"/>
    <row r="46397"/>
    <row r="46398"/>
    <row r="46399"/>
    <row r="46400"/>
    <row r="46401"/>
    <row r="46402"/>
    <row r="46403"/>
    <row r="46404"/>
    <row r="46405"/>
    <row r="46406"/>
    <row r="46407"/>
    <row r="46408"/>
    <row r="46409"/>
    <row r="46410"/>
    <row r="46411"/>
    <row r="46412"/>
    <row r="46413"/>
    <row r="46414"/>
    <row r="46415"/>
    <row r="46416"/>
    <row r="46417"/>
    <row r="46418"/>
    <row r="46419"/>
    <row r="46420"/>
    <row r="46421"/>
    <row r="46422"/>
    <row r="46423"/>
    <row r="46424"/>
    <row r="46425"/>
    <row r="46426"/>
    <row r="46427"/>
    <row r="46428"/>
    <row r="46429"/>
    <row r="46430"/>
    <row r="46431"/>
    <row r="46432"/>
    <row r="46433"/>
    <row r="46434"/>
    <row r="46435"/>
    <row r="46436"/>
    <row r="46437"/>
    <row r="46438"/>
    <row r="46439"/>
    <row r="46440"/>
    <row r="46441"/>
    <row r="46442"/>
    <row r="46443"/>
    <row r="46444"/>
    <row r="46445"/>
    <row r="46446"/>
    <row r="46447"/>
    <row r="46448"/>
    <row r="46449"/>
    <row r="46450"/>
    <row r="46451"/>
    <row r="46452"/>
    <row r="46453"/>
    <row r="46454"/>
    <row r="46455"/>
    <row r="46456"/>
    <row r="46457"/>
    <row r="46458"/>
    <row r="46459"/>
    <row r="46460"/>
    <row r="46461"/>
    <row r="46462"/>
    <row r="46463"/>
    <row r="46464"/>
    <row r="46465"/>
    <row r="46466"/>
    <row r="46467"/>
    <row r="46468"/>
    <row r="46469"/>
    <row r="46470"/>
    <row r="46471"/>
    <row r="46472"/>
    <row r="46473"/>
    <row r="46474"/>
    <row r="46475"/>
    <row r="46476"/>
    <row r="46477"/>
    <row r="46478"/>
    <row r="46479"/>
    <row r="46480"/>
    <row r="46481"/>
    <row r="46482"/>
    <row r="46483"/>
    <row r="46484"/>
    <row r="46485"/>
    <row r="46486"/>
    <row r="46487"/>
    <row r="46488"/>
    <row r="46489"/>
    <row r="46490"/>
    <row r="46491"/>
    <row r="46492"/>
    <row r="46493"/>
    <row r="46494"/>
    <row r="46495"/>
    <row r="46496"/>
    <row r="46497"/>
    <row r="46498"/>
    <row r="46499"/>
    <row r="46500"/>
    <row r="46501"/>
    <row r="46502"/>
    <row r="46503"/>
    <row r="46504"/>
    <row r="46505"/>
    <row r="46506"/>
    <row r="46507"/>
    <row r="46508"/>
    <row r="46509"/>
    <row r="46510"/>
    <row r="46511"/>
    <row r="46512"/>
    <row r="46513"/>
    <row r="46514"/>
    <row r="46515"/>
    <row r="46516"/>
    <row r="46517"/>
    <row r="46518"/>
    <row r="46519"/>
    <row r="46520"/>
    <row r="46521"/>
    <row r="46522"/>
    <row r="46523"/>
    <row r="46524"/>
    <row r="46525"/>
    <row r="46526"/>
    <row r="46527"/>
    <row r="46528"/>
    <row r="46529"/>
    <row r="46530"/>
    <row r="46531"/>
    <row r="46532"/>
    <row r="46533"/>
    <row r="46534"/>
    <row r="46535"/>
    <row r="46536"/>
    <row r="46537"/>
    <row r="46538"/>
    <row r="46539"/>
    <row r="46540"/>
    <row r="46541"/>
    <row r="46542"/>
    <row r="46543"/>
    <row r="46544"/>
    <row r="46545"/>
    <row r="46546"/>
    <row r="46547"/>
    <row r="46548"/>
    <row r="46549"/>
    <row r="46550"/>
    <row r="46551"/>
    <row r="46552"/>
    <row r="46553"/>
    <row r="46554"/>
    <row r="46555"/>
    <row r="46556"/>
    <row r="46557"/>
    <row r="46558"/>
    <row r="46559"/>
    <row r="46560"/>
    <row r="46561"/>
    <row r="46562"/>
    <row r="46563"/>
    <row r="46564"/>
    <row r="46565"/>
    <row r="46566"/>
    <row r="46567"/>
    <row r="46568"/>
    <row r="46569"/>
    <row r="46570"/>
    <row r="46571"/>
    <row r="46572"/>
    <row r="46573"/>
    <row r="46574"/>
    <row r="46575"/>
    <row r="46576"/>
    <row r="46577"/>
    <row r="46578"/>
    <row r="46579"/>
    <row r="46580"/>
    <row r="46581"/>
    <row r="46582"/>
    <row r="46583"/>
    <row r="46584"/>
    <row r="46585"/>
    <row r="46586"/>
    <row r="46587"/>
    <row r="46588"/>
    <row r="46589"/>
    <row r="46590"/>
    <row r="46591"/>
    <row r="46592"/>
    <row r="46593"/>
    <row r="46594"/>
    <row r="46595"/>
    <row r="46596"/>
    <row r="46597"/>
    <row r="46598"/>
    <row r="46599"/>
    <row r="46600"/>
    <row r="46601"/>
    <row r="46602"/>
    <row r="46603"/>
    <row r="46604"/>
    <row r="46605"/>
    <row r="46606"/>
    <row r="46607"/>
    <row r="46608"/>
    <row r="46609"/>
    <row r="46610"/>
    <row r="46611"/>
    <row r="46612"/>
    <row r="46613"/>
    <row r="46614"/>
    <row r="46615"/>
    <row r="46616"/>
    <row r="46617"/>
    <row r="46618"/>
    <row r="46619"/>
    <row r="46620"/>
    <row r="46621"/>
    <row r="46622"/>
    <row r="46623"/>
    <row r="46624"/>
    <row r="46625"/>
    <row r="46626"/>
    <row r="46627"/>
    <row r="46628"/>
    <row r="46629"/>
    <row r="46630"/>
    <row r="46631"/>
    <row r="46632"/>
    <row r="46633"/>
    <row r="46634"/>
    <row r="46635"/>
    <row r="46636"/>
    <row r="46637"/>
    <row r="46638"/>
    <row r="46639"/>
    <row r="46640"/>
    <row r="46641"/>
    <row r="46642"/>
    <row r="46643"/>
    <row r="46644"/>
    <row r="46645"/>
    <row r="46646"/>
    <row r="46647"/>
    <row r="46648"/>
    <row r="46649"/>
    <row r="46650"/>
    <row r="46651"/>
    <row r="46652"/>
    <row r="46653"/>
    <row r="46654"/>
    <row r="46655"/>
    <row r="46656"/>
    <row r="46657"/>
    <row r="46658"/>
    <row r="46659"/>
    <row r="46660"/>
    <row r="46661"/>
    <row r="46662"/>
    <row r="46663"/>
    <row r="46664"/>
    <row r="46665"/>
    <row r="46666"/>
    <row r="46667"/>
    <row r="46668"/>
    <row r="46669"/>
    <row r="46670"/>
    <row r="46671"/>
    <row r="46672"/>
    <row r="46673"/>
    <row r="46674"/>
    <row r="46675"/>
    <row r="46676"/>
    <row r="46677"/>
    <row r="46678"/>
    <row r="46679"/>
    <row r="46680"/>
    <row r="46681"/>
    <row r="46682"/>
    <row r="46683"/>
    <row r="46684"/>
    <row r="46685"/>
    <row r="46686"/>
    <row r="46687"/>
    <row r="46688"/>
    <row r="46689"/>
    <row r="46690"/>
    <row r="46691"/>
    <row r="46692"/>
    <row r="46693"/>
    <row r="46694"/>
    <row r="46695"/>
    <row r="46696"/>
    <row r="46697"/>
    <row r="46698"/>
    <row r="46699"/>
    <row r="46700"/>
    <row r="46701"/>
    <row r="46702"/>
    <row r="46703"/>
    <row r="46704"/>
    <row r="46705"/>
    <row r="46706"/>
    <row r="46707"/>
    <row r="46708"/>
    <row r="46709"/>
    <row r="46710"/>
    <row r="46711"/>
    <row r="46712"/>
    <row r="46713"/>
    <row r="46714"/>
    <row r="46715"/>
    <row r="46716"/>
    <row r="46717"/>
    <row r="46718"/>
    <row r="46719"/>
    <row r="46720"/>
    <row r="46721"/>
    <row r="46722"/>
    <row r="46723"/>
    <row r="46724"/>
    <row r="46725"/>
    <row r="46726"/>
    <row r="46727"/>
    <row r="46728"/>
    <row r="46729"/>
    <row r="46730"/>
    <row r="46731"/>
    <row r="46732"/>
    <row r="46733"/>
    <row r="46734"/>
    <row r="46735"/>
    <row r="46736"/>
    <row r="46737"/>
    <row r="46738"/>
    <row r="46739"/>
    <row r="46740"/>
    <row r="46741"/>
    <row r="46742"/>
    <row r="46743"/>
    <row r="46744"/>
    <row r="46745"/>
    <row r="46746"/>
    <row r="46747"/>
    <row r="46748"/>
    <row r="46749"/>
    <row r="46750"/>
    <row r="46751"/>
    <row r="46752"/>
    <row r="46753"/>
    <row r="46754"/>
    <row r="46755"/>
    <row r="46756"/>
    <row r="46757"/>
    <row r="46758"/>
    <row r="46759"/>
    <row r="46760"/>
    <row r="46761"/>
    <row r="46762"/>
    <row r="46763"/>
    <row r="46764"/>
    <row r="46765"/>
    <row r="46766"/>
    <row r="46767"/>
    <row r="46768"/>
    <row r="46769"/>
    <row r="46770"/>
    <row r="46771"/>
    <row r="46772"/>
    <row r="46773"/>
    <row r="46774"/>
    <row r="46775"/>
    <row r="46776"/>
    <row r="46777"/>
    <row r="46778"/>
    <row r="46779"/>
    <row r="46780"/>
    <row r="46781"/>
    <row r="46782"/>
    <row r="46783"/>
    <row r="46784"/>
    <row r="46785"/>
    <row r="46786"/>
    <row r="46787"/>
    <row r="46788"/>
    <row r="46789"/>
    <row r="46790"/>
    <row r="46791"/>
    <row r="46792"/>
    <row r="46793"/>
    <row r="46794"/>
    <row r="46795"/>
    <row r="46796"/>
    <row r="46797"/>
    <row r="46798"/>
    <row r="46799"/>
    <row r="46800"/>
    <row r="46801"/>
    <row r="46802"/>
    <row r="46803"/>
    <row r="46804"/>
    <row r="46805"/>
    <row r="46806"/>
    <row r="46807"/>
    <row r="46808"/>
    <row r="46809"/>
    <row r="46810"/>
    <row r="46811"/>
    <row r="46812"/>
    <row r="46813"/>
    <row r="46814"/>
    <row r="46815"/>
    <row r="46816"/>
    <row r="46817"/>
    <row r="46818"/>
    <row r="46819"/>
    <row r="46820"/>
    <row r="46821"/>
    <row r="46822"/>
    <row r="46823"/>
    <row r="46824"/>
    <row r="46825"/>
    <row r="46826"/>
    <row r="46827"/>
    <row r="46828"/>
    <row r="46829"/>
    <row r="46830"/>
    <row r="46831"/>
    <row r="46832"/>
    <row r="46833"/>
    <row r="46834"/>
    <row r="46835"/>
    <row r="46836"/>
    <row r="46837"/>
    <row r="46838"/>
    <row r="46839"/>
    <row r="46840"/>
    <row r="46841"/>
    <row r="46842"/>
    <row r="46843"/>
    <row r="46844"/>
    <row r="46845"/>
    <row r="46846"/>
    <row r="46847"/>
    <row r="46848"/>
    <row r="46849"/>
    <row r="46850"/>
    <row r="46851"/>
    <row r="46852"/>
    <row r="46853"/>
    <row r="46854"/>
    <row r="46855"/>
    <row r="46856"/>
    <row r="46857"/>
    <row r="46858"/>
    <row r="46859"/>
    <row r="46860"/>
    <row r="46861"/>
    <row r="46862"/>
    <row r="46863"/>
    <row r="46864"/>
    <row r="46865"/>
    <row r="46866"/>
    <row r="46867"/>
    <row r="46868"/>
    <row r="46869"/>
    <row r="46870"/>
    <row r="46871"/>
    <row r="46872"/>
    <row r="46873"/>
    <row r="46874"/>
    <row r="46875"/>
    <row r="46876"/>
    <row r="46877"/>
    <row r="46878"/>
    <row r="46879"/>
    <row r="46880"/>
    <row r="46881"/>
    <row r="46882"/>
    <row r="46883"/>
    <row r="46884"/>
    <row r="46885"/>
    <row r="46886"/>
    <row r="46887"/>
    <row r="46888"/>
    <row r="46889"/>
    <row r="46890"/>
    <row r="46891"/>
    <row r="46892"/>
    <row r="46893"/>
    <row r="46894"/>
    <row r="46895"/>
    <row r="46896"/>
    <row r="46897"/>
    <row r="46898"/>
    <row r="46899"/>
    <row r="46900"/>
    <row r="46901"/>
    <row r="46902"/>
    <row r="46903"/>
    <row r="46904"/>
    <row r="46905"/>
    <row r="46906"/>
    <row r="46907"/>
    <row r="46908"/>
    <row r="46909"/>
    <row r="46910"/>
    <row r="46911"/>
    <row r="46912"/>
    <row r="46913"/>
    <row r="46914"/>
    <row r="46915"/>
    <row r="46916"/>
    <row r="46917"/>
    <row r="46918"/>
    <row r="46919"/>
    <row r="46920"/>
    <row r="46921"/>
    <row r="46922"/>
    <row r="46923"/>
    <row r="46924"/>
    <row r="46925"/>
    <row r="46926"/>
    <row r="46927"/>
    <row r="46928"/>
    <row r="46929"/>
    <row r="46930"/>
    <row r="46931"/>
    <row r="46932"/>
    <row r="46933"/>
    <row r="46934"/>
    <row r="46935"/>
    <row r="46936"/>
    <row r="46937"/>
    <row r="46938"/>
    <row r="46939"/>
    <row r="46940"/>
    <row r="46941"/>
    <row r="46942"/>
    <row r="46943"/>
    <row r="46944"/>
    <row r="46945"/>
    <row r="46946"/>
    <row r="46947"/>
    <row r="46948"/>
    <row r="46949"/>
    <row r="46950"/>
    <row r="46951"/>
    <row r="46952"/>
    <row r="46953"/>
    <row r="46954"/>
    <row r="46955"/>
    <row r="46956"/>
    <row r="46957"/>
    <row r="46958"/>
    <row r="46959"/>
    <row r="46960"/>
    <row r="46961"/>
    <row r="46962"/>
    <row r="46963"/>
    <row r="46964"/>
    <row r="46965"/>
    <row r="46966"/>
    <row r="46967"/>
    <row r="46968"/>
    <row r="46969"/>
    <row r="46970"/>
    <row r="46971"/>
    <row r="46972"/>
    <row r="46973"/>
    <row r="46974"/>
    <row r="46975"/>
    <row r="46976"/>
    <row r="46977"/>
    <row r="46978"/>
    <row r="46979"/>
    <row r="46980"/>
    <row r="46981"/>
    <row r="46982"/>
    <row r="46983"/>
    <row r="46984"/>
    <row r="46985"/>
    <row r="46986"/>
    <row r="46987"/>
    <row r="46988"/>
    <row r="46989"/>
    <row r="46990"/>
    <row r="46991"/>
    <row r="46992"/>
    <row r="46993"/>
    <row r="46994"/>
    <row r="46995"/>
    <row r="46996"/>
    <row r="46997"/>
    <row r="46998"/>
    <row r="46999"/>
    <row r="47000"/>
    <row r="47001"/>
    <row r="47002"/>
    <row r="47003"/>
    <row r="47004"/>
    <row r="47005"/>
    <row r="47006"/>
    <row r="47007"/>
    <row r="47008"/>
    <row r="47009"/>
    <row r="47010"/>
    <row r="47011"/>
    <row r="47012"/>
    <row r="47013"/>
    <row r="47014"/>
    <row r="47015"/>
    <row r="47016"/>
    <row r="47017"/>
    <row r="47018"/>
    <row r="47019"/>
    <row r="47020"/>
    <row r="47021"/>
    <row r="47022"/>
    <row r="47023"/>
    <row r="47024"/>
    <row r="47025"/>
    <row r="47026"/>
    <row r="47027"/>
    <row r="47028"/>
    <row r="47029"/>
    <row r="47030"/>
    <row r="47031"/>
    <row r="47032"/>
    <row r="47033"/>
    <row r="47034"/>
    <row r="47035"/>
    <row r="47036"/>
    <row r="47037"/>
    <row r="47038"/>
    <row r="47039"/>
    <row r="47040"/>
    <row r="47041"/>
    <row r="47042"/>
    <row r="47043"/>
    <row r="47044"/>
    <row r="47045"/>
    <row r="47046"/>
    <row r="47047"/>
    <row r="47048"/>
    <row r="47049"/>
    <row r="47050"/>
    <row r="47051"/>
    <row r="47052"/>
    <row r="47053"/>
    <row r="47054"/>
    <row r="47055"/>
    <row r="47056"/>
    <row r="47057"/>
    <row r="47058"/>
    <row r="47059"/>
    <row r="47060"/>
    <row r="47061"/>
    <row r="47062"/>
    <row r="47063"/>
    <row r="47064"/>
    <row r="47065"/>
    <row r="47066"/>
    <row r="47067"/>
    <row r="47068"/>
    <row r="47069"/>
    <row r="47070"/>
    <row r="47071"/>
    <row r="47072"/>
    <row r="47073"/>
    <row r="47074"/>
    <row r="47075"/>
    <row r="47076"/>
    <row r="47077"/>
    <row r="47078"/>
    <row r="47079"/>
    <row r="47080"/>
    <row r="47081"/>
    <row r="47082"/>
    <row r="47083"/>
    <row r="47084"/>
    <row r="47085"/>
    <row r="47086"/>
    <row r="47087"/>
    <row r="47088"/>
    <row r="47089"/>
    <row r="47090"/>
    <row r="47091"/>
    <row r="47092"/>
    <row r="47093"/>
    <row r="47094"/>
    <row r="47095"/>
    <row r="47096"/>
    <row r="47097"/>
    <row r="47098"/>
    <row r="47099"/>
    <row r="47100"/>
    <row r="47101"/>
    <row r="47102"/>
    <row r="47103"/>
    <row r="47104"/>
    <row r="47105"/>
    <row r="47106"/>
    <row r="47107"/>
    <row r="47108"/>
    <row r="47109"/>
    <row r="47110"/>
    <row r="47111"/>
    <row r="47112"/>
    <row r="47113"/>
    <row r="47114"/>
    <row r="47115"/>
    <row r="47116"/>
    <row r="47117"/>
    <row r="47118"/>
    <row r="47119"/>
    <row r="47120"/>
    <row r="47121"/>
    <row r="47122"/>
    <row r="47123"/>
    <row r="47124"/>
    <row r="47125"/>
    <row r="47126"/>
    <row r="47127"/>
    <row r="47128"/>
    <row r="47129"/>
    <row r="47130"/>
    <row r="47131"/>
    <row r="47132"/>
    <row r="47133"/>
    <row r="47134"/>
    <row r="47135"/>
    <row r="47136"/>
    <row r="47137"/>
    <row r="47138"/>
    <row r="47139"/>
    <row r="47140"/>
    <row r="47141"/>
    <row r="47142"/>
    <row r="47143"/>
    <row r="47144"/>
    <row r="47145"/>
    <row r="47146"/>
    <row r="47147"/>
    <row r="47148"/>
    <row r="47149"/>
    <row r="47150"/>
    <row r="47151"/>
    <row r="47152"/>
    <row r="47153"/>
    <row r="47154"/>
    <row r="47155"/>
    <row r="47156"/>
    <row r="47157"/>
    <row r="47158"/>
    <row r="47159"/>
    <row r="47160"/>
    <row r="47161"/>
    <row r="47162"/>
    <row r="47163"/>
    <row r="47164"/>
    <row r="47165"/>
    <row r="47166"/>
    <row r="47167"/>
    <row r="47168"/>
    <row r="47169"/>
    <row r="47170"/>
    <row r="47171"/>
    <row r="47172"/>
    <row r="47173"/>
    <row r="47174"/>
    <row r="47175"/>
    <row r="47176"/>
    <row r="47177"/>
    <row r="47178"/>
    <row r="47179"/>
    <row r="47180"/>
    <row r="47181"/>
    <row r="47182"/>
    <row r="47183"/>
    <row r="47184"/>
    <row r="47185"/>
    <row r="47186"/>
    <row r="47187"/>
    <row r="47188"/>
    <row r="47189"/>
    <row r="47190"/>
    <row r="47191"/>
    <row r="47192"/>
    <row r="47193"/>
    <row r="47194"/>
    <row r="47195"/>
    <row r="47196"/>
    <row r="47197"/>
    <row r="47198"/>
    <row r="47199"/>
    <row r="47200"/>
    <row r="47201"/>
    <row r="47202"/>
    <row r="47203"/>
    <row r="47204"/>
    <row r="47205"/>
    <row r="47206"/>
    <row r="47207"/>
    <row r="47208"/>
    <row r="47209"/>
    <row r="47210"/>
    <row r="47211"/>
    <row r="47212"/>
    <row r="47213"/>
    <row r="47214"/>
    <row r="47215"/>
    <row r="47216"/>
    <row r="47217"/>
    <row r="47218"/>
    <row r="47219"/>
    <row r="47220"/>
    <row r="47221"/>
    <row r="47222"/>
    <row r="47223"/>
    <row r="47224"/>
    <row r="47225"/>
    <row r="47226"/>
    <row r="47227"/>
    <row r="47228"/>
    <row r="47229"/>
    <row r="47230"/>
    <row r="47231"/>
    <row r="47232"/>
    <row r="47233"/>
    <row r="47234"/>
    <row r="47235"/>
    <row r="47236"/>
    <row r="47237"/>
    <row r="47238"/>
    <row r="47239"/>
    <row r="47240"/>
    <row r="47241"/>
    <row r="47242"/>
    <row r="47243"/>
    <row r="47244"/>
    <row r="47245"/>
    <row r="47246"/>
    <row r="47247"/>
    <row r="47248"/>
    <row r="47249"/>
    <row r="47250"/>
    <row r="47251"/>
    <row r="47252"/>
    <row r="47253"/>
    <row r="47254"/>
    <row r="47255"/>
    <row r="47256"/>
    <row r="47257"/>
    <row r="47258"/>
    <row r="47259"/>
    <row r="47260"/>
    <row r="47261"/>
    <row r="47262"/>
    <row r="47263"/>
    <row r="47264"/>
    <row r="47265"/>
    <row r="47266"/>
    <row r="47267"/>
    <row r="47268"/>
    <row r="47269"/>
    <row r="47270"/>
    <row r="47271"/>
    <row r="47272"/>
    <row r="47273"/>
    <row r="47274"/>
    <row r="47275"/>
    <row r="47276"/>
    <row r="47277"/>
    <row r="47278"/>
    <row r="47279"/>
    <row r="47280"/>
    <row r="47281"/>
    <row r="47282"/>
    <row r="47283"/>
    <row r="47284"/>
    <row r="47285"/>
    <row r="47286"/>
    <row r="47287"/>
    <row r="47288"/>
    <row r="47289"/>
    <row r="47290"/>
    <row r="47291"/>
    <row r="47292"/>
    <row r="47293"/>
    <row r="47294"/>
    <row r="47295"/>
    <row r="47296"/>
    <row r="47297"/>
    <row r="47298"/>
    <row r="47299"/>
    <row r="47300"/>
    <row r="47301"/>
    <row r="47302"/>
    <row r="47303"/>
    <row r="47304"/>
    <row r="47305"/>
    <row r="47306"/>
    <row r="47307"/>
    <row r="47308"/>
    <row r="47309"/>
    <row r="47310"/>
    <row r="47311"/>
    <row r="47312"/>
    <row r="47313"/>
    <row r="47314"/>
    <row r="47315"/>
    <row r="47316"/>
    <row r="47317"/>
    <row r="47318"/>
    <row r="47319"/>
    <row r="47320"/>
    <row r="47321"/>
    <row r="47322"/>
    <row r="47323"/>
    <row r="47324"/>
    <row r="47325"/>
    <row r="47326"/>
    <row r="47327"/>
    <row r="47328"/>
    <row r="47329"/>
    <row r="47330"/>
    <row r="47331"/>
    <row r="47332"/>
    <row r="47333"/>
    <row r="47334"/>
    <row r="47335"/>
    <row r="47336"/>
    <row r="47337"/>
    <row r="47338"/>
    <row r="47339"/>
    <row r="47340"/>
    <row r="47341"/>
    <row r="47342"/>
    <row r="47343"/>
    <row r="47344"/>
    <row r="47345"/>
    <row r="47346"/>
    <row r="47347"/>
    <row r="47348"/>
    <row r="47349"/>
    <row r="47350"/>
    <row r="47351"/>
    <row r="47352"/>
    <row r="47353"/>
    <row r="47354"/>
    <row r="47355"/>
    <row r="47356"/>
    <row r="47357"/>
    <row r="47358"/>
    <row r="47359"/>
    <row r="47360"/>
    <row r="47361"/>
    <row r="47362"/>
    <row r="47363"/>
    <row r="47364"/>
    <row r="47365"/>
    <row r="47366"/>
    <row r="47367"/>
    <row r="47368"/>
    <row r="47369"/>
    <row r="47370"/>
    <row r="47371"/>
    <row r="47372"/>
    <row r="47373"/>
    <row r="47374"/>
    <row r="47375"/>
    <row r="47376"/>
    <row r="47377"/>
    <row r="47378"/>
    <row r="47379"/>
    <row r="47380"/>
    <row r="47381"/>
    <row r="47382"/>
    <row r="47383"/>
    <row r="47384"/>
    <row r="47385"/>
    <row r="47386"/>
    <row r="47387"/>
    <row r="47388"/>
    <row r="47389"/>
    <row r="47390"/>
    <row r="47391"/>
    <row r="47392"/>
    <row r="47393"/>
    <row r="47394"/>
    <row r="47395"/>
    <row r="47396"/>
    <row r="47397"/>
    <row r="47398"/>
    <row r="47399"/>
    <row r="47400"/>
    <row r="47401"/>
    <row r="47402"/>
    <row r="47403"/>
    <row r="47404"/>
    <row r="47405"/>
    <row r="47406"/>
    <row r="47407"/>
    <row r="47408"/>
    <row r="47409"/>
    <row r="47410"/>
    <row r="47411"/>
    <row r="47412"/>
    <row r="47413"/>
    <row r="47414"/>
    <row r="47415"/>
    <row r="47416"/>
    <row r="47417"/>
    <row r="47418"/>
    <row r="47419"/>
    <row r="47420"/>
    <row r="47421"/>
    <row r="47422"/>
    <row r="47423"/>
    <row r="47424"/>
    <row r="47425"/>
    <row r="47426"/>
    <row r="47427"/>
    <row r="47428"/>
    <row r="47429"/>
    <row r="47430"/>
    <row r="47431"/>
    <row r="47432"/>
    <row r="47433"/>
    <row r="47434"/>
    <row r="47435"/>
    <row r="47436"/>
    <row r="47437"/>
    <row r="47438"/>
    <row r="47439"/>
    <row r="47440"/>
    <row r="47441"/>
    <row r="47442"/>
    <row r="47443"/>
    <row r="47444"/>
    <row r="47445"/>
    <row r="47446"/>
    <row r="47447"/>
    <row r="47448"/>
    <row r="47449"/>
    <row r="47450"/>
    <row r="47451"/>
    <row r="47452"/>
    <row r="47453"/>
    <row r="47454"/>
    <row r="47455"/>
    <row r="47456"/>
    <row r="47457"/>
    <row r="47458"/>
    <row r="47459"/>
    <row r="47460"/>
    <row r="47461"/>
    <row r="47462"/>
    <row r="47463"/>
    <row r="47464"/>
    <row r="47465"/>
    <row r="47466"/>
    <row r="47467"/>
    <row r="47468"/>
    <row r="47469"/>
    <row r="47470"/>
    <row r="47471"/>
    <row r="47472"/>
    <row r="47473"/>
    <row r="47474"/>
    <row r="47475"/>
    <row r="47476"/>
    <row r="47477"/>
    <row r="47478"/>
    <row r="47479"/>
    <row r="47480"/>
    <row r="47481"/>
    <row r="47482"/>
    <row r="47483"/>
    <row r="47484"/>
    <row r="47485"/>
    <row r="47486"/>
    <row r="47487"/>
    <row r="47488"/>
    <row r="47489"/>
    <row r="47490"/>
    <row r="47491"/>
    <row r="47492"/>
    <row r="47493"/>
    <row r="47494"/>
    <row r="47495"/>
    <row r="47496"/>
    <row r="47497"/>
    <row r="47498"/>
    <row r="47499"/>
    <row r="47500"/>
    <row r="47501"/>
    <row r="47502"/>
    <row r="47503"/>
    <row r="47504"/>
    <row r="47505"/>
    <row r="47506"/>
    <row r="47507"/>
    <row r="47508"/>
    <row r="47509"/>
    <row r="47510"/>
    <row r="47511"/>
    <row r="47512"/>
    <row r="47513"/>
    <row r="47514"/>
    <row r="47515"/>
    <row r="47516"/>
    <row r="47517"/>
    <row r="47518"/>
    <row r="47519"/>
    <row r="47520"/>
    <row r="47521"/>
    <row r="47522"/>
    <row r="47523"/>
    <row r="47524"/>
    <row r="47525"/>
    <row r="47526"/>
    <row r="47527"/>
    <row r="47528"/>
    <row r="47529"/>
    <row r="47530"/>
    <row r="47531"/>
    <row r="47532"/>
    <row r="47533"/>
    <row r="47534"/>
    <row r="47535"/>
    <row r="47536"/>
    <row r="47537"/>
    <row r="47538"/>
    <row r="47539"/>
    <row r="47540"/>
    <row r="47541"/>
    <row r="47542"/>
    <row r="47543"/>
    <row r="47544"/>
    <row r="47545"/>
    <row r="47546"/>
    <row r="47547"/>
    <row r="47548"/>
    <row r="47549"/>
    <row r="47550"/>
    <row r="47551"/>
    <row r="47552"/>
    <row r="47553"/>
    <row r="47554"/>
    <row r="47555"/>
    <row r="47556"/>
    <row r="47557"/>
    <row r="47558"/>
    <row r="47559"/>
    <row r="47560"/>
    <row r="47561"/>
    <row r="47562"/>
    <row r="47563"/>
    <row r="47564"/>
    <row r="47565"/>
    <row r="47566"/>
    <row r="47567"/>
    <row r="47568"/>
    <row r="47569"/>
    <row r="47570"/>
    <row r="47571"/>
    <row r="47572"/>
    <row r="47573"/>
    <row r="47574"/>
    <row r="47575"/>
    <row r="47576"/>
    <row r="47577"/>
    <row r="47578"/>
    <row r="47579"/>
    <row r="47580"/>
    <row r="47581"/>
    <row r="47582"/>
    <row r="47583"/>
    <row r="47584"/>
    <row r="47585"/>
    <row r="47586"/>
    <row r="47587"/>
    <row r="47588"/>
    <row r="47589"/>
    <row r="47590"/>
    <row r="47591"/>
    <row r="47592"/>
    <row r="47593"/>
    <row r="47594"/>
    <row r="47595"/>
    <row r="47596"/>
    <row r="47597"/>
    <row r="47598"/>
    <row r="47599"/>
    <row r="47600"/>
    <row r="47601"/>
    <row r="47602"/>
    <row r="47603"/>
    <row r="47604"/>
    <row r="47605"/>
    <row r="47606"/>
    <row r="47607"/>
    <row r="47608"/>
    <row r="47609"/>
    <row r="47610"/>
    <row r="47611"/>
    <row r="47612"/>
    <row r="47613"/>
    <row r="47614"/>
    <row r="47615"/>
    <row r="47616"/>
    <row r="47617"/>
    <row r="47618"/>
    <row r="47619"/>
    <row r="47620"/>
    <row r="47621"/>
    <row r="47622"/>
    <row r="47623"/>
    <row r="47624"/>
    <row r="47625"/>
    <row r="47626"/>
    <row r="47627"/>
    <row r="47628"/>
    <row r="47629"/>
    <row r="47630"/>
    <row r="47631"/>
    <row r="47632"/>
    <row r="47633"/>
    <row r="47634"/>
    <row r="47635"/>
    <row r="47636"/>
    <row r="47637"/>
    <row r="47638"/>
    <row r="47639"/>
    <row r="47640"/>
    <row r="47641"/>
    <row r="47642"/>
    <row r="47643"/>
    <row r="47644"/>
    <row r="47645"/>
    <row r="47646"/>
    <row r="47647"/>
    <row r="47648"/>
    <row r="47649"/>
    <row r="47650"/>
    <row r="47651"/>
    <row r="47652"/>
    <row r="47653"/>
    <row r="47654"/>
    <row r="47655"/>
    <row r="47656"/>
    <row r="47657"/>
    <row r="47658"/>
    <row r="47659"/>
    <row r="47660"/>
    <row r="47661"/>
    <row r="47662"/>
    <row r="47663"/>
    <row r="47664"/>
    <row r="47665"/>
    <row r="47666"/>
    <row r="47667"/>
    <row r="47668"/>
    <row r="47669"/>
    <row r="47670"/>
    <row r="47671"/>
    <row r="47672"/>
    <row r="47673"/>
    <row r="47674"/>
    <row r="47675"/>
    <row r="47676"/>
    <row r="47677"/>
    <row r="47678"/>
    <row r="47679"/>
    <row r="47680"/>
    <row r="47681"/>
    <row r="47682"/>
    <row r="47683"/>
    <row r="47684"/>
    <row r="47685"/>
    <row r="47686"/>
    <row r="47687"/>
    <row r="47688"/>
    <row r="47689"/>
    <row r="47690"/>
    <row r="47691"/>
    <row r="47692"/>
    <row r="47693"/>
    <row r="47694"/>
    <row r="47695"/>
    <row r="47696"/>
    <row r="47697"/>
    <row r="47698"/>
    <row r="47699"/>
    <row r="47700"/>
    <row r="47701"/>
    <row r="47702"/>
    <row r="47703"/>
    <row r="47704"/>
    <row r="47705"/>
    <row r="47706"/>
    <row r="47707"/>
    <row r="47708"/>
    <row r="47709"/>
    <row r="47710"/>
    <row r="47711"/>
    <row r="47712"/>
    <row r="47713"/>
    <row r="47714"/>
    <row r="47715"/>
    <row r="47716"/>
    <row r="47717"/>
    <row r="47718"/>
    <row r="47719"/>
    <row r="47720"/>
    <row r="47721"/>
    <row r="47722"/>
    <row r="47723"/>
    <row r="47724"/>
    <row r="47725"/>
    <row r="47726"/>
    <row r="47727"/>
    <row r="47728"/>
    <row r="47729"/>
    <row r="47730"/>
    <row r="47731"/>
    <row r="47732"/>
    <row r="47733"/>
    <row r="47734"/>
    <row r="47735"/>
    <row r="47736"/>
    <row r="47737"/>
    <row r="47738"/>
    <row r="47739"/>
    <row r="47740"/>
    <row r="47741"/>
    <row r="47742"/>
    <row r="47743"/>
    <row r="47744"/>
    <row r="47745"/>
    <row r="47746"/>
    <row r="47747"/>
    <row r="47748"/>
    <row r="47749"/>
    <row r="47750"/>
    <row r="47751"/>
    <row r="47752"/>
    <row r="47753"/>
    <row r="47754"/>
    <row r="47755"/>
    <row r="47756"/>
    <row r="47757"/>
    <row r="47758"/>
    <row r="47759"/>
    <row r="47760"/>
    <row r="47761"/>
    <row r="47762"/>
    <row r="47763"/>
    <row r="47764"/>
    <row r="47765"/>
    <row r="47766"/>
    <row r="47767"/>
    <row r="47768"/>
    <row r="47769"/>
    <row r="47770"/>
    <row r="47771"/>
    <row r="47772"/>
    <row r="47773"/>
    <row r="47774"/>
    <row r="47775"/>
    <row r="47776"/>
    <row r="47777"/>
    <row r="47778"/>
    <row r="47779"/>
    <row r="47780"/>
    <row r="47781"/>
    <row r="47782"/>
    <row r="47783"/>
    <row r="47784"/>
    <row r="47785"/>
    <row r="47786"/>
    <row r="47787"/>
    <row r="47788"/>
    <row r="47789"/>
    <row r="47790"/>
    <row r="47791"/>
    <row r="47792"/>
    <row r="47793"/>
    <row r="47794"/>
    <row r="47795"/>
    <row r="47796"/>
    <row r="47797"/>
    <row r="47798"/>
    <row r="47799"/>
    <row r="47800"/>
    <row r="47801"/>
    <row r="47802"/>
    <row r="47803"/>
    <row r="47804"/>
    <row r="47805"/>
    <row r="47806"/>
    <row r="47807"/>
    <row r="47808"/>
    <row r="47809"/>
    <row r="47810"/>
    <row r="47811"/>
    <row r="47812"/>
    <row r="47813"/>
    <row r="47814"/>
    <row r="47815"/>
    <row r="47816"/>
    <row r="47817"/>
    <row r="47818"/>
    <row r="47819"/>
    <row r="47820"/>
    <row r="47821"/>
    <row r="47822"/>
    <row r="47823"/>
    <row r="47824"/>
    <row r="47825"/>
    <row r="47826"/>
    <row r="47827"/>
    <row r="47828"/>
    <row r="47829"/>
    <row r="47830"/>
    <row r="47831"/>
    <row r="47832"/>
    <row r="47833"/>
    <row r="47834"/>
    <row r="47835"/>
    <row r="47836"/>
    <row r="47837"/>
    <row r="47838"/>
    <row r="47839"/>
    <row r="47840"/>
    <row r="47841"/>
    <row r="47842"/>
    <row r="47843"/>
    <row r="47844"/>
    <row r="47845"/>
    <row r="47846"/>
    <row r="47847"/>
    <row r="47848"/>
    <row r="47849"/>
    <row r="47850"/>
    <row r="47851"/>
    <row r="47852"/>
    <row r="47853"/>
    <row r="47854"/>
    <row r="47855"/>
    <row r="47856"/>
    <row r="47857"/>
    <row r="47858"/>
    <row r="47859"/>
    <row r="47860"/>
    <row r="47861"/>
    <row r="47862"/>
    <row r="47863"/>
    <row r="47864"/>
    <row r="47865"/>
    <row r="47866"/>
    <row r="47867"/>
    <row r="47868"/>
    <row r="47869"/>
    <row r="47870"/>
    <row r="47871"/>
    <row r="47872"/>
    <row r="47873"/>
    <row r="47874"/>
    <row r="47875"/>
    <row r="47876"/>
    <row r="47877"/>
    <row r="47878"/>
    <row r="47879"/>
    <row r="47880"/>
    <row r="47881"/>
    <row r="47882"/>
    <row r="47883"/>
    <row r="47884"/>
    <row r="47885"/>
    <row r="47886"/>
    <row r="47887"/>
    <row r="47888"/>
    <row r="47889"/>
    <row r="47890"/>
    <row r="47891"/>
    <row r="47892"/>
    <row r="47893"/>
    <row r="47894"/>
    <row r="47895"/>
    <row r="47896"/>
    <row r="47897"/>
    <row r="47898"/>
    <row r="47899"/>
    <row r="47900"/>
    <row r="47901"/>
    <row r="47902"/>
    <row r="47903"/>
    <row r="47904"/>
    <row r="47905"/>
    <row r="47906"/>
    <row r="47907"/>
    <row r="47908"/>
    <row r="47909"/>
    <row r="47910"/>
    <row r="47911"/>
    <row r="47912"/>
    <row r="47913"/>
    <row r="47914"/>
    <row r="47915"/>
    <row r="47916"/>
    <row r="47917"/>
    <row r="47918"/>
    <row r="47919"/>
    <row r="47920"/>
    <row r="47921"/>
    <row r="47922"/>
    <row r="47923"/>
    <row r="47924"/>
    <row r="47925"/>
    <row r="47926"/>
    <row r="47927"/>
    <row r="47928"/>
    <row r="47929"/>
    <row r="47930"/>
    <row r="47931"/>
    <row r="47932"/>
    <row r="47933"/>
    <row r="47934"/>
    <row r="47935"/>
    <row r="47936"/>
    <row r="47937"/>
    <row r="47938"/>
    <row r="47939"/>
    <row r="47940"/>
    <row r="47941"/>
    <row r="47942"/>
    <row r="47943"/>
    <row r="47944"/>
    <row r="47945"/>
    <row r="47946"/>
    <row r="47947"/>
    <row r="47948"/>
    <row r="47949"/>
    <row r="47950"/>
    <row r="47951"/>
    <row r="47952"/>
    <row r="47953"/>
    <row r="47954"/>
    <row r="47955"/>
    <row r="47956"/>
    <row r="47957"/>
    <row r="47958"/>
    <row r="47959"/>
    <row r="47960"/>
    <row r="47961"/>
    <row r="47962"/>
    <row r="47963"/>
    <row r="47964"/>
    <row r="47965"/>
    <row r="47966"/>
    <row r="47967"/>
    <row r="47968"/>
    <row r="47969"/>
    <row r="47970"/>
    <row r="47971"/>
    <row r="47972"/>
    <row r="47973"/>
    <row r="47974"/>
    <row r="47975"/>
    <row r="47976"/>
    <row r="47977"/>
    <row r="47978"/>
    <row r="47979"/>
    <row r="47980"/>
    <row r="47981"/>
    <row r="47982"/>
    <row r="47983"/>
    <row r="47984"/>
    <row r="47985"/>
    <row r="47986"/>
    <row r="47987"/>
    <row r="47988"/>
    <row r="47989"/>
    <row r="47990"/>
    <row r="47991"/>
    <row r="47992"/>
    <row r="47993"/>
    <row r="47994"/>
    <row r="47995"/>
    <row r="47996"/>
    <row r="47997"/>
    <row r="47998"/>
    <row r="47999"/>
    <row r="48000"/>
    <row r="48001"/>
    <row r="48002"/>
    <row r="48003"/>
    <row r="48004"/>
    <row r="48005"/>
    <row r="48006"/>
    <row r="48007"/>
    <row r="48008"/>
    <row r="48009"/>
    <row r="48010"/>
    <row r="48011"/>
    <row r="48012"/>
    <row r="48013"/>
    <row r="48014"/>
    <row r="48015"/>
    <row r="48016"/>
    <row r="48017"/>
    <row r="48018"/>
    <row r="48019"/>
    <row r="48020"/>
    <row r="48021"/>
    <row r="48022"/>
    <row r="48023"/>
    <row r="48024"/>
    <row r="48025"/>
    <row r="48026"/>
    <row r="48027"/>
    <row r="48028"/>
    <row r="48029"/>
    <row r="48030"/>
    <row r="48031"/>
    <row r="48032"/>
    <row r="48033"/>
    <row r="48034"/>
    <row r="48035"/>
    <row r="48036"/>
    <row r="48037"/>
    <row r="48038"/>
    <row r="48039"/>
    <row r="48040"/>
    <row r="48041"/>
    <row r="48042"/>
    <row r="48043"/>
    <row r="48044"/>
    <row r="48045"/>
    <row r="48046"/>
    <row r="48047"/>
    <row r="48048"/>
    <row r="48049"/>
    <row r="48050"/>
    <row r="48051"/>
    <row r="48052"/>
    <row r="48053"/>
    <row r="48054"/>
    <row r="48055"/>
    <row r="48056"/>
    <row r="48057"/>
    <row r="48058"/>
    <row r="48059"/>
    <row r="48060"/>
    <row r="48061"/>
    <row r="48062"/>
    <row r="48063"/>
    <row r="48064"/>
    <row r="48065"/>
    <row r="48066"/>
    <row r="48067"/>
    <row r="48068"/>
    <row r="48069"/>
    <row r="48070"/>
    <row r="48071"/>
    <row r="48072"/>
    <row r="48073"/>
    <row r="48074"/>
    <row r="48075"/>
    <row r="48076"/>
    <row r="48077"/>
    <row r="48078"/>
    <row r="48079"/>
    <row r="48080"/>
    <row r="48081"/>
    <row r="48082"/>
    <row r="48083"/>
    <row r="48084"/>
    <row r="48085"/>
    <row r="48086"/>
    <row r="48087"/>
    <row r="48088"/>
    <row r="48089"/>
    <row r="48090"/>
    <row r="48091"/>
    <row r="48092"/>
    <row r="48093"/>
    <row r="48094"/>
    <row r="48095"/>
    <row r="48096"/>
    <row r="48097"/>
    <row r="48098"/>
    <row r="48099"/>
    <row r="48100"/>
    <row r="48101"/>
    <row r="48102"/>
    <row r="48103"/>
    <row r="48104"/>
    <row r="48105"/>
    <row r="48106"/>
    <row r="48107"/>
    <row r="48108"/>
    <row r="48109"/>
    <row r="48110"/>
    <row r="48111"/>
    <row r="48112"/>
    <row r="48113"/>
    <row r="48114"/>
    <row r="48115"/>
    <row r="48116"/>
    <row r="48117"/>
    <row r="48118"/>
    <row r="48119"/>
    <row r="48120"/>
    <row r="48121"/>
    <row r="48122"/>
    <row r="48123"/>
    <row r="48124"/>
    <row r="48125"/>
    <row r="48126"/>
    <row r="48127"/>
    <row r="48128"/>
    <row r="48129"/>
    <row r="48130"/>
    <row r="48131"/>
    <row r="48132"/>
    <row r="48133"/>
    <row r="48134"/>
    <row r="48135"/>
    <row r="48136"/>
    <row r="48137"/>
    <row r="48138"/>
    <row r="48139"/>
    <row r="48140"/>
    <row r="48141"/>
    <row r="48142"/>
    <row r="48143"/>
    <row r="48144"/>
    <row r="48145"/>
    <row r="48146"/>
    <row r="48147"/>
    <row r="48148"/>
    <row r="48149"/>
    <row r="48150"/>
    <row r="48151"/>
    <row r="48152"/>
    <row r="48153"/>
    <row r="48154"/>
    <row r="48155"/>
    <row r="48156"/>
    <row r="48157"/>
    <row r="48158"/>
    <row r="48159"/>
    <row r="48160"/>
    <row r="48161"/>
    <row r="48162"/>
    <row r="48163"/>
    <row r="48164"/>
    <row r="48165"/>
    <row r="48166"/>
    <row r="48167"/>
    <row r="48168"/>
    <row r="48169"/>
    <row r="48170"/>
    <row r="48171"/>
    <row r="48172"/>
    <row r="48173"/>
    <row r="48174"/>
    <row r="48175"/>
    <row r="48176"/>
    <row r="48177"/>
    <row r="48178"/>
    <row r="48179"/>
    <row r="48180"/>
    <row r="48181"/>
    <row r="48182"/>
    <row r="48183"/>
    <row r="48184"/>
    <row r="48185"/>
    <row r="48186"/>
    <row r="48187"/>
    <row r="48188"/>
    <row r="48189"/>
    <row r="48190"/>
    <row r="48191"/>
    <row r="48192"/>
    <row r="48193"/>
    <row r="48194"/>
    <row r="48195"/>
    <row r="48196"/>
    <row r="48197"/>
    <row r="48198"/>
    <row r="48199"/>
    <row r="48200"/>
    <row r="48201"/>
    <row r="48202"/>
    <row r="48203"/>
    <row r="48204"/>
    <row r="48205"/>
    <row r="48206"/>
    <row r="48207"/>
    <row r="48208"/>
    <row r="48209"/>
    <row r="48210"/>
    <row r="48211"/>
    <row r="48212"/>
    <row r="48213"/>
    <row r="48214"/>
    <row r="48215"/>
    <row r="48216"/>
    <row r="48217"/>
    <row r="48218"/>
    <row r="48219"/>
    <row r="48220"/>
    <row r="48221"/>
    <row r="48222"/>
    <row r="48223"/>
    <row r="48224"/>
    <row r="48225"/>
    <row r="48226"/>
    <row r="48227"/>
    <row r="48228"/>
    <row r="48229"/>
    <row r="48230"/>
    <row r="48231"/>
    <row r="48232"/>
    <row r="48233"/>
    <row r="48234"/>
    <row r="48235"/>
    <row r="48236"/>
    <row r="48237"/>
    <row r="48238"/>
    <row r="48239"/>
    <row r="48240"/>
    <row r="48241"/>
    <row r="48242"/>
    <row r="48243"/>
    <row r="48244"/>
    <row r="48245"/>
    <row r="48246"/>
    <row r="48247"/>
    <row r="48248"/>
    <row r="48249"/>
    <row r="48250"/>
    <row r="48251"/>
    <row r="48252"/>
    <row r="48253"/>
    <row r="48254"/>
    <row r="48255"/>
    <row r="48256"/>
    <row r="48257"/>
    <row r="48258"/>
    <row r="48259"/>
    <row r="48260"/>
    <row r="48261"/>
    <row r="48262"/>
    <row r="48263"/>
    <row r="48264"/>
    <row r="48265"/>
    <row r="48266"/>
    <row r="48267"/>
    <row r="48268"/>
    <row r="48269"/>
    <row r="48270"/>
    <row r="48271"/>
    <row r="48272"/>
    <row r="48273"/>
    <row r="48274"/>
    <row r="48275"/>
    <row r="48276"/>
    <row r="48277"/>
    <row r="48278"/>
    <row r="48279"/>
    <row r="48280"/>
    <row r="48281"/>
    <row r="48282"/>
    <row r="48283"/>
    <row r="48284"/>
    <row r="48285"/>
    <row r="48286"/>
    <row r="48287"/>
    <row r="48288"/>
    <row r="48289"/>
    <row r="48290"/>
    <row r="48291"/>
    <row r="48292"/>
    <row r="48293"/>
    <row r="48294"/>
    <row r="48295"/>
    <row r="48296"/>
    <row r="48297"/>
    <row r="48298"/>
    <row r="48299"/>
    <row r="48300"/>
    <row r="48301"/>
    <row r="48302"/>
    <row r="48303"/>
    <row r="48304"/>
    <row r="48305"/>
    <row r="48306"/>
    <row r="48307"/>
    <row r="48308"/>
    <row r="48309"/>
    <row r="48310"/>
    <row r="48311"/>
    <row r="48312"/>
    <row r="48313"/>
    <row r="48314"/>
    <row r="48315"/>
    <row r="48316"/>
    <row r="48317"/>
    <row r="48318"/>
    <row r="48319"/>
    <row r="48320"/>
    <row r="48321"/>
    <row r="48322"/>
    <row r="48323"/>
    <row r="48324"/>
    <row r="48325"/>
    <row r="48326"/>
    <row r="48327"/>
    <row r="48328"/>
    <row r="48329"/>
    <row r="48330"/>
    <row r="48331"/>
    <row r="48332"/>
    <row r="48333"/>
    <row r="48334"/>
    <row r="48335"/>
    <row r="48336"/>
    <row r="48337"/>
    <row r="48338"/>
    <row r="48339"/>
    <row r="48340"/>
    <row r="48341"/>
    <row r="48342"/>
    <row r="48343"/>
    <row r="48344"/>
    <row r="48345"/>
    <row r="48346"/>
    <row r="48347"/>
    <row r="48348"/>
    <row r="48349"/>
    <row r="48350"/>
    <row r="48351"/>
    <row r="48352"/>
    <row r="48353"/>
    <row r="48354"/>
    <row r="48355"/>
    <row r="48356"/>
    <row r="48357"/>
    <row r="48358"/>
    <row r="48359"/>
    <row r="48360"/>
    <row r="48361"/>
    <row r="48362"/>
    <row r="48363"/>
    <row r="48364"/>
    <row r="48365"/>
    <row r="48366"/>
    <row r="48367"/>
    <row r="48368"/>
    <row r="48369"/>
    <row r="48370"/>
    <row r="48371"/>
    <row r="48372"/>
    <row r="48373"/>
    <row r="48374"/>
    <row r="48375"/>
    <row r="48376"/>
    <row r="48377"/>
    <row r="48378"/>
    <row r="48379"/>
    <row r="48380"/>
    <row r="48381"/>
    <row r="48382"/>
    <row r="48383"/>
    <row r="48384"/>
    <row r="48385"/>
    <row r="48386"/>
    <row r="48387"/>
    <row r="48388"/>
    <row r="48389"/>
    <row r="48390"/>
    <row r="48391"/>
    <row r="48392"/>
    <row r="48393"/>
    <row r="48394"/>
    <row r="48395"/>
    <row r="48396"/>
    <row r="48397"/>
    <row r="48398"/>
    <row r="48399"/>
    <row r="48400"/>
    <row r="48401"/>
    <row r="48402"/>
    <row r="48403"/>
    <row r="48404"/>
    <row r="48405"/>
    <row r="48406"/>
    <row r="48407"/>
    <row r="48408"/>
    <row r="48409"/>
    <row r="48410"/>
    <row r="48411"/>
    <row r="48412"/>
    <row r="48413"/>
    <row r="48414"/>
    <row r="48415"/>
    <row r="48416"/>
    <row r="48417"/>
    <row r="48418"/>
    <row r="48419"/>
    <row r="48420"/>
    <row r="48421"/>
    <row r="48422"/>
    <row r="48423"/>
    <row r="48424"/>
    <row r="48425"/>
    <row r="48426"/>
    <row r="48427"/>
    <row r="48428"/>
    <row r="48429"/>
    <row r="48430"/>
    <row r="48431"/>
    <row r="48432"/>
    <row r="48433"/>
    <row r="48434"/>
    <row r="48435"/>
    <row r="48436"/>
    <row r="48437"/>
    <row r="48438"/>
    <row r="48439"/>
    <row r="48440"/>
    <row r="48441"/>
    <row r="48442"/>
    <row r="48443"/>
    <row r="48444"/>
    <row r="48445"/>
    <row r="48446"/>
    <row r="48447"/>
    <row r="48448"/>
    <row r="48449"/>
    <row r="48450"/>
    <row r="48451"/>
    <row r="48452"/>
    <row r="48453"/>
    <row r="48454"/>
    <row r="48455"/>
    <row r="48456"/>
    <row r="48457"/>
    <row r="48458"/>
    <row r="48459"/>
    <row r="48460"/>
    <row r="48461"/>
    <row r="48462"/>
    <row r="48463"/>
    <row r="48464"/>
    <row r="48465"/>
    <row r="48466"/>
    <row r="48467"/>
    <row r="48468"/>
    <row r="48469"/>
    <row r="48470"/>
    <row r="48471"/>
    <row r="48472"/>
    <row r="48473"/>
    <row r="48474"/>
    <row r="48475"/>
    <row r="48476"/>
    <row r="48477"/>
    <row r="48478"/>
    <row r="48479"/>
    <row r="48480"/>
    <row r="48481"/>
    <row r="48482"/>
    <row r="48483"/>
    <row r="48484"/>
    <row r="48485"/>
    <row r="48486"/>
    <row r="48487"/>
    <row r="48488"/>
    <row r="48489"/>
    <row r="48490"/>
    <row r="48491"/>
    <row r="48492"/>
    <row r="48493"/>
    <row r="48494"/>
    <row r="48495"/>
    <row r="48496"/>
    <row r="48497"/>
    <row r="48498"/>
    <row r="48499"/>
    <row r="48500"/>
    <row r="48501"/>
    <row r="48502"/>
    <row r="48503"/>
    <row r="48504"/>
    <row r="48505"/>
    <row r="48506"/>
    <row r="48507"/>
    <row r="48508"/>
    <row r="48509"/>
    <row r="48510"/>
    <row r="48511"/>
    <row r="48512"/>
    <row r="48513"/>
    <row r="48514"/>
    <row r="48515"/>
    <row r="48516"/>
    <row r="48517"/>
    <row r="48518"/>
    <row r="48519"/>
    <row r="48520"/>
    <row r="48521"/>
    <row r="48522"/>
    <row r="48523"/>
    <row r="48524"/>
    <row r="48525"/>
    <row r="48526"/>
    <row r="48527"/>
    <row r="48528"/>
    <row r="48529"/>
    <row r="48530"/>
    <row r="48531"/>
    <row r="48532"/>
    <row r="48533"/>
    <row r="48534"/>
    <row r="48535"/>
    <row r="48536"/>
    <row r="48537"/>
    <row r="48538"/>
    <row r="48539"/>
    <row r="48540"/>
    <row r="48541"/>
    <row r="48542"/>
    <row r="48543"/>
    <row r="48544"/>
    <row r="48545"/>
    <row r="48546"/>
    <row r="48547"/>
    <row r="48548"/>
    <row r="48549"/>
    <row r="48550"/>
    <row r="48551"/>
    <row r="48552"/>
    <row r="48553"/>
    <row r="48554"/>
    <row r="48555"/>
    <row r="48556"/>
    <row r="48557"/>
    <row r="48558"/>
    <row r="48559"/>
    <row r="48560"/>
    <row r="48561"/>
    <row r="48562"/>
    <row r="48563"/>
    <row r="48564"/>
    <row r="48565"/>
    <row r="48566"/>
    <row r="48567"/>
    <row r="48568"/>
    <row r="48569"/>
    <row r="48570"/>
    <row r="48571"/>
    <row r="48572"/>
    <row r="48573"/>
    <row r="48574"/>
    <row r="48575"/>
    <row r="48576"/>
    <row r="48577"/>
    <row r="48578"/>
    <row r="48579"/>
    <row r="48580"/>
    <row r="48581"/>
    <row r="48582"/>
    <row r="48583"/>
    <row r="48584"/>
    <row r="48585"/>
    <row r="48586"/>
    <row r="48587"/>
    <row r="48588"/>
    <row r="48589"/>
    <row r="48590"/>
    <row r="48591"/>
    <row r="48592"/>
    <row r="48593"/>
    <row r="48594"/>
    <row r="48595"/>
    <row r="48596"/>
    <row r="48597"/>
    <row r="48598"/>
    <row r="48599"/>
    <row r="48600"/>
    <row r="48601"/>
    <row r="48602"/>
    <row r="48603"/>
    <row r="48604"/>
    <row r="48605"/>
    <row r="48606"/>
    <row r="48607"/>
    <row r="48608"/>
    <row r="48609"/>
    <row r="48610"/>
    <row r="48611"/>
    <row r="48612"/>
    <row r="48613"/>
    <row r="48614"/>
    <row r="48615"/>
    <row r="48616"/>
    <row r="48617"/>
    <row r="48618"/>
    <row r="48619"/>
    <row r="48620"/>
    <row r="48621"/>
    <row r="48622"/>
    <row r="48623"/>
    <row r="48624"/>
    <row r="48625"/>
    <row r="48626"/>
    <row r="48627"/>
    <row r="48628"/>
    <row r="48629"/>
    <row r="48630"/>
    <row r="48631"/>
    <row r="48632"/>
    <row r="48633"/>
    <row r="48634"/>
    <row r="48635"/>
    <row r="48636"/>
    <row r="48637"/>
    <row r="48638"/>
    <row r="48639"/>
    <row r="48640"/>
    <row r="48641"/>
    <row r="48642"/>
    <row r="48643"/>
    <row r="48644"/>
    <row r="48645"/>
    <row r="48646"/>
    <row r="48647"/>
    <row r="48648"/>
    <row r="48649"/>
    <row r="48650"/>
    <row r="48651"/>
    <row r="48652"/>
    <row r="48653"/>
    <row r="48654"/>
    <row r="48655"/>
    <row r="48656"/>
    <row r="48657"/>
    <row r="48658"/>
    <row r="48659"/>
    <row r="48660"/>
    <row r="48661"/>
    <row r="48662"/>
    <row r="48663"/>
    <row r="48664"/>
    <row r="48665"/>
    <row r="48666"/>
    <row r="48667"/>
    <row r="48668"/>
    <row r="48669"/>
    <row r="48670"/>
    <row r="48671"/>
    <row r="48672"/>
    <row r="48673"/>
    <row r="48674"/>
    <row r="48675"/>
    <row r="48676"/>
    <row r="48677"/>
    <row r="48678"/>
    <row r="48679"/>
    <row r="48680"/>
    <row r="48681"/>
    <row r="48682"/>
    <row r="48683"/>
    <row r="48684"/>
    <row r="48685"/>
    <row r="48686"/>
    <row r="48687"/>
    <row r="48688"/>
    <row r="48689"/>
    <row r="48690"/>
    <row r="48691"/>
    <row r="48692"/>
    <row r="48693"/>
    <row r="48694"/>
    <row r="48695"/>
    <row r="48696"/>
    <row r="48697"/>
    <row r="48698"/>
    <row r="48699"/>
    <row r="48700"/>
    <row r="48701"/>
    <row r="48702"/>
    <row r="48703"/>
    <row r="48704"/>
    <row r="48705"/>
    <row r="48706"/>
    <row r="48707"/>
    <row r="48708"/>
    <row r="48709"/>
    <row r="48710"/>
    <row r="48711"/>
    <row r="48712"/>
    <row r="48713"/>
    <row r="48714"/>
    <row r="48715"/>
    <row r="48716"/>
    <row r="48717"/>
    <row r="48718"/>
    <row r="48719"/>
    <row r="48720"/>
    <row r="48721"/>
    <row r="48722"/>
    <row r="48723"/>
    <row r="48724"/>
    <row r="48725"/>
    <row r="48726"/>
    <row r="48727"/>
    <row r="48728"/>
    <row r="48729"/>
    <row r="48730"/>
    <row r="48731"/>
    <row r="48732"/>
    <row r="48733"/>
    <row r="48734"/>
    <row r="48735"/>
    <row r="48736"/>
    <row r="48737"/>
    <row r="48738"/>
    <row r="48739"/>
    <row r="48740"/>
    <row r="48741"/>
    <row r="48742"/>
    <row r="48743"/>
    <row r="48744"/>
    <row r="48745"/>
    <row r="48746"/>
    <row r="48747"/>
    <row r="48748"/>
    <row r="48749"/>
    <row r="48750"/>
    <row r="48751"/>
    <row r="48752"/>
    <row r="48753"/>
    <row r="48754"/>
    <row r="48755"/>
    <row r="48756"/>
    <row r="48757"/>
    <row r="48758"/>
    <row r="48759"/>
    <row r="48760"/>
    <row r="48761"/>
    <row r="48762"/>
    <row r="48763"/>
    <row r="48764"/>
    <row r="48765"/>
    <row r="48766"/>
    <row r="48767"/>
    <row r="48768"/>
    <row r="48769"/>
    <row r="48770"/>
    <row r="48771"/>
    <row r="48772"/>
    <row r="48773"/>
    <row r="48774"/>
    <row r="48775"/>
    <row r="48776"/>
    <row r="48777"/>
    <row r="48778"/>
    <row r="48779"/>
    <row r="48780"/>
    <row r="48781"/>
    <row r="48782"/>
    <row r="48783"/>
    <row r="48784"/>
    <row r="48785"/>
    <row r="48786"/>
    <row r="48787"/>
    <row r="48788"/>
    <row r="48789"/>
    <row r="48790"/>
    <row r="48791"/>
    <row r="48792"/>
    <row r="48793"/>
    <row r="48794"/>
    <row r="48795"/>
    <row r="48796"/>
    <row r="48797"/>
    <row r="48798"/>
    <row r="48799"/>
    <row r="48800"/>
    <row r="48801"/>
    <row r="48802"/>
    <row r="48803"/>
    <row r="48804"/>
    <row r="48805"/>
    <row r="48806"/>
    <row r="48807"/>
    <row r="48808"/>
    <row r="48809"/>
    <row r="48810"/>
    <row r="48811"/>
    <row r="48812"/>
    <row r="48813"/>
    <row r="48814"/>
    <row r="48815"/>
    <row r="48816"/>
    <row r="48817"/>
    <row r="48818"/>
    <row r="48819"/>
    <row r="48820"/>
    <row r="48821"/>
    <row r="48822"/>
    <row r="48823"/>
    <row r="48824"/>
    <row r="48825"/>
    <row r="48826"/>
    <row r="48827"/>
    <row r="48828"/>
    <row r="48829"/>
    <row r="48830"/>
    <row r="48831"/>
    <row r="48832"/>
    <row r="48833"/>
    <row r="48834"/>
    <row r="48835"/>
    <row r="48836"/>
    <row r="48837"/>
    <row r="48838"/>
    <row r="48839"/>
    <row r="48840"/>
    <row r="48841"/>
    <row r="48842"/>
    <row r="48843"/>
    <row r="48844"/>
    <row r="48845"/>
    <row r="48846"/>
    <row r="48847"/>
    <row r="48848"/>
    <row r="48849"/>
    <row r="48850"/>
    <row r="48851"/>
    <row r="48852"/>
    <row r="48853"/>
    <row r="48854"/>
    <row r="48855"/>
    <row r="48856"/>
    <row r="48857"/>
    <row r="48858"/>
    <row r="48859"/>
    <row r="48860"/>
    <row r="48861"/>
    <row r="48862"/>
    <row r="48863"/>
    <row r="48864"/>
    <row r="48865"/>
    <row r="48866"/>
    <row r="48867"/>
    <row r="48868"/>
    <row r="48869"/>
    <row r="48870"/>
    <row r="48871"/>
    <row r="48872"/>
    <row r="48873"/>
    <row r="48874"/>
    <row r="48875"/>
    <row r="48876"/>
    <row r="48877"/>
    <row r="48878"/>
    <row r="48879"/>
    <row r="48880"/>
    <row r="48881"/>
    <row r="48882"/>
    <row r="48883"/>
    <row r="48884"/>
    <row r="48885"/>
    <row r="48886"/>
    <row r="48887"/>
    <row r="48888"/>
    <row r="48889"/>
    <row r="48890"/>
    <row r="48891"/>
    <row r="48892"/>
    <row r="48893"/>
    <row r="48894"/>
    <row r="48895"/>
    <row r="48896"/>
    <row r="48897"/>
    <row r="48898"/>
    <row r="48899"/>
    <row r="48900"/>
    <row r="48901"/>
    <row r="48902"/>
    <row r="48903"/>
    <row r="48904"/>
    <row r="48905"/>
    <row r="48906"/>
    <row r="48907"/>
    <row r="48908"/>
    <row r="48909"/>
    <row r="48910"/>
    <row r="48911"/>
    <row r="48912"/>
    <row r="48913"/>
    <row r="48914"/>
    <row r="48915"/>
    <row r="48916"/>
    <row r="48917"/>
    <row r="48918"/>
    <row r="48919"/>
    <row r="48920"/>
    <row r="48921"/>
    <row r="48922"/>
    <row r="48923"/>
    <row r="48924"/>
    <row r="48925"/>
    <row r="48926"/>
    <row r="48927"/>
    <row r="48928"/>
    <row r="48929"/>
    <row r="48930"/>
    <row r="48931"/>
    <row r="48932"/>
    <row r="48933"/>
    <row r="48934"/>
    <row r="48935"/>
    <row r="48936"/>
    <row r="48937"/>
    <row r="48938"/>
    <row r="48939"/>
    <row r="48940"/>
    <row r="48941"/>
    <row r="48942"/>
    <row r="48943"/>
    <row r="48944"/>
    <row r="48945"/>
    <row r="48946"/>
    <row r="48947"/>
    <row r="48948"/>
    <row r="48949"/>
    <row r="48950"/>
    <row r="48951"/>
    <row r="48952"/>
    <row r="48953"/>
    <row r="48954"/>
    <row r="48955"/>
    <row r="48956"/>
    <row r="48957"/>
    <row r="48958"/>
    <row r="48959"/>
    <row r="48960"/>
    <row r="48961"/>
    <row r="48962"/>
    <row r="48963"/>
    <row r="48964"/>
    <row r="48965"/>
    <row r="48966"/>
    <row r="48967"/>
    <row r="48968"/>
    <row r="48969"/>
    <row r="48970"/>
    <row r="48971"/>
    <row r="48972"/>
    <row r="48973"/>
    <row r="48974"/>
    <row r="48975"/>
    <row r="48976"/>
    <row r="48977"/>
    <row r="48978"/>
    <row r="48979"/>
    <row r="48980"/>
    <row r="48981"/>
    <row r="48982"/>
    <row r="48983"/>
    <row r="48984"/>
    <row r="48985"/>
    <row r="48986"/>
    <row r="48987"/>
    <row r="48988"/>
    <row r="48989"/>
    <row r="48990"/>
    <row r="48991"/>
    <row r="48992"/>
    <row r="48993"/>
    <row r="48994"/>
    <row r="48995"/>
    <row r="48996"/>
    <row r="48997"/>
    <row r="48998"/>
    <row r="48999"/>
    <row r="49000"/>
    <row r="49001"/>
    <row r="49002"/>
    <row r="49003"/>
    <row r="49004"/>
    <row r="49005"/>
    <row r="49006"/>
    <row r="49007"/>
    <row r="49008"/>
    <row r="49009"/>
    <row r="49010"/>
    <row r="49011"/>
    <row r="49012"/>
    <row r="49013"/>
    <row r="49014"/>
    <row r="49015"/>
    <row r="49016"/>
    <row r="49017"/>
    <row r="49018"/>
    <row r="49019"/>
    <row r="49020"/>
    <row r="49021"/>
    <row r="49022"/>
    <row r="49023"/>
    <row r="49024"/>
    <row r="49025"/>
    <row r="49026"/>
    <row r="49027"/>
    <row r="49028"/>
    <row r="49029"/>
    <row r="49030"/>
    <row r="49031"/>
    <row r="49032"/>
    <row r="49033"/>
    <row r="49034"/>
    <row r="49035"/>
    <row r="49036"/>
    <row r="49037"/>
    <row r="49038"/>
    <row r="49039"/>
    <row r="49040"/>
    <row r="49041"/>
    <row r="49042"/>
    <row r="49043"/>
    <row r="49044"/>
    <row r="49045"/>
    <row r="49046"/>
    <row r="49047"/>
    <row r="49048"/>
    <row r="49049"/>
    <row r="49050"/>
    <row r="49051"/>
    <row r="49052"/>
    <row r="49053"/>
    <row r="49054"/>
    <row r="49055"/>
    <row r="49056"/>
    <row r="49057"/>
    <row r="49058"/>
    <row r="49059"/>
    <row r="49060"/>
    <row r="49061"/>
    <row r="49062"/>
    <row r="49063"/>
    <row r="49064"/>
    <row r="49065"/>
    <row r="49066"/>
    <row r="49067"/>
    <row r="49068"/>
    <row r="49069"/>
    <row r="49070"/>
    <row r="49071"/>
    <row r="49072"/>
    <row r="49073"/>
    <row r="49074"/>
    <row r="49075"/>
    <row r="49076"/>
    <row r="49077"/>
    <row r="49078"/>
    <row r="49079"/>
    <row r="49080"/>
    <row r="49081"/>
    <row r="49082"/>
    <row r="49083"/>
    <row r="49084"/>
    <row r="49085"/>
    <row r="49086"/>
    <row r="49087"/>
    <row r="49088"/>
    <row r="49089"/>
    <row r="49090"/>
    <row r="49091"/>
    <row r="49092"/>
    <row r="49093"/>
    <row r="49094"/>
    <row r="49095"/>
    <row r="49096"/>
    <row r="49097"/>
    <row r="49098"/>
    <row r="49099"/>
    <row r="49100"/>
    <row r="49101"/>
    <row r="49102"/>
    <row r="49103"/>
    <row r="49104"/>
    <row r="49105"/>
    <row r="49106"/>
    <row r="49107"/>
    <row r="49108"/>
    <row r="49109"/>
    <row r="49110"/>
    <row r="49111"/>
    <row r="49112"/>
    <row r="49113"/>
    <row r="49114"/>
    <row r="49115"/>
    <row r="49116"/>
    <row r="49117"/>
    <row r="49118"/>
    <row r="49119"/>
    <row r="49120"/>
    <row r="49121"/>
    <row r="49122"/>
    <row r="49123"/>
    <row r="49124"/>
    <row r="49125"/>
    <row r="49126"/>
    <row r="49127"/>
    <row r="49128"/>
    <row r="49129"/>
    <row r="49130"/>
    <row r="49131"/>
    <row r="49132"/>
    <row r="49133"/>
    <row r="49134"/>
    <row r="49135"/>
    <row r="49136"/>
    <row r="49137"/>
    <row r="49138"/>
    <row r="49139"/>
    <row r="49140"/>
    <row r="49141"/>
    <row r="49142"/>
    <row r="49143"/>
    <row r="49144"/>
    <row r="49145"/>
    <row r="49146"/>
    <row r="49147"/>
    <row r="49148"/>
    <row r="49149"/>
    <row r="49150"/>
    <row r="49151"/>
    <row r="49152"/>
    <row r="49153"/>
    <row r="49154"/>
    <row r="49155"/>
    <row r="49156"/>
    <row r="49157"/>
    <row r="49158"/>
    <row r="49159"/>
    <row r="49160"/>
    <row r="49161"/>
    <row r="49162"/>
    <row r="49163"/>
    <row r="49164"/>
    <row r="49165"/>
    <row r="49166"/>
    <row r="49167"/>
    <row r="49168"/>
    <row r="49169"/>
    <row r="49170"/>
    <row r="49171"/>
    <row r="49172"/>
    <row r="49173"/>
    <row r="49174"/>
    <row r="49175"/>
    <row r="49176"/>
    <row r="49177"/>
    <row r="49178"/>
    <row r="49179"/>
    <row r="49180"/>
    <row r="49181"/>
    <row r="49182"/>
    <row r="49183"/>
    <row r="49184"/>
    <row r="49185"/>
    <row r="49186"/>
    <row r="49187"/>
    <row r="49188"/>
    <row r="49189"/>
    <row r="49190"/>
    <row r="49191"/>
    <row r="49192"/>
    <row r="49193"/>
    <row r="49194"/>
    <row r="49195"/>
    <row r="49196"/>
    <row r="49197"/>
    <row r="49198"/>
    <row r="49199"/>
    <row r="49200"/>
    <row r="49201"/>
    <row r="49202"/>
    <row r="49203"/>
    <row r="49204"/>
    <row r="49205"/>
    <row r="49206"/>
    <row r="49207"/>
    <row r="49208"/>
    <row r="49209"/>
    <row r="49210"/>
    <row r="49211"/>
    <row r="49212"/>
    <row r="49213"/>
    <row r="49214"/>
    <row r="49215"/>
    <row r="49216"/>
    <row r="49217"/>
    <row r="49218"/>
    <row r="49219"/>
    <row r="49220"/>
    <row r="49221"/>
    <row r="49222"/>
    <row r="49223"/>
    <row r="49224"/>
    <row r="49225"/>
    <row r="49226"/>
    <row r="49227"/>
    <row r="49228"/>
    <row r="49229"/>
    <row r="49230"/>
    <row r="49231"/>
    <row r="49232"/>
    <row r="49233"/>
    <row r="49234"/>
    <row r="49235"/>
    <row r="49236"/>
    <row r="49237"/>
    <row r="49238"/>
    <row r="49239"/>
    <row r="49240"/>
    <row r="49241"/>
    <row r="49242"/>
    <row r="49243"/>
    <row r="49244"/>
    <row r="49245"/>
    <row r="49246"/>
    <row r="49247"/>
    <row r="49248"/>
    <row r="49249"/>
    <row r="49250"/>
    <row r="49251"/>
    <row r="49252"/>
    <row r="49253"/>
    <row r="49254"/>
    <row r="49255"/>
    <row r="49256"/>
    <row r="49257"/>
    <row r="49258"/>
    <row r="49259"/>
    <row r="49260"/>
    <row r="49261"/>
    <row r="49262"/>
    <row r="49263"/>
    <row r="49264"/>
    <row r="49265"/>
    <row r="49266"/>
    <row r="49267"/>
    <row r="49268"/>
    <row r="49269"/>
    <row r="49270"/>
    <row r="49271"/>
    <row r="49272"/>
    <row r="49273"/>
    <row r="49274"/>
    <row r="49275"/>
    <row r="49276"/>
    <row r="49277"/>
    <row r="49278"/>
    <row r="49279"/>
    <row r="49280"/>
    <row r="49281"/>
    <row r="49282"/>
    <row r="49283"/>
    <row r="49284"/>
    <row r="49285"/>
    <row r="49286"/>
    <row r="49287"/>
    <row r="49288"/>
    <row r="49289"/>
    <row r="49290"/>
    <row r="49291"/>
    <row r="49292"/>
    <row r="49293"/>
    <row r="49294"/>
    <row r="49295"/>
    <row r="49296"/>
    <row r="49297"/>
    <row r="49298"/>
    <row r="49299"/>
    <row r="49300"/>
    <row r="49301"/>
    <row r="49302"/>
    <row r="49303"/>
    <row r="49304"/>
    <row r="49305"/>
    <row r="49306"/>
    <row r="49307"/>
    <row r="49308"/>
    <row r="49309"/>
    <row r="49310"/>
    <row r="49311"/>
    <row r="49312"/>
    <row r="49313"/>
    <row r="49314"/>
    <row r="49315"/>
    <row r="49316"/>
    <row r="49317"/>
    <row r="49318"/>
    <row r="49319"/>
    <row r="49320"/>
    <row r="49321"/>
    <row r="49322"/>
    <row r="49323"/>
    <row r="49324"/>
    <row r="49325"/>
    <row r="49326"/>
    <row r="49327"/>
    <row r="49328"/>
    <row r="49329"/>
    <row r="49330"/>
    <row r="49331"/>
    <row r="49332"/>
    <row r="49333"/>
    <row r="49334"/>
    <row r="49335"/>
    <row r="49336"/>
    <row r="49337"/>
    <row r="49338"/>
    <row r="49339"/>
    <row r="49340"/>
    <row r="49341"/>
    <row r="49342"/>
    <row r="49343"/>
    <row r="49344"/>
    <row r="49345"/>
    <row r="49346"/>
    <row r="49347"/>
    <row r="49348"/>
    <row r="49349"/>
    <row r="49350"/>
    <row r="49351"/>
    <row r="49352"/>
    <row r="49353"/>
    <row r="49354"/>
    <row r="49355"/>
    <row r="49356"/>
    <row r="49357"/>
    <row r="49358"/>
    <row r="49359"/>
    <row r="49360"/>
    <row r="49361"/>
    <row r="49362"/>
    <row r="49363"/>
    <row r="49364"/>
    <row r="49365"/>
    <row r="49366"/>
    <row r="49367"/>
    <row r="49368"/>
    <row r="49369"/>
    <row r="49370"/>
    <row r="49371"/>
    <row r="49372"/>
    <row r="49373"/>
    <row r="49374"/>
    <row r="49375"/>
    <row r="49376"/>
    <row r="49377"/>
    <row r="49378"/>
    <row r="49379"/>
    <row r="49380"/>
    <row r="49381"/>
    <row r="49382"/>
    <row r="49383"/>
    <row r="49384"/>
    <row r="49385"/>
    <row r="49386"/>
    <row r="49387"/>
    <row r="49388"/>
    <row r="49389"/>
    <row r="49390"/>
    <row r="49391"/>
    <row r="49392"/>
    <row r="49393"/>
    <row r="49394"/>
    <row r="49395"/>
    <row r="49396"/>
    <row r="49397"/>
    <row r="49398"/>
    <row r="49399"/>
    <row r="49400"/>
    <row r="49401"/>
    <row r="49402"/>
    <row r="49403"/>
    <row r="49404"/>
    <row r="49405"/>
    <row r="49406"/>
    <row r="49407"/>
    <row r="49408"/>
    <row r="49409"/>
    <row r="49410"/>
    <row r="49411"/>
    <row r="49412"/>
    <row r="49413"/>
    <row r="49414"/>
    <row r="49415"/>
    <row r="49416"/>
    <row r="49417"/>
    <row r="49418"/>
    <row r="49419"/>
    <row r="49420"/>
    <row r="49421"/>
    <row r="49422"/>
    <row r="49423"/>
    <row r="49424"/>
    <row r="49425"/>
    <row r="49426"/>
    <row r="49427"/>
    <row r="49428"/>
    <row r="49429"/>
    <row r="49430"/>
    <row r="49431"/>
    <row r="49432"/>
    <row r="49433"/>
    <row r="49434"/>
    <row r="49435"/>
    <row r="49436"/>
    <row r="49437"/>
    <row r="49438"/>
    <row r="49439"/>
    <row r="49440"/>
    <row r="49441"/>
    <row r="49442"/>
    <row r="49443"/>
    <row r="49444"/>
    <row r="49445"/>
    <row r="49446"/>
    <row r="49447"/>
    <row r="49448"/>
    <row r="49449"/>
    <row r="49450"/>
    <row r="49451"/>
    <row r="49452"/>
    <row r="49453"/>
    <row r="49454"/>
    <row r="49455"/>
    <row r="49456"/>
    <row r="49457"/>
    <row r="49458"/>
    <row r="49459"/>
    <row r="49460"/>
    <row r="49461"/>
    <row r="49462"/>
    <row r="49463"/>
    <row r="49464"/>
    <row r="49465"/>
    <row r="49466"/>
    <row r="49467"/>
    <row r="49468"/>
    <row r="49469"/>
    <row r="49470"/>
    <row r="49471"/>
    <row r="49472"/>
    <row r="49473"/>
    <row r="49474"/>
    <row r="49475"/>
    <row r="49476"/>
    <row r="49477"/>
    <row r="49478"/>
    <row r="49479"/>
    <row r="49480"/>
    <row r="49481"/>
    <row r="49482"/>
    <row r="49483"/>
    <row r="49484"/>
    <row r="49485"/>
    <row r="49486"/>
    <row r="49487"/>
    <row r="49488"/>
    <row r="49489"/>
    <row r="49490"/>
    <row r="49491"/>
    <row r="49492"/>
    <row r="49493"/>
    <row r="49494"/>
    <row r="49495"/>
    <row r="49496"/>
    <row r="49497"/>
    <row r="49498"/>
    <row r="49499"/>
    <row r="49500"/>
    <row r="49501"/>
    <row r="49502"/>
    <row r="49503"/>
    <row r="49504"/>
    <row r="49505"/>
    <row r="49506"/>
    <row r="49507"/>
    <row r="49508"/>
    <row r="49509"/>
    <row r="49510"/>
    <row r="49511"/>
    <row r="49512"/>
    <row r="49513"/>
    <row r="49514"/>
    <row r="49515"/>
    <row r="49516"/>
    <row r="49517"/>
    <row r="49518"/>
    <row r="49519"/>
    <row r="49520"/>
    <row r="49521"/>
    <row r="49522"/>
    <row r="49523"/>
    <row r="49524"/>
    <row r="49525"/>
    <row r="49526"/>
    <row r="49527"/>
    <row r="49528"/>
    <row r="49529"/>
    <row r="49530"/>
    <row r="49531"/>
    <row r="49532"/>
    <row r="49533"/>
    <row r="49534"/>
    <row r="49535"/>
    <row r="49536"/>
    <row r="49537"/>
    <row r="49538"/>
    <row r="49539"/>
    <row r="49540"/>
    <row r="49541"/>
    <row r="49542"/>
    <row r="49543"/>
    <row r="49544"/>
    <row r="49545"/>
    <row r="49546"/>
    <row r="49547"/>
    <row r="49548"/>
    <row r="49549"/>
    <row r="49550"/>
    <row r="49551"/>
    <row r="49552"/>
    <row r="49553"/>
    <row r="49554"/>
    <row r="49555"/>
    <row r="49556"/>
    <row r="49557"/>
    <row r="49558"/>
    <row r="49559"/>
    <row r="49560"/>
    <row r="49561"/>
    <row r="49562"/>
    <row r="49563"/>
    <row r="49564"/>
    <row r="49565"/>
    <row r="49566"/>
    <row r="49567"/>
    <row r="49568"/>
    <row r="49569"/>
    <row r="49570"/>
    <row r="49571"/>
    <row r="49572"/>
    <row r="49573"/>
    <row r="49574"/>
    <row r="49575"/>
    <row r="49576"/>
    <row r="49577"/>
    <row r="49578"/>
    <row r="49579"/>
    <row r="49580"/>
    <row r="49581"/>
    <row r="49582"/>
    <row r="49583"/>
    <row r="49584"/>
    <row r="49585"/>
    <row r="49586"/>
    <row r="49587"/>
    <row r="49588"/>
    <row r="49589"/>
    <row r="49590"/>
    <row r="49591"/>
    <row r="49592"/>
    <row r="49593"/>
    <row r="49594"/>
    <row r="49595"/>
    <row r="49596"/>
    <row r="49597"/>
    <row r="49598"/>
    <row r="49599"/>
    <row r="49600"/>
    <row r="49601"/>
    <row r="49602"/>
    <row r="49603"/>
    <row r="49604"/>
    <row r="49605"/>
    <row r="49606"/>
    <row r="49607"/>
    <row r="49608"/>
    <row r="49609"/>
    <row r="49610"/>
    <row r="49611"/>
    <row r="49612"/>
    <row r="49613"/>
    <row r="49614"/>
    <row r="49615"/>
    <row r="49616"/>
    <row r="49617"/>
    <row r="49618"/>
    <row r="49619"/>
    <row r="49620"/>
    <row r="49621"/>
    <row r="49622"/>
    <row r="49623"/>
    <row r="49624"/>
    <row r="49625"/>
    <row r="49626"/>
    <row r="49627"/>
    <row r="49628"/>
    <row r="49629"/>
    <row r="49630"/>
    <row r="49631"/>
    <row r="49632"/>
    <row r="49633"/>
    <row r="49634"/>
    <row r="49635"/>
    <row r="49636"/>
    <row r="49637"/>
    <row r="49638"/>
    <row r="49639"/>
    <row r="49640"/>
    <row r="49641"/>
    <row r="49642"/>
    <row r="49643"/>
    <row r="49644"/>
    <row r="49645"/>
    <row r="49646"/>
    <row r="49647"/>
    <row r="49648"/>
    <row r="49649"/>
    <row r="49650"/>
    <row r="49651"/>
    <row r="49652"/>
    <row r="49653"/>
    <row r="49654"/>
    <row r="49655"/>
    <row r="49656"/>
    <row r="49657"/>
    <row r="49658"/>
    <row r="49659"/>
    <row r="49660"/>
    <row r="49661"/>
    <row r="49662"/>
    <row r="49663"/>
    <row r="49664"/>
    <row r="49665"/>
    <row r="49666"/>
    <row r="49667"/>
    <row r="49668"/>
    <row r="49669"/>
    <row r="49670"/>
    <row r="49671"/>
    <row r="49672"/>
    <row r="49673"/>
    <row r="49674"/>
    <row r="49675"/>
    <row r="49676"/>
    <row r="49677"/>
    <row r="49678"/>
    <row r="49679"/>
    <row r="49680"/>
    <row r="49681"/>
    <row r="49682"/>
    <row r="49683"/>
    <row r="49684"/>
    <row r="49685"/>
    <row r="49686"/>
    <row r="49687"/>
    <row r="49688"/>
    <row r="49689"/>
    <row r="49690"/>
    <row r="49691"/>
    <row r="49692"/>
    <row r="49693"/>
    <row r="49694"/>
    <row r="49695"/>
    <row r="49696"/>
    <row r="49697"/>
    <row r="49698"/>
    <row r="49699"/>
    <row r="49700"/>
    <row r="49701"/>
    <row r="49702"/>
    <row r="49703"/>
    <row r="49704"/>
    <row r="49705"/>
    <row r="49706"/>
    <row r="49707"/>
    <row r="49708"/>
    <row r="49709"/>
    <row r="49710"/>
    <row r="49711"/>
    <row r="49712"/>
    <row r="49713"/>
    <row r="49714"/>
    <row r="49715"/>
    <row r="49716"/>
    <row r="49717"/>
    <row r="49718"/>
    <row r="49719"/>
    <row r="49720"/>
    <row r="49721"/>
    <row r="49722"/>
    <row r="49723"/>
    <row r="49724"/>
    <row r="49725"/>
    <row r="49726"/>
    <row r="49727"/>
    <row r="49728"/>
    <row r="49729"/>
    <row r="49730"/>
    <row r="49731"/>
    <row r="49732"/>
    <row r="49733"/>
    <row r="49734"/>
    <row r="49735"/>
    <row r="49736"/>
    <row r="49737"/>
    <row r="49738"/>
    <row r="49739"/>
    <row r="49740"/>
    <row r="49741"/>
    <row r="49742"/>
    <row r="49743"/>
    <row r="49744"/>
    <row r="49745"/>
    <row r="49746"/>
    <row r="49747"/>
    <row r="49748"/>
    <row r="49749"/>
    <row r="49750"/>
    <row r="49751"/>
    <row r="49752"/>
    <row r="49753"/>
    <row r="49754"/>
    <row r="49755"/>
    <row r="49756"/>
    <row r="49757"/>
    <row r="49758"/>
    <row r="49759"/>
    <row r="49760"/>
    <row r="49761"/>
    <row r="49762"/>
    <row r="49763"/>
    <row r="49764"/>
    <row r="49765"/>
    <row r="49766"/>
    <row r="49767"/>
    <row r="49768"/>
    <row r="49769"/>
    <row r="49770"/>
    <row r="49771"/>
    <row r="49772"/>
    <row r="49773"/>
    <row r="49774"/>
    <row r="49775"/>
    <row r="49776"/>
    <row r="49777"/>
    <row r="49778"/>
    <row r="49779"/>
    <row r="49780"/>
    <row r="49781"/>
    <row r="49782"/>
    <row r="49783"/>
    <row r="49784"/>
    <row r="49785"/>
    <row r="49786"/>
    <row r="49787"/>
    <row r="49788"/>
    <row r="49789"/>
    <row r="49790"/>
    <row r="49791"/>
    <row r="49792"/>
    <row r="49793"/>
    <row r="49794"/>
    <row r="49795"/>
    <row r="49796"/>
    <row r="49797"/>
    <row r="49798"/>
    <row r="49799"/>
    <row r="49800"/>
    <row r="49801"/>
    <row r="49802"/>
    <row r="49803"/>
    <row r="49804"/>
    <row r="49805"/>
    <row r="49806"/>
    <row r="49807"/>
    <row r="49808"/>
    <row r="49809"/>
    <row r="49810"/>
    <row r="49811"/>
    <row r="49812"/>
    <row r="49813"/>
    <row r="49814"/>
    <row r="49815"/>
    <row r="49816"/>
    <row r="49817"/>
    <row r="49818"/>
    <row r="49819"/>
    <row r="49820"/>
    <row r="49821"/>
    <row r="49822"/>
    <row r="49823"/>
    <row r="49824"/>
    <row r="49825"/>
    <row r="49826"/>
    <row r="49827"/>
    <row r="49828"/>
    <row r="49829"/>
    <row r="49830"/>
    <row r="49831"/>
    <row r="49832"/>
    <row r="49833"/>
    <row r="49834"/>
    <row r="49835"/>
    <row r="49836"/>
    <row r="49837"/>
    <row r="49838"/>
    <row r="49839"/>
    <row r="49840"/>
    <row r="49841"/>
    <row r="49842"/>
    <row r="49843"/>
    <row r="49844"/>
    <row r="49845"/>
    <row r="49846"/>
    <row r="49847"/>
    <row r="49848"/>
    <row r="49849"/>
    <row r="49850"/>
    <row r="49851"/>
    <row r="49852"/>
    <row r="49853"/>
    <row r="49854"/>
    <row r="49855"/>
    <row r="49856"/>
    <row r="49857"/>
    <row r="49858"/>
    <row r="49859"/>
    <row r="49860"/>
    <row r="49861"/>
    <row r="49862"/>
    <row r="49863"/>
    <row r="49864"/>
    <row r="49865"/>
    <row r="49866"/>
    <row r="49867"/>
    <row r="49868"/>
    <row r="49869"/>
    <row r="49870"/>
    <row r="49871"/>
    <row r="49872"/>
    <row r="49873"/>
    <row r="49874"/>
    <row r="49875"/>
    <row r="49876"/>
    <row r="49877"/>
    <row r="49878"/>
    <row r="49879"/>
    <row r="49880"/>
    <row r="49881"/>
    <row r="49882"/>
    <row r="49883"/>
    <row r="49884"/>
    <row r="49885"/>
    <row r="49886"/>
    <row r="49887"/>
    <row r="49888"/>
    <row r="49889"/>
    <row r="49890"/>
    <row r="49891"/>
    <row r="49892"/>
    <row r="49893"/>
    <row r="49894"/>
    <row r="49895"/>
    <row r="49896"/>
    <row r="49897"/>
    <row r="49898"/>
    <row r="49899"/>
    <row r="49900"/>
    <row r="49901"/>
    <row r="49902"/>
    <row r="49903"/>
    <row r="49904"/>
    <row r="49905"/>
    <row r="49906"/>
    <row r="49907"/>
    <row r="49908"/>
    <row r="49909"/>
    <row r="49910"/>
    <row r="49911"/>
    <row r="49912"/>
    <row r="49913"/>
    <row r="49914"/>
    <row r="49915"/>
    <row r="49916"/>
    <row r="49917"/>
    <row r="49918"/>
    <row r="49919"/>
    <row r="49920"/>
    <row r="49921"/>
    <row r="49922"/>
    <row r="49923"/>
    <row r="49924"/>
    <row r="49925"/>
    <row r="49926"/>
    <row r="49927"/>
    <row r="49928"/>
    <row r="49929"/>
    <row r="49930"/>
    <row r="49931"/>
    <row r="49932"/>
    <row r="49933"/>
    <row r="49934"/>
    <row r="49935"/>
    <row r="49936"/>
    <row r="49937"/>
    <row r="49938"/>
    <row r="49939"/>
    <row r="49940"/>
    <row r="49941"/>
    <row r="49942"/>
    <row r="49943"/>
    <row r="49944"/>
    <row r="49945"/>
    <row r="49946"/>
    <row r="49947"/>
    <row r="49948"/>
    <row r="49949"/>
    <row r="49950"/>
    <row r="49951"/>
    <row r="49952"/>
    <row r="49953"/>
    <row r="49954"/>
    <row r="49955"/>
    <row r="49956"/>
    <row r="49957"/>
    <row r="49958"/>
    <row r="49959"/>
    <row r="49960"/>
    <row r="49961"/>
    <row r="49962"/>
    <row r="49963"/>
    <row r="49964"/>
    <row r="49965"/>
    <row r="49966"/>
    <row r="49967"/>
    <row r="49968"/>
    <row r="49969"/>
    <row r="49970"/>
    <row r="49971"/>
    <row r="49972"/>
    <row r="49973"/>
    <row r="49974"/>
    <row r="49975"/>
    <row r="49976"/>
    <row r="49977"/>
    <row r="49978"/>
    <row r="49979"/>
    <row r="49980"/>
    <row r="49981"/>
    <row r="49982"/>
    <row r="49983"/>
    <row r="49984"/>
    <row r="49985"/>
    <row r="49986"/>
    <row r="49987"/>
    <row r="49988"/>
    <row r="49989"/>
    <row r="49990"/>
    <row r="49991"/>
    <row r="49992"/>
    <row r="49993"/>
    <row r="49994"/>
    <row r="49995"/>
    <row r="49996"/>
    <row r="49997"/>
    <row r="49998"/>
    <row r="49999"/>
    <row r="50000"/>
    <row r="50001"/>
    <row r="50002"/>
    <row r="50003"/>
    <row r="50004"/>
    <row r="50005"/>
    <row r="50006"/>
    <row r="50007"/>
    <row r="50008"/>
    <row r="50009"/>
    <row r="50010"/>
    <row r="50011"/>
    <row r="50012"/>
    <row r="50013"/>
    <row r="50014"/>
    <row r="50015"/>
    <row r="50016"/>
    <row r="50017"/>
    <row r="50018"/>
    <row r="50019"/>
    <row r="50020"/>
    <row r="50021"/>
    <row r="50022"/>
    <row r="50023"/>
    <row r="50024"/>
    <row r="50025"/>
    <row r="50026"/>
    <row r="50027"/>
    <row r="50028"/>
    <row r="50029"/>
    <row r="50030"/>
    <row r="50031"/>
    <row r="50032"/>
    <row r="50033"/>
    <row r="50034"/>
    <row r="50035"/>
    <row r="50036"/>
    <row r="50037"/>
    <row r="50038"/>
    <row r="50039"/>
    <row r="50040"/>
    <row r="50041"/>
    <row r="50042"/>
    <row r="50043"/>
    <row r="50044"/>
    <row r="50045"/>
    <row r="50046"/>
    <row r="50047"/>
    <row r="50048"/>
    <row r="50049"/>
    <row r="50050"/>
    <row r="50051"/>
    <row r="50052"/>
    <row r="50053"/>
    <row r="50054"/>
    <row r="50055"/>
    <row r="50056"/>
    <row r="50057"/>
    <row r="50058"/>
    <row r="50059"/>
    <row r="50060"/>
    <row r="50061"/>
    <row r="50062"/>
    <row r="50063"/>
    <row r="50064"/>
    <row r="50065"/>
    <row r="50066"/>
    <row r="50067"/>
    <row r="50068"/>
    <row r="50069"/>
    <row r="50070"/>
    <row r="50071"/>
    <row r="50072"/>
    <row r="50073"/>
    <row r="50074"/>
    <row r="50075"/>
    <row r="50076"/>
    <row r="50077"/>
    <row r="50078"/>
    <row r="50079"/>
    <row r="50080"/>
    <row r="50081"/>
    <row r="50082"/>
    <row r="50083"/>
    <row r="50084"/>
    <row r="50085"/>
    <row r="50086"/>
    <row r="50087"/>
    <row r="50088"/>
    <row r="50089"/>
    <row r="50090"/>
    <row r="50091"/>
    <row r="50092"/>
    <row r="50093"/>
    <row r="50094"/>
    <row r="50095"/>
    <row r="50096"/>
    <row r="50097"/>
    <row r="50098"/>
    <row r="50099"/>
    <row r="50100"/>
    <row r="50101"/>
    <row r="50102"/>
    <row r="50103"/>
    <row r="50104"/>
    <row r="50105"/>
    <row r="50106"/>
    <row r="50107"/>
    <row r="50108"/>
    <row r="50109"/>
    <row r="50110"/>
    <row r="50111"/>
    <row r="50112"/>
    <row r="50113"/>
    <row r="50114"/>
    <row r="50115"/>
    <row r="50116"/>
    <row r="50117"/>
    <row r="50118"/>
    <row r="50119"/>
    <row r="50120"/>
    <row r="50121"/>
    <row r="50122"/>
    <row r="50123"/>
    <row r="50124"/>
    <row r="50125"/>
    <row r="50126"/>
    <row r="50127"/>
    <row r="50128"/>
    <row r="50129"/>
    <row r="50130"/>
    <row r="50131"/>
    <row r="50132"/>
    <row r="50133"/>
    <row r="50134"/>
    <row r="50135"/>
    <row r="50136"/>
    <row r="50137"/>
    <row r="50138"/>
    <row r="50139"/>
    <row r="50140"/>
    <row r="50141"/>
    <row r="50142"/>
    <row r="50143"/>
    <row r="50144"/>
    <row r="50145"/>
    <row r="50146"/>
    <row r="50147"/>
    <row r="50148"/>
    <row r="50149"/>
    <row r="50150"/>
    <row r="50151"/>
    <row r="50152"/>
    <row r="50153"/>
    <row r="50154"/>
    <row r="50155"/>
    <row r="50156"/>
    <row r="50157"/>
    <row r="50158"/>
    <row r="50159"/>
    <row r="50160"/>
    <row r="50161"/>
    <row r="50162"/>
    <row r="50163"/>
    <row r="50164"/>
    <row r="50165"/>
    <row r="50166"/>
    <row r="50167"/>
    <row r="50168"/>
    <row r="50169"/>
    <row r="50170"/>
    <row r="50171"/>
    <row r="50172"/>
    <row r="50173"/>
    <row r="50174"/>
    <row r="50175"/>
    <row r="50176"/>
    <row r="50177"/>
    <row r="50178"/>
    <row r="50179"/>
    <row r="50180"/>
    <row r="50181"/>
    <row r="50182"/>
    <row r="50183"/>
    <row r="50184"/>
    <row r="50185"/>
    <row r="50186"/>
    <row r="50187"/>
    <row r="50188"/>
    <row r="50189"/>
    <row r="50190"/>
    <row r="50191"/>
    <row r="50192"/>
    <row r="50193"/>
    <row r="50194"/>
    <row r="50195"/>
    <row r="50196"/>
    <row r="50197"/>
    <row r="50198"/>
    <row r="50199"/>
    <row r="50200"/>
    <row r="50201"/>
    <row r="50202"/>
    <row r="50203"/>
    <row r="50204"/>
    <row r="50205"/>
    <row r="50206"/>
    <row r="50207"/>
    <row r="50208"/>
    <row r="50209"/>
    <row r="50210"/>
    <row r="50211"/>
    <row r="50212"/>
    <row r="50213"/>
    <row r="50214"/>
    <row r="50215"/>
    <row r="50216"/>
    <row r="50217"/>
    <row r="50218"/>
    <row r="50219"/>
    <row r="50220"/>
    <row r="50221"/>
    <row r="50222"/>
    <row r="50223"/>
    <row r="50224"/>
    <row r="50225"/>
    <row r="50226"/>
    <row r="50227"/>
    <row r="50228"/>
    <row r="50229"/>
    <row r="50230"/>
    <row r="50231"/>
    <row r="50232"/>
    <row r="50233"/>
    <row r="50234"/>
    <row r="50235"/>
    <row r="50236"/>
    <row r="50237"/>
    <row r="50238"/>
    <row r="50239"/>
    <row r="50240"/>
    <row r="50241"/>
    <row r="50242"/>
    <row r="50243"/>
    <row r="50244"/>
    <row r="50245"/>
    <row r="50246"/>
    <row r="50247"/>
    <row r="50248"/>
    <row r="50249"/>
    <row r="50250"/>
    <row r="50251"/>
    <row r="50252"/>
    <row r="50253"/>
    <row r="50254"/>
    <row r="50255"/>
    <row r="50256"/>
    <row r="50257"/>
    <row r="50258"/>
    <row r="50259"/>
    <row r="50260"/>
    <row r="50261"/>
    <row r="50262"/>
    <row r="50263"/>
    <row r="50264"/>
    <row r="50265"/>
    <row r="50266"/>
    <row r="50267"/>
    <row r="50268"/>
    <row r="50269"/>
    <row r="50270"/>
    <row r="50271"/>
    <row r="50272"/>
    <row r="50273"/>
    <row r="50274"/>
    <row r="50275"/>
    <row r="50276"/>
    <row r="50277"/>
    <row r="50278"/>
    <row r="50279"/>
    <row r="50280"/>
    <row r="50281"/>
    <row r="50282"/>
    <row r="50283"/>
    <row r="50284"/>
    <row r="50285"/>
    <row r="50286"/>
    <row r="50287"/>
    <row r="50288"/>
    <row r="50289"/>
    <row r="50290"/>
    <row r="50291"/>
    <row r="50292"/>
    <row r="50293"/>
    <row r="50294"/>
    <row r="50295"/>
    <row r="50296"/>
    <row r="50297"/>
    <row r="50298"/>
    <row r="50299"/>
    <row r="50300"/>
    <row r="50301"/>
    <row r="50302"/>
    <row r="50303"/>
    <row r="50304"/>
    <row r="50305"/>
    <row r="50306"/>
    <row r="50307"/>
    <row r="50308"/>
    <row r="50309"/>
    <row r="50310"/>
    <row r="50311"/>
    <row r="50312"/>
    <row r="50313"/>
    <row r="50314"/>
    <row r="50315"/>
    <row r="50316"/>
    <row r="50317"/>
    <row r="50318"/>
    <row r="50319"/>
    <row r="50320"/>
    <row r="50321"/>
    <row r="50322"/>
    <row r="50323"/>
    <row r="50324"/>
    <row r="50325"/>
    <row r="50326"/>
    <row r="50327"/>
    <row r="50328"/>
    <row r="50329"/>
    <row r="50330"/>
    <row r="50331"/>
    <row r="50332"/>
    <row r="50333"/>
    <row r="50334"/>
    <row r="50335"/>
    <row r="50336"/>
    <row r="50337"/>
    <row r="50338"/>
    <row r="50339"/>
    <row r="50340"/>
    <row r="50341"/>
    <row r="50342"/>
    <row r="50343"/>
    <row r="50344"/>
    <row r="50345"/>
    <row r="50346"/>
    <row r="50347"/>
    <row r="50348"/>
    <row r="50349"/>
    <row r="50350"/>
    <row r="50351"/>
    <row r="50352"/>
    <row r="50353"/>
    <row r="50354"/>
    <row r="50355"/>
    <row r="50356"/>
    <row r="50357"/>
    <row r="50358"/>
    <row r="50359"/>
    <row r="50360"/>
    <row r="50361"/>
    <row r="50362"/>
    <row r="50363"/>
    <row r="50364"/>
    <row r="50365"/>
    <row r="50366"/>
    <row r="50367"/>
    <row r="50368"/>
    <row r="50369"/>
    <row r="50370"/>
    <row r="50371"/>
    <row r="50372"/>
    <row r="50373"/>
    <row r="50374"/>
    <row r="50375"/>
    <row r="50376"/>
    <row r="50377"/>
    <row r="50378"/>
    <row r="50379"/>
    <row r="50380"/>
    <row r="50381"/>
    <row r="50382"/>
    <row r="50383"/>
    <row r="50384"/>
    <row r="50385"/>
    <row r="50386"/>
    <row r="50387"/>
    <row r="50388"/>
    <row r="50389"/>
    <row r="50390"/>
    <row r="50391"/>
    <row r="50392"/>
    <row r="50393"/>
    <row r="50394"/>
    <row r="50395"/>
    <row r="50396"/>
    <row r="50397"/>
    <row r="50398"/>
    <row r="50399"/>
    <row r="50400"/>
    <row r="50401"/>
    <row r="50402"/>
    <row r="50403"/>
    <row r="50404"/>
    <row r="50405"/>
    <row r="50406"/>
    <row r="50407"/>
    <row r="50408"/>
    <row r="50409"/>
    <row r="50410"/>
    <row r="50411"/>
    <row r="50412"/>
    <row r="50413"/>
    <row r="50414"/>
    <row r="50415"/>
    <row r="50416"/>
    <row r="50417"/>
    <row r="50418"/>
    <row r="50419"/>
    <row r="50420"/>
    <row r="50421"/>
    <row r="50422"/>
    <row r="50423"/>
    <row r="50424"/>
    <row r="50425"/>
    <row r="50426"/>
    <row r="50427"/>
    <row r="50428"/>
    <row r="50429"/>
    <row r="50430"/>
    <row r="50431"/>
    <row r="50432"/>
    <row r="50433"/>
    <row r="50434"/>
    <row r="50435"/>
    <row r="50436"/>
    <row r="50437"/>
    <row r="50438"/>
    <row r="50439"/>
    <row r="50440"/>
    <row r="50441"/>
    <row r="50442"/>
    <row r="50443"/>
    <row r="50444"/>
    <row r="50445"/>
    <row r="50446"/>
    <row r="50447"/>
    <row r="50448"/>
    <row r="50449"/>
    <row r="50450"/>
    <row r="50451"/>
    <row r="50452"/>
    <row r="50453"/>
    <row r="50454"/>
    <row r="50455"/>
    <row r="50456"/>
    <row r="50457"/>
    <row r="50458"/>
    <row r="50459"/>
    <row r="50460"/>
    <row r="50461"/>
    <row r="50462"/>
    <row r="50463"/>
    <row r="50464"/>
    <row r="50465"/>
    <row r="50466"/>
    <row r="50467"/>
    <row r="50468"/>
    <row r="50469"/>
    <row r="50470"/>
    <row r="50471"/>
    <row r="50472"/>
    <row r="50473"/>
    <row r="50474"/>
    <row r="50475"/>
    <row r="50476"/>
    <row r="50477"/>
    <row r="50478"/>
    <row r="50479"/>
    <row r="50480"/>
    <row r="50481"/>
    <row r="50482"/>
    <row r="50483"/>
    <row r="50484"/>
    <row r="50485"/>
    <row r="50486"/>
    <row r="50487"/>
    <row r="50488"/>
    <row r="50489"/>
    <row r="50490"/>
    <row r="50491"/>
    <row r="50492"/>
    <row r="50493"/>
    <row r="50494"/>
    <row r="50495"/>
    <row r="50496"/>
    <row r="50497"/>
    <row r="50498"/>
    <row r="50499"/>
    <row r="50500"/>
    <row r="50501"/>
    <row r="50502"/>
    <row r="50503"/>
    <row r="50504"/>
    <row r="50505"/>
    <row r="50506"/>
    <row r="50507"/>
    <row r="50508"/>
    <row r="50509"/>
    <row r="50510"/>
    <row r="50511"/>
    <row r="50512"/>
    <row r="50513"/>
    <row r="50514"/>
    <row r="50515"/>
    <row r="50516"/>
    <row r="50517"/>
    <row r="50518"/>
    <row r="50519"/>
    <row r="50520"/>
    <row r="50521"/>
    <row r="50522"/>
    <row r="50523"/>
    <row r="50524"/>
    <row r="50525"/>
    <row r="50526"/>
    <row r="50527"/>
    <row r="50528"/>
    <row r="50529"/>
    <row r="50530"/>
    <row r="50531"/>
    <row r="50532"/>
    <row r="50533"/>
    <row r="50534"/>
    <row r="50535"/>
    <row r="50536"/>
    <row r="50537"/>
    <row r="50538"/>
    <row r="50539"/>
    <row r="50540"/>
    <row r="50541"/>
    <row r="50542"/>
    <row r="50543"/>
    <row r="50544"/>
    <row r="50545"/>
    <row r="50546"/>
    <row r="50547"/>
    <row r="50548"/>
    <row r="50549"/>
    <row r="50550"/>
    <row r="50551"/>
    <row r="50552"/>
    <row r="50553"/>
    <row r="50554"/>
    <row r="50555"/>
    <row r="50556"/>
    <row r="50557"/>
    <row r="50558"/>
    <row r="50559"/>
    <row r="50560"/>
    <row r="50561"/>
    <row r="50562"/>
    <row r="50563"/>
    <row r="50564"/>
    <row r="50565"/>
    <row r="50566"/>
    <row r="50567"/>
    <row r="50568"/>
    <row r="50569"/>
    <row r="50570"/>
    <row r="50571"/>
    <row r="50572"/>
    <row r="50573"/>
    <row r="50574"/>
    <row r="50575"/>
    <row r="50576"/>
    <row r="50577"/>
    <row r="50578"/>
    <row r="50579"/>
    <row r="50580"/>
    <row r="50581"/>
    <row r="50582"/>
    <row r="50583"/>
    <row r="50584"/>
    <row r="50585"/>
    <row r="50586"/>
    <row r="50587"/>
    <row r="50588"/>
    <row r="50589"/>
    <row r="50590"/>
    <row r="50591"/>
    <row r="50592"/>
    <row r="50593"/>
    <row r="50594"/>
    <row r="50595"/>
    <row r="50596"/>
    <row r="50597"/>
    <row r="50598"/>
    <row r="50599"/>
    <row r="50600"/>
    <row r="50601"/>
    <row r="50602"/>
    <row r="50603"/>
    <row r="50604"/>
    <row r="50605"/>
    <row r="50606"/>
    <row r="50607"/>
    <row r="50608"/>
    <row r="50609"/>
    <row r="50610"/>
    <row r="50611"/>
    <row r="50612"/>
    <row r="50613"/>
    <row r="50614"/>
    <row r="50615"/>
    <row r="50616"/>
    <row r="50617"/>
    <row r="50618"/>
    <row r="50619"/>
    <row r="50620"/>
    <row r="50621"/>
    <row r="50622"/>
    <row r="50623"/>
    <row r="50624"/>
    <row r="50625"/>
    <row r="50626"/>
    <row r="50627"/>
    <row r="50628"/>
    <row r="50629"/>
    <row r="50630"/>
    <row r="50631"/>
    <row r="50632"/>
    <row r="50633"/>
    <row r="50634"/>
    <row r="50635"/>
    <row r="50636"/>
    <row r="50637"/>
    <row r="50638"/>
    <row r="50639"/>
    <row r="50640"/>
    <row r="50641"/>
    <row r="50642"/>
    <row r="50643"/>
    <row r="50644"/>
    <row r="50645"/>
    <row r="50646"/>
    <row r="50647"/>
    <row r="50648"/>
    <row r="50649"/>
    <row r="50650"/>
    <row r="50651"/>
    <row r="50652"/>
    <row r="50653"/>
    <row r="50654"/>
    <row r="50655"/>
    <row r="50656"/>
    <row r="50657"/>
    <row r="50658"/>
    <row r="50659"/>
    <row r="50660"/>
    <row r="50661"/>
    <row r="50662"/>
    <row r="50663"/>
    <row r="50664"/>
    <row r="50665"/>
    <row r="50666"/>
    <row r="50667"/>
    <row r="50668"/>
    <row r="50669"/>
    <row r="50670"/>
    <row r="50671"/>
    <row r="50672"/>
    <row r="50673"/>
    <row r="50674"/>
    <row r="50675"/>
    <row r="50676"/>
    <row r="50677"/>
    <row r="50678"/>
    <row r="50679"/>
    <row r="50680"/>
    <row r="50681"/>
    <row r="50682"/>
    <row r="50683"/>
    <row r="50684"/>
    <row r="50685"/>
    <row r="50686"/>
    <row r="50687"/>
    <row r="50688"/>
    <row r="50689"/>
    <row r="50690"/>
    <row r="50691"/>
    <row r="50692"/>
    <row r="50693"/>
    <row r="50694"/>
    <row r="50695"/>
    <row r="50696"/>
    <row r="50697"/>
    <row r="50698"/>
    <row r="50699"/>
    <row r="50700"/>
    <row r="50701"/>
    <row r="50702"/>
    <row r="50703"/>
    <row r="50704"/>
    <row r="50705"/>
    <row r="50706"/>
    <row r="50707"/>
    <row r="50708"/>
    <row r="50709"/>
    <row r="50710"/>
    <row r="50711"/>
    <row r="50712"/>
    <row r="50713"/>
    <row r="50714"/>
    <row r="50715"/>
    <row r="50716"/>
    <row r="50717"/>
    <row r="50718"/>
    <row r="50719"/>
    <row r="50720"/>
    <row r="50721"/>
    <row r="50722"/>
    <row r="50723"/>
    <row r="50724"/>
    <row r="50725"/>
    <row r="50726"/>
    <row r="50727"/>
    <row r="50728"/>
    <row r="50729"/>
    <row r="50730"/>
    <row r="50731"/>
    <row r="50732"/>
    <row r="50733"/>
    <row r="50734"/>
    <row r="50735"/>
    <row r="50736"/>
    <row r="50737"/>
    <row r="50738"/>
    <row r="50739"/>
    <row r="50740"/>
    <row r="50741"/>
    <row r="50742"/>
    <row r="50743"/>
    <row r="50744"/>
    <row r="50745"/>
    <row r="50746"/>
    <row r="50747"/>
    <row r="50748"/>
    <row r="50749"/>
    <row r="50750"/>
    <row r="50751"/>
    <row r="50752"/>
    <row r="50753"/>
    <row r="50754"/>
    <row r="50755"/>
    <row r="50756"/>
    <row r="50757"/>
    <row r="50758"/>
    <row r="50759"/>
    <row r="50760"/>
    <row r="50761"/>
    <row r="50762"/>
    <row r="50763"/>
    <row r="50764"/>
    <row r="50765"/>
    <row r="50766"/>
    <row r="50767"/>
    <row r="50768"/>
    <row r="50769"/>
    <row r="50770"/>
    <row r="50771"/>
    <row r="50772"/>
    <row r="50773"/>
    <row r="50774"/>
    <row r="50775"/>
    <row r="50776"/>
    <row r="50777"/>
    <row r="50778"/>
    <row r="50779"/>
    <row r="50780"/>
    <row r="50781"/>
    <row r="50782"/>
    <row r="50783"/>
    <row r="50784"/>
    <row r="50785"/>
    <row r="50786"/>
    <row r="50787"/>
    <row r="50788"/>
    <row r="50789"/>
    <row r="50790"/>
    <row r="50791"/>
    <row r="50792"/>
    <row r="50793"/>
    <row r="50794"/>
    <row r="50795"/>
    <row r="50796"/>
    <row r="50797"/>
    <row r="50798"/>
    <row r="50799"/>
    <row r="50800"/>
    <row r="50801"/>
    <row r="50802"/>
    <row r="50803"/>
    <row r="50804"/>
    <row r="50805"/>
    <row r="50806"/>
    <row r="50807"/>
    <row r="50808"/>
    <row r="50809"/>
    <row r="50810"/>
    <row r="50811"/>
    <row r="50812"/>
    <row r="50813"/>
    <row r="50814"/>
    <row r="50815"/>
    <row r="50816"/>
    <row r="50817"/>
    <row r="50818"/>
    <row r="50819"/>
    <row r="50820"/>
    <row r="50821"/>
    <row r="50822"/>
    <row r="50823"/>
    <row r="50824"/>
    <row r="50825"/>
    <row r="50826"/>
    <row r="50827"/>
    <row r="50828"/>
    <row r="50829"/>
    <row r="50830"/>
    <row r="50831"/>
    <row r="50832"/>
    <row r="50833"/>
    <row r="50834"/>
    <row r="50835"/>
    <row r="50836"/>
    <row r="50837"/>
    <row r="50838"/>
    <row r="50839"/>
    <row r="50840"/>
    <row r="50841"/>
    <row r="50842"/>
    <row r="50843"/>
    <row r="50844"/>
    <row r="50845"/>
    <row r="50846"/>
    <row r="50847"/>
    <row r="50848"/>
    <row r="50849"/>
    <row r="50850"/>
    <row r="50851"/>
    <row r="50852"/>
    <row r="50853"/>
    <row r="50854"/>
    <row r="50855"/>
    <row r="50856"/>
    <row r="50857"/>
    <row r="50858"/>
    <row r="50859"/>
    <row r="50860"/>
    <row r="50861"/>
    <row r="50862"/>
    <row r="50863"/>
    <row r="50864"/>
    <row r="50865"/>
    <row r="50866"/>
    <row r="50867"/>
    <row r="50868"/>
    <row r="50869"/>
    <row r="50870"/>
    <row r="50871"/>
    <row r="50872"/>
    <row r="50873"/>
    <row r="50874"/>
    <row r="50875"/>
    <row r="50876"/>
    <row r="50877"/>
    <row r="50878"/>
    <row r="50879"/>
    <row r="50880"/>
    <row r="50881"/>
    <row r="50882"/>
    <row r="50883"/>
    <row r="50884"/>
    <row r="50885"/>
    <row r="50886"/>
    <row r="50887"/>
    <row r="50888"/>
    <row r="50889"/>
    <row r="50890"/>
    <row r="50891"/>
    <row r="50892"/>
    <row r="50893"/>
    <row r="50894"/>
    <row r="50895"/>
    <row r="50896"/>
    <row r="50897"/>
    <row r="50898"/>
    <row r="50899"/>
    <row r="50900"/>
    <row r="50901"/>
    <row r="50902"/>
    <row r="50903"/>
    <row r="50904"/>
    <row r="50905"/>
    <row r="50906"/>
    <row r="50907"/>
    <row r="50908"/>
    <row r="50909"/>
    <row r="50910"/>
    <row r="50911"/>
    <row r="50912"/>
    <row r="50913"/>
    <row r="50914"/>
    <row r="50915"/>
    <row r="50916"/>
    <row r="50917"/>
    <row r="50918"/>
    <row r="50919"/>
    <row r="50920"/>
    <row r="50921"/>
    <row r="50922"/>
    <row r="50923"/>
    <row r="50924"/>
    <row r="50925"/>
    <row r="50926"/>
    <row r="50927"/>
    <row r="50928"/>
    <row r="50929"/>
    <row r="50930"/>
    <row r="50931"/>
    <row r="50932"/>
    <row r="50933"/>
    <row r="50934"/>
    <row r="50935"/>
    <row r="50936"/>
    <row r="50937"/>
    <row r="50938"/>
    <row r="50939"/>
    <row r="50940"/>
    <row r="50941"/>
    <row r="50942"/>
    <row r="50943"/>
    <row r="50944"/>
    <row r="50945"/>
    <row r="50946"/>
    <row r="50947"/>
    <row r="50948"/>
    <row r="50949"/>
    <row r="50950"/>
    <row r="50951"/>
    <row r="50952"/>
    <row r="50953"/>
    <row r="50954"/>
    <row r="50955"/>
    <row r="50956"/>
    <row r="50957"/>
    <row r="50958"/>
    <row r="50959"/>
    <row r="50960"/>
    <row r="50961"/>
    <row r="50962"/>
    <row r="50963"/>
    <row r="50964"/>
    <row r="50965"/>
    <row r="50966"/>
    <row r="50967"/>
    <row r="50968"/>
    <row r="50969"/>
    <row r="50970"/>
    <row r="50971"/>
    <row r="50972"/>
    <row r="50973"/>
    <row r="50974"/>
    <row r="50975"/>
    <row r="50976"/>
    <row r="50977"/>
    <row r="50978"/>
    <row r="50979"/>
    <row r="50980"/>
    <row r="50981"/>
    <row r="50982"/>
    <row r="50983"/>
    <row r="50984"/>
    <row r="50985"/>
    <row r="50986"/>
    <row r="50987"/>
    <row r="50988"/>
    <row r="50989"/>
    <row r="50990"/>
    <row r="50991"/>
    <row r="50992"/>
    <row r="50993"/>
    <row r="50994"/>
    <row r="50995"/>
    <row r="50996"/>
    <row r="50997"/>
    <row r="50998"/>
    <row r="50999"/>
    <row r="51000"/>
    <row r="51001"/>
    <row r="51002"/>
    <row r="51003"/>
    <row r="51004"/>
    <row r="51005"/>
    <row r="51006"/>
    <row r="51007"/>
    <row r="51008"/>
    <row r="51009"/>
    <row r="51010"/>
    <row r="51011"/>
    <row r="51012"/>
    <row r="51013"/>
    <row r="51014"/>
    <row r="51015"/>
    <row r="51016"/>
    <row r="51017"/>
    <row r="51018"/>
    <row r="51019"/>
    <row r="51020"/>
    <row r="51021"/>
    <row r="51022"/>
    <row r="51023"/>
    <row r="51024"/>
    <row r="51025"/>
    <row r="51026"/>
    <row r="51027"/>
    <row r="51028"/>
    <row r="51029"/>
    <row r="51030"/>
    <row r="51031"/>
    <row r="51032"/>
    <row r="51033"/>
    <row r="51034"/>
    <row r="51035"/>
    <row r="51036"/>
    <row r="51037"/>
    <row r="51038"/>
    <row r="51039"/>
    <row r="51040"/>
    <row r="51041"/>
    <row r="51042"/>
    <row r="51043"/>
    <row r="51044"/>
    <row r="51045"/>
    <row r="51046"/>
    <row r="51047"/>
    <row r="51048"/>
    <row r="51049"/>
    <row r="51050"/>
    <row r="51051"/>
    <row r="51052"/>
    <row r="51053"/>
    <row r="51054"/>
    <row r="51055"/>
    <row r="51056"/>
    <row r="51057"/>
    <row r="51058"/>
    <row r="51059"/>
    <row r="51060"/>
    <row r="51061"/>
    <row r="51062"/>
    <row r="51063"/>
    <row r="51064"/>
    <row r="51065"/>
    <row r="51066"/>
    <row r="51067"/>
    <row r="51068"/>
    <row r="51069"/>
    <row r="51070"/>
    <row r="51071"/>
    <row r="51072"/>
    <row r="51073"/>
    <row r="51074"/>
    <row r="51075"/>
    <row r="51076"/>
    <row r="51077"/>
    <row r="51078"/>
    <row r="51079"/>
    <row r="51080"/>
    <row r="51081"/>
    <row r="51082"/>
    <row r="51083"/>
    <row r="51084"/>
    <row r="51085"/>
    <row r="51086"/>
    <row r="51087"/>
    <row r="51088"/>
    <row r="51089"/>
    <row r="51090"/>
    <row r="51091"/>
    <row r="51092"/>
    <row r="51093"/>
    <row r="51094"/>
    <row r="51095"/>
    <row r="51096"/>
    <row r="51097"/>
    <row r="51098"/>
    <row r="51099"/>
    <row r="51100"/>
    <row r="51101"/>
    <row r="51102"/>
    <row r="51103"/>
    <row r="51104"/>
    <row r="51105"/>
    <row r="51106"/>
    <row r="51107"/>
    <row r="51108"/>
    <row r="51109"/>
    <row r="51110"/>
    <row r="51111"/>
    <row r="51112"/>
    <row r="51113"/>
    <row r="51114"/>
    <row r="51115"/>
    <row r="51116"/>
    <row r="51117"/>
    <row r="51118"/>
    <row r="51119"/>
    <row r="51120"/>
    <row r="51121"/>
    <row r="51122"/>
    <row r="51123"/>
    <row r="51124"/>
    <row r="51125"/>
    <row r="51126"/>
    <row r="51127"/>
    <row r="51128"/>
    <row r="51129"/>
    <row r="51130"/>
    <row r="51131"/>
    <row r="51132"/>
    <row r="51133"/>
    <row r="51134"/>
    <row r="51135"/>
    <row r="51136"/>
    <row r="51137"/>
    <row r="51138"/>
    <row r="51139"/>
    <row r="51140"/>
    <row r="51141"/>
    <row r="51142"/>
    <row r="51143"/>
    <row r="51144"/>
    <row r="51145"/>
    <row r="51146"/>
    <row r="51147"/>
    <row r="51148"/>
    <row r="51149"/>
    <row r="51150"/>
    <row r="51151"/>
    <row r="51152"/>
    <row r="51153"/>
    <row r="51154"/>
    <row r="51155"/>
    <row r="51156"/>
    <row r="51157"/>
    <row r="51158"/>
    <row r="51159"/>
    <row r="51160"/>
    <row r="51161"/>
    <row r="51162"/>
    <row r="51163"/>
    <row r="51164"/>
    <row r="51165"/>
    <row r="51166"/>
    <row r="51167"/>
    <row r="51168"/>
    <row r="51169"/>
    <row r="51170"/>
    <row r="51171"/>
    <row r="51172"/>
    <row r="51173"/>
    <row r="51174"/>
    <row r="51175"/>
    <row r="51176"/>
    <row r="51177"/>
    <row r="51178"/>
    <row r="51179"/>
    <row r="51180"/>
    <row r="51181"/>
    <row r="51182"/>
    <row r="51183"/>
    <row r="51184"/>
    <row r="51185"/>
    <row r="51186"/>
    <row r="51187"/>
    <row r="51188"/>
    <row r="51189"/>
    <row r="51190"/>
    <row r="51191"/>
    <row r="51192"/>
    <row r="51193"/>
    <row r="51194"/>
    <row r="51195"/>
    <row r="51196"/>
    <row r="51197"/>
    <row r="51198"/>
    <row r="51199"/>
    <row r="51200"/>
    <row r="51201"/>
    <row r="51202"/>
    <row r="51203"/>
    <row r="51204"/>
    <row r="51205"/>
    <row r="51206"/>
    <row r="51207"/>
    <row r="51208"/>
    <row r="51209"/>
    <row r="51210"/>
    <row r="51211"/>
    <row r="51212"/>
    <row r="51213"/>
    <row r="51214"/>
    <row r="51215"/>
    <row r="51216"/>
    <row r="51217"/>
    <row r="51218"/>
    <row r="51219"/>
    <row r="51220"/>
    <row r="51221"/>
    <row r="51222"/>
    <row r="51223"/>
    <row r="51224"/>
    <row r="51225"/>
    <row r="51226"/>
    <row r="51227"/>
    <row r="51228"/>
    <row r="51229"/>
    <row r="51230"/>
    <row r="51231"/>
    <row r="51232"/>
    <row r="51233"/>
    <row r="51234"/>
    <row r="51235"/>
    <row r="51236"/>
    <row r="51237"/>
    <row r="51238"/>
    <row r="51239"/>
    <row r="51240"/>
    <row r="51241"/>
    <row r="51242"/>
    <row r="51243"/>
    <row r="51244"/>
    <row r="51245"/>
    <row r="51246"/>
    <row r="51247"/>
    <row r="51248"/>
    <row r="51249"/>
    <row r="51250"/>
    <row r="51251"/>
    <row r="51252"/>
    <row r="51253"/>
    <row r="51254"/>
    <row r="51255"/>
    <row r="51256"/>
    <row r="51257"/>
    <row r="51258"/>
    <row r="51259"/>
    <row r="51260"/>
    <row r="51261"/>
    <row r="51262"/>
    <row r="51263"/>
    <row r="51264"/>
    <row r="51265"/>
    <row r="51266"/>
    <row r="51267"/>
    <row r="51268"/>
    <row r="51269"/>
    <row r="51270"/>
    <row r="51271"/>
    <row r="51272"/>
    <row r="51273"/>
    <row r="51274"/>
    <row r="51275"/>
    <row r="51276"/>
    <row r="51277"/>
    <row r="51278"/>
    <row r="51279"/>
    <row r="51280"/>
    <row r="51281"/>
    <row r="51282"/>
    <row r="51283"/>
    <row r="51284"/>
    <row r="51285"/>
    <row r="51286"/>
    <row r="51287"/>
    <row r="51288"/>
    <row r="51289"/>
    <row r="51290"/>
    <row r="51291"/>
    <row r="51292"/>
    <row r="51293"/>
    <row r="51294"/>
    <row r="51295"/>
    <row r="51296"/>
    <row r="51297"/>
    <row r="51298"/>
    <row r="51299"/>
    <row r="51300"/>
    <row r="51301"/>
    <row r="51302"/>
    <row r="51303"/>
    <row r="51304"/>
    <row r="51305"/>
    <row r="51306"/>
    <row r="51307"/>
    <row r="51308"/>
    <row r="51309"/>
    <row r="51310"/>
    <row r="51311"/>
    <row r="51312"/>
    <row r="51313"/>
    <row r="51314"/>
    <row r="51315"/>
    <row r="51316"/>
    <row r="51317"/>
    <row r="51318"/>
    <row r="51319"/>
    <row r="51320"/>
    <row r="51321"/>
    <row r="51322"/>
    <row r="51323"/>
    <row r="51324"/>
    <row r="51325"/>
    <row r="51326"/>
    <row r="51327"/>
    <row r="51328"/>
    <row r="51329"/>
    <row r="51330"/>
    <row r="51331"/>
    <row r="51332"/>
    <row r="51333"/>
    <row r="51334"/>
    <row r="51335"/>
    <row r="51336"/>
    <row r="51337"/>
    <row r="51338"/>
    <row r="51339"/>
    <row r="51340"/>
    <row r="51341"/>
    <row r="51342"/>
    <row r="51343"/>
    <row r="51344"/>
    <row r="51345"/>
    <row r="51346"/>
    <row r="51347"/>
    <row r="51348"/>
    <row r="51349"/>
    <row r="51350"/>
    <row r="51351"/>
    <row r="51352"/>
    <row r="51353"/>
    <row r="51354"/>
    <row r="51355"/>
    <row r="51356"/>
    <row r="51357"/>
    <row r="51358"/>
    <row r="51359"/>
    <row r="51360"/>
    <row r="51361"/>
    <row r="51362"/>
    <row r="51363"/>
    <row r="51364"/>
    <row r="51365"/>
    <row r="51366"/>
    <row r="51367"/>
    <row r="51368"/>
    <row r="51369"/>
    <row r="51370"/>
    <row r="51371"/>
    <row r="51372"/>
    <row r="51373"/>
    <row r="51374"/>
    <row r="51375"/>
    <row r="51376"/>
    <row r="51377"/>
    <row r="51378"/>
    <row r="51379"/>
    <row r="51380"/>
    <row r="51381"/>
    <row r="51382"/>
    <row r="51383"/>
    <row r="51384"/>
    <row r="51385"/>
    <row r="51386"/>
    <row r="51387"/>
    <row r="51388"/>
    <row r="51389"/>
    <row r="51390"/>
    <row r="51391"/>
    <row r="51392"/>
    <row r="51393"/>
    <row r="51394"/>
    <row r="51395"/>
    <row r="51396"/>
    <row r="51397"/>
    <row r="51398"/>
    <row r="51399"/>
    <row r="51400"/>
    <row r="51401"/>
    <row r="51402"/>
    <row r="51403"/>
    <row r="51404"/>
    <row r="51405"/>
    <row r="51406"/>
    <row r="51407"/>
    <row r="51408"/>
    <row r="51409"/>
    <row r="51410"/>
    <row r="51411"/>
    <row r="51412"/>
    <row r="51413"/>
    <row r="51414"/>
    <row r="51415"/>
    <row r="51416"/>
    <row r="51417"/>
    <row r="51418"/>
    <row r="51419"/>
    <row r="51420"/>
    <row r="51421"/>
    <row r="51422"/>
    <row r="51423"/>
    <row r="51424"/>
    <row r="51425"/>
    <row r="51426"/>
    <row r="51427"/>
    <row r="51428"/>
    <row r="51429"/>
    <row r="51430"/>
    <row r="51431"/>
    <row r="51432"/>
    <row r="51433"/>
    <row r="51434"/>
    <row r="51435"/>
    <row r="51436"/>
    <row r="51437"/>
    <row r="51438"/>
    <row r="51439"/>
    <row r="51440"/>
    <row r="51441"/>
    <row r="51442"/>
    <row r="51443"/>
    <row r="51444"/>
    <row r="51445"/>
    <row r="51446"/>
    <row r="51447"/>
    <row r="51448"/>
    <row r="51449"/>
    <row r="51450"/>
    <row r="51451"/>
    <row r="51452"/>
    <row r="51453"/>
    <row r="51454"/>
    <row r="51455"/>
    <row r="51456"/>
    <row r="51457"/>
    <row r="51458"/>
    <row r="51459"/>
    <row r="51460"/>
    <row r="51461"/>
    <row r="51462"/>
    <row r="51463"/>
    <row r="51464"/>
    <row r="51465"/>
    <row r="51466"/>
    <row r="51467"/>
    <row r="51468"/>
    <row r="51469"/>
    <row r="51470"/>
    <row r="51471"/>
    <row r="51472"/>
    <row r="51473"/>
    <row r="51474"/>
    <row r="51475"/>
    <row r="51476"/>
    <row r="51477"/>
    <row r="51478"/>
    <row r="51479"/>
    <row r="51480"/>
    <row r="51481"/>
    <row r="51482"/>
    <row r="51483"/>
    <row r="51484"/>
    <row r="51485"/>
    <row r="51486"/>
    <row r="51487"/>
    <row r="51488"/>
    <row r="51489"/>
    <row r="51490"/>
    <row r="51491"/>
    <row r="51492"/>
    <row r="51493"/>
    <row r="51494"/>
    <row r="51495"/>
    <row r="51496"/>
    <row r="51497"/>
    <row r="51498"/>
    <row r="51499"/>
    <row r="51500"/>
    <row r="51501"/>
    <row r="51502"/>
    <row r="51503"/>
    <row r="51504"/>
    <row r="51505"/>
    <row r="51506"/>
    <row r="51507"/>
    <row r="51508"/>
    <row r="51509"/>
    <row r="51510"/>
    <row r="51511"/>
    <row r="51512"/>
    <row r="51513"/>
    <row r="51514"/>
    <row r="51515"/>
    <row r="51516"/>
    <row r="51517"/>
    <row r="51518"/>
    <row r="51519"/>
    <row r="51520"/>
    <row r="51521"/>
    <row r="51522"/>
    <row r="51523"/>
    <row r="51524"/>
    <row r="51525"/>
    <row r="51526"/>
    <row r="51527"/>
    <row r="51528"/>
    <row r="51529"/>
    <row r="51530"/>
    <row r="51531"/>
    <row r="51532"/>
    <row r="51533"/>
    <row r="51534"/>
    <row r="51535"/>
    <row r="51536"/>
    <row r="51537"/>
    <row r="51538"/>
    <row r="51539"/>
    <row r="51540"/>
    <row r="51541"/>
    <row r="51542"/>
    <row r="51543"/>
    <row r="51544"/>
    <row r="51545"/>
    <row r="51546"/>
    <row r="51547"/>
    <row r="51548"/>
    <row r="51549"/>
    <row r="51550"/>
    <row r="51551"/>
    <row r="51552"/>
    <row r="51553"/>
    <row r="51554"/>
    <row r="51555"/>
    <row r="51556"/>
    <row r="51557"/>
    <row r="51558"/>
    <row r="51559"/>
    <row r="51560"/>
    <row r="51561"/>
    <row r="51562"/>
    <row r="51563"/>
    <row r="51564"/>
    <row r="51565"/>
    <row r="51566"/>
    <row r="51567"/>
    <row r="51568"/>
    <row r="51569"/>
    <row r="51570"/>
    <row r="51571"/>
    <row r="51572"/>
    <row r="51573"/>
    <row r="51574"/>
    <row r="51575"/>
    <row r="51576"/>
    <row r="51577"/>
    <row r="51578"/>
    <row r="51579"/>
    <row r="51580"/>
    <row r="51581"/>
    <row r="51582"/>
    <row r="51583"/>
    <row r="51584"/>
    <row r="51585"/>
    <row r="51586"/>
    <row r="51587"/>
    <row r="51588"/>
    <row r="51589"/>
    <row r="51590"/>
    <row r="51591"/>
    <row r="51592"/>
    <row r="51593"/>
    <row r="51594"/>
    <row r="51595"/>
    <row r="51596"/>
    <row r="51597"/>
    <row r="51598"/>
    <row r="51599"/>
    <row r="51600"/>
    <row r="51601"/>
    <row r="51602"/>
    <row r="51603"/>
    <row r="51604"/>
    <row r="51605"/>
    <row r="51606"/>
    <row r="51607"/>
    <row r="51608"/>
    <row r="51609"/>
    <row r="51610"/>
    <row r="51611"/>
    <row r="51612"/>
    <row r="51613"/>
    <row r="51614"/>
    <row r="51615"/>
    <row r="51616"/>
    <row r="51617"/>
    <row r="51618"/>
    <row r="51619"/>
    <row r="51620"/>
    <row r="51621"/>
    <row r="51622"/>
    <row r="51623"/>
    <row r="51624"/>
    <row r="51625"/>
    <row r="51626"/>
    <row r="51627"/>
    <row r="51628"/>
    <row r="51629"/>
    <row r="51630"/>
    <row r="51631"/>
    <row r="51632"/>
    <row r="51633"/>
    <row r="51634"/>
    <row r="51635"/>
    <row r="51636"/>
    <row r="51637"/>
    <row r="51638"/>
    <row r="51639"/>
    <row r="51640"/>
    <row r="51641"/>
    <row r="51642"/>
    <row r="51643"/>
    <row r="51644"/>
    <row r="51645"/>
    <row r="51646"/>
    <row r="51647"/>
    <row r="51648"/>
    <row r="51649"/>
    <row r="51650"/>
    <row r="51651"/>
    <row r="51652"/>
    <row r="51653"/>
    <row r="51654"/>
    <row r="51655"/>
    <row r="51656"/>
    <row r="51657"/>
    <row r="51658"/>
    <row r="51659"/>
    <row r="51660"/>
    <row r="51661"/>
    <row r="51662"/>
    <row r="51663"/>
    <row r="51664"/>
    <row r="51665"/>
    <row r="51666"/>
    <row r="51667"/>
    <row r="51668"/>
    <row r="51669"/>
    <row r="51670"/>
    <row r="51671"/>
    <row r="51672"/>
    <row r="51673"/>
    <row r="51674"/>
    <row r="51675"/>
    <row r="51676"/>
    <row r="51677"/>
    <row r="51678"/>
    <row r="51679"/>
    <row r="51680"/>
    <row r="51681"/>
    <row r="51682"/>
    <row r="51683"/>
    <row r="51684"/>
    <row r="51685"/>
    <row r="51686"/>
    <row r="51687"/>
    <row r="51688"/>
    <row r="51689"/>
    <row r="51690"/>
    <row r="51691"/>
    <row r="51692"/>
    <row r="51693"/>
    <row r="51694"/>
    <row r="51695"/>
    <row r="51696"/>
    <row r="51697"/>
    <row r="51698"/>
    <row r="51699"/>
    <row r="51700"/>
    <row r="51701"/>
    <row r="51702"/>
    <row r="51703"/>
    <row r="51704"/>
    <row r="51705"/>
    <row r="51706"/>
    <row r="51707"/>
    <row r="51708"/>
    <row r="51709"/>
    <row r="51710"/>
    <row r="51711"/>
    <row r="51712"/>
    <row r="51713"/>
    <row r="51714"/>
    <row r="51715"/>
    <row r="51716"/>
    <row r="51717"/>
    <row r="51718"/>
    <row r="51719"/>
    <row r="51720"/>
    <row r="51721"/>
    <row r="51722"/>
    <row r="51723"/>
    <row r="51724"/>
    <row r="51725"/>
    <row r="51726"/>
    <row r="51727"/>
    <row r="51728"/>
    <row r="51729"/>
    <row r="51730"/>
    <row r="51731"/>
    <row r="51732"/>
    <row r="51733"/>
    <row r="51734"/>
    <row r="51735"/>
    <row r="51736"/>
    <row r="51737"/>
    <row r="51738"/>
    <row r="51739"/>
    <row r="51740"/>
    <row r="51741"/>
    <row r="51742"/>
    <row r="51743"/>
    <row r="51744"/>
    <row r="51745"/>
    <row r="51746"/>
    <row r="51747"/>
    <row r="51748"/>
    <row r="51749"/>
    <row r="51750"/>
    <row r="51751"/>
    <row r="51752"/>
    <row r="51753"/>
    <row r="51754"/>
    <row r="51755"/>
    <row r="51756"/>
    <row r="51757"/>
    <row r="51758"/>
    <row r="51759"/>
    <row r="51760"/>
    <row r="51761"/>
    <row r="51762"/>
    <row r="51763"/>
    <row r="51764"/>
    <row r="51765"/>
    <row r="51766"/>
    <row r="51767"/>
    <row r="51768"/>
    <row r="51769"/>
    <row r="51770"/>
    <row r="51771"/>
    <row r="51772"/>
    <row r="51773"/>
    <row r="51774"/>
    <row r="51775"/>
    <row r="51776"/>
    <row r="51777"/>
    <row r="51778"/>
    <row r="51779"/>
    <row r="51780"/>
    <row r="51781"/>
    <row r="51782"/>
    <row r="51783"/>
    <row r="51784"/>
    <row r="51785"/>
    <row r="51786"/>
    <row r="51787"/>
    <row r="51788"/>
    <row r="51789"/>
    <row r="51790"/>
    <row r="51791"/>
    <row r="51792"/>
    <row r="51793"/>
    <row r="51794"/>
    <row r="51795"/>
    <row r="51796"/>
    <row r="51797"/>
    <row r="51798"/>
    <row r="51799"/>
    <row r="51800"/>
    <row r="51801"/>
    <row r="51802"/>
    <row r="51803"/>
    <row r="51804"/>
    <row r="51805"/>
    <row r="51806"/>
    <row r="51807"/>
    <row r="51808"/>
    <row r="51809"/>
    <row r="51810"/>
    <row r="51811"/>
    <row r="51812"/>
    <row r="51813"/>
    <row r="51814"/>
    <row r="51815"/>
    <row r="51816"/>
    <row r="51817"/>
    <row r="51818"/>
    <row r="51819"/>
    <row r="51820"/>
    <row r="51821"/>
    <row r="51822"/>
    <row r="51823"/>
    <row r="51824"/>
    <row r="51825"/>
    <row r="51826"/>
    <row r="51827"/>
    <row r="51828"/>
    <row r="51829"/>
    <row r="51830"/>
    <row r="51831"/>
    <row r="51832"/>
    <row r="51833"/>
    <row r="51834"/>
    <row r="51835"/>
    <row r="51836"/>
    <row r="51837"/>
    <row r="51838"/>
    <row r="51839"/>
    <row r="51840"/>
    <row r="51841"/>
    <row r="51842"/>
    <row r="51843"/>
    <row r="51844"/>
    <row r="51845"/>
    <row r="51846"/>
    <row r="51847"/>
    <row r="51848"/>
    <row r="51849"/>
    <row r="51850"/>
    <row r="51851"/>
    <row r="51852"/>
    <row r="51853"/>
    <row r="51854"/>
    <row r="51855"/>
    <row r="51856"/>
    <row r="51857"/>
    <row r="51858"/>
    <row r="51859"/>
    <row r="51860"/>
    <row r="51861"/>
    <row r="51862"/>
    <row r="51863"/>
    <row r="51864"/>
    <row r="51865"/>
    <row r="51866"/>
    <row r="51867"/>
    <row r="51868"/>
    <row r="51869"/>
    <row r="51870"/>
    <row r="51871"/>
    <row r="51872"/>
    <row r="51873"/>
    <row r="51874"/>
    <row r="51875"/>
    <row r="51876"/>
    <row r="51877"/>
    <row r="51878"/>
    <row r="51879"/>
    <row r="51880"/>
    <row r="51881"/>
    <row r="51882"/>
    <row r="51883"/>
    <row r="51884"/>
    <row r="51885"/>
    <row r="51886"/>
    <row r="51887"/>
    <row r="51888"/>
    <row r="51889"/>
    <row r="51890"/>
    <row r="51891"/>
    <row r="51892"/>
    <row r="51893"/>
    <row r="51894"/>
    <row r="51895"/>
    <row r="51896"/>
    <row r="51897"/>
    <row r="51898"/>
    <row r="51899"/>
    <row r="51900"/>
    <row r="51901"/>
    <row r="51902"/>
    <row r="51903"/>
    <row r="51904"/>
    <row r="51905"/>
    <row r="51906"/>
    <row r="51907"/>
    <row r="51908"/>
    <row r="51909"/>
    <row r="51910"/>
    <row r="51911"/>
    <row r="51912"/>
    <row r="51913"/>
    <row r="51914"/>
    <row r="51915"/>
    <row r="51916"/>
    <row r="51917"/>
    <row r="51918"/>
    <row r="51919"/>
    <row r="51920"/>
    <row r="51921"/>
    <row r="51922"/>
    <row r="51923"/>
    <row r="51924"/>
    <row r="51925"/>
    <row r="51926"/>
    <row r="51927"/>
    <row r="51928"/>
    <row r="51929"/>
    <row r="51930"/>
    <row r="51931"/>
    <row r="51932"/>
    <row r="51933"/>
    <row r="51934"/>
    <row r="51935"/>
    <row r="51936"/>
    <row r="51937"/>
    <row r="51938"/>
    <row r="51939"/>
    <row r="51940"/>
    <row r="51941"/>
    <row r="51942"/>
    <row r="51943"/>
    <row r="51944"/>
    <row r="51945"/>
    <row r="51946"/>
    <row r="51947"/>
    <row r="51948"/>
    <row r="51949"/>
    <row r="51950"/>
    <row r="51951"/>
    <row r="51952"/>
    <row r="51953"/>
    <row r="51954"/>
    <row r="51955"/>
    <row r="51956"/>
    <row r="51957"/>
    <row r="51958"/>
    <row r="51959"/>
    <row r="51960"/>
    <row r="51961"/>
    <row r="51962"/>
    <row r="51963"/>
    <row r="51964"/>
    <row r="51965"/>
    <row r="51966"/>
    <row r="51967"/>
    <row r="51968"/>
    <row r="51969"/>
    <row r="51970"/>
    <row r="51971"/>
    <row r="51972"/>
    <row r="51973"/>
    <row r="51974"/>
    <row r="51975"/>
    <row r="51976"/>
    <row r="51977"/>
    <row r="51978"/>
    <row r="51979"/>
    <row r="51980"/>
    <row r="51981"/>
    <row r="51982"/>
    <row r="51983"/>
    <row r="51984"/>
    <row r="51985"/>
    <row r="51986"/>
    <row r="51987"/>
    <row r="51988"/>
    <row r="51989"/>
    <row r="51990"/>
    <row r="51991"/>
    <row r="51992"/>
    <row r="51993"/>
    <row r="51994"/>
    <row r="51995"/>
    <row r="51996"/>
    <row r="51997"/>
    <row r="51998"/>
    <row r="51999"/>
    <row r="52000"/>
    <row r="52001"/>
    <row r="52002"/>
    <row r="52003"/>
    <row r="52004"/>
    <row r="52005"/>
    <row r="52006"/>
    <row r="52007"/>
    <row r="52008"/>
    <row r="52009"/>
    <row r="52010"/>
    <row r="52011"/>
    <row r="52012"/>
    <row r="52013"/>
    <row r="52014"/>
    <row r="52015"/>
    <row r="52016"/>
    <row r="52017"/>
    <row r="52018"/>
    <row r="52019"/>
    <row r="52020"/>
    <row r="52021"/>
    <row r="52022"/>
    <row r="52023"/>
    <row r="52024"/>
    <row r="52025"/>
    <row r="52026"/>
    <row r="52027"/>
    <row r="52028"/>
    <row r="52029"/>
    <row r="52030"/>
    <row r="52031"/>
    <row r="52032"/>
    <row r="52033"/>
    <row r="52034"/>
    <row r="52035"/>
    <row r="52036"/>
    <row r="52037"/>
    <row r="52038"/>
    <row r="52039"/>
    <row r="52040"/>
    <row r="52041"/>
    <row r="52042"/>
    <row r="52043"/>
    <row r="52044"/>
    <row r="52045"/>
    <row r="52046"/>
    <row r="52047"/>
    <row r="52048"/>
    <row r="52049"/>
    <row r="52050"/>
    <row r="52051"/>
    <row r="52052"/>
    <row r="52053"/>
    <row r="52054"/>
    <row r="52055"/>
    <row r="52056"/>
    <row r="52057"/>
    <row r="52058"/>
    <row r="52059"/>
    <row r="52060"/>
    <row r="52061"/>
    <row r="52062"/>
    <row r="52063"/>
    <row r="52064"/>
    <row r="52065"/>
    <row r="52066"/>
    <row r="52067"/>
    <row r="52068"/>
    <row r="52069"/>
    <row r="52070"/>
    <row r="52071"/>
    <row r="52072"/>
    <row r="52073"/>
    <row r="52074"/>
    <row r="52075"/>
    <row r="52076"/>
    <row r="52077"/>
    <row r="52078"/>
    <row r="52079"/>
    <row r="52080"/>
    <row r="52081"/>
    <row r="52082"/>
    <row r="52083"/>
    <row r="52084"/>
    <row r="52085"/>
    <row r="52086"/>
    <row r="52087"/>
    <row r="52088"/>
    <row r="52089"/>
    <row r="52090"/>
    <row r="52091"/>
    <row r="52092"/>
    <row r="52093"/>
    <row r="52094"/>
    <row r="52095"/>
    <row r="52096"/>
    <row r="52097"/>
    <row r="52098"/>
    <row r="52099"/>
    <row r="52100"/>
    <row r="52101"/>
    <row r="52102"/>
    <row r="52103"/>
    <row r="52104"/>
    <row r="52105"/>
    <row r="52106"/>
    <row r="52107"/>
    <row r="52108"/>
    <row r="52109"/>
    <row r="52110"/>
    <row r="52111"/>
    <row r="52112"/>
    <row r="52113"/>
    <row r="52114"/>
    <row r="52115"/>
    <row r="52116"/>
    <row r="52117"/>
    <row r="52118"/>
    <row r="52119"/>
    <row r="52120"/>
    <row r="52121"/>
    <row r="52122"/>
    <row r="52123"/>
    <row r="52124"/>
    <row r="52125"/>
    <row r="52126"/>
    <row r="52127"/>
    <row r="52128"/>
    <row r="52129"/>
    <row r="52130"/>
    <row r="52131"/>
    <row r="52132"/>
    <row r="52133"/>
    <row r="52134"/>
    <row r="52135"/>
    <row r="52136"/>
    <row r="52137"/>
    <row r="52138"/>
    <row r="52139"/>
    <row r="52140"/>
    <row r="52141"/>
    <row r="52142"/>
    <row r="52143"/>
    <row r="52144"/>
    <row r="52145"/>
    <row r="52146"/>
    <row r="52147"/>
    <row r="52148"/>
    <row r="52149"/>
    <row r="52150"/>
    <row r="52151"/>
    <row r="52152"/>
    <row r="52153"/>
    <row r="52154"/>
    <row r="52155"/>
    <row r="52156"/>
    <row r="52157"/>
    <row r="52158"/>
    <row r="52159"/>
    <row r="52160"/>
    <row r="52161"/>
    <row r="52162"/>
    <row r="52163"/>
    <row r="52164"/>
    <row r="52165"/>
    <row r="52166"/>
    <row r="52167"/>
    <row r="52168"/>
    <row r="52169"/>
    <row r="52170"/>
    <row r="52171"/>
    <row r="52172"/>
    <row r="52173"/>
    <row r="52174"/>
    <row r="52175"/>
    <row r="52176"/>
    <row r="52177"/>
    <row r="52178"/>
    <row r="52179"/>
    <row r="52180"/>
    <row r="52181"/>
    <row r="52182"/>
    <row r="52183"/>
    <row r="52184"/>
    <row r="52185"/>
    <row r="52186"/>
    <row r="52187"/>
    <row r="52188"/>
    <row r="52189"/>
    <row r="52190"/>
    <row r="52191"/>
    <row r="52192"/>
    <row r="52193"/>
    <row r="52194"/>
    <row r="52195"/>
    <row r="52196"/>
    <row r="52197"/>
    <row r="52198"/>
    <row r="52199"/>
    <row r="52200"/>
    <row r="52201"/>
    <row r="52202"/>
    <row r="52203"/>
    <row r="52204"/>
    <row r="52205"/>
    <row r="52206"/>
    <row r="52207"/>
    <row r="52208"/>
    <row r="52209"/>
    <row r="52210"/>
    <row r="52211"/>
    <row r="52212"/>
    <row r="52213"/>
    <row r="52214"/>
    <row r="52215"/>
    <row r="52216"/>
    <row r="52217"/>
    <row r="52218"/>
    <row r="52219"/>
    <row r="52220"/>
    <row r="52221"/>
    <row r="52222"/>
    <row r="52223"/>
    <row r="52224"/>
    <row r="52225"/>
    <row r="52226"/>
    <row r="52227"/>
    <row r="52228"/>
    <row r="52229"/>
    <row r="52230"/>
    <row r="52231"/>
    <row r="52232"/>
    <row r="52233"/>
    <row r="52234"/>
    <row r="52235"/>
    <row r="52236"/>
    <row r="52237"/>
    <row r="52238"/>
    <row r="52239"/>
    <row r="52240"/>
    <row r="52241"/>
    <row r="52242"/>
    <row r="52243"/>
    <row r="52244"/>
    <row r="52245"/>
    <row r="52246"/>
    <row r="52247"/>
    <row r="52248"/>
    <row r="52249"/>
    <row r="52250"/>
    <row r="52251"/>
    <row r="52252"/>
    <row r="52253"/>
    <row r="52254"/>
    <row r="52255"/>
    <row r="52256"/>
    <row r="52257"/>
    <row r="52258"/>
    <row r="52259"/>
    <row r="52260"/>
    <row r="52261"/>
    <row r="52262"/>
    <row r="52263"/>
    <row r="52264"/>
    <row r="52265"/>
    <row r="52266"/>
    <row r="52267"/>
    <row r="52268"/>
    <row r="52269"/>
    <row r="52270"/>
    <row r="52271"/>
    <row r="52272"/>
    <row r="52273"/>
    <row r="52274"/>
    <row r="52275"/>
    <row r="52276"/>
    <row r="52277"/>
    <row r="52278"/>
    <row r="52279"/>
    <row r="52280"/>
    <row r="52281"/>
    <row r="52282"/>
    <row r="52283"/>
    <row r="52284"/>
    <row r="52285"/>
    <row r="52286"/>
    <row r="52287"/>
    <row r="52288"/>
    <row r="52289"/>
    <row r="52290"/>
    <row r="52291"/>
    <row r="52292"/>
    <row r="52293"/>
    <row r="52294"/>
    <row r="52295"/>
    <row r="52296"/>
    <row r="52297"/>
    <row r="52298"/>
    <row r="52299"/>
    <row r="52300"/>
    <row r="52301"/>
    <row r="52302"/>
    <row r="52303"/>
    <row r="52304"/>
    <row r="52305"/>
    <row r="52306"/>
    <row r="52307"/>
    <row r="52308"/>
    <row r="52309"/>
    <row r="52310"/>
    <row r="52311"/>
    <row r="52312"/>
    <row r="52313"/>
    <row r="52314"/>
    <row r="52315"/>
    <row r="52316"/>
    <row r="52317"/>
    <row r="52318"/>
    <row r="52319"/>
    <row r="52320"/>
    <row r="52321"/>
    <row r="52322"/>
    <row r="52323"/>
    <row r="52324"/>
    <row r="52325"/>
    <row r="52326"/>
    <row r="52327"/>
    <row r="52328"/>
    <row r="52329"/>
    <row r="52330"/>
    <row r="52331"/>
    <row r="52332"/>
    <row r="52333"/>
    <row r="52334"/>
    <row r="52335"/>
    <row r="52336"/>
    <row r="52337"/>
    <row r="52338"/>
    <row r="52339"/>
    <row r="52340"/>
    <row r="52341"/>
    <row r="52342"/>
    <row r="52343"/>
    <row r="52344"/>
    <row r="52345"/>
    <row r="52346"/>
    <row r="52347"/>
    <row r="52348"/>
    <row r="52349"/>
    <row r="52350"/>
    <row r="52351"/>
    <row r="52352"/>
    <row r="52353"/>
    <row r="52354"/>
    <row r="52355"/>
    <row r="52356"/>
    <row r="52357"/>
    <row r="52358"/>
    <row r="52359"/>
    <row r="52360"/>
    <row r="52361"/>
    <row r="52362"/>
    <row r="52363"/>
    <row r="52364"/>
    <row r="52365"/>
    <row r="52366"/>
    <row r="52367"/>
    <row r="52368"/>
    <row r="52369"/>
    <row r="52370"/>
    <row r="52371"/>
    <row r="52372"/>
    <row r="52373"/>
    <row r="52374"/>
    <row r="52375"/>
    <row r="52376"/>
    <row r="52377"/>
    <row r="52378"/>
    <row r="52379"/>
    <row r="52380"/>
    <row r="52381"/>
    <row r="52382"/>
    <row r="52383"/>
    <row r="52384"/>
    <row r="52385"/>
    <row r="52386"/>
    <row r="52387"/>
    <row r="52388"/>
    <row r="52389"/>
    <row r="52390"/>
    <row r="52391"/>
    <row r="52392"/>
    <row r="52393"/>
    <row r="52394"/>
    <row r="52395"/>
    <row r="52396"/>
    <row r="52397"/>
    <row r="52398"/>
    <row r="52399"/>
    <row r="52400"/>
    <row r="52401"/>
    <row r="52402"/>
    <row r="52403"/>
    <row r="52404"/>
    <row r="52405"/>
    <row r="52406"/>
    <row r="52407"/>
    <row r="52408"/>
    <row r="52409"/>
    <row r="52410"/>
    <row r="52411"/>
    <row r="52412"/>
    <row r="52413"/>
    <row r="52414"/>
    <row r="52415"/>
    <row r="52416"/>
    <row r="52417"/>
    <row r="52418"/>
    <row r="52419"/>
    <row r="52420"/>
    <row r="52421"/>
    <row r="52422"/>
    <row r="52423"/>
    <row r="52424"/>
    <row r="52425"/>
    <row r="52426"/>
    <row r="52427"/>
    <row r="52428"/>
    <row r="52429"/>
    <row r="52430"/>
    <row r="52431"/>
    <row r="52432"/>
    <row r="52433"/>
    <row r="52434"/>
    <row r="52435"/>
    <row r="52436"/>
    <row r="52437"/>
    <row r="52438"/>
    <row r="52439"/>
    <row r="52440"/>
    <row r="52441"/>
    <row r="52442"/>
    <row r="52443"/>
    <row r="52444"/>
    <row r="52445"/>
    <row r="52446"/>
    <row r="52447"/>
    <row r="52448"/>
    <row r="52449"/>
    <row r="52450"/>
    <row r="52451"/>
    <row r="52452"/>
    <row r="52453"/>
    <row r="52454"/>
    <row r="52455"/>
    <row r="52456"/>
    <row r="52457"/>
    <row r="52458"/>
    <row r="52459"/>
    <row r="52460"/>
    <row r="52461"/>
    <row r="52462"/>
    <row r="52463"/>
    <row r="52464"/>
    <row r="52465"/>
    <row r="52466"/>
    <row r="52467"/>
    <row r="52468"/>
    <row r="52469"/>
    <row r="52470"/>
    <row r="52471"/>
    <row r="52472"/>
    <row r="52473"/>
    <row r="52474"/>
    <row r="52475"/>
    <row r="52476"/>
    <row r="52477"/>
    <row r="52478"/>
    <row r="52479"/>
    <row r="52480"/>
    <row r="52481"/>
    <row r="52482"/>
    <row r="52483"/>
    <row r="52484"/>
    <row r="52485"/>
    <row r="52486"/>
    <row r="52487"/>
    <row r="52488"/>
    <row r="52489"/>
    <row r="52490"/>
    <row r="52491"/>
    <row r="52492"/>
    <row r="52493"/>
    <row r="52494"/>
    <row r="52495"/>
    <row r="52496"/>
    <row r="52497"/>
    <row r="52498"/>
    <row r="52499"/>
    <row r="52500"/>
    <row r="52501"/>
    <row r="52502"/>
    <row r="52503"/>
    <row r="52504"/>
    <row r="52505"/>
    <row r="52506"/>
    <row r="52507"/>
    <row r="52508"/>
    <row r="52509"/>
    <row r="52510"/>
    <row r="52511"/>
    <row r="52512"/>
    <row r="52513"/>
    <row r="52514"/>
    <row r="52515"/>
    <row r="52516"/>
    <row r="52517"/>
    <row r="52518"/>
    <row r="52519"/>
    <row r="52520"/>
    <row r="52521"/>
    <row r="52522"/>
    <row r="52523"/>
    <row r="52524"/>
    <row r="52525"/>
    <row r="52526"/>
    <row r="52527"/>
    <row r="52528"/>
    <row r="52529"/>
    <row r="52530"/>
    <row r="52531"/>
    <row r="52532"/>
    <row r="52533"/>
    <row r="52534"/>
    <row r="52535"/>
    <row r="52536"/>
    <row r="52537"/>
    <row r="52538"/>
    <row r="52539"/>
    <row r="52540"/>
    <row r="52541"/>
    <row r="52542"/>
    <row r="52543"/>
    <row r="52544"/>
    <row r="52545"/>
    <row r="52546"/>
    <row r="52547"/>
    <row r="52548"/>
    <row r="52549"/>
    <row r="52550"/>
    <row r="52551"/>
    <row r="52552"/>
    <row r="52553"/>
    <row r="52554"/>
    <row r="52555"/>
    <row r="52556"/>
    <row r="52557"/>
    <row r="52558"/>
    <row r="52559"/>
    <row r="52560"/>
    <row r="52561"/>
    <row r="52562"/>
    <row r="52563"/>
    <row r="52564"/>
    <row r="52565"/>
    <row r="52566"/>
    <row r="52567"/>
    <row r="52568"/>
    <row r="52569"/>
    <row r="52570"/>
    <row r="52571"/>
    <row r="52572"/>
    <row r="52573"/>
    <row r="52574"/>
    <row r="52575"/>
    <row r="52576"/>
    <row r="52577"/>
    <row r="52578"/>
    <row r="52579"/>
    <row r="52580"/>
    <row r="52581"/>
    <row r="52582"/>
    <row r="52583"/>
    <row r="52584"/>
    <row r="52585"/>
    <row r="52586"/>
    <row r="52587"/>
    <row r="52588"/>
    <row r="52589"/>
    <row r="52590"/>
    <row r="52591"/>
    <row r="52592"/>
    <row r="52593"/>
    <row r="52594"/>
    <row r="52595"/>
    <row r="52596"/>
    <row r="52597"/>
    <row r="52598"/>
    <row r="52599"/>
    <row r="52600"/>
    <row r="52601"/>
    <row r="52602"/>
    <row r="52603"/>
    <row r="52604"/>
    <row r="52605"/>
    <row r="52606"/>
    <row r="52607"/>
    <row r="52608"/>
    <row r="52609"/>
    <row r="52610"/>
    <row r="52611"/>
    <row r="52612"/>
    <row r="52613"/>
    <row r="52614"/>
    <row r="52615"/>
    <row r="52616"/>
    <row r="52617"/>
    <row r="52618"/>
    <row r="52619"/>
    <row r="52620"/>
    <row r="52621"/>
    <row r="52622"/>
    <row r="52623"/>
    <row r="52624"/>
    <row r="52625"/>
    <row r="52626"/>
    <row r="52627"/>
    <row r="52628"/>
    <row r="52629"/>
    <row r="52630"/>
    <row r="52631"/>
    <row r="52632"/>
    <row r="52633"/>
    <row r="52634"/>
    <row r="52635"/>
    <row r="52636"/>
    <row r="52637"/>
    <row r="52638"/>
    <row r="52639"/>
    <row r="52640"/>
    <row r="52641"/>
    <row r="52642"/>
    <row r="52643"/>
    <row r="52644"/>
    <row r="52645"/>
    <row r="52646"/>
    <row r="52647"/>
    <row r="52648"/>
    <row r="52649"/>
    <row r="52650"/>
    <row r="52651"/>
    <row r="52652"/>
    <row r="52653"/>
    <row r="52654"/>
    <row r="52655"/>
    <row r="52656"/>
    <row r="52657"/>
    <row r="52658"/>
    <row r="52659"/>
    <row r="52660"/>
    <row r="52661"/>
    <row r="52662"/>
    <row r="52663"/>
    <row r="52664"/>
    <row r="52665"/>
    <row r="52666"/>
    <row r="52667"/>
    <row r="52668"/>
    <row r="52669"/>
    <row r="52670"/>
    <row r="52671"/>
    <row r="52672"/>
    <row r="52673"/>
    <row r="52674"/>
    <row r="52675"/>
    <row r="52676"/>
    <row r="52677"/>
    <row r="52678"/>
    <row r="52679"/>
    <row r="52680"/>
    <row r="52681"/>
    <row r="52682"/>
    <row r="52683"/>
    <row r="52684"/>
    <row r="52685"/>
    <row r="52686"/>
    <row r="52687"/>
    <row r="52688"/>
    <row r="52689"/>
    <row r="52690"/>
    <row r="52691"/>
    <row r="52692"/>
    <row r="52693"/>
    <row r="52694"/>
    <row r="52695"/>
    <row r="52696"/>
    <row r="52697"/>
    <row r="52698"/>
    <row r="52699"/>
    <row r="52700"/>
    <row r="52701"/>
    <row r="52702"/>
    <row r="52703"/>
    <row r="52704"/>
    <row r="52705"/>
    <row r="52706"/>
    <row r="52707"/>
    <row r="52708"/>
    <row r="52709"/>
    <row r="52710"/>
    <row r="52711"/>
    <row r="52712"/>
    <row r="52713"/>
    <row r="52714"/>
    <row r="52715"/>
    <row r="52716"/>
    <row r="52717"/>
    <row r="52718"/>
    <row r="52719"/>
    <row r="52720"/>
    <row r="52721"/>
    <row r="52722"/>
    <row r="52723"/>
    <row r="52724"/>
    <row r="52725"/>
    <row r="52726"/>
    <row r="52727"/>
    <row r="52728"/>
    <row r="52729"/>
    <row r="52730"/>
    <row r="52731"/>
    <row r="52732"/>
    <row r="52733"/>
    <row r="52734"/>
    <row r="52735"/>
    <row r="52736"/>
    <row r="52737"/>
    <row r="52738"/>
    <row r="52739"/>
    <row r="52740"/>
    <row r="52741"/>
    <row r="52742"/>
    <row r="52743"/>
    <row r="52744"/>
    <row r="52745"/>
    <row r="52746"/>
    <row r="52747"/>
    <row r="52748"/>
    <row r="52749"/>
    <row r="52750"/>
    <row r="52751"/>
    <row r="52752"/>
    <row r="52753"/>
    <row r="52754"/>
    <row r="52755"/>
    <row r="52756"/>
    <row r="52757"/>
    <row r="52758"/>
    <row r="52759"/>
    <row r="52760"/>
    <row r="52761"/>
    <row r="52762"/>
    <row r="52763"/>
    <row r="52764"/>
    <row r="52765"/>
    <row r="52766"/>
    <row r="52767"/>
    <row r="52768"/>
    <row r="52769"/>
    <row r="52770"/>
    <row r="52771"/>
    <row r="52772"/>
    <row r="52773"/>
    <row r="52774"/>
    <row r="52775"/>
    <row r="52776"/>
    <row r="52777"/>
    <row r="52778"/>
    <row r="52779"/>
    <row r="52780"/>
    <row r="52781"/>
    <row r="52782"/>
    <row r="52783"/>
    <row r="52784"/>
    <row r="52785"/>
    <row r="52786"/>
    <row r="52787"/>
    <row r="52788"/>
    <row r="52789"/>
    <row r="52790"/>
    <row r="52791"/>
    <row r="52792"/>
    <row r="52793"/>
    <row r="52794"/>
    <row r="52795"/>
    <row r="52796"/>
    <row r="52797"/>
    <row r="52798"/>
    <row r="52799"/>
    <row r="52800"/>
    <row r="52801"/>
    <row r="52802"/>
    <row r="52803"/>
    <row r="52804"/>
    <row r="52805"/>
    <row r="52806"/>
    <row r="52807"/>
    <row r="52808"/>
    <row r="52809"/>
    <row r="52810"/>
    <row r="52811"/>
    <row r="52812"/>
    <row r="52813"/>
    <row r="52814"/>
    <row r="52815"/>
    <row r="52816"/>
    <row r="52817"/>
    <row r="52818"/>
    <row r="52819"/>
    <row r="52820"/>
    <row r="52821"/>
    <row r="52822"/>
    <row r="52823"/>
    <row r="52824"/>
    <row r="52825"/>
    <row r="52826"/>
    <row r="52827"/>
    <row r="52828"/>
    <row r="52829"/>
    <row r="52830"/>
    <row r="52831"/>
    <row r="52832"/>
    <row r="52833"/>
    <row r="52834"/>
    <row r="52835"/>
    <row r="52836"/>
    <row r="52837"/>
    <row r="52838"/>
    <row r="52839"/>
    <row r="52840"/>
    <row r="52841"/>
    <row r="52842"/>
    <row r="52843"/>
    <row r="52844"/>
    <row r="52845"/>
    <row r="52846"/>
    <row r="52847"/>
    <row r="52848"/>
    <row r="52849"/>
    <row r="52850"/>
    <row r="52851"/>
    <row r="52852"/>
    <row r="52853"/>
    <row r="52854"/>
    <row r="52855"/>
    <row r="52856"/>
    <row r="52857"/>
    <row r="52858"/>
    <row r="52859"/>
    <row r="52860"/>
    <row r="52861"/>
    <row r="52862"/>
    <row r="52863"/>
    <row r="52864"/>
    <row r="52865"/>
    <row r="52866"/>
    <row r="52867"/>
    <row r="52868"/>
    <row r="52869"/>
    <row r="52870"/>
    <row r="52871"/>
    <row r="52872"/>
    <row r="52873"/>
    <row r="52874"/>
    <row r="52875"/>
    <row r="52876"/>
    <row r="52877"/>
    <row r="52878"/>
    <row r="52879"/>
    <row r="52880"/>
    <row r="52881"/>
    <row r="52882"/>
    <row r="52883"/>
    <row r="52884"/>
    <row r="52885"/>
    <row r="52886"/>
    <row r="52887"/>
    <row r="52888"/>
    <row r="52889"/>
    <row r="52890"/>
    <row r="52891"/>
    <row r="52892"/>
    <row r="52893"/>
    <row r="52894"/>
    <row r="52895"/>
    <row r="52896"/>
    <row r="52897"/>
    <row r="52898"/>
    <row r="52899"/>
    <row r="52900"/>
    <row r="52901"/>
    <row r="52902"/>
    <row r="52903"/>
    <row r="52904"/>
    <row r="52905"/>
    <row r="52906"/>
    <row r="52907"/>
    <row r="52908"/>
    <row r="52909"/>
    <row r="52910"/>
    <row r="52911"/>
    <row r="52912"/>
    <row r="52913"/>
    <row r="52914"/>
    <row r="52915"/>
    <row r="52916"/>
    <row r="52917"/>
    <row r="52918"/>
    <row r="52919"/>
    <row r="52920"/>
    <row r="52921"/>
    <row r="52922"/>
    <row r="52923"/>
    <row r="52924"/>
    <row r="52925"/>
    <row r="52926"/>
    <row r="52927"/>
    <row r="52928"/>
    <row r="52929"/>
    <row r="52930"/>
    <row r="52931"/>
    <row r="52932"/>
    <row r="52933"/>
    <row r="52934"/>
    <row r="52935"/>
    <row r="52936"/>
    <row r="52937"/>
    <row r="52938"/>
    <row r="52939"/>
    <row r="52940"/>
    <row r="52941"/>
    <row r="52942"/>
    <row r="52943"/>
    <row r="52944"/>
    <row r="52945"/>
    <row r="52946"/>
    <row r="52947"/>
    <row r="52948"/>
    <row r="52949"/>
    <row r="52950"/>
    <row r="52951"/>
    <row r="52952"/>
    <row r="52953"/>
    <row r="52954"/>
    <row r="52955"/>
    <row r="52956"/>
    <row r="52957"/>
    <row r="52958"/>
    <row r="52959"/>
    <row r="52960"/>
    <row r="52961"/>
    <row r="52962"/>
    <row r="52963"/>
    <row r="52964"/>
    <row r="52965"/>
    <row r="52966"/>
    <row r="52967"/>
    <row r="52968"/>
    <row r="52969"/>
    <row r="52970"/>
    <row r="52971"/>
    <row r="52972"/>
    <row r="52973"/>
    <row r="52974"/>
    <row r="52975"/>
    <row r="52976"/>
    <row r="52977"/>
    <row r="52978"/>
    <row r="52979"/>
    <row r="52980"/>
    <row r="52981"/>
    <row r="52982"/>
    <row r="52983"/>
    <row r="52984"/>
    <row r="52985"/>
    <row r="52986"/>
    <row r="52987"/>
    <row r="52988"/>
    <row r="52989"/>
    <row r="52990"/>
    <row r="52991"/>
    <row r="52992"/>
    <row r="52993"/>
    <row r="52994"/>
    <row r="52995"/>
    <row r="52996"/>
    <row r="52997"/>
    <row r="52998"/>
    <row r="52999"/>
    <row r="53000"/>
    <row r="53001"/>
    <row r="53002"/>
    <row r="53003"/>
    <row r="53004"/>
    <row r="53005"/>
    <row r="53006"/>
    <row r="53007"/>
    <row r="53008"/>
    <row r="53009"/>
    <row r="53010"/>
    <row r="53011"/>
    <row r="53012"/>
    <row r="53013"/>
    <row r="53014"/>
    <row r="53015"/>
    <row r="53016"/>
    <row r="53017"/>
    <row r="53018"/>
    <row r="53019"/>
    <row r="53020"/>
    <row r="53021"/>
    <row r="53022"/>
    <row r="53023"/>
    <row r="53024"/>
    <row r="53025"/>
    <row r="53026"/>
    <row r="53027"/>
    <row r="53028"/>
    <row r="53029"/>
    <row r="53030"/>
    <row r="53031"/>
    <row r="53032"/>
    <row r="53033"/>
    <row r="53034"/>
    <row r="53035"/>
    <row r="53036"/>
    <row r="53037"/>
    <row r="53038"/>
    <row r="53039"/>
    <row r="53040"/>
    <row r="53041"/>
    <row r="53042"/>
    <row r="53043"/>
    <row r="53044"/>
    <row r="53045"/>
    <row r="53046"/>
    <row r="53047"/>
    <row r="53048"/>
    <row r="53049"/>
    <row r="53050"/>
    <row r="53051"/>
    <row r="53052"/>
    <row r="53053"/>
    <row r="53054"/>
    <row r="53055"/>
    <row r="53056"/>
    <row r="53057"/>
    <row r="53058"/>
    <row r="53059"/>
    <row r="53060"/>
    <row r="53061"/>
    <row r="53062"/>
    <row r="53063"/>
    <row r="53064"/>
    <row r="53065"/>
    <row r="53066"/>
    <row r="53067"/>
    <row r="53068"/>
    <row r="53069"/>
    <row r="53070"/>
    <row r="53071"/>
    <row r="53072"/>
    <row r="53073"/>
    <row r="53074"/>
    <row r="53075"/>
    <row r="53076"/>
    <row r="53077"/>
    <row r="53078"/>
    <row r="53079"/>
    <row r="53080"/>
    <row r="53081"/>
    <row r="53082"/>
    <row r="53083"/>
    <row r="53084"/>
    <row r="53085"/>
    <row r="53086"/>
    <row r="53087"/>
    <row r="53088"/>
    <row r="53089"/>
    <row r="53090"/>
    <row r="53091"/>
    <row r="53092"/>
    <row r="53093"/>
    <row r="53094"/>
    <row r="53095"/>
    <row r="53096"/>
    <row r="53097"/>
    <row r="53098"/>
    <row r="53099"/>
    <row r="53100"/>
    <row r="53101"/>
    <row r="53102"/>
    <row r="53103"/>
    <row r="53104"/>
    <row r="53105"/>
    <row r="53106"/>
    <row r="53107"/>
    <row r="53108"/>
    <row r="53109"/>
    <row r="53110"/>
    <row r="53111"/>
    <row r="53112"/>
    <row r="53113"/>
    <row r="53114"/>
    <row r="53115"/>
    <row r="53116"/>
    <row r="53117"/>
    <row r="53118"/>
    <row r="53119"/>
    <row r="53120"/>
    <row r="53121"/>
    <row r="53122"/>
    <row r="53123"/>
    <row r="53124"/>
    <row r="53125"/>
    <row r="53126"/>
    <row r="53127"/>
    <row r="53128"/>
    <row r="53129"/>
    <row r="53130"/>
    <row r="53131"/>
    <row r="53132"/>
    <row r="53133"/>
    <row r="53134"/>
    <row r="53135"/>
    <row r="53136"/>
    <row r="53137"/>
    <row r="53138"/>
    <row r="53139"/>
    <row r="53140"/>
    <row r="53141"/>
    <row r="53142"/>
    <row r="53143"/>
    <row r="53144"/>
    <row r="53145"/>
    <row r="53146"/>
    <row r="53147"/>
    <row r="53148"/>
    <row r="53149"/>
    <row r="53150"/>
    <row r="53151"/>
    <row r="53152"/>
    <row r="53153"/>
    <row r="53154"/>
    <row r="53155"/>
    <row r="53156"/>
    <row r="53157"/>
    <row r="53158"/>
    <row r="53159"/>
    <row r="53160"/>
    <row r="53161"/>
    <row r="53162"/>
    <row r="53163"/>
    <row r="53164"/>
    <row r="53165"/>
    <row r="53166"/>
    <row r="53167"/>
    <row r="53168"/>
    <row r="53169"/>
    <row r="53170"/>
    <row r="53171"/>
    <row r="53172"/>
    <row r="53173"/>
    <row r="53174"/>
    <row r="53175"/>
    <row r="53176"/>
    <row r="53177"/>
    <row r="53178"/>
    <row r="53179"/>
    <row r="53180"/>
    <row r="53181"/>
    <row r="53182"/>
    <row r="53183"/>
    <row r="53184"/>
    <row r="53185"/>
    <row r="53186"/>
    <row r="53187"/>
    <row r="53188"/>
    <row r="53189"/>
    <row r="53190"/>
    <row r="53191"/>
    <row r="53192"/>
    <row r="53193"/>
    <row r="53194"/>
    <row r="53195"/>
    <row r="53196"/>
    <row r="53197"/>
    <row r="53198"/>
    <row r="53199"/>
    <row r="53200"/>
    <row r="53201"/>
    <row r="53202"/>
    <row r="53203"/>
    <row r="53204"/>
    <row r="53205"/>
    <row r="53206"/>
    <row r="53207"/>
    <row r="53208"/>
    <row r="53209"/>
    <row r="53210"/>
    <row r="53211"/>
    <row r="53212"/>
    <row r="53213"/>
    <row r="53214"/>
    <row r="53215"/>
    <row r="53216"/>
    <row r="53217"/>
    <row r="53218"/>
    <row r="53219"/>
    <row r="53220"/>
    <row r="53221"/>
    <row r="53222"/>
    <row r="53223"/>
    <row r="53224"/>
    <row r="53225"/>
    <row r="53226"/>
    <row r="53227"/>
    <row r="53228"/>
    <row r="53229"/>
    <row r="53230"/>
    <row r="53231"/>
    <row r="53232"/>
    <row r="53233"/>
    <row r="53234"/>
    <row r="53235"/>
    <row r="53236"/>
    <row r="53237"/>
    <row r="53238"/>
    <row r="53239"/>
    <row r="53240"/>
    <row r="53241"/>
    <row r="53242"/>
    <row r="53243"/>
    <row r="53244"/>
    <row r="53245"/>
    <row r="53246"/>
    <row r="53247"/>
    <row r="53248"/>
    <row r="53249"/>
    <row r="53250"/>
    <row r="53251"/>
    <row r="53252"/>
    <row r="53253"/>
    <row r="53254"/>
    <row r="53255"/>
    <row r="53256"/>
    <row r="53257"/>
    <row r="53258"/>
    <row r="53259"/>
    <row r="53260"/>
    <row r="53261"/>
    <row r="53262"/>
    <row r="53263"/>
    <row r="53264"/>
    <row r="53265"/>
    <row r="53266"/>
    <row r="53267"/>
    <row r="53268"/>
    <row r="53269"/>
    <row r="53270"/>
    <row r="53271"/>
    <row r="53272"/>
    <row r="53273"/>
    <row r="53274"/>
    <row r="53275"/>
    <row r="53276"/>
    <row r="53277"/>
    <row r="53278"/>
    <row r="53279"/>
    <row r="53280"/>
    <row r="53281"/>
    <row r="53282"/>
    <row r="53283"/>
    <row r="53284"/>
    <row r="53285"/>
    <row r="53286"/>
    <row r="53287"/>
    <row r="53288"/>
    <row r="53289"/>
    <row r="53290"/>
    <row r="53291"/>
    <row r="53292"/>
    <row r="53293"/>
    <row r="53294"/>
    <row r="53295"/>
    <row r="53296"/>
    <row r="53297"/>
    <row r="53298"/>
    <row r="53299"/>
    <row r="53300"/>
    <row r="53301"/>
    <row r="53302"/>
    <row r="53303"/>
    <row r="53304"/>
    <row r="53305"/>
    <row r="53306"/>
    <row r="53307"/>
    <row r="53308"/>
    <row r="53309"/>
    <row r="53310"/>
    <row r="53311"/>
    <row r="53312"/>
    <row r="53313"/>
    <row r="53314"/>
    <row r="53315"/>
    <row r="53316"/>
    <row r="53317"/>
    <row r="53318"/>
    <row r="53319"/>
    <row r="53320"/>
    <row r="53321"/>
    <row r="53322"/>
    <row r="53323"/>
    <row r="53324"/>
    <row r="53325"/>
    <row r="53326"/>
    <row r="53327"/>
    <row r="53328"/>
    <row r="53329"/>
    <row r="53330"/>
    <row r="53331"/>
    <row r="53332"/>
    <row r="53333"/>
    <row r="53334"/>
    <row r="53335"/>
    <row r="53336"/>
    <row r="53337"/>
    <row r="53338"/>
    <row r="53339"/>
    <row r="53340"/>
    <row r="53341"/>
    <row r="53342"/>
    <row r="53343"/>
    <row r="53344"/>
    <row r="53345"/>
    <row r="53346"/>
    <row r="53347"/>
    <row r="53348"/>
    <row r="53349"/>
    <row r="53350"/>
    <row r="53351"/>
    <row r="53352"/>
    <row r="53353"/>
    <row r="53354"/>
    <row r="53355"/>
    <row r="53356"/>
    <row r="53357"/>
    <row r="53358"/>
    <row r="53359"/>
    <row r="53360"/>
    <row r="53361"/>
    <row r="53362"/>
    <row r="53363"/>
    <row r="53364"/>
    <row r="53365"/>
    <row r="53366"/>
    <row r="53367"/>
    <row r="53368"/>
    <row r="53369"/>
    <row r="53370"/>
    <row r="53371"/>
    <row r="53372"/>
    <row r="53373"/>
    <row r="53374"/>
    <row r="53375"/>
    <row r="53376"/>
    <row r="53377"/>
    <row r="53378"/>
    <row r="53379"/>
    <row r="53380"/>
    <row r="53381"/>
    <row r="53382"/>
    <row r="53383"/>
    <row r="53384"/>
    <row r="53385"/>
    <row r="53386"/>
    <row r="53387"/>
    <row r="53388"/>
    <row r="53389"/>
    <row r="53390"/>
    <row r="53391"/>
    <row r="53392"/>
    <row r="53393"/>
    <row r="53394"/>
    <row r="53395"/>
    <row r="53396"/>
    <row r="53397"/>
    <row r="53398"/>
    <row r="53399"/>
    <row r="53400"/>
    <row r="53401"/>
    <row r="53402"/>
    <row r="53403"/>
    <row r="53404"/>
    <row r="53405"/>
    <row r="53406"/>
    <row r="53407"/>
    <row r="53408"/>
    <row r="53409"/>
    <row r="53410"/>
    <row r="53411"/>
    <row r="53412"/>
    <row r="53413"/>
    <row r="53414"/>
    <row r="53415"/>
    <row r="53416"/>
    <row r="53417"/>
    <row r="53418"/>
    <row r="53419"/>
    <row r="53420"/>
    <row r="53421"/>
    <row r="53422"/>
    <row r="53423"/>
    <row r="53424"/>
    <row r="53425"/>
    <row r="53426"/>
    <row r="53427"/>
    <row r="53428"/>
    <row r="53429"/>
    <row r="53430"/>
    <row r="53431"/>
    <row r="53432"/>
    <row r="53433"/>
    <row r="53434"/>
    <row r="53435"/>
    <row r="53436"/>
    <row r="53437"/>
    <row r="53438"/>
    <row r="53439"/>
    <row r="53440"/>
    <row r="53441"/>
    <row r="53442"/>
    <row r="53443"/>
    <row r="53444"/>
    <row r="53445"/>
    <row r="53446"/>
    <row r="53447"/>
    <row r="53448"/>
    <row r="53449"/>
    <row r="53450"/>
    <row r="53451"/>
    <row r="53452"/>
    <row r="53453"/>
    <row r="53454"/>
    <row r="53455"/>
    <row r="53456"/>
    <row r="53457"/>
    <row r="53458"/>
    <row r="53459"/>
    <row r="53460"/>
    <row r="53461"/>
    <row r="53462"/>
    <row r="53463"/>
    <row r="53464"/>
    <row r="53465"/>
    <row r="53466"/>
    <row r="53467"/>
    <row r="53468"/>
    <row r="53469"/>
    <row r="53470"/>
    <row r="53471"/>
    <row r="53472"/>
    <row r="53473"/>
    <row r="53474"/>
    <row r="53475"/>
    <row r="53476"/>
    <row r="53477"/>
    <row r="53478"/>
    <row r="53479"/>
    <row r="53480"/>
    <row r="53481"/>
    <row r="53482"/>
    <row r="53483"/>
    <row r="53484"/>
    <row r="53485"/>
    <row r="53486"/>
    <row r="53487"/>
    <row r="53488"/>
    <row r="53489"/>
    <row r="53490"/>
    <row r="53491"/>
    <row r="53492"/>
    <row r="53493"/>
    <row r="53494"/>
    <row r="53495"/>
    <row r="53496"/>
    <row r="53497"/>
    <row r="53498"/>
    <row r="53499"/>
    <row r="53500"/>
    <row r="53501"/>
    <row r="53502"/>
    <row r="53503"/>
    <row r="53504"/>
    <row r="53505"/>
    <row r="53506"/>
    <row r="53507"/>
    <row r="53508"/>
    <row r="53509"/>
    <row r="53510"/>
    <row r="53511"/>
    <row r="53512"/>
    <row r="53513"/>
    <row r="53514"/>
    <row r="53515"/>
    <row r="53516"/>
    <row r="53517"/>
    <row r="53518"/>
    <row r="53519"/>
    <row r="53520"/>
    <row r="53521"/>
    <row r="53522"/>
    <row r="53523"/>
    <row r="53524"/>
    <row r="53525"/>
    <row r="53526"/>
    <row r="53527"/>
    <row r="53528"/>
    <row r="53529"/>
    <row r="53530"/>
    <row r="53531"/>
    <row r="53532"/>
    <row r="53533"/>
    <row r="53534"/>
    <row r="53535"/>
    <row r="53536"/>
    <row r="53537"/>
    <row r="53538"/>
    <row r="53539"/>
    <row r="53540"/>
    <row r="53541"/>
    <row r="53542"/>
    <row r="53543"/>
    <row r="53544"/>
    <row r="53545"/>
    <row r="53546"/>
    <row r="53547"/>
    <row r="53548"/>
    <row r="53549"/>
    <row r="53550"/>
    <row r="53551"/>
    <row r="53552"/>
    <row r="53553"/>
    <row r="53554"/>
    <row r="53555"/>
    <row r="53556"/>
    <row r="53557"/>
    <row r="53558"/>
    <row r="53559"/>
    <row r="53560"/>
    <row r="53561"/>
    <row r="53562"/>
    <row r="53563"/>
    <row r="53564"/>
    <row r="53565"/>
    <row r="53566"/>
    <row r="53567"/>
    <row r="53568"/>
    <row r="53569"/>
    <row r="53570"/>
    <row r="53571"/>
    <row r="53572"/>
    <row r="53573"/>
    <row r="53574"/>
    <row r="53575"/>
    <row r="53576"/>
    <row r="53577"/>
    <row r="53578"/>
    <row r="53579"/>
    <row r="53580"/>
    <row r="53581"/>
    <row r="53582"/>
    <row r="53583"/>
    <row r="53584"/>
    <row r="53585"/>
    <row r="53586"/>
    <row r="53587"/>
    <row r="53588"/>
    <row r="53589"/>
    <row r="53590"/>
    <row r="53591"/>
    <row r="53592"/>
    <row r="53593"/>
    <row r="53594"/>
    <row r="53595"/>
    <row r="53596"/>
    <row r="53597"/>
    <row r="53598"/>
    <row r="53599"/>
    <row r="53600"/>
    <row r="53601"/>
    <row r="53602"/>
    <row r="53603"/>
    <row r="53604"/>
    <row r="53605"/>
    <row r="53606"/>
    <row r="53607"/>
    <row r="53608"/>
    <row r="53609"/>
    <row r="53610"/>
    <row r="53611"/>
    <row r="53612"/>
    <row r="53613"/>
    <row r="53614"/>
    <row r="53615"/>
    <row r="53616"/>
    <row r="53617"/>
    <row r="53618"/>
    <row r="53619"/>
    <row r="53620"/>
    <row r="53621"/>
    <row r="53622"/>
    <row r="53623"/>
    <row r="53624"/>
    <row r="53625"/>
    <row r="53626"/>
    <row r="53627"/>
    <row r="53628"/>
    <row r="53629"/>
    <row r="53630"/>
    <row r="53631"/>
    <row r="53632"/>
    <row r="53633"/>
    <row r="53634"/>
    <row r="53635"/>
    <row r="53636"/>
    <row r="53637"/>
    <row r="53638"/>
    <row r="53639"/>
    <row r="53640"/>
    <row r="53641"/>
    <row r="53642"/>
    <row r="53643"/>
    <row r="53644"/>
    <row r="53645"/>
    <row r="53646"/>
    <row r="53647"/>
    <row r="53648"/>
    <row r="53649"/>
    <row r="53650"/>
    <row r="53651"/>
    <row r="53652"/>
    <row r="53653"/>
    <row r="53654"/>
    <row r="53655"/>
    <row r="53656"/>
    <row r="53657"/>
    <row r="53658"/>
    <row r="53659"/>
    <row r="53660"/>
    <row r="53661"/>
    <row r="53662"/>
    <row r="53663"/>
    <row r="53664"/>
    <row r="53665"/>
    <row r="53666"/>
    <row r="53667"/>
    <row r="53668"/>
    <row r="53669"/>
    <row r="53670"/>
    <row r="53671"/>
    <row r="53672"/>
    <row r="53673"/>
    <row r="53674"/>
    <row r="53675"/>
    <row r="53676"/>
    <row r="53677"/>
    <row r="53678"/>
    <row r="53679"/>
    <row r="53680"/>
    <row r="53681"/>
    <row r="53682"/>
    <row r="53683"/>
    <row r="53684"/>
    <row r="53685"/>
    <row r="53686"/>
    <row r="53687"/>
    <row r="53688"/>
    <row r="53689"/>
    <row r="53690"/>
    <row r="53691"/>
    <row r="53692"/>
    <row r="53693"/>
    <row r="53694"/>
    <row r="53695"/>
    <row r="53696"/>
    <row r="53697"/>
    <row r="53698"/>
    <row r="53699"/>
    <row r="53700"/>
    <row r="53701"/>
    <row r="53702"/>
    <row r="53703"/>
    <row r="53704"/>
    <row r="53705"/>
    <row r="53706"/>
    <row r="53707"/>
    <row r="53708"/>
    <row r="53709"/>
    <row r="53710"/>
    <row r="53711"/>
    <row r="53712"/>
    <row r="53713"/>
    <row r="53714"/>
    <row r="53715"/>
    <row r="53716"/>
    <row r="53717"/>
    <row r="53718"/>
    <row r="53719"/>
    <row r="53720"/>
    <row r="53721"/>
    <row r="53722"/>
    <row r="53723"/>
    <row r="53724"/>
    <row r="53725"/>
    <row r="53726"/>
    <row r="53727"/>
    <row r="53728"/>
    <row r="53729"/>
    <row r="53730"/>
    <row r="53731"/>
    <row r="53732"/>
    <row r="53733"/>
    <row r="53734"/>
    <row r="53735"/>
    <row r="53736"/>
    <row r="53737"/>
    <row r="53738"/>
    <row r="53739"/>
    <row r="53740"/>
    <row r="53741"/>
    <row r="53742"/>
    <row r="53743"/>
    <row r="53744"/>
    <row r="53745"/>
    <row r="53746"/>
    <row r="53747"/>
    <row r="53748"/>
    <row r="53749"/>
    <row r="53750"/>
    <row r="53751"/>
    <row r="53752"/>
    <row r="53753"/>
    <row r="53754"/>
    <row r="53755"/>
    <row r="53756"/>
    <row r="53757"/>
    <row r="53758"/>
    <row r="53759"/>
    <row r="53760"/>
    <row r="53761"/>
    <row r="53762"/>
    <row r="53763"/>
    <row r="53764"/>
    <row r="53765"/>
    <row r="53766"/>
    <row r="53767"/>
    <row r="53768"/>
    <row r="53769"/>
    <row r="53770"/>
    <row r="53771"/>
    <row r="53772"/>
    <row r="53773"/>
    <row r="53774"/>
    <row r="53775"/>
    <row r="53776"/>
    <row r="53777"/>
    <row r="53778"/>
    <row r="53779"/>
    <row r="53780"/>
    <row r="53781"/>
    <row r="53782"/>
    <row r="53783"/>
    <row r="53784"/>
    <row r="53785"/>
    <row r="53786"/>
    <row r="53787"/>
    <row r="53788"/>
    <row r="53789"/>
    <row r="53790"/>
    <row r="53791"/>
    <row r="53792"/>
    <row r="53793"/>
    <row r="53794"/>
    <row r="53795"/>
    <row r="53796"/>
    <row r="53797"/>
    <row r="53798"/>
    <row r="53799"/>
    <row r="53800"/>
    <row r="53801"/>
    <row r="53802"/>
    <row r="53803"/>
    <row r="53804"/>
    <row r="53805"/>
    <row r="53806"/>
    <row r="53807"/>
    <row r="53808"/>
    <row r="53809"/>
    <row r="53810"/>
    <row r="53811"/>
    <row r="53812"/>
    <row r="53813"/>
    <row r="53814"/>
    <row r="53815"/>
    <row r="53816"/>
    <row r="53817"/>
    <row r="53818"/>
    <row r="53819"/>
    <row r="53820"/>
    <row r="53821"/>
    <row r="53822"/>
    <row r="53823"/>
    <row r="53824"/>
    <row r="53825"/>
    <row r="53826"/>
    <row r="53827"/>
    <row r="53828"/>
    <row r="53829"/>
    <row r="53830"/>
    <row r="53831"/>
    <row r="53832"/>
    <row r="53833"/>
    <row r="53834"/>
    <row r="53835"/>
    <row r="53836"/>
    <row r="53837"/>
    <row r="53838"/>
    <row r="53839"/>
    <row r="53840"/>
    <row r="53841"/>
    <row r="53842"/>
    <row r="53843"/>
    <row r="53844"/>
    <row r="53845"/>
    <row r="53846"/>
    <row r="53847"/>
    <row r="53848"/>
    <row r="53849"/>
    <row r="53850"/>
    <row r="53851"/>
    <row r="53852"/>
    <row r="53853"/>
    <row r="53854"/>
    <row r="53855"/>
    <row r="53856"/>
    <row r="53857"/>
    <row r="53858"/>
    <row r="53859"/>
    <row r="53860"/>
    <row r="53861"/>
    <row r="53862"/>
    <row r="53863"/>
    <row r="53864"/>
    <row r="53865"/>
    <row r="53866"/>
    <row r="53867"/>
    <row r="53868"/>
    <row r="53869"/>
    <row r="53870"/>
    <row r="53871"/>
    <row r="53872"/>
    <row r="53873"/>
    <row r="53874"/>
    <row r="53875"/>
    <row r="53876"/>
    <row r="53877"/>
    <row r="53878"/>
    <row r="53879"/>
    <row r="53880"/>
    <row r="53881"/>
    <row r="53882"/>
    <row r="53883"/>
    <row r="53884"/>
    <row r="53885"/>
    <row r="53886"/>
    <row r="53887"/>
    <row r="53888"/>
    <row r="53889"/>
    <row r="53890"/>
    <row r="53891"/>
    <row r="53892"/>
    <row r="53893"/>
    <row r="53894"/>
    <row r="53895"/>
    <row r="53896"/>
    <row r="53897"/>
    <row r="53898"/>
    <row r="53899"/>
    <row r="53900"/>
    <row r="53901"/>
    <row r="53902"/>
    <row r="53903"/>
    <row r="53904"/>
    <row r="53905"/>
    <row r="53906"/>
    <row r="53907"/>
    <row r="53908"/>
    <row r="53909"/>
    <row r="53910"/>
    <row r="53911"/>
    <row r="53912"/>
    <row r="53913"/>
    <row r="53914"/>
    <row r="53915"/>
    <row r="53916"/>
    <row r="53917"/>
    <row r="53918"/>
    <row r="53919"/>
    <row r="53920"/>
    <row r="53921"/>
    <row r="53922"/>
    <row r="53923"/>
    <row r="53924"/>
    <row r="53925"/>
    <row r="53926"/>
    <row r="53927"/>
    <row r="53928"/>
    <row r="53929"/>
    <row r="53930"/>
    <row r="53931"/>
    <row r="53932"/>
    <row r="53933"/>
    <row r="53934"/>
    <row r="53935"/>
    <row r="53936"/>
    <row r="53937"/>
    <row r="53938"/>
    <row r="53939"/>
    <row r="53940"/>
    <row r="53941"/>
    <row r="53942"/>
    <row r="53943"/>
    <row r="53944"/>
    <row r="53945"/>
    <row r="53946"/>
    <row r="53947"/>
    <row r="53948"/>
    <row r="53949"/>
    <row r="53950"/>
    <row r="53951"/>
    <row r="53952"/>
    <row r="53953"/>
    <row r="53954"/>
    <row r="53955"/>
    <row r="53956"/>
    <row r="53957"/>
    <row r="53958"/>
    <row r="53959"/>
    <row r="53960"/>
    <row r="53961"/>
    <row r="53962"/>
    <row r="53963"/>
    <row r="53964"/>
    <row r="53965"/>
    <row r="53966"/>
    <row r="53967"/>
    <row r="53968"/>
    <row r="53969"/>
    <row r="53970"/>
    <row r="53971"/>
    <row r="53972"/>
    <row r="53973"/>
    <row r="53974"/>
    <row r="53975"/>
    <row r="53976"/>
    <row r="53977"/>
    <row r="53978"/>
    <row r="53979"/>
    <row r="53980"/>
    <row r="53981"/>
    <row r="53982"/>
    <row r="53983"/>
    <row r="53984"/>
    <row r="53985"/>
    <row r="53986"/>
    <row r="53987"/>
    <row r="53988"/>
    <row r="53989"/>
    <row r="53990"/>
    <row r="53991"/>
    <row r="53992"/>
    <row r="53993"/>
    <row r="53994"/>
    <row r="53995"/>
    <row r="53996"/>
    <row r="53997"/>
    <row r="53998"/>
    <row r="53999"/>
    <row r="54000"/>
    <row r="54001"/>
    <row r="54002"/>
    <row r="54003"/>
    <row r="54004"/>
    <row r="54005"/>
    <row r="54006"/>
    <row r="54007"/>
    <row r="54008"/>
    <row r="54009"/>
    <row r="54010"/>
    <row r="54011"/>
    <row r="54012"/>
    <row r="54013"/>
    <row r="54014"/>
    <row r="54015"/>
    <row r="54016"/>
    <row r="54017"/>
    <row r="54018"/>
    <row r="54019"/>
    <row r="54020"/>
    <row r="54021"/>
    <row r="54022"/>
    <row r="54023"/>
    <row r="54024"/>
    <row r="54025"/>
    <row r="54026"/>
    <row r="54027"/>
    <row r="54028"/>
    <row r="54029"/>
    <row r="54030"/>
    <row r="54031"/>
    <row r="54032"/>
    <row r="54033"/>
    <row r="54034"/>
    <row r="54035"/>
    <row r="54036"/>
    <row r="54037"/>
    <row r="54038"/>
    <row r="54039"/>
    <row r="54040"/>
    <row r="54041"/>
    <row r="54042"/>
    <row r="54043"/>
    <row r="54044"/>
    <row r="54045"/>
    <row r="54046"/>
    <row r="54047"/>
    <row r="54048"/>
    <row r="54049"/>
    <row r="54050"/>
    <row r="54051"/>
    <row r="54052"/>
    <row r="54053"/>
    <row r="54054"/>
    <row r="54055"/>
    <row r="54056"/>
    <row r="54057"/>
    <row r="54058"/>
    <row r="54059"/>
    <row r="54060"/>
    <row r="54061"/>
    <row r="54062"/>
    <row r="54063"/>
    <row r="54064"/>
    <row r="54065"/>
    <row r="54066"/>
    <row r="54067"/>
    <row r="54068"/>
    <row r="54069"/>
    <row r="54070"/>
    <row r="54071"/>
    <row r="54072"/>
    <row r="54073"/>
    <row r="54074"/>
    <row r="54075"/>
    <row r="54076"/>
    <row r="54077"/>
    <row r="54078"/>
    <row r="54079"/>
    <row r="54080"/>
    <row r="54081"/>
    <row r="54082"/>
    <row r="54083"/>
    <row r="54084"/>
    <row r="54085"/>
    <row r="54086"/>
    <row r="54087"/>
    <row r="54088"/>
    <row r="54089"/>
    <row r="54090"/>
    <row r="54091"/>
    <row r="54092"/>
    <row r="54093"/>
    <row r="54094"/>
    <row r="54095"/>
    <row r="54096"/>
    <row r="54097"/>
    <row r="54098"/>
    <row r="54099"/>
    <row r="54100"/>
    <row r="54101"/>
    <row r="54102"/>
    <row r="54103"/>
    <row r="54104"/>
    <row r="54105"/>
    <row r="54106"/>
    <row r="54107"/>
    <row r="54108"/>
    <row r="54109"/>
    <row r="54110"/>
    <row r="54111"/>
    <row r="54112"/>
    <row r="54113"/>
    <row r="54114"/>
    <row r="54115"/>
    <row r="54116"/>
    <row r="54117"/>
    <row r="54118"/>
    <row r="54119"/>
    <row r="54120"/>
    <row r="54121"/>
    <row r="54122"/>
    <row r="54123"/>
    <row r="54124"/>
    <row r="54125"/>
    <row r="54126"/>
    <row r="54127"/>
    <row r="54128"/>
    <row r="54129"/>
    <row r="54130"/>
    <row r="54131"/>
    <row r="54132"/>
    <row r="54133"/>
    <row r="54134"/>
    <row r="54135"/>
    <row r="54136"/>
    <row r="54137"/>
    <row r="54138"/>
    <row r="54139"/>
    <row r="54140"/>
    <row r="54141"/>
    <row r="54142"/>
    <row r="54143"/>
    <row r="54144"/>
    <row r="54145"/>
    <row r="54146"/>
    <row r="54147"/>
    <row r="54148"/>
    <row r="54149"/>
    <row r="54150"/>
    <row r="54151"/>
    <row r="54152"/>
    <row r="54153"/>
    <row r="54154"/>
    <row r="54155"/>
    <row r="54156"/>
    <row r="54157"/>
    <row r="54158"/>
    <row r="54159"/>
    <row r="54160"/>
    <row r="54161"/>
    <row r="54162"/>
    <row r="54163"/>
    <row r="54164"/>
    <row r="54165"/>
    <row r="54166"/>
    <row r="54167"/>
    <row r="54168"/>
    <row r="54169"/>
    <row r="54170"/>
    <row r="54171"/>
    <row r="54172"/>
    <row r="54173"/>
    <row r="54174"/>
    <row r="54175"/>
    <row r="54176"/>
    <row r="54177"/>
    <row r="54178"/>
    <row r="54179"/>
    <row r="54180"/>
    <row r="54181"/>
    <row r="54182"/>
    <row r="54183"/>
    <row r="54184"/>
    <row r="54185"/>
    <row r="54186"/>
    <row r="54187"/>
    <row r="54188"/>
    <row r="54189"/>
    <row r="54190"/>
    <row r="54191"/>
    <row r="54192"/>
    <row r="54193"/>
    <row r="54194"/>
    <row r="54195"/>
    <row r="54196"/>
    <row r="54197"/>
    <row r="54198"/>
    <row r="54199"/>
    <row r="54200"/>
    <row r="54201"/>
    <row r="54202"/>
    <row r="54203"/>
    <row r="54204"/>
    <row r="54205"/>
    <row r="54206"/>
    <row r="54207"/>
    <row r="54208"/>
    <row r="54209"/>
    <row r="54210"/>
    <row r="54211"/>
    <row r="54212"/>
    <row r="54213"/>
    <row r="54214"/>
    <row r="54215"/>
    <row r="54216"/>
    <row r="54217"/>
    <row r="54218"/>
    <row r="54219"/>
    <row r="54220"/>
    <row r="54221"/>
    <row r="54222"/>
    <row r="54223"/>
    <row r="54224"/>
    <row r="54225"/>
    <row r="54226"/>
    <row r="54227"/>
    <row r="54228"/>
    <row r="54229"/>
    <row r="54230"/>
    <row r="54231"/>
    <row r="54232"/>
    <row r="54233"/>
    <row r="54234"/>
    <row r="54235"/>
    <row r="54236"/>
    <row r="54237"/>
    <row r="54238"/>
    <row r="54239"/>
    <row r="54240"/>
    <row r="54241"/>
    <row r="54242"/>
    <row r="54243"/>
    <row r="54244"/>
    <row r="54245"/>
    <row r="54246"/>
    <row r="54247"/>
    <row r="54248"/>
    <row r="54249"/>
    <row r="54250"/>
    <row r="54251"/>
    <row r="54252"/>
    <row r="54253"/>
    <row r="54254"/>
    <row r="54255"/>
    <row r="54256"/>
    <row r="54257"/>
    <row r="54258"/>
    <row r="54259"/>
    <row r="54260"/>
    <row r="54261"/>
    <row r="54262"/>
    <row r="54263"/>
    <row r="54264"/>
    <row r="54265"/>
    <row r="54266"/>
    <row r="54267"/>
    <row r="54268"/>
    <row r="54269"/>
    <row r="54270"/>
    <row r="54271"/>
    <row r="54272"/>
    <row r="54273"/>
    <row r="54274"/>
    <row r="54275"/>
    <row r="54276"/>
    <row r="54277"/>
    <row r="54278"/>
    <row r="54279"/>
    <row r="54280"/>
    <row r="54281"/>
    <row r="54282"/>
    <row r="54283"/>
    <row r="54284"/>
    <row r="54285"/>
    <row r="54286"/>
    <row r="54287"/>
    <row r="54288"/>
    <row r="54289"/>
    <row r="54290"/>
    <row r="54291"/>
    <row r="54292"/>
    <row r="54293"/>
    <row r="54294"/>
    <row r="54295"/>
    <row r="54296"/>
    <row r="54297"/>
    <row r="54298"/>
    <row r="54299"/>
    <row r="54300"/>
    <row r="54301"/>
    <row r="54302"/>
    <row r="54303"/>
    <row r="54304"/>
    <row r="54305"/>
    <row r="54306"/>
    <row r="54307"/>
    <row r="54308"/>
    <row r="54309"/>
    <row r="54310"/>
    <row r="54311"/>
    <row r="54312"/>
    <row r="54313"/>
    <row r="54314"/>
    <row r="54315"/>
    <row r="54316"/>
    <row r="54317"/>
    <row r="54318"/>
    <row r="54319"/>
    <row r="54320"/>
    <row r="54321"/>
    <row r="54322"/>
    <row r="54323"/>
    <row r="54324"/>
    <row r="54325"/>
    <row r="54326"/>
    <row r="54327"/>
    <row r="54328"/>
    <row r="54329"/>
    <row r="54330"/>
    <row r="54331"/>
    <row r="54332"/>
    <row r="54333"/>
    <row r="54334"/>
    <row r="54335"/>
    <row r="54336"/>
    <row r="54337"/>
    <row r="54338"/>
    <row r="54339"/>
    <row r="54340"/>
    <row r="54341"/>
    <row r="54342"/>
    <row r="54343"/>
    <row r="54344"/>
    <row r="54345"/>
    <row r="54346"/>
    <row r="54347"/>
    <row r="54348"/>
    <row r="54349"/>
    <row r="54350"/>
    <row r="54351"/>
    <row r="54352"/>
    <row r="54353"/>
    <row r="54354"/>
    <row r="54355"/>
    <row r="54356"/>
    <row r="54357"/>
    <row r="54358"/>
    <row r="54359"/>
    <row r="54360"/>
    <row r="54361"/>
    <row r="54362"/>
    <row r="54363"/>
    <row r="54364"/>
    <row r="54365"/>
    <row r="54366"/>
    <row r="54367"/>
    <row r="54368"/>
    <row r="54369"/>
    <row r="54370"/>
    <row r="54371"/>
    <row r="54372"/>
    <row r="54373"/>
    <row r="54374"/>
    <row r="54375"/>
    <row r="54376"/>
    <row r="54377"/>
    <row r="54378"/>
    <row r="54379"/>
    <row r="54380"/>
    <row r="54381"/>
    <row r="54382"/>
    <row r="54383"/>
    <row r="54384"/>
    <row r="54385"/>
    <row r="54386"/>
    <row r="54387"/>
    <row r="54388"/>
    <row r="54389"/>
    <row r="54390"/>
    <row r="54391"/>
    <row r="54392"/>
    <row r="54393"/>
    <row r="54394"/>
    <row r="54395"/>
    <row r="54396"/>
    <row r="54397"/>
    <row r="54398"/>
    <row r="54399"/>
    <row r="54400"/>
    <row r="54401"/>
    <row r="54402"/>
    <row r="54403"/>
    <row r="54404"/>
    <row r="54405"/>
    <row r="54406"/>
    <row r="54407"/>
    <row r="54408"/>
    <row r="54409"/>
    <row r="54410"/>
    <row r="54411"/>
    <row r="54412"/>
    <row r="54413"/>
    <row r="54414"/>
    <row r="54415"/>
    <row r="54416"/>
    <row r="54417"/>
    <row r="54418"/>
    <row r="54419"/>
    <row r="54420"/>
    <row r="54421"/>
    <row r="54422"/>
    <row r="54423"/>
    <row r="54424"/>
    <row r="54425"/>
    <row r="54426"/>
    <row r="54427"/>
    <row r="54428"/>
    <row r="54429"/>
    <row r="54430"/>
    <row r="54431"/>
    <row r="54432"/>
    <row r="54433"/>
    <row r="54434"/>
    <row r="54435"/>
    <row r="54436"/>
    <row r="54437"/>
    <row r="54438"/>
    <row r="54439"/>
    <row r="54440"/>
    <row r="54441"/>
    <row r="54442"/>
    <row r="54443"/>
    <row r="54444"/>
    <row r="54445"/>
    <row r="54446"/>
    <row r="54447"/>
    <row r="54448"/>
    <row r="54449"/>
    <row r="54450"/>
    <row r="54451"/>
    <row r="54452"/>
    <row r="54453"/>
    <row r="54454"/>
    <row r="54455"/>
    <row r="54456"/>
    <row r="54457"/>
    <row r="54458"/>
    <row r="54459"/>
    <row r="54460"/>
    <row r="54461"/>
    <row r="54462"/>
    <row r="54463"/>
    <row r="54464"/>
    <row r="54465"/>
    <row r="54466"/>
    <row r="54467"/>
    <row r="54468"/>
    <row r="54469"/>
    <row r="54470"/>
    <row r="54471"/>
    <row r="54472"/>
    <row r="54473"/>
    <row r="54474"/>
    <row r="54475"/>
    <row r="54476"/>
    <row r="54477"/>
    <row r="54478"/>
    <row r="54479"/>
    <row r="54480"/>
    <row r="54481"/>
    <row r="54482"/>
    <row r="54483"/>
    <row r="54484"/>
    <row r="54485"/>
    <row r="54486"/>
    <row r="54487"/>
    <row r="54488"/>
    <row r="54489"/>
    <row r="54490"/>
    <row r="54491"/>
    <row r="54492"/>
    <row r="54493"/>
    <row r="54494"/>
    <row r="54495"/>
    <row r="54496"/>
    <row r="54497"/>
    <row r="54498"/>
    <row r="54499"/>
    <row r="54500"/>
    <row r="54501"/>
    <row r="54502"/>
    <row r="54503"/>
    <row r="54504"/>
    <row r="54505"/>
    <row r="54506"/>
    <row r="54507"/>
    <row r="54508"/>
    <row r="54509"/>
    <row r="54510"/>
    <row r="54511"/>
    <row r="54512"/>
    <row r="54513"/>
    <row r="54514"/>
    <row r="54515"/>
    <row r="54516"/>
    <row r="54517"/>
    <row r="54518"/>
    <row r="54519"/>
    <row r="54520"/>
    <row r="54521"/>
    <row r="54522"/>
    <row r="54523"/>
    <row r="54524"/>
    <row r="54525"/>
    <row r="54526"/>
    <row r="54527"/>
    <row r="54528"/>
    <row r="54529"/>
    <row r="54530"/>
    <row r="54531"/>
    <row r="54532"/>
    <row r="54533"/>
    <row r="54534"/>
    <row r="54535"/>
    <row r="54536"/>
    <row r="54537"/>
    <row r="54538"/>
    <row r="54539"/>
    <row r="54540"/>
    <row r="54541"/>
    <row r="54542"/>
    <row r="54543"/>
    <row r="54544"/>
    <row r="54545"/>
    <row r="54546"/>
    <row r="54547"/>
    <row r="54548"/>
    <row r="54549"/>
    <row r="54550"/>
    <row r="54551"/>
    <row r="54552"/>
    <row r="54553"/>
    <row r="54554"/>
    <row r="54555"/>
    <row r="54556"/>
    <row r="54557"/>
    <row r="54558"/>
    <row r="54559"/>
    <row r="54560"/>
    <row r="54561"/>
    <row r="54562"/>
    <row r="54563"/>
    <row r="54564"/>
    <row r="54565"/>
    <row r="54566"/>
    <row r="54567"/>
    <row r="54568"/>
    <row r="54569"/>
    <row r="54570"/>
    <row r="54571"/>
    <row r="54572"/>
    <row r="54573"/>
    <row r="54574"/>
    <row r="54575"/>
    <row r="54576"/>
    <row r="54577"/>
    <row r="54578"/>
    <row r="54579"/>
    <row r="54580"/>
    <row r="54581"/>
    <row r="54582"/>
    <row r="54583"/>
    <row r="54584"/>
    <row r="54585"/>
    <row r="54586"/>
    <row r="54587"/>
    <row r="54588"/>
    <row r="54589"/>
    <row r="54590"/>
    <row r="54591"/>
    <row r="54592"/>
    <row r="54593"/>
    <row r="54594"/>
    <row r="54595"/>
    <row r="54596"/>
    <row r="54597"/>
    <row r="54598"/>
    <row r="54599"/>
    <row r="54600"/>
    <row r="54601"/>
    <row r="54602"/>
    <row r="54603"/>
    <row r="54604"/>
    <row r="54605"/>
    <row r="54606"/>
    <row r="54607"/>
    <row r="54608"/>
    <row r="54609"/>
    <row r="54610"/>
    <row r="54611"/>
    <row r="54612"/>
    <row r="54613"/>
    <row r="54614"/>
    <row r="54615"/>
    <row r="54616"/>
    <row r="54617"/>
    <row r="54618"/>
    <row r="54619"/>
    <row r="54620"/>
    <row r="54621"/>
    <row r="54622"/>
    <row r="54623"/>
    <row r="54624"/>
    <row r="54625"/>
    <row r="54626"/>
    <row r="54627"/>
    <row r="54628"/>
    <row r="54629"/>
    <row r="54630"/>
    <row r="54631"/>
    <row r="54632"/>
    <row r="54633"/>
    <row r="54634"/>
    <row r="54635"/>
    <row r="54636"/>
    <row r="54637"/>
    <row r="54638"/>
    <row r="54639"/>
    <row r="54640"/>
    <row r="54641"/>
    <row r="54642"/>
    <row r="54643"/>
    <row r="54644"/>
    <row r="54645"/>
    <row r="54646"/>
    <row r="54647"/>
    <row r="54648"/>
    <row r="54649"/>
    <row r="54650"/>
    <row r="54651"/>
    <row r="54652"/>
    <row r="54653"/>
    <row r="54654"/>
    <row r="54655"/>
    <row r="54656"/>
    <row r="54657"/>
    <row r="54658"/>
    <row r="54659"/>
    <row r="54660"/>
    <row r="54661"/>
    <row r="54662"/>
    <row r="54663"/>
    <row r="54664"/>
    <row r="54665"/>
    <row r="54666"/>
    <row r="54667"/>
    <row r="54668"/>
    <row r="54669"/>
    <row r="54670"/>
    <row r="54671"/>
    <row r="54672"/>
    <row r="54673"/>
    <row r="54674"/>
    <row r="54675"/>
    <row r="54676"/>
    <row r="54677"/>
    <row r="54678"/>
    <row r="54679"/>
    <row r="54680"/>
    <row r="54681"/>
    <row r="54682"/>
    <row r="54683"/>
    <row r="54684"/>
    <row r="54685"/>
    <row r="54686"/>
    <row r="54687"/>
    <row r="54688"/>
    <row r="54689"/>
    <row r="54690"/>
    <row r="54691"/>
    <row r="54692"/>
    <row r="54693"/>
    <row r="54694"/>
    <row r="54695"/>
    <row r="54696"/>
    <row r="54697"/>
    <row r="54698"/>
    <row r="54699"/>
    <row r="54700"/>
    <row r="54701"/>
    <row r="54702"/>
    <row r="54703"/>
    <row r="54704"/>
    <row r="54705"/>
    <row r="54706"/>
    <row r="54707"/>
    <row r="54708"/>
    <row r="54709"/>
    <row r="54710"/>
    <row r="54711"/>
    <row r="54712"/>
    <row r="54713"/>
    <row r="54714"/>
    <row r="54715"/>
    <row r="54716"/>
    <row r="54717"/>
    <row r="54718"/>
    <row r="54719"/>
    <row r="54720"/>
    <row r="54721"/>
    <row r="54722"/>
    <row r="54723"/>
    <row r="54724"/>
    <row r="54725"/>
    <row r="54726"/>
    <row r="54727"/>
    <row r="54728"/>
    <row r="54729"/>
    <row r="54730"/>
    <row r="54731"/>
    <row r="54732"/>
    <row r="54733"/>
    <row r="54734"/>
    <row r="54735"/>
    <row r="54736"/>
    <row r="54737"/>
    <row r="54738"/>
    <row r="54739"/>
    <row r="54740"/>
    <row r="54741"/>
    <row r="54742"/>
    <row r="54743"/>
    <row r="54744"/>
    <row r="54745"/>
    <row r="54746"/>
    <row r="54747"/>
    <row r="54748"/>
    <row r="54749"/>
    <row r="54750"/>
    <row r="54751"/>
    <row r="54752"/>
    <row r="54753"/>
    <row r="54754"/>
    <row r="54755"/>
    <row r="54756"/>
    <row r="54757"/>
    <row r="54758"/>
    <row r="54759"/>
    <row r="54760"/>
    <row r="54761"/>
    <row r="54762"/>
    <row r="54763"/>
    <row r="54764"/>
    <row r="54765"/>
    <row r="54766"/>
    <row r="54767"/>
    <row r="54768"/>
    <row r="54769"/>
    <row r="54770"/>
    <row r="54771"/>
    <row r="54772"/>
    <row r="54773"/>
    <row r="54774"/>
    <row r="54775"/>
    <row r="54776"/>
    <row r="54777"/>
    <row r="54778"/>
    <row r="54779"/>
    <row r="54780"/>
    <row r="54781"/>
    <row r="54782"/>
    <row r="54783"/>
    <row r="54784"/>
    <row r="54785"/>
    <row r="54786"/>
    <row r="54787"/>
    <row r="54788"/>
    <row r="54789"/>
    <row r="54790"/>
    <row r="54791"/>
    <row r="54792"/>
    <row r="54793"/>
    <row r="54794"/>
    <row r="54795"/>
    <row r="54796"/>
    <row r="54797"/>
    <row r="54798"/>
    <row r="54799"/>
    <row r="54800"/>
    <row r="54801"/>
    <row r="54802"/>
    <row r="54803"/>
    <row r="54804"/>
    <row r="54805"/>
    <row r="54806"/>
    <row r="54807"/>
    <row r="54808"/>
    <row r="54809"/>
    <row r="54810"/>
    <row r="54811"/>
    <row r="54812"/>
    <row r="54813"/>
    <row r="54814"/>
    <row r="54815"/>
    <row r="54816"/>
    <row r="54817"/>
    <row r="54818"/>
    <row r="54819"/>
    <row r="54820"/>
    <row r="54821"/>
    <row r="54822"/>
    <row r="54823"/>
    <row r="54824"/>
    <row r="54825"/>
    <row r="54826"/>
    <row r="54827"/>
    <row r="54828"/>
    <row r="54829"/>
    <row r="54830"/>
    <row r="54831"/>
    <row r="54832"/>
    <row r="54833"/>
    <row r="54834"/>
    <row r="54835"/>
    <row r="54836"/>
    <row r="54837"/>
    <row r="54838"/>
    <row r="54839"/>
    <row r="54840"/>
    <row r="54841"/>
    <row r="54842"/>
    <row r="54843"/>
    <row r="54844"/>
    <row r="54845"/>
    <row r="54846"/>
    <row r="54847"/>
    <row r="54848"/>
    <row r="54849"/>
    <row r="54850"/>
    <row r="54851"/>
    <row r="54852"/>
    <row r="54853"/>
    <row r="54854"/>
    <row r="54855"/>
    <row r="54856"/>
    <row r="54857"/>
    <row r="54858"/>
    <row r="54859"/>
    <row r="54860"/>
    <row r="54861"/>
    <row r="54862"/>
    <row r="54863"/>
    <row r="54864"/>
    <row r="54865"/>
    <row r="54866"/>
    <row r="54867"/>
    <row r="54868"/>
    <row r="54869"/>
    <row r="54870"/>
    <row r="54871"/>
    <row r="54872"/>
    <row r="54873"/>
    <row r="54874"/>
    <row r="54875"/>
    <row r="54876"/>
    <row r="54877"/>
    <row r="54878"/>
    <row r="54879"/>
    <row r="54880"/>
    <row r="54881"/>
    <row r="54882"/>
    <row r="54883"/>
    <row r="54884"/>
    <row r="54885"/>
    <row r="54886"/>
    <row r="54887"/>
    <row r="54888"/>
    <row r="54889"/>
    <row r="54890"/>
    <row r="54891"/>
    <row r="54892"/>
    <row r="54893"/>
    <row r="54894"/>
    <row r="54895"/>
    <row r="54896"/>
    <row r="54897"/>
    <row r="54898"/>
    <row r="54899"/>
    <row r="54900"/>
    <row r="54901"/>
    <row r="54902"/>
    <row r="54903"/>
    <row r="54904"/>
    <row r="54905"/>
    <row r="54906"/>
    <row r="54907"/>
    <row r="54908"/>
    <row r="54909"/>
    <row r="54910"/>
    <row r="54911"/>
    <row r="54912"/>
    <row r="54913"/>
    <row r="54914"/>
    <row r="54915"/>
    <row r="54916"/>
    <row r="54917"/>
    <row r="54918"/>
    <row r="54919"/>
    <row r="54920"/>
    <row r="54921"/>
    <row r="54922"/>
    <row r="54923"/>
    <row r="54924"/>
    <row r="54925"/>
    <row r="54926"/>
    <row r="54927"/>
    <row r="54928"/>
    <row r="54929"/>
    <row r="54930"/>
    <row r="54931"/>
    <row r="54932"/>
    <row r="54933"/>
    <row r="54934"/>
    <row r="54935"/>
    <row r="54936"/>
    <row r="54937"/>
    <row r="54938"/>
    <row r="54939"/>
    <row r="54940"/>
    <row r="54941"/>
    <row r="54942"/>
    <row r="54943"/>
    <row r="54944"/>
    <row r="54945"/>
    <row r="54946"/>
    <row r="54947"/>
    <row r="54948"/>
    <row r="54949"/>
    <row r="54950"/>
    <row r="54951"/>
    <row r="54952"/>
    <row r="54953"/>
    <row r="54954"/>
    <row r="54955"/>
    <row r="54956"/>
    <row r="54957"/>
    <row r="54958"/>
    <row r="54959"/>
    <row r="54960"/>
    <row r="54961"/>
    <row r="54962"/>
    <row r="54963"/>
    <row r="54964"/>
    <row r="54965"/>
    <row r="54966"/>
    <row r="54967"/>
    <row r="54968"/>
    <row r="54969"/>
    <row r="54970"/>
    <row r="54971"/>
    <row r="54972"/>
    <row r="54973"/>
    <row r="54974"/>
    <row r="54975"/>
    <row r="54976"/>
    <row r="54977"/>
    <row r="54978"/>
    <row r="54979"/>
    <row r="54980"/>
    <row r="54981"/>
    <row r="54982"/>
    <row r="54983"/>
    <row r="54984"/>
    <row r="54985"/>
    <row r="54986"/>
    <row r="54987"/>
    <row r="54988"/>
    <row r="54989"/>
    <row r="54990"/>
    <row r="54991"/>
    <row r="54992"/>
    <row r="54993"/>
    <row r="54994"/>
    <row r="54995"/>
    <row r="54996"/>
    <row r="54997"/>
    <row r="54998"/>
    <row r="54999"/>
    <row r="55000"/>
    <row r="55001"/>
    <row r="55002"/>
    <row r="55003"/>
    <row r="55004"/>
    <row r="55005"/>
    <row r="55006"/>
    <row r="55007"/>
    <row r="55008"/>
    <row r="55009"/>
    <row r="55010"/>
    <row r="55011"/>
    <row r="55012"/>
    <row r="55013"/>
    <row r="55014"/>
    <row r="55015"/>
    <row r="55016"/>
    <row r="55017"/>
    <row r="55018"/>
    <row r="55019"/>
    <row r="55020"/>
    <row r="55021"/>
    <row r="55022"/>
    <row r="55023"/>
    <row r="55024"/>
    <row r="55025"/>
    <row r="55026"/>
    <row r="55027"/>
    <row r="55028"/>
    <row r="55029"/>
    <row r="55030"/>
    <row r="55031"/>
    <row r="55032"/>
    <row r="55033"/>
    <row r="55034"/>
    <row r="55035"/>
    <row r="55036"/>
    <row r="55037"/>
    <row r="55038"/>
    <row r="55039"/>
    <row r="55040"/>
    <row r="55041"/>
    <row r="55042"/>
    <row r="55043"/>
    <row r="55044"/>
    <row r="55045"/>
    <row r="55046"/>
    <row r="55047"/>
    <row r="55048"/>
    <row r="55049"/>
    <row r="55050"/>
    <row r="55051"/>
    <row r="55052"/>
    <row r="55053"/>
    <row r="55054"/>
    <row r="55055"/>
    <row r="55056"/>
    <row r="55057"/>
    <row r="55058"/>
    <row r="55059"/>
    <row r="55060"/>
    <row r="55061"/>
    <row r="55062"/>
    <row r="55063"/>
    <row r="55064"/>
    <row r="55065"/>
    <row r="55066"/>
    <row r="55067"/>
    <row r="55068"/>
    <row r="55069"/>
    <row r="55070"/>
    <row r="55071"/>
    <row r="55072"/>
    <row r="55073"/>
    <row r="55074"/>
    <row r="55075"/>
    <row r="55076"/>
    <row r="55077"/>
    <row r="55078"/>
    <row r="55079"/>
    <row r="55080"/>
    <row r="55081"/>
    <row r="55082"/>
    <row r="55083"/>
    <row r="55084"/>
    <row r="55085"/>
    <row r="55086"/>
    <row r="55087"/>
    <row r="55088"/>
    <row r="55089"/>
    <row r="55090"/>
    <row r="55091"/>
    <row r="55092"/>
    <row r="55093"/>
    <row r="55094"/>
    <row r="55095"/>
    <row r="55096"/>
    <row r="55097"/>
    <row r="55098"/>
    <row r="55099"/>
    <row r="55100"/>
    <row r="55101"/>
    <row r="55102"/>
    <row r="55103"/>
    <row r="55104"/>
    <row r="55105"/>
    <row r="55106"/>
    <row r="55107"/>
    <row r="55108"/>
    <row r="55109"/>
    <row r="55110"/>
    <row r="55111"/>
    <row r="55112"/>
    <row r="55113"/>
    <row r="55114"/>
    <row r="55115"/>
    <row r="55116"/>
    <row r="55117"/>
    <row r="55118"/>
    <row r="55119"/>
    <row r="55120"/>
    <row r="55121"/>
    <row r="55122"/>
    <row r="55123"/>
    <row r="55124"/>
    <row r="55125"/>
    <row r="55126"/>
    <row r="55127"/>
    <row r="55128"/>
    <row r="55129"/>
    <row r="55130"/>
    <row r="55131"/>
    <row r="55132"/>
    <row r="55133"/>
    <row r="55134"/>
    <row r="55135"/>
    <row r="55136"/>
    <row r="55137"/>
    <row r="55138"/>
    <row r="55139"/>
    <row r="55140"/>
    <row r="55141"/>
    <row r="55142"/>
    <row r="55143"/>
    <row r="55144"/>
    <row r="55145"/>
    <row r="55146"/>
    <row r="55147"/>
    <row r="55148"/>
    <row r="55149"/>
    <row r="55150"/>
    <row r="55151"/>
    <row r="55152"/>
    <row r="55153"/>
    <row r="55154"/>
    <row r="55155"/>
    <row r="55156"/>
    <row r="55157"/>
    <row r="55158"/>
    <row r="55159"/>
    <row r="55160"/>
    <row r="55161"/>
    <row r="55162"/>
    <row r="55163"/>
    <row r="55164"/>
    <row r="55165"/>
    <row r="55166"/>
    <row r="55167"/>
    <row r="55168"/>
    <row r="55169"/>
    <row r="55170"/>
    <row r="55171"/>
    <row r="55172"/>
    <row r="55173"/>
    <row r="55174"/>
    <row r="55175"/>
    <row r="55176"/>
    <row r="55177"/>
    <row r="55178"/>
    <row r="55179"/>
    <row r="55180"/>
    <row r="55181"/>
    <row r="55182"/>
    <row r="55183"/>
    <row r="55184"/>
    <row r="55185"/>
    <row r="55186"/>
    <row r="55187"/>
    <row r="55188"/>
    <row r="55189"/>
    <row r="55190"/>
    <row r="55191"/>
    <row r="55192"/>
    <row r="55193"/>
    <row r="55194"/>
    <row r="55195"/>
    <row r="55196"/>
    <row r="55197"/>
    <row r="55198"/>
    <row r="55199"/>
    <row r="55200"/>
    <row r="55201"/>
    <row r="55202"/>
    <row r="55203"/>
    <row r="55204"/>
    <row r="55205"/>
    <row r="55206"/>
    <row r="55207"/>
    <row r="55208"/>
    <row r="55209"/>
    <row r="55210"/>
    <row r="55211"/>
    <row r="55212"/>
    <row r="55213"/>
    <row r="55214"/>
    <row r="55215"/>
    <row r="55216"/>
    <row r="55217"/>
    <row r="55218"/>
    <row r="55219"/>
    <row r="55220"/>
    <row r="55221"/>
    <row r="55222"/>
    <row r="55223"/>
    <row r="55224"/>
    <row r="55225"/>
    <row r="55226"/>
    <row r="55227"/>
    <row r="55228"/>
    <row r="55229"/>
    <row r="55230"/>
    <row r="55231"/>
    <row r="55232"/>
    <row r="55233"/>
    <row r="55234"/>
    <row r="55235"/>
    <row r="55236"/>
    <row r="55237"/>
    <row r="55238"/>
    <row r="55239"/>
    <row r="55240"/>
    <row r="55241"/>
    <row r="55242"/>
    <row r="55243"/>
    <row r="55244"/>
    <row r="55245"/>
    <row r="55246"/>
    <row r="55247"/>
    <row r="55248"/>
    <row r="55249"/>
    <row r="55250"/>
    <row r="55251"/>
    <row r="55252"/>
    <row r="55253"/>
    <row r="55254"/>
    <row r="55255"/>
    <row r="55256"/>
    <row r="55257"/>
    <row r="55258"/>
    <row r="55259"/>
    <row r="55260"/>
    <row r="55261"/>
    <row r="55262"/>
    <row r="55263"/>
    <row r="55264"/>
    <row r="55265"/>
    <row r="55266"/>
    <row r="55267"/>
    <row r="55268"/>
    <row r="55269"/>
    <row r="55270"/>
    <row r="55271"/>
    <row r="55272"/>
    <row r="55273"/>
    <row r="55274"/>
    <row r="55275"/>
    <row r="55276"/>
    <row r="55277"/>
    <row r="55278"/>
    <row r="55279"/>
    <row r="55280"/>
    <row r="55281"/>
    <row r="55282"/>
    <row r="55283"/>
    <row r="55284"/>
    <row r="55285"/>
    <row r="55286"/>
    <row r="55287"/>
    <row r="55288"/>
    <row r="55289"/>
    <row r="55290"/>
    <row r="55291"/>
    <row r="55292"/>
    <row r="55293"/>
    <row r="55294"/>
    <row r="55295"/>
    <row r="55296"/>
    <row r="55297"/>
    <row r="55298"/>
    <row r="55299"/>
    <row r="55300"/>
    <row r="55301"/>
    <row r="55302"/>
    <row r="55303"/>
    <row r="55304"/>
    <row r="55305"/>
    <row r="55306"/>
    <row r="55307"/>
    <row r="55308"/>
    <row r="55309"/>
    <row r="55310"/>
    <row r="55311"/>
    <row r="55312"/>
    <row r="55313"/>
    <row r="55314"/>
    <row r="55315"/>
    <row r="55316"/>
    <row r="55317"/>
    <row r="55318"/>
    <row r="55319"/>
    <row r="55320"/>
    <row r="55321"/>
    <row r="55322"/>
    <row r="55323"/>
    <row r="55324"/>
    <row r="55325"/>
    <row r="55326"/>
    <row r="55327"/>
    <row r="55328"/>
    <row r="55329"/>
    <row r="55330"/>
    <row r="55331"/>
    <row r="55332"/>
    <row r="55333"/>
    <row r="55334"/>
    <row r="55335"/>
    <row r="55336"/>
    <row r="55337"/>
    <row r="55338"/>
    <row r="55339"/>
    <row r="55340"/>
    <row r="55341"/>
    <row r="55342"/>
    <row r="55343"/>
    <row r="55344"/>
    <row r="55345"/>
    <row r="55346"/>
    <row r="55347"/>
    <row r="55348"/>
    <row r="55349"/>
    <row r="55350"/>
    <row r="55351"/>
    <row r="55352"/>
    <row r="55353"/>
    <row r="55354"/>
    <row r="55355"/>
    <row r="55356"/>
    <row r="55357"/>
    <row r="55358"/>
    <row r="55359"/>
    <row r="55360"/>
    <row r="55361"/>
    <row r="55362"/>
    <row r="55363"/>
    <row r="55364"/>
    <row r="55365"/>
    <row r="55366"/>
    <row r="55367"/>
    <row r="55368"/>
    <row r="55369"/>
    <row r="55370"/>
    <row r="55371"/>
    <row r="55372"/>
    <row r="55373"/>
    <row r="55374"/>
    <row r="55375"/>
    <row r="55376"/>
    <row r="55377"/>
    <row r="55378"/>
    <row r="55379"/>
    <row r="55380"/>
    <row r="55381"/>
    <row r="55382"/>
    <row r="55383"/>
    <row r="55384"/>
    <row r="55385"/>
    <row r="55386"/>
    <row r="55387"/>
    <row r="55388"/>
    <row r="55389"/>
    <row r="55390"/>
    <row r="55391"/>
    <row r="55392"/>
    <row r="55393"/>
    <row r="55394"/>
    <row r="55395"/>
    <row r="55396"/>
    <row r="55397"/>
    <row r="55398"/>
    <row r="55399"/>
    <row r="55400"/>
    <row r="55401"/>
    <row r="55402"/>
    <row r="55403"/>
    <row r="55404"/>
    <row r="55405"/>
    <row r="55406"/>
    <row r="55407"/>
    <row r="55408"/>
    <row r="55409"/>
    <row r="55410"/>
    <row r="55411"/>
    <row r="55412"/>
    <row r="55413"/>
    <row r="55414"/>
    <row r="55415"/>
    <row r="55416"/>
    <row r="55417"/>
    <row r="55418"/>
    <row r="55419"/>
    <row r="55420"/>
    <row r="55421"/>
    <row r="55422"/>
    <row r="55423"/>
    <row r="55424"/>
    <row r="55425"/>
    <row r="55426"/>
    <row r="55427"/>
    <row r="55428"/>
    <row r="55429"/>
    <row r="55430"/>
    <row r="55431"/>
    <row r="55432"/>
    <row r="55433"/>
    <row r="55434"/>
    <row r="55435"/>
    <row r="55436"/>
    <row r="55437"/>
    <row r="55438"/>
    <row r="55439"/>
    <row r="55440"/>
    <row r="55441"/>
    <row r="55442"/>
    <row r="55443"/>
    <row r="55444"/>
    <row r="55445"/>
    <row r="55446"/>
    <row r="55447"/>
    <row r="55448"/>
    <row r="55449"/>
    <row r="55450"/>
    <row r="55451"/>
    <row r="55452"/>
    <row r="55453"/>
    <row r="55454"/>
    <row r="55455"/>
    <row r="55456"/>
    <row r="55457"/>
    <row r="55458"/>
    <row r="55459"/>
    <row r="55460"/>
    <row r="55461"/>
    <row r="55462"/>
    <row r="55463"/>
    <row r="55464"/>
    <row r="55465"/>
    <row r="55466"/>
    <row r="55467"/>
    <row r="55468"/>
    <row r="55469"/>
    <row r="55470"/>
    <row r="55471"/>
    <row r="55472"/>
    <row r="55473"/>
    <row r="55474"/>
    <row r="55475"/>
    <row r="55476"/>
    <row r="55477"/>
    <row r="55478"/>
    <row r="55479"/>
    <row r="55480"/>
    <row r="55481"/>
    <row r="55482"/>
    <row r="55483"/>
    <row r="55484"/>
    <row r="55485"/>
    <row r="55486"/>
    <row r="55487"/>
    <row r="55488"/>
    <row r="55489"/>
    <row r="55490"/>
    <row r="55491"/>
    <row r="55492"/>
    <row r="55493"/>
    <row r="55494"/>
    <row r="55495"/>
    <row r="55496"/>
    <row r="55497"/>
    <row r="55498"/>
    <row r="55499"/>
    <row r="55500"/>
    <row r="55501"/>
    <row r="55502"/>
    <row r="55503"/>
    <row r="55504"/>
    <row r="55505"/>
    <row r="55506"/>
    <row r="55507"/>
    <row r="55508"/>
    <row r="55509"/>
    <row r="55510"/>
    <row r="55511"/>
    <row r="55512"/>
    <row r="55513"/>
    <row r="55514"/>
    <row r="55515"/>
    <row r="55516"/>
    <row r="55517"/>
    <row r="55518"/>
    <row r="55519"/>
    <row r="55520"/>
    <row r="55521"/>
    <row r="55522"/>
    <row r="55523"/>
    <row r="55524"/>
    <row r="55525"/>
    <row r="55526"/>
    <row r="55527"/>
    <row r="55528"/>
    <row r="55529"/>
    <row r="55530"/>
    <row r="55531"/>
    <row r="55532"/>
    <row r="55533"/>
    <row r="55534"/>
    <row r="55535"/>
    <row r="55536"/>
    <row r="55537"/>
    <row r="55538"/>
    <row r="55539"/>
    <row r="55540"/>
    <row r="55541"/>
    <row r="55542"/>
    <row r="55543"/>
    <row r="55544"/>
    <row r="55545"/>
    <row r="55546"/>
    <row r="55547"/>
    <row r="55548"/>
    <row r="55549"/>
    <row r="55550"/>
    <row r="55551"/>
    <row r="55552"/>
    <row r="55553"/>
    <row r="55554"/>
    <row r="55555"/>
    <row r="55556"/>
    <row r="55557"/>
    <row r="55558"/>
    <row r="55559"/>
    <row r="55560"/>
    <row r="55561"/>
    <row r="55562"/>
    <row r="55563"/>
    <row r="55564"/>
    <row r="55565"/>
    <row r="55566"/>
    <row r="55567"/>
    <row r="55568"/>
    <row r="55569"/>
    <row r="55570"/>
    <row r="55571"/>
    <row r="55572"/>
    <row r="55573"/>
    <row r="55574"/>
    <row r="55575"/>
    <row r="55576"/>
    <row r="55577"/>
    <row r="55578"/>
    <row r="55579"/>
    <row r="55580"/>
    <row r="55581"/>
    <row r="55582"/>
    <row r="55583"/>
    <row r="55584"/>
    <row r="55585"/>
    <row r="55586"/>
    <row r="55587"/>
    <row r="55588"/>
    <row r="55589"/>
    <row r="55590"/>
    <row r="55591"/>
    <row r="55592"/>
    <row r="55593"/>
    <row r="55594"/>
    <row r="55595"/>
    <row r="55596"/>
    <row r="55597"/>
    <row r="55598"/>
    <row r="55599"/>
    <row r="55600"/>
    <row r="55601"/>
    <row r="55602"/>
    <row r="55603"/>
    <row r="55604"/>
    <row r="55605"/>
    <row r="55606"/>
    <row r="55607"/>
    <row r="55608"/>
    <row r="55609"/>
    <row r="55610"/>
    <row r="55611"/>
    <row r="55612"/>
    <row r="55613"/>
    <row r="55614"/>
    <row r="55615"/>
    <row r="55616"/>
    <row r="55617"/>
    <row r="55618"/>
    <row r="55619"/>
    <row r="55620"/>
    <row r="55621"/>
    <row r="55622"/>
    <row r="55623"/>
    <row r="55624"/>
    <row r="55625"/>
    <row r="55626"/>
    <row r="55627"/>
    <row r="55628"/>
    <row r="55629"/>
    <row r="55630"/>
    <row r="55631"/>
    <row r="55632"/>
    <row r="55633"/>
    <row r="55634"/>
    <row r="55635"/>
    <row r="55636"/>
    <row r="55637"/>
    <row r="55638"/>
    <row r="55639"/>
    <row r="55640"/>
    <row r="55641"/>
    <row r="55642"/>
    <row r="55643"/>
    <row r="55644"/>
    <row r="55645"/>
    <row r="55646"/>
    <row r="55647"/>
    <row r="55648"/>
    <row r="55649"/>
    <row r="55650"/>
    <row r="55651"/>
    <row r="55652"/>
    <row r="55653"/>
    <row r="55654"/>
    <row r="55655"/>
    <row r="55656"/>
    <row r="55657"/>
    <row r="55658"/>
    <row r="55659"/>
    <row r="55660"/>
    <row r="55661"/>
    <row r="55662"/>
    <row r="55663"/>
    <row r="55664"/>
    <row r="55665"/>
    <row r="55666"/>
    <row r="55667"/>
    <row r="55668"/>
    <row r="55669"/>
    <row r="55670"/>
    <row r="55671"/>
    <row r="55672"/>
    <row r="55673"/>
    <row r="55674"/>
    <row r="55675"/>
    <row r="55676"/>
    <row r="55677"/>
    <row r="55678"/>
    <row r="55679"/>
    <row r="55680"/>
    <row r="55681"/>
    <row r="55682"/>
    <row r="55683"/>
    <row r="55684"/>
    <row r="55685"/>
    <row r="55686"/>
    <row r="55687"/>
    <row r="55688"/>
    <row r="55689"/>
    <row r="55690"/>
    <row r="55691"/>
    <row r="55692"/>
    <row r="55693"/>
    <row r="55694"/>
    <row r="55695"/>
    <row r="55696"/>
    <row r="55697"/>
    <row r="55698"/>
    <row r="55699"/>
    <row r="55700"/>
    <row r="55701"/>
    <row r="55702"/>
    <row r="55703"/>
    <row r="55704"/>
    <row r="55705"/>
    <row r="55706"/>
    <row r="55707"/>
    <row r="55708"/>
    <row r="55709"/>
    <row r="55710"/>
    <row r="55711"/>
    <row r="55712"/>
    <row r="55713"/>
    <row r="55714"/>
    <row r="55715"/>
    <row r="55716"/>
    <row r="55717"/>
    <row r="55718"/>
    <row r="55719"/>
    <row r="55720"/>
    <row r="55721"/>
    <row r="55722"/>
    <row r="55723"/>
    <row r="55724"/>
    <row r="55725"/>
    <row r="55726"/>
    <row r="55727"/>
    <row r="55728"/>
    <row r="55729"/>
    <row r="55730"/>
    <row r="55731"/>
    <row r="55732"/>
    <row r="55733"/>
    <row r="55734"/>
    <row r="55735"/>
    <row r="55736"/>
    <row r="55737"/>
    <row r="55738"/>
    <row r="55739"/>
    <row r="55740"/>
    <row r="55741"/>
    <row r="55742"/>
    <row r="55743"/>
    <row r="55744"/>
    <row r="55745"/>
    <row r="55746"/>
    <row r="55747"/>
    <row r="55748"/>
    <row r="55749"/>
    <row r="55750"/>
    <row r="55751"/>
    <row r="55752"/>
    <row r="55753"/>
    <row r="55754"/>
    <row r="55755"/>
    <row r="55756"/>
    <row r="55757"/>
    <row r="55758"/>
    <row r="55759"/>
    <row r="55760"/>
    <row r="55761"/>
    <row r="55762"/>
    <row r="55763"/>
    <row r="55764"/>
    <row r="55765"/>
    <row r="55766"/>
    <row r="55767"/>
    <row r="55768"/>
    <row r="55769"/>
    <row r="55770"/>
    <row r="55771"/>
    <row r="55772"/>
    <row r="55773"/>
    <row r="55774"/>
    <row r="55775"/>
    <row r="55776"/>
    <row r="55777"/>
    <row r="55778"/>
    <row r="55779"/>
    <row r="55780"/>
    <row r="55781"/>
    <row r="55782"/>
    <row r="55783"/>
    <row r="55784"/>
    <row r="55785"/>
    <row r="55786"/>
    <row r="55787"/>
    <row r="55788"/>
    <row r="55789"/>
    <row r="55790"/>
    <row r="55791"/>
    <row r="55792"/>
    <row r="55793"/>
    <row r="55794"/>
    <row r="55795"/>
    <row r="55796"/>
    <row r="55797"/>
    <row r="55798"/>
    <row r="55799"/>
    <row r="55800"/>
    <row r="55801"/>
    <row r="55802"/>
    <row r="55803"/>
    <row r="55804"/>
    <row r="55805"/>
    <row r="55806"/>
    <row r="55807"/>
    <row r="55808"/>
    <row r="55809"/>
    <row r="55810"/>
    <row r="55811"/>
    <row r="55812"/>
    <row r="55813"/>
    <row r="55814"/>
    <row r="55815"/>
    <row r="55816"/>
    <row r="55817"/>
    <row r="55818"/>
    <row r="55819"/>
    <row r="55820"/>
    <row r="55821"/>
    <row r="55822"/>
    <row r="55823"/>
    <row r="55824"/>
    <row r="55825"/>
    <row r="55826"/>
    <row r="55827"/>
    <row r="55828"/>
    <row r="55829"/>
    <row r="55830"/>
    <row r="55831"/>
    <row r="55832"/>
    <row r="55833"/>
    <row r="55834"/>
    <row r="55835"/>
    <row r="55836"/>
    <row r="55837"/>
    <row r="55838"/>
    <row r="55839"/>
    <row r="55840"/>
    <row r="55841"/>
    <row r="55842"/>
    <row r="55843"/>
    <row r="55844"/>
    <row r="55845"/>
    <row r="55846"/>
    <row r="55847"/>
    <row r="55848"/>
    <row r="55849"/>
    <row r="55850"/>
    <row r="55851"/>
    <row r="55852"/>
    <row r="55853"/>
    <row r="55854"/>
    <row r="55855"/>
    <row r="55856"/>
    <row r="55857"/>
    <row r="55858"/>
    <row r="55859"/>
    <row r="55860"/>
    <row r="55861"/>
    <row r="55862"/>
    <row r="55863"/>
    <row r="55864"/>
    <row r="55865"/>
    <row r="55866"/>
    <row r="55867"/>
    <row r="55868"/>
    <row r="55869"/>
    <row r="55870"/>
    <row r="55871"/>
    <row r="55872"/>
    <row r="55873"/>
    <row r="55874"/>
    <row r="55875"/>
    <row r="55876"/>
    <row r="55877"/>
    <row r="55878"/>
    <row r="55879"/>
    <row r="55880"/>
    <row r="55881"/>
    <row r="55882"/>
    <row r="55883"/>
    <row r="55884"/>
    <row r="55885"/>
    <row r="55886"/>
    <row r="55887"/>
    <row r="55888"/>
    <row r="55889"/>
    <row r="55890"/>
    <row r="55891"/>
    <row r="55892"/>
    <row r="55893"/>
    <row r="55894"/>
    <row r="55895"/>
    <row r="55896"/>
    <row r="55897"/>
    <row r="55898"/>
    <row r="55899"/>
    <row r="55900"/>
    <row r="55901"/>
    <row r="55902"/>
    <row r="55903"/>
    <row r="55904"/>
    <row r="55905"/>
    <row r="55906"/>
    <row r="55907"/>
    <row r="55908"/>
    <row r="55909"/>
    <row r="55910"/>
    <row r="55911"/>
    <row r="55912"/>
    <row r="55913"/>
    <row r="55914"/>
    <row r="55915"/>
    <row r="55916"/>
    <row r="55917"/>
    <row r="55918"/>
    <row r="55919"/>
    <row r="55920"/>
    <row r="55921"/>
    <row r="55922"/>
    <row r="55923"/>
    <row r="55924"/>
    <row r="55925"/>
    <row r="55926"/>
    <row r="55927"/>
    <row r="55928"/>
    <row r="55929"/>
    <row r="55930"/>
    <row r="55931"/>
    <row r="55932"/>
    <row r="55933"/>
    <row r="55934"/>
    <row r="55935"/>
    <row r="55936"/>
    <row r="55937"/>
    <row r="55938"/>
    <row r="55939"/>
    <row r="55940"/>
    <row r="55941"/>
    <row r="55942"/>
    <row r="55943"/>
    <row r="55944"/>
    <row r="55945"/>
    <row r="55946"/>
    <row r="55947"/>
    <row r="55948"/>
    <row r="55949"/>
    <row r="55950"/>
    <row r="55951"/>
    <row r="55952"/>
    <row r="55953"/>
    <row r="55954"/>
    <row r="55955"/>
    <row r="55956"/>
    <row r="55957"/>
    <row r="55958"/>
    <row r="55959"/>
    <row r="55960"/>
    <row r="55961"/>
    <row r="55962"/>
    <row r="55963"/>
    <row r="55964"/>
    <row r="55965"/>
    <row r="55966"/>
    <row r="55967"/>
    <row r="55968"/>
    <row r="55969"/>
    <row r="55970"/>
    <row r="55971"/>
    <row r="55972"/>
    <row r="55973"/>
    <row r="55974"/>
    <row r="55975"/>
    <row r="55976"/>
    <row r="55977"/>
    <row r="55978"/>
    <row r="55979"/>
    <row r="55980"/>
    <row r="55981"/>
    <row r="55982"/>
    <row r="55983"/>
    <row r="55984"/>
    <row r="55985"/>
    <row r="55986"/>
    <row r="55987"/>
    <row r="55988"/>
    <row r="55989"/>
    <row r="55990"/>
    <row r="55991"/>
    <row r="55992"/>
    <row r="55993"/>
    <row r="55994"/>
    <row r="55995"/>
    <row r="55996"/>
    <row r="55997"/>
    <row r="55998"/>
    <row r="55999"/>
    <row r="56000"/>
    <row r="56001"/>
    <row r="56002"/>
    <row r="56003"/>
    <row r="56004"/>
    <row r="56005"/>
    <row r="56006"/>
    <row r="56007"/>
    <row r="56008"/>
    <row r="56009"/>
    <row r="56010"/>
    <row r="56011"/>
    <row r="56012"/>
    <row r="56013"/>
    <row r="56014"/>
    <row r="56015"/>
    <row r="56016"/>
    <row r="56017"/>
    <row r="56018"/>
    <row r="56019"/>
    <row r="56020"/>
    <row r="56021"/>
    <row r="56022"/>
    <row r="56023"/>
    <row r="56024"/>
    <row r="56025"/>
    <row r="56026"/>
    <row r="56027"/>
    <row r="56028"/>
    <row r="56029"/>
    <row r="56030"/>
    <row r="56031"/>
    <row r="56032"/>
    <row r="56033"/>
    <row r="56034"/>
    <row r="56035"/>
    <row r="56036"/>
    <row r="56037"/>
    <row r="56038"/>
    <row r="56039"/>
    <row r="56040"/>
    <row r="56041"/>
    <row r="56042"/>
    <row r="56043"/>
    <row r="56044"/>
    <row r="56045"/>
    <row r="56046"/>
    <row r="56047"/>
    <row r="56048"/>
    <row r="56049"/>
    <row r="56050"/>
    <row r="56051"/>
    <row r="56052"/>
    <row r="56053"/>
    <row r="56054"/>
    <row r="56055"/>
    <row r="56056"/>
    <row r="56057"/>
    <row r="56058"/>
    <row r="56059"/>
    <row r="56060"/>
    <row r="56061"/>
    <row r="56062"/>
    <row r="56063"/>
    <row r="56064"/>
    <row r="56065"/>
    <row r="56066"/>
    <row r="56067"/>
    <row r="56068"/>
    <row r="56069"/>
    <row r="56070"/>
    <row r="56071"/>
    <row r="56072"/>
    <row r="56073"/>
    <row r="56074"/>
    <row r="56075"/>
    <row r="56076"/>
    <row r="56077"/>
    <row r="56078"/>
    <row r="56079"/>
    <row r="56080"/>
    <row r="56081"/>
    <row r="56082"/>
    <row r="56083"/>
    <row r="56084"/>
    <row r="56085"/>
    <row r="56086"/>
    <row r="56087"/>
    <row r="56088"/>
    <row r="56089"/>
    <row r="56090"/>
    <row r="56091"/>
    <row r="56092"/>
    <row r="56093"/>
    <row r="56094"/>
    <row r="56095"/>
    <row r="56096"/>
    <row r="56097"/>
    <row r="56098"/>
    <row r="56099"/>
    <row r="56100"/>
    <row r="56101"/>
    <row r="56102"/>
    <row r="56103"/>
    <row r="56104"/>
    <row r="56105"/>
    <row r="56106"/>
    <row r="56107"/>
    <row r="56108"/>
    <row r="56109"/>
    <row r="56110"/>
    <row r="56111"/>
    <row r="56112"/>
    <row r="56113"/>
    <row r="56114"/>
    <row r="56115"/>
    <row r="56116"/>
    <row r="56117"/>
    <row r="56118"/>
    <row r="56119"/>
    <row r="56120"/>
    <row r="56121"/>
    <row r="56122"/>
    <row r="56123"/>
    <row r="56124"/>
    <row r="56125"/>
    <row r="56126"/>
    <row r="56127"/>
    <row r="56128"/>
    <row r="56129"/>
    <row r="56130"/>
    <row r="56131"/>
    <row r="56132"/>
    <row r="56133"/>
    <row r="56134"/>
    <row r="56135"/>
    <row r="56136"/>
    <row r="56137"/>
    <row r="56138"/>
    <row r="56139"/>
    <row r="56140"/>
    <row r="56141"/>
    <row r="56142"/>
    <row r="56143"/>
    <row r="56144"/>
    <row r="56145"/>
    <row r="56146"/>
    <row r="56147"/>
    <row r="56148"/>
    <row r="56149"/>
    <row r="56150"/>
    <row r="56151"/>
    <row r="56152"/>
    <row r="56153"/>
    <row r="56154"/>
    <row r="56155"/>
    <row r="56156"/>
    <row r="56157"/>
    <row r="56158"/>
    <row r="56159"/>
    <row r="56160"/>
    <row r="56161"/>
    <row r="56162"/>
    <row r="56163"/>
    <row r="56164"/>
    <row r="56165"/>
    <row r="56166"/>
    <row r="56167"/>
    <row r="56168"/>
    <row r="56169"/>
    <row r="56170"/>
    <row r="56171"/>
    <row r="56172"/>
    <row r="56173"/>
    <row r="56174"/>
    <row r="56175"/>
    <row r="56176"/>
    <row r="56177"/>
    <row r="56178"/>
    <row r="56179"/>
    <row r="56180"/>
    <row r="56181"/>
    <row r="56182"/>
    <row r="56183"/>
    <row r="56184"/>
    <row r="56185"/>
    <row r="56186"/>
    <row r="56187"/>
    <row r="56188"/>
    <row r="56189"/>
    <row r="56190"/>
    <row r="56191"/>
    <row r="56192"/>
    <row r="56193"/>
    <row r="56194"/>
    <row r="56195"/>
    <row r="56196"/>
    <row r="56197"/>
    <row r="56198"/>
    <row r="56199"/>
    <row r="56200"/>
    <row r="56201"/>
    <row r="56202"/>
    <row r="56203"/>
    <row r="56204"/>
    <row r="56205"/>
    <row r="56206"/>
    <row r="56207"/>
    <row r="56208"/>
    <row r="56209"/>
    <row r="56210"/>
    <row r="56211"/>
    <row r="56212"/>
    <row r="56213"/>
    <row r="56214"/>
    <row r="56215"/>
    <row r="56216"/>
    <row r="56217"/>
    <row r="56218"/>
    <row r="56219"/>
    <row r="56220"/>
    <row r="56221"/>
    <row r="56222"/>
    <row r="56223"/>
    <row r="56224"/>
    <row r="56225"/>
    <row r="56226"/>
    <row r="56227"/>
    <row r="56228"/>
    <row r="56229"/>
    <row r="56230"/>
    <row r="56231"/>
    <row r="56232"/>
    <row r="56233"/>
    <row r="56234"/>
    <row r="56235"/>
    <row r="56236"/>
    <row r="56237"/>
    <row r="56238"/>
    <row r="56239"/>
    <row r="56240"/>
    <row r="56241"/>
    <row r="56242"/>
    <row r="56243"/>
    <row r="56244"/>
    <row r="56245"/>
    <row r="56246"/>
    <row r="56247"/>
    <row r="56248"/>
    <row r="56249"/>
    <row r="56250"/>
    <row r="56251"/>
    <row r="56252"/>
    <row r="56253"/>
    <row r="56254"/>
    <row r="56255"/>
    <row r="56256"/>
    <row r="56257"/>
    <row r="56258"/>
    <row r="56259"/>
    <row r="56260"/>
    <row r="56261"/>
    <row r="56262"/>
    <row r="56263"/>
    <row r="56264"/>
    <row r="56265"/>
    <row r="56266"/>
    <row r="56267"/>
    <row r="56268"/>
    <row r="56269"/>
    <row r="56270"/>
    <row r="56271"/>
    <row r="56272"/>
    <row r="56273"/>
    <row r="56274"/>
    <row r="56275"/>
    <row r="56276"/>
    <row r="56277"/>
    <row r="56278"/>
    <row r="56279"/>
    <row r="56280"/>
    <row r="56281"/>
    <row r="56282"/>
    <row r="56283"/>
    <row r="56284"/>
    <row r="56285"/>
    <row r="56286"/>
    <row r="56287"/>
    <row r="56288"/>
    <row r="56289"/>
    <row r="56290"/>
    <row r="56291"/>
    <row r="56292"/>
    <row r="56293"/>
    <row r="56294"/>
    <row r="56295"/>
    <row r="56296"/>
    <row r="56297"/>
    <row r="56298"/>
    <row r="56299"/>
    <row r="56300"/>
    <row r="56301"/>
    <row r="56302"/>
    <row r="56303"/>
    <row r="56304"/>
    <row r="56305"/>
    <row r="56306"/>
    <row r="56307"/>
    <row r="56308"/>
    <row r="56309"/>
    <row r="56310"/>
    <row r="56311"/>
    <row r="56312"/>
    <row r="56313"/>
    <row r="56314"/>
    <row r="56315"/>
    <row r="56316"/>
    <row r="56317"/>
    <row r="56318"/>
    <row r="56319"/>
    <row r="56320"/>
    <row r="56321"/>
    <row r="56322"/>
    <row r="56323"/>
    <row r="56324"/>
    <row r="56325"/>
    <row r="56326"/>
    <row r="56327"/>
    <row r="56328"/>
    <row r="56329"/>
    <row r="56330"/>
    <row r="56331"/>
    <row r="56332"/>
    <row r="56333"/>
    <row r="56334"/>
    <row r="56335"/>
    <row r="56336"/>
    <row r="56337"/>
    <row r="56338"/>
    <row r="56339"/>
    <row r="56340"/>
    <row r="56341"/>
    <row r="56342"/>
    <row r="56343"/>
    <row r="56344"/>
    <row r="56345"/>
    <row r="56346"/>
    <row r="56347"/>
    <row r="56348"/>
    <row r="56349"/>
    <row r="56350"/>
    <row r="56351"/>
    <row r="56352"/>
    <row r="56353"/>
    <row r="56354"/>
    <row r="56355"/>
    <row r="56356"/>
    <row r="56357"/>
    <row r="56358"/>
    <row r="56359"/>
    <row r="56360"/>
    <row r="56361"/>
    <row r="56362"/>
    <row r="56363"/>
    <row r="56364"/>
    <row r="56365"/>
    <row r="56366"/>
    <row r="56367"/>
    <row r="56368"/>
    <row r="56369"/>
    <row r="56370"/>
    <row r="56371"/>
    <row r="56372"/>
    <row r="56373"/>
    <row r="56374"/>
    <row r="56375"/>
    <row r="56376"/>
    <row r="56377"/>
    <row r="56378"/>
    <row r="56379"/>
    <row r="56380"/>
    <row r="56381"/>
    <row r="56382"/>
    <row r="56383"/>
    <row r="56384"/>
    <row r="56385"/>
    <row r="56386"/>
    <row r="56387"/>
    <row r="56388"/>
    <row r="56389"/>
    <row r="56390"/>
    <row r="56391"/>
    <row r="56392"/>
    <row r="56393"/>
    <row r="56394"/>
    <row r="56395"/>
    <row r="56396"/>
    <row r="56397"/>
    <row r="56398"/>
    <row r="56399"/>
    <row r="56400"/>
    <row r="56401"/>
    <row r="56402"/>
    <row r="56403"/>
    <row r="56404"/>
    <row r="56405"/>
    <row r="56406"/>
    <row r="56407"/>
    <row r="56408"/>
    <row r="56409"/>
    <row r="56410"/>
    <row r="56411"/>
    <row r="56412"/>
    <row r="56413"/>
    <row r="56414"/>
    <row r="56415"/>
    <row r="56416"/>
    <row r="56417"/>
    <row r="56418"/>
    <row r="56419"/>
    <row r="56420"/>
    <row r="56421"/>
    <row r="56422"/>
    <row r="56423"/>
    <row r="56424"/>
    <row r="56425"/>
    <row r="56426"/>
    <row r="56427"/>
    <row r="56428"/>
    <row r="56429"/>
    <row r="56430"/>
    <row r="56431"/>
    <row r="56432"/>
    <row r="56433"/>
    <row r="56434"/>
    <row r="56435"/>
    <row r="56436"/>
    <row r="56437"/>
    <row r="56438"/>
    <row r="56439"/>
    <row r="56440"/>
    <row r="56441"/>
    <row r="56442"/>
    <row r="56443"/>
    <row r="56444"/>
    <row r="56445"/>
    <row r="56446"/>
    <row r="56447"/>
    <row r="56448"/>
    <row r="56449"/>
    <row r="56450"/>
    <row r="56451"/>
    <row r="56452"/>
    <row r="56453"/>
    <row r="56454"/>
    <row r="56455"/>
    <row r="56456"/>
    <row r="56457"/>
    <row r="56458"/>
    <row r="56459"/>
    <row r="56460"/>
    <row r="56461"/>
    <row r="56462"/>
    <row r="56463"/>
    <row r="56464"/>
    <row r="56465"/>
    <row r="56466"/>
    <row r="56467"/>
    <row r="56468"/>
    <row r="56469"/>
    <row r="56470"/>
    <row r="56471"/>
    <row r="56472"/>
    <row r="56473"/>
    <row r="56474"/>
    <row r="56475"/>
    <row r="56476"/>
    <row r="56477"/>
    <row r="56478"/>
    <row r="56479"/>
    <row r="56480"/>
    <row r="56481"/>
    <row r="56482"/>
    <row r="56483"/>
    <row r="56484"/>
    <row r="56485"/>
    <row r="56486"/>
    <row r="56487"/>
    <row r="56488"/>
    <row r="56489"/>
    <row r="56490"/>
    <row r="56491"/>
    <row r="56492"/>
    <row r="56493"/>
    <row r="56494"/>
    <row r="56495"/>
    <row r="56496"/>
    <row r="56497"/>
    <row r="56498"/>
    <row r="56499"/>
    <row r="56500"/>
    <row r="56501"/>
    <row r="56502"/>
    <row r="56503"/>
    <row r="56504"/>
    <row r="56505"/>
    <row r="56506"/>
    <row r="56507"/>
    <row r="56508"/>
    <row r="56509"/>
    <row r="56510"/>
    <row r="56511"/>
    <row r="56512"/>
    <row r="56513"/>
    <row r="56514"/>
    <row r="56515"/>
    <row r="56516"/>
    <row r="56517"/>
    <row r="56518"/>
    <row r="56519"/>
    <row r="56520"/>
    <row r="56521"/>
    <row r="56522"/>
    <row r="56523"/>
    <row r="56524"/>
    <row r="56525"/>
    <row r="56526"/>
    <row r="56527"/>
    <row r="56528"/>
    <row r="56529"/>
    <row r="56530"/>
    <row r="56531"/>
    <row r="56532"/>
    <row r="56533"/>
    <row r="56534"/>
    <row r="56535"/>
    <row r="56536"/>
    <row r="56537"/>
    <row r="56538"/>
    <row r="56539"/>
    <row r="56540"/>
    <row r="56541"/>
    <row r="56542"/>
    <row r="56543"/>
    <row r="56544"/>
    <row r="56545"/>
    <row r="56546"/>
    <row r="56547"/>
    <row r="56548"/>
    <row r="56549"/>
    <row r="56550"/>
    <row r="56551"/>
    <row r="56552"/>
    <row r="56553"/>
    <row r="56554"/>
    <row r="56555"/>
    <row r="56556"/>
    <row r="56557"/>
    <row r="56558"/>
    <row r="56559"/>
    <row r="56560"/>
    <row r="56561"/>
    <row r="56562"/>
    <row r="56563"/>
    <row r="56564"/>
    <row r="56565"/>
    <row r="56566"/>
    <row r="56567"/>
    <row r="56568"/>
    <row r="56569"/>
    <row r="56570"/>
    <row r="56571"/>
    <row r="56572"/>
    <row r="56573"/>
    <row r="56574"/>
    <row r="56575"/>
    <row r="56576"/>
    <row r="56577"/>
    <row r="56578"/>
    <row r="56579"/>
    <row r="56580"/>
    <row r="56581"/>
    <row r="56582"/>
    <row r="56583"/>
    <row r="56584"/>
    <row r="56585"/>
    <row r="56586"/>
    <row r="56587"/>
    <row r="56588"/>
    <row r="56589"/>
    <row r="56590"/>
    <row r="56591"/>
    <row r="56592"/>
    <row r="56593"/>
    <row r="56594"/>
    <row r="56595"/>
    <row r="56596"/>
    <row r="56597"/>
    <row r="56598"/>
    <row r="56599"/>
    <row r="56600"/>
    <row r="56601"/>
    <row r="56602"/>
    <row r="56603"/>
    <row r="56604"/>
    <row r="56605"/>
    <row r="56606"/>
    <row r="56607"/>
    <row r="56608"/>
    <row r="56609"/>
    <row r="56610"/>
    <row r="56611"/>
    <row r="56612"/>
    <row r="56613"/>
    <row r="56614"/>
    <row r="56615"/>
    <row r="56616"/>
    <row r="56617"/>
    <row r="56618"/>
    <row r="56619"/>
    <row r="56620"/>
    <row r="56621"/>
    <row r="56622"/>
    <row r="56623"/>
    <row r="56624"/>
    <row r="56625"/>
    <row r="56626"/>
    <row r="56627"/>
    <row r="56628"/>
    <row r="56629"/>
    <row r="56630"/>
    <row r="56631"/>
    <row r="56632"/>
    <row r="56633"/>
    <row r="56634"/>
    <row r="56635"/>
    <row r="56636"/>
    <row r="56637"/>
    <row r="56638"/>
    <row r="56639"/>
    <row r="56640"/>
    <row r="56641"/>
    <row r="56642"/>
    <row r="56643"/>
    <row r="56644"/>
    <row r="56645"/>
    <row r="56646"/>
    <row r="56647"/>
    <row r="56648"/>
    <row r="56649"/>
    <row r="56650"/>
    <row r="56651"/>
    <row r="56652"/>
    <row r="56653"/>
    <row r="56654"/>
    <row r="56655"/>
    <row r="56656"/>
    <row r="56657"/>
    <row r="56658"/>
    <row r="56659"/>
    <row r="56660"/>
    <row r="56661"/>
    <row r="56662"/>
    <row r="56663"/>
    <row r="56664"/>
    <row r="56665"/>
    <row r="56666"/>
    <row r="56667"/>
    <row r="56668"/>
    <row r="56669"/>
    <row r="56670"/>
    <row r="56671"/>
    <row r="56672"/>
    <row r="56673"/>
    <row r="56674"/>
    <row r="56675"/>
    <row r="56676"/>
    <row r="56677"/>
    <row r="56678"/>
    <row r="56679"/>
    <row r="56680"/>
    <row r="56681"/>
    <row r="56682"/>
    <row r="56683"/>
    <row r="56684"/>
    <row r="56685"/>
    <row r="56686"/>
    <row r="56687"/>
    <row r="56688"/>
    <row r="56689"/>
    <row r="56690"/>
    <row r="56691"/>
    <row r="56692"/>
    <row r="56693"/>
    <row r="56694"/>
    <row r="56695"/>
    <row r="56696"/>
    <row r="56697"/>
    <row r="56698"/>
    <row r="56699"/>
    <row r="56700"/>
    <row r="56701"/>
    <row r="56702"/>
    <row r="56703"/>
    <row r="56704"/>
    <row r="56705"/>
    <row r="56706"/>
    <row r="56707"/>
    <row r="56708"/>
    <row r="56709"/>
    <row r="56710"/>
    <row r="56711"/>
    <row r="56712"/>
    <row r="56713"/>
    <row r="56714"/>
    <row r="56715"/>
    <row r="56716"/>
    <row r="56717"/>
    <row r="56718"/>
    <row r="56719"/>
    <row r="56720"/>
    <row r="56721"/>
    <row r="56722"/>
    <row r="56723"/>
    <row r="56724"/>
    <row r="56725"/>
    <row r="56726"/>
    <row r="56727"/>
    <row r="56728"/>
    <row r="56729"/>
    <row r="56730"/>
    <row r="56731"/>
    <row r="56732"/>
    <row r="56733"/>
    <row r="56734"/>
    <row r="56735"/>
    <row r="56736"/>
    <row r="56737"/>
    <row r="56738"/>
    <row r="56739"/>
    <row r="56740"/>
    <row r="56741"/>
    <row r="56742"/>
    <row r="56743"/>
    <row r="56744"/>
    <row r="56745"/>
    <row r="56746"/>
    <row r="56747"/>
    <row r="56748"/>
    <row r="56749"/>
    <row r="56750"/>
    <row r="56751"/>
    <row r="56752"/>
    <row r="56753"/>
    <row r="56754"/>
    <row r="56755"/>
    <row r="56756"/>
    <row r="56757"/>
    <row r="56758"/>
    <row r="56759"/>
    <row r="56760"/>
    <row r="56761"/>
    <row r="56762"/>
    <row r="56763"/>
    <row r="56764"/>
    <row r="56765"/>
    <row r="56766"/>
    <row r="56767"/>
    <row r="56768"/>
    <row r="56769"/>
    <row r="56770"/>
    <row r="56771"/>
    <row r="56772"/>
    <row r="56773"/>
    <row r="56774"/>
    <row r="56775"/>
    <row r="56776"/>
    <row r="56777"/>
    <row r="56778"/>
    <row r="56779"/>
    <row r="56780"/>
    <row r="56781"/>
    <row r="56782"/>
    <row r="56783"/>
    <row r="56784"/>
    <row r="56785"/>
    <row r="56786"/>
    <row r="56787"/>
    <row r="56788"/>
    <row r="56789"/>
    <row r="56790"/>
    <row r="56791"/>
    <row r="56792"/>
    <row r="56793"/>
    <row r="56794"/>
    <row r="56795"/>
    <row r="56796"/>
    <row r="56797"/>
    <row r="56798"/>
    <row r="56799"/>
    <row r="56800"/>
    <row r="56801"/>
    <row r="56802"/>
    <row r="56803"/>
    <row r="56804"/>
    <row r="56805"/>
    <row r="56806"/>
    <row r="56807"/>
    <row r="56808"/>
    <row r="56809"/>
    <row r="56810"/>
    <row r="56811"/>
    <row r="56812"/>
    <row r="56813"/>
    <row r="56814"/>
    <row r="56815"/>
    <row r="56816"/>
    <row r="56817"/>
    <row r="56818"/>
    <row r="56819"/>
    <row r="56820"/>
    <row r="56821"/>
    <row r="56822"/>
    <row r="56823"/>
    <row r="56824"/>
    <row r="56825"/>
    <row r="56826"/>
    <row r="56827"/>
    <row r="56828"/>
    <row r="56829"/>
    <row r="56830"/>
    <row r="56831"/>
    <row r="56832"/>
    <row r="56833"/>
    <row r="56834"/>
    <row r="56835"/>
    <row r="56836"/>
    <row r="56837"/>
    <row r="56838"/>
    <row r="56839"/>
    <row r="56840"/>
    <row r="56841"/>
    <row r="56842"/>
    <row r="56843"/>
    <row r="56844"/>
    <row r="56845"/>
    <row r="56846"/>
    <row r="56847"/>
    <row r="56848"/>
    <row r="56849"/>
    <row r="56850"/>
    <row r="56851"/>
    <row r="56852"/>
    <row r="56853"/>
    <row r="56854"/>
    <row r="56855"/>
    <row r="56856"/>
    <row r="56857"/>
    <row r="56858"/>
    <row r="56859"/>
    <row r="56860"/>
    <row r="56861"/>
    <row r="56862"/>
    <row r="56863"/>
    <row r="56864"/>
    <row r="56865"/>
    <row r="56866"/>
    <row r="56867"/>
    <row r="56868"/>
    <row r="56869"/>
    <row r="56870"/>
    <row r="56871"/>
    <row r="56872"/>
    <row r="56873"/>
    <row r="56874"/>
    <row r="56875"/>
    <row r="56876"/>
    <row r="56877"/>
    <row r="56878"/>
    <row r="56879"/>
    <row r="56880"/>
    <row r="56881"/>
    <row r="56882"/>
    <row r="56883"/>
    <row r="56884"/>
    <row r="56885"/>
    <row r="56886"/>
    <row r="56887"/>
    <row r="56888"/>
    <row r="56889"/>
    <row r="56890"/>
    <row r="56891"/>
    <row r="56892"/>
    <row r="56893"/>
    <row r="56894"/>
    <row r="56895"/>
    <row r="56896"/>
    <row r="56897"/>
    <row r="56898"/>
    <row r="56899"/>
    <row r="56900"/>
    <row r="56901"/>
    <row r="56902"/>
    <row r="56903"/>
    <row r="56904"/>
    <row r="56905"/>
    <row r="56906"/>
    <row r="56907"/>
    <row r="56908"/>
    <row r="56909"/>
    <row r="56910"/>
    <row r="56911"/>
    <row r="56912"/>
    <row r="56913"/>
    <row r="56914"/>
    <row r="56915"/>
    <row r="56916"/>
    <row r="56917"/>
    <row r="56918"/>
    <row r="56919"/>
    <row r="56920"/>
    <row r="56921"/>
    <row r="56922"/>
    <row r="56923"/>
    <row r="56924"/>
    <row r="56925"/>
    <row r="56926"/>
    <row r="56927"/>
    <row r="56928"/>
    <row r="56929"/>
    <row r="56930"/>
    <row r="56931"/>
    <row r="56932"/>
    <row r="56933"/>
    <row r="56934"/>
    <row r="56935"/>
    <row r="56936"/>
    <row r="56937"/>
    <row r="56938"/>
    <row r="56939"/>
    <row r="56940"/>
    <row r="56941"/>
    <row r="56942"/>
    <row r="56943"/>
    <row r="56944"/>
    <row r="56945"/>
    <row r="56946"/>
    <row r="56947"/>
    <row r="56948"/>
    <row r="56949"/>
    <row r="56950"/>
    <row r="56951"/>
    <row r="56952"/>
    <row r="56953"/>
    <row r="56954"/>
    <row r="56955"/>
    <row r="56956"/>
    <row r="56957"/>
    <row r="56958"/>
    <row r="56959"/>
    <row r="56960"/>
    <row r="56961"/>
    <row r="56962"/>
    <row r="56963"/>
    <row r="56964"/>
    <row r="56965"/>
    <row r="56966"/>
    <row r="56967"/>
    <row r="56968"/>
    <row r="56969"/>
    <row r="56970"/>
    <row r="56971"/>
    <row r="56972"/>
    <row r="56973"/>
    <row r="56974"/>
    <row r="56975"/>
    <row r="56976"/>
    <row r="56977"/>
    <row r="56978"/>
    <row r="56979"/>
    <row r="56980"/>
    <row r="56981"/>
    <row r="56982"/>
    <row r="56983"/>
    <row r="56984"/>
    <row r="56985"/>
    <row r="56986"/>
    <row r="56987"/>
    <row r="56988"/>
    <row r="56989"/>
    <row r="56990"/>
    <row r="56991"/>
    <row r="56992"/>
    <row r="56993"/>
    <row r="56994"/>
    <row r="56995"/>
    <row r="56996"/>
    <row r="56997"/>
    <row r="56998"/>
    <row r="56999"/>
    <row r="57000"/>
    <row r="57001"/>
    <row r="57002"/>
    <row r="57003"/>
    <row r="57004"/>
    <row r="57005"/>
    <row r="57006"/>
    <row r="57007"/>
    <row r="57008"/>
    <row r="57009"/>
    <row r="57010"/>
    <row r="57011"/>
    <row r="57012"/>
    <row r="57013"/>
    <row r="57014"/>
    <row r="57015"/>
    <row r="57016"/>
    <row r="57017"/>
    <row r="57018"/>
    <row r="57019"/>
    <row r="57020"/>
    <row r="57021"/>
    <row r="57022"/>
    <row r="57023"/>
    <row r="57024"/>
    <row r="57025"/>
    <row r="57026"/>
    <row r="57027"/>
    <row r="57028"/>
    <row r="57029"/>
    <row r="57030"/>
    <row r="57031"/>
    <row r="57032"/>
    <row r="57033"/>
    <row r="57034"/>
    <row r="57035"/>
    <row r="57036"/>
    <row r="57037"/>
    <row r="57038"/>
    <row r="57039"/>
    <row r="57040"/>
    <row r="57041"/>
    <row r="57042"/>
    <row r="57043"/>
    <row r="57044"/>
    <row r="57045"/>
    <row r="57046"/>
    <row r="57047"/>
    <row r="57048"/>
    <row r="57049"/>
    <row r="57050"/>
    <row r="57051"/>
    <row r="57052"/>
    <row r="57053"/>
    <row r="57054"/>
    <row r="57055"/>
    <row r="57056"/>
    <row r="57057"/>
    <row r="57058"/>
    <row r="57059"/>
    <row r="57060"/>
    <row r="57061"/>
    <row r="57062"/>
    <row r="57063"/>
    <row r="57064"/>
    <row r="57065"/>
    <row r="57066"/>
    <row r="57067"/>
    <row r="57068"/>
    <row r="57069"/>
    <row r="57070"/>
    <row r="57071"/>
    <row r="57072"/>
    <row r="57073"/>
    <row r="57074"/>
    <row r="57075"/>
    <row r="57076"/>
    <row r="57077"/>
    <row r="57078"/>
    <row r="57079"/>
    <row r="57080"/>
    <row r="57081"/>
    <row r="57082"/>
    <row r="57083"/>
    <row r="57084"/>
    <row r="57085"/>
    <row r="57086"/>
    <row r="57087"/>
    <row r="57088"/>
    <row r="57089"/>
    <row r="57090"/>
    <row r="57091"/>
    <row r="57092"/>
    <row r="57093"/>
    <row r="57094"/>
    <row r="57095"/>
    <row r="57096"/>
    <row r="57097"/>
    <row r="57098"/>
    <row r="57099"/>
    <row r="57100"/>
    <row r="57101"/>
    <row r="57102"/>
    <row r="57103"/>
    <row r="57104"/>
    <row r="57105"/>
    <row r="57106"/>
    <row r="57107"/>
    <row r="57108"/>
    <row r="57109"/>
    <row r="57110"/>
    <row r="57111"/>
    <row r="57112"/>
    <row r="57113"/>
    <row r="57114"/>
    <row r="57115"/>
    <row r="57116"/>
    <row r="57117"/>
    <row r="57118"/>
    <row r="57119"/>
    <row r="57120"/>
    <row r="57121"/>
    <row r="57122"/>
    <row r="57123"/>
    <row r="57124"/>
    <row r="57125"/>
    <row r="57126"/>
    <row r="57127"/>
    <row r="57128"/>
    <row r="57129"/>
    <row r="57130"/>
    <row r="57131"/>
    <row r="57132"/>
    <row r="57133"/>
    <row r="57134"/>
    <row r="57135"/>
    <row r="57136"/>
    <row r="57137"/>
    <row r="57138"/>
    <row r="57139"/>
    <row r="57140"/>
    <row r="57141"/>
    <row r="57142"/>
    <row r="57143"/>
    <row r="57144"/>
    <row r="57145"/>
    <row r="57146"/>
    <row r="57147"/>
    <row r="57148"/>
    <row r="57149"/>
    <row r="57150"/>
    <row r="57151"/>
    <row r="57152"/>
    <row r="57153"/>
    <row r="57154"/>
    <row r="57155"/>
    <row r="57156"/>
    <row r="57157"/>
    <row r="57158"/>
    <row r="57159"/>
    <row r="57160"/>
    <row r="57161"/>
    <row r="57162"/>
    <row r="57163"/>
    <row r="57164"/>
    <row r="57165"/>
    <row r="57166"/>
    <row r="57167"/>
    <row r="57168"/>
    <row r="57169"/>
    <row r="57170"/>
    <row r="57171"/>
    <row r="57172"/>
    <row r="57173"/>
    <row r="57174"/>
    <row r="57175"/>
    <row r="57176"/>
    <row r="57177"/>
    <row r="57178"/>
    <row r="57179"/>
    <row r="57180"/>
    <row r="57181"/>
    <row r="57182"/>
    <row r="57183"/>
    <row r="57184"/>
    <row r="57185"/>
    <row r="57186"/>
    <row r="57187"/>
    <row r="57188"/>
    <row r="57189"/>
    <row r="57190"/>
    <row r="57191"/>
    <row r="57192"/>
    <row r="57193"/>
    <row r="57194"/>
    <row r="57195"/>
    <row r="57196"/>
    <row r="57197"/>
    <row r="57198"/>
    <row r="57199"/>
    <row r="57200"/>
    <row r="57201"/>
    <row r="57202"/>
    <row r="57203"/>
    <row r="57204"/>
    <row r="57205"/>
    <row r="57206"/>
    <row r="57207"/>
    <row r="57208"/>
    <row r="57209"/>
    <row r="57210"/>
    <row r="57211"/>
    <row r="57212"/>
    <row r="57213"/>
    <row r="57214"/>
    <row r="57215"/>
    <row r="57216"/>
    <row r="57217"/>
    <row r="57218"/>
    <row r="57219"/>
    <row r="57220"/>
    <row r="57221"/>
    <row r="57222"/>
    <row r="57223"/>
    <row r="57224"/>
    <row r="57225"/>
    <row r="57226"/>
    <row r="57227"/>
    <row r="57228"/>
    <row r="57229"/>
    <row r="57230"/>
    <row r="57231"/>
    <row r="57232"/>
    <row r="57233"/>
    <row r="57234"/>
    <row r="57235"/>
    <row r="57236"/>
    <row r="57237"/>
    <row r="57238"/>
    <row r="57239"/>
    <row r="57240"/>
    <row r="57241"/>
    <row r="57242"/>
    <row r="57243"/>
    <row r="57244"/>
    <row r="57245"/>
    <row r="57246"/>
    <row r="57247"/>
    <row r="57248"/>
    <row r="57249"/>
    <row r="57250"/>
    <row r="57251"/>
    <row r="57252"/>
    <row r="57253"/>
    <row r="57254"/>
    <row r="57255"/>
    <row r="57256"/>
    <row r="57257"/>
    <row r="57258"/>
    <row r="57259"/>
    <row r="57260"/>
    <row r="57261"/>
    <row r="57262"/>
    <row r="57263"/>
    <row r="57264"/>
    <row r="57265"/>
    <row r="57266"/>
    <row r="57267"/>
    <row r="57268"/>
    <row r="57269"/>
    <row r="57270"/>
    <row r="57271"/>
    <row r="57272"/>
    <row r="57273"/>
    <row r="57274"/>
    <row r="57275"/>
    <row r="57276"/>
    <row r="57277"/>
    <row r="57278"/>
    <row r="57279"/>
    <row r="57280"/>
    <row r="57281"/>
    <row r="57282"/>
    <row r="57283"/>
    <row r="57284"/>
    <row r="57285"/>
    <row r="57286"/>
    <row r="57287"/>
    <row r="57288"/>
    <row r="57289"/>
    <row r="57290"/>
    <row r="57291"/>
    <row r="57292"/>
    <row r="57293"/>
    <row r="57294"/>
    <row r="57295"/>
    <row r="57296"/>
    <row r="57297"/>
    <row r="57298"/>
    <row r="57299"/>
    <row r="57300"/>
    <row r="57301"/>
    <row r="57302"/>
    <row r="57303"/>
    <row r="57304"/>
    <row r="57305"/>
    <row r="57306"/>
    <row r="57307"/>
    <row r="57308"/>
    <row r="57309"/>
    <row r="57310"/>
    <row r="57311"/>
    <row r="57312"/>
    <row r="57313"/>
    <row r="57314"/>
    <row r="57315"/>
    <row r="57316"/>
    <row r="57317"/>
    <row r="57318"/>
    <row r="57319"/>
    <row r="57320"/>
    <row r="57321"/>
    <row r="57322"/>
    <row r="57323"/>
    <row r="57324"/>
    <row r="57325"/>
    <row r="57326"/>
    <row r="57327"/>
    <row r="57328"/>
    <row r="57329"/>
    <row r="57330"/>
    <row r="57331"/>
    <row r="57332"/>
    <row r="57333"/>
    <row r="57334"/>
    <row r="57335"/>
    <row r="57336"/>
    <row r="57337"/>
    <row r="57338"/>
    <row r="57339"/>
    <row r="57340"/>
    <row r="57341"/>
    <row r="57342"/>
    <row r="57343"/>
    <row r="57344"/>
    <row r="57345"/>
    <row r="57346"/>
    <row r="57347"/>
    <row r="57348"/>
    <row r="57349"/>
    <row r="57350"/>
    <row r="57351"/>
    <row r="57352"/>
    <row r="57353"/>
    <row r="57354"/>
    <row r="57355"/>
    <row r="57356"/>
    <row r="57357"/>
    <row r="57358"/>
    <row r="57359"/>
    <row r="57360"/>
    <row r="57361"/>
    <row r="57362"/>
    <row r="57363"/>
    <row r="57364"/>
    <row r="57365"/>
    <row r="57366"/>
    <row r="57367"/>
    <row r="57368"/>
    <row r="57369"/>
    <row r="57370"/>
    <row r="57371"/>
    <row r="57372"/>
    <row r="57373"/>
    <row r="57374"/>
    <row r="57375"/>
    <row r="57376"/>
    <row r="57377"/>
    <row r="57378"/>
    <row r="57379"/>
    <row r="57380"/>
    <row r="57381"/>
    <row r="57382"/>
    <row r="57383"/>
    <row r="57384"/>
    <row r="57385"/>
    <row r="57386"/>
    <row r="57387"/>
    <row r="57388"/>
    <row r="57389"/>
    <row r="57390"/>
    <row r="57391"/>
    <row r="57392"/>
    <row r="57393"/>
    <row r="57394"/>
    <row r="57395"/>
    <row r="57396"/>
    <row r="57397"/>
    <row r="57398"/>
    <row r="57399"/>
    <row r="57400"/>
    <row r="57401"/>
    <row r="57402"/>
    <row r="57403"/>
    <row r="57404"/>
    <row r="57405"/>
    <row r="57406"/>
    <row r="57407"/>
    <row r="57408"/>
    <row r="57409"/>
    <row r="57410"/>
    <row r="57411"/>
    <row r="57412"/>
    <row r="57413"/>
    <row r="57414"/>
    <row r="57415"/>
    <row r="57416"/>
    <row r="57417"/>
    <row r="57418"/>
    <row r="57419"/>
    <row r="57420"/>
    <row r="57421"/>
    <row r="57422"/>
    <row r="57423"/>
    <row r="57424"/>
    <row r="57425"/>
    <row r="57426"/>
    <row r="57427"/>
    <row r="57428"/>
    <row r="57429"/>
    <row r="57430"/>
    <row r="57431"/>
    <row r="57432"/>
    <row r="57433"/>
    <row r="57434"/>
    <row r="57435"/>
    <row r="57436"/>
    <row r="57437"/>
    <row r="57438"/>
    <row r="57439"/>
    <row r="57440"/>
    <row r="57441"/>
    <row r="57442"/>
    <row r="57443"/>
    <row r="57444"/>
    <row r="57445"/>
    <row r="57446"/>
    <row r="57447"/>
    <row r="57448"/>
    <row r="57449"/>
    <row r="57450"/>
    <row r="57451"/>
    <row r="57452"/>
    <row r="57453"/>
    <row r="57454"/>
    <row r="57455"/>
    <row r="57456"/>
    <row r="57457"/>
    <row r="57458"/>
    <row r="57459"/>
    <row r="57460"/>
    <row r="57461"/>
    <row r="57462"/>
    <row r="57463"/>
    <row r="57464"/>
    <row r="57465"/>
    <row r="57466"/>
    <row r="57467"/>
    <row r="57468"/>
    <row r="57469"/>
    <row r="57470"/>
    <row r="57471"/>
    <row r="57472"/>
    <row r="57473"/>
    <row r="57474"/>
    <row r="57475"/>
    <row r="57476"/>
    <row r="57477"/>
    <row r="57478"/>
    <row r="57479"/>
    <row r="57480"/>
    <row r="57481"/>
    <row r="57482"/>
    <row r="57483"/>
    <row r="57484"/>
    <row r="57485"/>
    <row r="57486"/>
    <row r="57487"/>
    <row r="57488"/>
    <row r="57489"/>
    <row r="57490"/>
    <row r="57491"/>
    <row r="57492"/>
    <row r="57493"/>
    <row r="57494"/>
    <row r="57495"/>
    <row r="57496"/>
    <row r="57497"/>
    <row r="57498"/>
    <row r="57499"/>
    <row r="57500"/>
    <row r="57501"/>
    <row r="57502"/>
    <row r="57503"/>
    <row r="57504"/>
    <row r="57505"/>
    <row r="57506"/>
    <row r="57507"/>
    <row r="57508"/>
    <row r="57509"/>
    <row r="57510"/>
    <row r="57511"/>
    <row r="57512"/>
    <row r="57513"/>
    <row r="57514"/>
    <row r="57515"/>
    <row r="57516"/>
    <row r="57517"/>
    <row r="57518"/>
    <row r="57519"/>
    <row r="57520"/>
    <row r="57521"/>
    <row r="57522"/>
    <row r="57523"/>
    <row r="57524"/>
    <row r="57525"/>
    <row r="57526"/>
    <row r="57527"/>
    <row r="57528"/>
    <row r="57529"/>
    <row r="57530"/>
    <row r="57531"/>
    <row r="57532"/>
    <row r="57533"/>
    <row r="57534"/>
    <row r="57535"/>
    <row r="57536"/>
    <row r="57537"/>
    <row r="57538"/>
    <row r="57539"/>
    <row r="57540"/>
    <row r="57541"/>
    <row r="57542"/>
    <row r="57543"/>
    <row r="57544"/>
    <row r="57545"/>
    <row r="57546"/>
    <row r="57547"/>
    <row r="57548"/>
    <row r="57549"/>
    <row r="57550"/>
    <row r="57551"/>
    <row r="57552"/>
    <row r="57553"/>
    <row r="57554"/>
    <row r="57555"/>
    <row r="57556"/>
    <row r="57557"/>
    <row r="57558"/>
    <row r="57559"/>
    <row r="57560"/>
    <row r="57561"/>
    <row r="57562"/>
    <row r="57563"/>
    <row r="57564"/>
    <row r="57565"/>
    <row r="57566"/>
    <row r="57567"/>
    <row r="57568"/>
    <row r="57569"/>
    <row r="57570"/>
    <row r="57571"/>
    <row r="57572"/>
    <row r="57573"/>
    <row r="57574"/>
    <row r="57575"/>
    <row r="57576"/>
    <row r="57577"/>
    <row r="57578"/>
    <row r="57579"/>
    <row r="57580"/>
    <row r="57581"/>
    <row r="57582"/>
    <row r="57583"/>
    <row r="57584"/>
    <row r="57585"/>
    <row r="57586"/>
    <row r="57587"/>
    <row r="57588"/>
    <row r="57589"/>
    <row r="57590"/>
    <row r="57591"/>
    <row r="57592"/>
    <row r="57593"/>
    <row r="57594"/>
    <row r="57595"/>
    <row r="57596"/>
    <row r="57597"/>
    <row r="57598"/>
    <row r="57599"/>
    <row r="57600"/>
    <row r="57601"/>
    <row r="57602"/>
    <row r="57603"/>
    <row r="57604"/>
    <row r="57605"/>
    <row r="57606"/>
    <row r="57607"/>
    <row r="57608"/>
    <row r="57609"/>
    <row r="57610"/>
    <row r="57611"/>
    <row r="57612"/>
    <row r="57613"/>
    <row r="57614"/>
    <row r="57615"/>
    <row r="57616"/>
    <row r="57617"/>
    <row r="57618"/>
    <row r="57619"/>
    <row r="57620"/>
    <row r="57621"/>
    <row r="57622"/>
    <row r="57623"/>
    <row r="57624"/>
    <row r="57625"/>
    <row r="57626"/>
    <row r="57627"/>
    <row r="57628"/>
    <row r="57629"/>
    <row r="57630"/>
    <row r="57631"/>
    <row r="57632"/>
    <row r="57633"/>
    <row r="57634"/>
    <row r="57635"/>
    <row r="57636"/>
    <row r="57637"/>
    <row r="57638"/>
    <row r="57639"/>
    <row r="57640"/>
    <row r="57641"/>
    <row r="57642"/>
    <row r="57643"/>
    <row r="57644"/>
    <row r="57645"/>
    <row r="57646"/>
    <row r="57647"/>
    <row r="57648"/>
    <row r="57649"/>
    <row r="57650"/>
    <row r="57651"/>
    <row r="57652"/>
    <row r="57653"/>
    <row r="57654"/>
    <row r="57655"/>
    <row r="57656"/>
    <row r="57657"/>
    <row r="57658"/>
    <row r="57659"/>
    <row r="57660"/>
    <row r="57661"/>
    <row r="57662"/>
    <row r="57663"/>
    <row r="57664"/>
    <row r="57665"/>
    <row r="57666"/>
    <row r="57667"/>
    <row r="57668"/>
    <row r="57669"/>
    <row r="57670"/>
    <row r="57671"/>
    <row r="57672"/>
    <row r="57673"/>
    <row r="57674"/>
    <row r="57675"/>
    <row r="57676"/>
    <row r="57677"/>
    <row r="57678"/>
    <row r="57679"/>
    <row r="57680"/>
    <row r="57681"/>
    <row r="57682"/>
    <row r="57683"/>
    <row r="57684"/>
    <row r="57685"/>
    <row r="57686"/>
    <row r="57687"/>
    <row r="57688"/>
    <row r="57689"/>
    <row r="57690"/>
    <row r="57691"/>
    <row r="57692"/>
    <row r="57693"/>
    <row r="57694"/>
    <row r="57695"/>
    <row r="57696"/>
    <row r="57697"/>
    <row r="57698"/>
    <row r="57699"/>
    <row r="57700"/>
    <row r="57701"/>
    <row r="57702"/>
    <row r="57703"/>
    <row r="57704"/>
    <row r="57705"/>
    <row r="57706"/>
    <row r="57707"/>
    <row r="57708"/>
    <row r="57709"/>
    <row r="57710"/>
    <row r="57711"/>
    <row r="57712"/>
    <row r="57713"/>
    <row r="57714"/>
    <row r="57715"/>
    <row r="57716"/>
    <row r="57717"/>
    <row r="57718"/>
    <row r="57719"/>
    <row r="57720"/>
    <row r="57721"/>
    <row r="57722"/>
    <row r="57723"/>
    <row r="57724"/>
    <row r="57725"/>
    <row r="57726"/>
    <row r="57727"/>
    <row r="57728"/>
    <row r="57729"/>
    <row r="57730"/>
    <row r="57731"/>
    <row r="57732"/>
    <row r="57733"/>
    <row r="57734"/>
    <row r="57735"/>
    <row r="57736"/>
    <row r="57737"/>
    <row r="57738"/>
    <row r="57739"/>
    <row r="57740"/>
    <row r="57741"/>
    <row r="57742"/>
    <row r="57743"/>
    <row r="57744"/>
    <row r="57745"/>
    <row r="57746"/>
    <row r="57747"/>
    <row r="57748"/>
    <row r="57749"/>
    <row r="57750"/>
    <row r="57751"/>
    <row r="57752"/>
    <row r="57753"/>
    <row r="57754"/>
    <row r="57755"/>
    <row r="57756"/>
    <row r="57757"/>
    <row r="57758"/>
    <row r="57759"/>
    <row r="57760"/>
    <row r="57761"/>
    <row r="57762"/>
    <row r="57763"/>
    <row r="57764"/>
    <row r="57765"/>
    <row r="57766"/>
    <row r="57767"/>
    <row r="57768"/>
    <row r="57769"/>
    <row r="57770"/>
    <row r="57771"/>
    <row r="57772"/>
    <row r="57773"/>
    <row r="57774"/>
    <row r="57775"/>
    <row r="57776"/>
    <row r="57777"/>
    <row r="57778"/>
    <row r="57779"/>
    <row r="57780"/>
    <row r="57781"/>
    <row r="57782"/>
    <row r="57783"/>
    <row r="57784"/>
    <row r="57785"/>
    <row r="57786"/>
    <row r="57787"/>
    <row r="57788"/>
    <row r="57789"/>
    <row r="57790"/>
    <row r="57791"/>
    <row r="57792"/>
    <row r="57793"/>
    <row r="57794"/>
    <row r="57795"/>
    <row r="57796"/>
    <row r="57797"/>
    <row r="57798"/>
    <row r="57799"/>
    <row r="57800"/>
    <row r="57801"/>
    <row r="57802"/>
    <row r="57803"/>
    <row r="57804"/>
    <row r="57805"/>
    <row r="57806"/>
    <row r="57807"/>
    <row r="57808"/>
    <row r="57809"/>
    <row r="57810"/>
    <row r="57811"/>
    <row r="57812"/>
    <row r="57813"/>
    <row r="57814"/>
    <row r="57815"/>
    <row r="57816"/>
    <row r="57817"/>
    <row r="57818"/>
    <row r="57819"/>
    <row r="57820"/>
    <row r="57821"/>
    <row r="57822"/>
    <row r="57823"/>
    <row r="57824"/>
    <row r="57825"/>
    <row r="57826"/>
    <row r="57827"/>
    <row r="57828"/>
    <row r="57829"/>
    <row r="57830"/>
    <row r="57831"/>
    <row r="57832"/>
    <row r="57833"/>
    <row r="57834"/>
    <row r="57835"/>
    <row r="57836"/>
    <row r="57837"/>
    <row r="57838"/>
    <row r="57839"/>
    <row r="57840"/>
    <row r="57841"/>
    <row r="57842"/>
    <row r="57843"/>
    <row r="57844"/>
    <row r="57845"/>
    <row r="57846"/>
    <row r="57847"/>
    <row r="57848"/>
    <row r="57849"/>
    <row r="57850"/>
    <row r="57851"/>
    <row r="57852"/>
    <row r="57853"/>
    <row r="57854"/>
    <row r="57855"/>
    <row r="57856"/>
    <row r="57857"/>
    <row r="57858"/>
    <row r="57859"/>
    <row r="57860"/>
    <row r="57861"/>
    <row r="57862"/>
    <row r="57863"/>
    <row r="57864"/>
    <row r="57865"/>
    <row r="57866"/>
    <row r="57867"/>
    <row r="57868"/>
    <row r="57869"/>
    <row r="57870"/>
    <row r="57871"/>
    <row r="57872"/>
    <row r="57873"/>
    <row r="57874"/>
    <row r="57875"/>
    <row r="57876"/>
    <row r="57877"/>
    <row r="57878"/>
    <row r="57879"/>
    <row r="57880"/>
    <row r="57881"/>
    <row r="57882"/>
    <row r="57883"/>
    <row r="57884"/>
    <row r="57885"/>
    <row r="57886"/>
    <row r="57887"/>
    <row r="57888"/>
    <row r="57889"/>
    <row r="57890"/>
    <row r="57891"/>
    <row r="57892"/>
    <row r="57893"/>
    <row r="57894"/>
    <row r="57895"/>
    <row r="57896"/>
    <row r="57897"/>
    <row r="57898"/>
    <row r="57899"/>
    <row r="57900"/>
    <row r="57901"/>
    <row r="57902"/>
    <row r="57903"/>
    <row r="57904"/>
    <row r="57905"/>
    <row r="57906"/>
    <row r="57907"/>
    <row r="57908"/>
    <row r="57909"/>
    <row r="57910"/>
    <row r="57911"/>
    <row r="57912"/>
    <row r="57913"/>
    <row r="57914"/>
    <row r="57915"/>
    <row r="57916"/>
    <row r="57917"/>
    <row r="57918"/>
    <row r="57919"/>
    <row r="57920"/>
    <row r="57921"/>
    <row r="57922"/>
    <row r="57923"/>
    <row r="57924"/>
    <row r="57925"/>
    <row r="57926"/>
    <row r="57927"/>
    <row r="57928"/>
    <row r="57929"/>
    <row r="57930"/>
    <row r="57931"/>
    <row r="57932"/>
    <row r="57933"/>
    <row r="57934"/>
    <row r="57935"/>
    <row r="57936"/>
    <row r="57937"/>
    <row r="57938"/>
    <row r="57939"/>
    <row r="57940"/>
    <row r="57941"/>
    <row r="57942"/>
    <row r="57943"/>
    <row r="57944"/>
    <row r="57945"/>
    <row r="57946"/>
    <row r="57947"/>
    <row r="57948"/>
    <row r="57949"/>
    <row r="57950"/>
    <row r="57951"/>
    <row r="57952"/>
    <row r="57953"/>
    <row r="57954"/>
    <row r="57955"/>
    <row r="57956"/>
    <row r="57957"/>
    <row r="57958"/>
    <row r="57959"/>
    <row r="57960"/>
    <row r="57961"/>
    <row r="57962"/>
    <row r="57963"/>
    <row r="57964"/>
    <row r="57965"/>
    <row r="57966"/>
    <row r="57967"/>
    <row r="57968"/>
    <row r="57969"/>
    <row r="57970"/>
    <row r="57971"/>
    <row r="57972"/>
    <row r="57973"/>
    <row r="57974"/>
    <row r="57975"/>
    <row r="57976"/>
    <row r="57977"/>
    <row r="57978"/>
    <row r="57979"/>
    <row r="57980"/>
    <row r="57981"/>
    <row r="57982"/>
    <row r="57983"/>
    <row r="57984"/>
    <row r="57985"/>
    <row r="57986"/>
    <row r="57987"/>
    <row r="57988"/>
    <row r="57989"/>
    <row r="57990"/>
    <row r="57991"/>
    <row r="57992"/>
    <row r="57993"/>
    <row r="57994"/>
    <row r="57995"/>
    <row r="57996"/>
    <row r="57997"/>
    <row r="57998"/>
    <row r="57999"/>
    <row r="58000"/>
    <row r="58001"/>
    <row r="58002"/>
    <row r="58003"/>
    <row r="58004"/>
    <row r="58005"/>
    <row r="58006"/>
    <row r="58007"/>
    <row r="58008"/>
    <row r="58009"/>
    <row r="58010"/>
    <row r="58011"/>
    <row r="58012"/>
    <row r="58013"/>
    <row r="58014"/>
    <row r="58015"/>
    <row r="58016"/>
    <row r="58017"/>
    <row r="58018"/>
    <row r="58019"/>
    <row r="58020"/>
    <row r="58021"/>
    <row r="58022"/>
    <row r="58023"/>
    <row r="58024"/>
    <row r="58025"/>
    <row r="58026"/>
    <row r="58027"/>
    <row r="58028"/>
    <row r="58029"/>
    <row r="58030"/>
    <row r="58031"/>
    <row r="58032"/>
    <row r="58033"/>
    <row r="58034"/>
    <row r="58035"/>
    <row r="58036"/>
    <row r="58037"/>
    <row r="58038"/>
    <row r="58039"/>
    <row r="58040"/>
    <row r="58041"/>
    <row r="58042"/>
    <row r="58043"/>
    <row r="58044"/>
    <row r="58045"/>
    <row r="58046"/>
    <row r="58047"/>
    <row r="58048"/>
    <row r="58049"/>
    <row r="58050"/>
    <row r="58051"/>
    <row r="58052"/>
    <row r="58053"/>
    <row r="58054"/>
    <row r="58055"/>
    <row r="58056"/>
    <row r="58057"/>
    <row r="58058"/>
    <row r="58059"/>
    <row r="58060"/>
    <row r="58061"/>
    <row r="58062"/>
    <row r="58063"/>
    <row r="58064"/>
    <row r="58065"/>
    <row r="58066"/>
    <row r="58067"/>
    <row r="58068"/>
    <row r="58069"/>
    <row r="58070"/>
    <row r="58071"/>
    <row r="58072"/>
    <row r="58073"/>
    <row r="58074"/>
    <row r="58075"/>
    <row r="58076"/>
    <row r="58077"/>
    <row r="58078"/>
    <row r="58079"/>
    <row r="58080"/>
    <row r="58081"/>
    <row r="58082"/>
    <row r="58083"/>
    <row r="58084"/>
    <row r="58085"/>
    <row r="58086"/>
    <row r="58087"/>
    <row r="58088"/>
    <row r="58089"/>
    <row r="58090"/>
    <row r="58091"/>
    <row r="58092"/>
    <row r="58093"/>
    <row r="58094"/>
    <row r="58095"/>
    <row r="58096"/>
    <row r="58097"/>
    <row r="58098"/>
    <row r="58099"/>
    <row r="58100"/>
    <row r="58101"/>
    <row r="58102"/>
    <row r="58103"/>
    <row r="58104"/>
    <row r="58105"/>
    <row r="58106"/>
    <row r="58107"/>
    <row r="58108"/>
    <row r="58109"/>
    <row r="58110"/>
    <row r="58111"/>
    <row r="58112"/>
    <row r="58113"/>
    <row r="58114"/>
    <row r="58115"/>
    <row r="58116"/>
    <row r="58117"/>
    <row r="58118"/>
    <row r="58119"/>
    <row r="58120"/>
    <row r="58121"/>
    <row r="58122"/>
    <row r="58123"/>
    <row r="58124"/>
    <row r="58125"/>
    <row r="58126"/>
    <row r="58127"/>
    <row r="58128"/>
    <row r="58129"/>
    <row r="58130"/>
    <row r="58131"/>
    <row r="58132"/>
    <row r="58133"/>
    <row r="58134"/>
    <row r="58135"/>
    <row r="58136"/>
    <row r="58137"/>
    <row r="58138"/>
    <row r="58139"/>
    <row r="58140"/>
    <row r="58141"/>
    <row r="58142"/>
    <row r="58143"/>
    <row r="58144"/>
    <row r="58145"/>
    <row r="58146"/>
    <row r="58147"/>
    <row r="58148"/>
    <row r="58149"/>
    <row r="58150"/>
    <row r="58151"/>
    <row r="58152"/>
    <row r="58153"/>
    <row r="58154"/>
    <row r="58155"/>
    <row r="58156"/>
    <row r="58157"/>
    <row r="58158"/>
    <row r="58159"/>
    <row r="58160"/>
    <row r="58161"/>
    <row r="58162"/>
    <row r="58163"/>
    <row r="58164"/>
    <row r="58165"/>
    <row r="58166"/>
    <row r="58167"/>
    <row r="58168"/>
    <row r="58169"/>
    <row r="58170"/>
    <row r="58171"/>
    <row r="58172"/>
    <row r="58173"/>
    <row r="58174"/>
    <row r="58175"/>
    <row r="58176"/>
    <row r="58177"/>
    <row r="58178"/>
    <row r="58179"/>
    <row r="58180"/>
    <row r="58181"/>
    <row r="58182"/>
    <row r="58183"/>
    <row r="58184"/>
    <row r="58185"/>
    <row r="58186"/>
    <row r="58187"/>
    <row r="58188"/>
    <row r="58189"/>
    <row r="58190"/>
    <row r="58191"/>
    <row r="58192"/>
    <row r="58193"/>
    <row r="58194"/>
    <row r="58195"/>
    <row r="58196"/>
    <row r="58197"/>
    <row r="58198"/>
    <row r="58199"/>
    <row r="58200"/>
    <row r="58201"/>
    <row r="58202"/>
    <row r="58203"/>
    <row r="58204"/>
    <row r="58205"/>
    <row r="58206"/>
    <row r="58207"/>
    <row r="58208"/>
    <row r="58209"/>
    <row r="58210"/>
    <row r="58211"/>
    <row r="58212"/>
    <row r="58213"/>
    <row r="58214"/>
    <row r="58215"/>
    <row r="58216"/>
    <row r="58217"/>
    <row r="58218"/>
    <row r="58219"/>
    <row r="58220"/>
    <row r="58221"/>
    <row r="58222"/>
    <row r="58223"/>
    <row r="58224"/>
    <row r="58225"/>
    <row r="58226"/>
    <row r="58227"/>
    <row r="58228"/>
    <row r="58229"/>
    <row r="58230"/>
    <row r="58231"/>
    <row r="58232"/>
    <row r="58233"/>
    <row r="58234"/>
    <row r="58235"/>
    <row r="58236"/>
    <row r="58237"/>
    <row r="58238"/>
    <row r="58239"/>
    <row r="58240"/>
    <row r="58241"/>
    <row r="58242"/>
    <row r="58243"/>
    <row r="58244"/>
    <row r="58245"/>
    <row r="58246"/>
    <row r="58247"/>
    <row r="58248"/>
    <row r="58249"/>
    <row r="58250"/>
    <row r="58251"/>
    <row r="58252"/>
    <row r="58253"/>
    <row r="58254"/>
    <row r="58255"/>
    <row r="58256"/>
    <row r="58257"/>
    <row r="58258"/>
    <row r="58259"/>
    <row r="58260"/>
    <row r="58261"/>
    <row r="58262"/>
    <row r="58263"/>
    <row r="58264"/>
    <row r="58265"/>
    <row r="58266"/>
    <row r="58267"/>
    <row r="58268"/>
    <row r="58269"/>
    <row r="58270"/>
    <row r="58271"/>
    <row r="58272"/>
    <row r="58273"/>
    <row r="58274"/>
    <row r="58275"/>
    <row r="58276"/>
    <row r="58277"/>
    <row r="58278"/>
    <row r="58279"/>
    <row r="58280"/>
    <row r="58281"/>
    <row r="58282"/>
    <row r="58283"/>
    <row r="58284"/>
    <row r="58285"/>
    <row r="58286"/>
    <row r="58287"/>
    <row r="58288"/>
    <row r="58289"/>
    <row r="58290"/>
    <row r="58291"/>
    <row r="58292"/>
    <row r="58293"/>
    <row r="58294"/>
    <row r="58295"/>
    <row r="58296"/>
    <row r="58297"/>
    <row r="58298"/>
    <row r="58299"/>
    <row r="58300"/>
    <row r="58301"/>
    <row r="58302"/>
    <row r="58303"/>
    <row r="58304"/>
    <row r="58305"/>
    <row r="58306"/>
    <row r="58307"/>
    <row r="58308"/>
    <row r="58309"/>
    <row r="58310"/>
    <row r="58311"/>
    <row r="58312"/>
    <row r="58313"/>
    <row r="58314"/>
    <row r="58315"/>
    <row r="58316"/>
    <row r="58317"/>
    <row r="58318"/>
    <row r="58319"/>
    <row r="58320"/>
    <row r="58321"/>
    <row r="58322"/>
    <row r="58323"/>
    <row r="58324"/>
    <row r="58325"/>
    <row r="58326"/>
    <row r="58327"/>
    <row r="58328"/>
    <row r="58329"/>
    <row r="58330"/>
    <row r="58331"/>
    <row r="58332"/>
    <row r="58333"/>
    <row r="58334"/>
    <row r="58335"/>
    <row r="58336"/>
    <row r="58337"/>
    <row r="58338"/>
    <row r="58339"/>
    <row r="58340"/>
    <row r="58341"/>
    <row r="58342"/>
    <row r="58343"/>
    <row r="58344"/>
    <row r="58345"/>
    <row r="58346"/>
    <row r="58347"/>
    <row r="58348"/>
    <row r="58349"/>
    <row r="58350"/>
    <row r="58351"/>
    <row r="58352"/>
    <row r="58353"/>
    <row r="58354"/>
    <row r="58355"/>
    <row r="58356"/>
    <row r="58357"/>
    <row r="58358"/>
    <row r="58359"/>
    <row r="58360"/>
    <row r="58361"/>
    <row r="58362"/>
    <row r="58363"/>
    <row r="58364"/>
    <row r="58365"/>
    <row r="58366"/>
    <row r="58367"/>
    <row r="58368"/>
    <row r="58369"/>
    <row r="58370"/>
    <row r="58371"/>
    <row r="58372"/>
    <row r="58373"/>
    <row r="58374"/>
    <row r="58375"/>
    <row r="58376"/>
    <row r="58377"/>
    <row r="58378"/>
    <row r="58379"/>
    <row r="58380"/>
    <row r="58381"/>
    <row r="58382"/>
    <row r="58383"/>
    <row r="58384"/>
    <row r="58385"/>
    <row r="58386"/>
    <row r="58387"/>
    <row r="58388"/>
    <row r="58389"/>
    <row r="58390"/>
    <row r="58391"/>
    <row r="58392"/>
    <row r="58393"/>
    <row r="58394"/>
    <row r="58395"/>
    <row r="58396"/>
    <row r="58397"/>
    <row r="58398"/>
    <row r="58399"/>
    <row r="58400"/>
    <row r="58401"/>
    <row r="58402"/>
    <row r="58403"/>
    <row r="58404"/>
    <row r="58405"/>
    <row r="58406"/>
    <row r="58407"/>
    <row r="58408"/>
    <row r="58409"/>
    <row r="58410"/>
    <row r="58411"/>
    <row r="58412"/>
    <row r="58413"/>
    <row r="58414"/>
    <row r="58415"/>
    <row r="58416"/>
    <row r="58417"/>
    <row r="58418"/>
    <row r="58419"/>
    <row r="58420"/>
    <row r="58421"/>
    <row r="58422"/>
    <row r="58423"/>
    <row r="58424"/>
    <row r="58425"/>
    <row r="58426"/>
    <row r="58427"/>
    <row r="58428"/>
    <row r="58429"/>
    <row r="58430"/>
    <row r="58431"/>
    <row r="58432"/>
    <row r="58433"/>
    <row r="58434"/>
    <row r="58435"/>
    <row r="58436"/>
    <row r="58437"/>
    <row r="58438"/>
    <row r="58439"/>
    <row r="58440"/>
    <row r="58441"/>
    <row r="58442"/>
    <row r="58443"/>
    <row r="58444"/>
    <row r="58445"/>
    <row r="58446"/>
    <row r="58447"/>
    <row r="58448"/>
    <row r="58449"/>
    <row r="58450"/>
    <row r="58451"/>
    <row r="58452"/>
    <row r="58453"/>
    <row r="58454"/>
    <row r="58455"/>
    <row r="58456"/>
    <row r="58457"/>
    <row r="58458"/>
    <row r="58459"/>
    <row r="58460"/>
    <row r="58461"/>
    <row r="58462"/>
    <row r="58463"/>
    <row r="58464"/>
    <row r="58465"/>
    <row r="58466"/>
    <row r="58467"/>
    <row r="58468"/>
    <row r="58469"/>
    <row r="58470"/>
    <row r="58471"/>
    <row r="58472"/>
    <row r="58473"/>
    <row r="58474"/>
    <row r="58475"/>
    <row r="58476"/>
    <row r="58477"/>
    <row r="58478"/>
    <row r="58479"/>
    <row r="58480"/>
    <row r="58481"/>
    <row r="58482"/>
    <row r="58483"/>
    <row r="58484"/>
    <row r="58485"/>
    <row r="58486"/>
    <row r="58487"/>
    <row r="58488"/>
    <row r="58489"/>
    <row r="58490"/>
    <row r="58491"/>
    <row r="58492"/>
    <row r="58493"/>
    <row r="58494"/>
    <row r="58495"/>
    <row r="58496"/>
    <row r="58497"/>
    <row r="58498"/>
    <row r="58499"/>
    <row r="58500"/>
    <row r="58501"/>
    <row r="58502"/>
    <row r="58503"/>
    <row r="58504"/>
    <row r="58505"/>
    <row r="58506"/>
    <row r="58507"/>
    <row r="58508"/>
    <row r="58509"/>
    <row r="58510"/>
    <row r="58511"/>
    <row r="58512"/>
    <row r="58513"/>
    <row r="58514"/>
    <row r="58515"/>
    <row r="58516"/>
    <row r="58517"/>
    <row r="58518"/>
    <row r="58519"/>
    <row r="58520"/>
    <row r="58521"/>
    <row r="58522"/>
    <row r="58523"/>
    <row r="58524"/>
    <row r="58525"/>
    <row r="58526"/>
    <row r="58527"/>
    <row r="58528"/>
    <row r="58529"/>
    <row r="58530"/>
    <row r="58531"/>
    <row r="58532"/>
    <row r="58533"/>
    <row r="58534"/>
    <row r="58535"/>
    <row r="58536"/>
    <row r="58537"/>
    <row r="58538"/>
    <row r="58539"/>
    <row r="58540"/>
    <row r="58541"/>
    <row r="58542"/>
    <row r="58543"/>
    <row r="58544"/>
    <row r="58545"/>
    <row r="58546"/>
    <row r="58547"/>
    <row r="58548"/>
    <row r="58549"/>
    <row r="58550"/>
    <row r="58551"/>
    <row r="58552"/>
    <row r="58553"/>
    <row r="58554"/>
    <row r="58555"/>
    <row r="58556"/>
    <row r="58557"/>
    <row r="58558"/>
    <row r="58559"/>
    <row r="58560"/>
    <row r="58561"/>
    <row r="58562"/>
    <row r="58563"/>
    <row r="58564"/>
    <row r="58565"/>
    <row r="58566"/>
    <row r="58567"/>
    <row r="58568"/>
    <row r="58569"/>
    <row r="58570"/>
    <row r="58571"/>
    <row r="58572"/>
    <row r="58573"/>
    <row r="58574"/>
    <row r="58575"/>
    <row r="58576"/>
    <row r="58577"/>
    <row r="58578"/>
    <row r="58579"/>
    <row r="58580"/>
    <row r="58581"/>
    <row r="58582"/>
    <row r="58583"/>
    <row r="58584"/>
    <row r="58585"/>
    <row r="58586"/>
    <row r="58587"/>
    <row r="58588"/>
    <row r="58589"/>
    <row r="58590"/>
    <row r="58591"/>
    <row r="58592"/>
    <row r="58593"/>
    <row r="58594"/>
    <row r="58595"/>
    <row r="58596"/>
    <row r="58597"/>
    <row r="58598"/>
    <row r="58599"/>
    <row r="58600"/>
    <row r="58601"/>
    <row r="58602"/>
    <row r="58603"/>
    <row r="58604"/>
    <row r="58605"/>
    <row r="58606"/>
    <row r="58607"/>
    <row r="58608"/>
    <row r="58609"/>
    <row r="58610"/>
    <row r="58611"/>
    <row r="58612"/>
    <row r="58613"/>
    <row r="58614"/>
    <row r="58615"/>
    <row r="58616"/>
    <row r="58617"/>
    <row r="58618"/>
    <row r="58619"/>
    <row r="58620"/>
    <row r="58621"/>
    <row r="58622"/>
    <row r="58623"/>
    <row r="58624"/>
    <row r="58625"/>
    <row r="58626"/>
    <row r="58627"/>
    <row r="58628"/>
    <row r="58629"/>
    <row r="58630"/>
    <row r="58631"/>
    <row r="58632"/>
    <row r="58633"/>
    <row r="58634"/>
    <row r="58635"/>
    <row r="58636"/>
    <row r="58637"/>
    <row r="58638"/>
    <row r="58639"/>
    <row r="58640"/>
    <row r="58641"/>
    <row r="58642"/>
    <row r="58643"/>
    <row r="58644"/>
    <row r="58645"/>
    <row r="58646"/>
    <row r="58647"/>
    <row r="58648"/>
    <row r="58649"/>
    <row r="58650"/>
    <row r="58651"/>
    <row r="58652"/>
    <row r="58653"/>
    <row r="58654"/>
    <row r="58655"/>
    <row r="58656"/>
    <row r="58657"/>
    <row r="58658"/>
    <row r="58659"/>
    <row r="58660"/>
    <row r="58661"/>
    <row r="58662"/>
    <row r="58663"/>
    <row r="58664"/>
    <row r="58665"/>
    <row r="58666"/>
    <row r="58667"/>
    <row r="58668"/>
    <row r="58669"/>
    <row r="58670"/>
    <row r="58671"/>
    <row r="58672"/>
    <row r="58673"/>
    <row r="58674"/>
    <row r="58675"/>
    <row r="58676"/>
    <row r="58677"/>
    <row r="58678"/>
    <row r="58679"/>
    <row r="58680"/>
    <row r="58681"/>
    <row r="58682"/>
    <row r="58683"/>
    <row r="58684"/>
    <row r="58685"/>
    <row r="58686"/>
    <row r="58687"/>
    <row r="58688"/>
    <row r="58689"/>
    <row r="58690"/>
    <row r="58691"/>
    <row r="58692"/>
    <row r="58693"/>
    <row r="58694"/>
    <row r="58695"/>
    <row r="58696"/>
    <row r="58697"/>
    <row r="58698"/>
    <row r="58699"/>
    <row r="58700"/>
    <row r="58701"/>
    <row r="58702"/>
    <row r="58703"/>
    <row r="58704"/>
    <row r="58705"/>
    <row r="58706"/>
    <row r="58707"/>
    <row r="58708"/>
    <row r="58709"/>
    <row r="58710"/>
    <row r="58711"/>
    <row r="58712"/>
    <row r="58713"/>
    <row r="58714"/>
    <row r="58715"/>
    <row r="58716"/>
    <row r="58717"/>
    <row r="58718"/>
    <row r="58719"/>
    <row r="58720"/>
    <row r="58721"/>
    <row r="58722"/>
    <row r="58723"/>
    <row r="58724"/>
    <row r="58725"/>
    <row r="58726"/>
    <row r="58727"/>
    <row r="58728"/>
    <row r="58729"/>
    <row r="58730"/>
    <row r="58731"/>
    <row r="58732"/>
    <row r="58733"/>
    <row r="58734"/>
    <row r="58735"/>
    <row r="58736"/>
    <row r="58737"/>
    <row r="58738"/>
    <row r="58739"/>
    <row r="58740"/>
    <row r="58741"/>
    <row r="58742"/>
    <row r="58743"/>
    <row r="58744"/>
    <row r="58745"/>
    <row r="58746"/>
    <row r="58747"/>
    <row r="58748"/>
    <row r="58749"/>
    <row r="58750"/>
    <row r="58751"/>
    <row r="58752"/>
    <row r="58753"/>
    <row r="58754"/>
    <row r="58755"/>
    <row r="58756"/>
    <row r="58757"/>
    <row r="58758"/>
    <row r="58759"/>
    <row r="58760"/>
    <row r="58761"/>
    <row r="58762"/>
    <row r="58763"/>
    <row r="58764"/>
    <row r="58765"/>
    <row r="58766"/>
    <row r="58767"/>
    <row r="58768"/>
    <row r="58769"/>
    <row r="58770"/>
    <row r="58771"/>
    <row r="58772"/>
    <row r="58773"/>
    <row r="58774"/>
    <row r="58775"/>
    <row r="58776"/>
    <row r="58777"/>
    <row r="58778"/>
    <row r="58779"/>
    <row r="58780"/>
    <row r="58781"/>
    <row r="58782"/>
    <row r="58783"/>
    <row r="58784"/>
    <row r="58785"/>
    <row r="58786"/>
    <row r="58787"/>
    <row r="58788"/>
    <row r="58789"/>
    <row r="58790"/>
    <row r="58791"/>
    <row r="58792"/>
    <row r="58793"/>
    <row r="58794"/>
    <row r="58795"/>
    <row r="58796"/>
    <row r="58797"/>
    <row r="58798"/>
    <row r="58799"/>
    <row r="58800"/>
    <row r="58801"/>
    <row r="58802"/>
    <row r="58803"/>
    <row r="58804"/>
    <row r="58805"/>
    <row r="58806"/>
    <row r="58807"/>
    <row r="58808"/>
    <row r="58809"/>
    <row r="58810"/>
    <row r="58811"/>
    <row r="58812"/>
    <row r="58813"/>
    <row r="58814"/>
    <row r="58815"/>
    <row r="58816"/>
    <row r="58817"/>
    <row r="58818"/>
    <row r="58819"/>
    <row r="58820"/>
    <row r="58821"/>
    <row r="58822"/>
    <row r="58823"/>
    <row r="58824"/>
    <row r="58825"/>
    <row r="58826"/>
    <row r="58827"/>
    <row r="58828"/>
    <row r="58829"/>
    <row r="58830"/>
    <row r="58831"/>
    <row r="58832"/>
    <row r="58833"/>
    <row r="58834"/>
    <row r="58835"/>
    <row r="58836"/>
    <row r="58837"/>
    <row r="58838"/>
    <row r="58839"/>
    <row r="58840"/>
    <row r="58841"/>
    <row r="58842"/>
    <row r="58843"/>
    <row r="58844"/>
    <row r="58845"/>
    <row r="58846"/>
    <row r="58847"/>
    <row r="58848"/>
    <row r="58849"/>
    <row r="58850"/>
    <row r="58851"/>
    <row r="58852"/>
    <row r="58853"/>
    <row r="58854"/>
    <row r="58855"/>
    <row r="58856"/>
    <row r="58857"/>
    <row r="58858"/>
    <row r="58859"/>
    <row r="58860"/>
    <row r="58861"/>
    <row r="58862"/>
    <row r="58863"/>
    <row r="58864"/>
    <row r="58865"/>
    <row r="58866"/>
    <row r="58867"/>
    <row r="58868"/>
    <row r="58869"/>
    <row r="58870"/>
    <row r="58871"/>
    <row r="58872"/>
    <row r="58873"/>
    <row r="58874"/>
    <row r="58875"/>
    <row r="58876"/>
    <row r="58877"/>
    <row r="58878"/>
    <row r="58879"/>
    <row r="58880"/>
    <row r="58881"/>
    <row r="58882"/>
    <row r="58883"/>
    <row r="58884"/>
    <row r="58885"/>
    <row r="58886"/>
    <row r="58887"/>
    <row r="58888"/>
    <row r="58889"/>
    <row r="58890"/>
    <row r="58891"/>
    <row r="58892"/>
    <row r="58893"/>
    <row r="58894"/>
    <row r="58895"/>
    <row r="58896"/>
    <row r="58897"/>
    <row r="58898"/>
    <row r="58899"/>
    <row r="58900"/>
    <row r="58901"/>
    <row r="58902"/>
    <row r="58903"/>
    <row r="58904"/>
    <row r="58905"/>
    <row r="58906"/>
    <row r="58907"/>
    <row r="58908"/>
    <row r="58909"/>
    <row r="58910"/>
    <row r="58911"/>
    <row r="58912"/>
    <row r="58913"/>
    <row r="58914"/>
    <row r="58915"/>
    <row r="58916"/>
    <row r="58917"/>
    <row r="58918"/>
    <row r="58919"/>
    <row r="58920"/>
    <row r="58921"/>
    <row r="58922"/>
    <row r="58923"/>
    <row r="58924"/>
    <row r="58925"/>
    <row r="58926"/>
    <row r="58927"/>
    <row r="58928"/>
    <row r="58929"/>
    <row r="58930"/>
    <row r="58931"/>
    <row r="58932"/>
    <row r="58933"/>
    <row r="58934"/>
    <row r="58935"/>
    <row r="58936"/>
    <row r="58937"/>
    <row r="58938"/>
    <row r="58939"/>
    <row r="58940"/>
    <row r="58941"/>
    <row r="58942"/>
    <row r="58943"/>
    <row r="58944"/>
    <row r="58945"/>
    <row r="58946"/>
    <row r="58947"/>
    <row r="58948"/>
    <row r="58949"/>
    <row r="58950"/>
    <row r="58951"/>
    <row r="58952"/>
    <row r="58953"/>
    <row r="58954"/>
    <row r="58955"/>
    <row r="58956"/>
    <row r="58957"/>
    <row r="58958"/>
    <row r="58959"/>
    <row r="58960"/>
    <row r="58961"/>
    <row r="58962"/>
    <row r="58963"/>
    <row r="58964"/>
    <row r="58965"/>
    <row r="58966"/>
    <row r="58967"/>
    <row r="58968"/>
    <row r="58969"/>
    <row r="58970"/>
    <row r="58971"/>
    <row r="58972"/>
    <row r="58973"/>
    <row r="58974"/>
    <row r="58975"/>
    <row r="58976"/>
    <row r="58977"/>
    <row r="58978"/>
    <row r="58979"/>
    <row r="58980"/>
    <row r="58981"/>
    <row r="58982"/>
    <row r="58983"/>
    <row r="58984"/>
    <row r="58985"/>
    <row r="58986"/>
    <row r="58987"/>
    <row r="58988"/>
    <row r="58989"/>
    <row r="58990"/>
    <row r="58991"/>
    <row r="58992"/>
    <row r="58993"/>
    <row r="58994"/>
    <row r="58995"/>
    <row r="58996"/>
    <row r="58997"/>
    <row r="58998"/>
    <row r="58999"/>
    <row r="59000"/>
    <row r="59001"/>
    <row r="59002"/>
    <row r="59003"/>
    <row r="59004"/>
    <row r="59005"/>
    <row r="59006"/>
    <row r="59007"/>
    <row r="59008"/>
    <row r="59009"/>
    <row r="59010"/>
    <row r="59011"/>
    <row r="59012"/>
    <row r="59013"/>
    <row r="59014"/>
    <row r="59015"/>
    <row r="59016"/>
    <row r="59017"/>
    <row r="59018"/>
    <row r="59019"/>
    <row r="59020"/>
    <row r="59021"/>
    <row r="59022"/>
    <row r="59023"/>
    <row r="59024"/>
    <row r="59025"/>
    <row r="59026"/>
    <row r="59027"/>
    <row r="59028"/>
    <row r="59029"/>
    <row r="59030"/>
    <row r="59031"/>
    <row r="59032"/>
    <row r="59033"/>
    <row r="59034"/>
    <row r="59035"/>
    <row r="59036"/>
    <row r="59037"/>
    <row r="59038"/>
    <row r="59039"/>
    <row r="59040"/>
    <row r="59041"/>
    <row r="59042"/>
    <row r="59043"/>
    <row r="59044"/>
    <row r="59045"/>
    <row r="59046"/>
    <row r="59047"/>
    <row r="59048"/>
    <row r="59049"/>
    <row r="59050"/>
    <row r="59051"/>
    <row r="59052"/>
    <row r="59053"/>
    <row r="59054"/>
    <row r="59055"/>
    <row r="59056"/>
    <row r="59057"/>
    <row r="59058"/>
    <row r="59059"/>
    <row r="59060"/>
    <row r="59061"/>
    <row r="59062"/>
    <row r="59063"/>
    <row r="59064"/>
    <row r="59065"/>
    <row r="59066"/>
    <row r="59067"/>
    <row r="59068"/>
    <row r="59069"/>
    <row r="59070"/>
    <row r="59071"/>
    <row r="59072"/>
    <row r="59073"/>
    <row r="59074"/>
    <row r="59075"/>
    <row r="59076"/>
    <row r="59077"/>
    <row r="59078"/>
    <row r="59079"/>
    <row r="59080"/>
    <row r="59081"/>
    <row r="59082"/>
    <row r="59083"/>
    <row r="59084"/>
    <row r="59085"/>
    <row r="59086"/>
    <row r="59087"/>
    <row r="59088"/>
    <row r="59089"/>
    <row r="59090"/>
    <row r="59091"/>
    <row r="59092"/>
    <row r="59093"/>
    <row r="59094"/>
    <row r="59095"/>
    <row r="59096"/>
    <row r="59097"/>
    <row r="59098"/>
    <row r="59099"/>
    <row r="59100"/>
    <row r="59101"/>
    <row r="59102"/>
    <row r="59103"/>
    <row r="59104"/>
    <row r="59105"/>
    <row r="59106"/>
    <row r="59107"/>
    <row r="59108"/>
    <row r="59109"/>
    <row r="59110"/>
    <row r="59111"/>
    <row r="59112"/>
    <row r="59113"/>
    <row r="59114"/>
    <row r="59115"/>
    <row r="59116"/>
    <row r="59117"/>
    <row r="59118"/>
    <row r="59119"/>
    <row r="59120"/>
    <row r="59121"/>
    <row r="59122"/>
    <row r="59123"/>
    <row r="59124"/>
    <row r="59125"/>
    <row r="59126"/>
    <row r="59127"/>
    <row r="59128"/>
    <row r="59129"/>
    <row r="59130"/>
    <row r="59131"/>
    <row r="59132"/>
    <row r="59133"/>
    <row r="59134"/>
    <row r="59135"/>
    <row r="59136"/>
    <row r="59137"/>
    <row r="59138"/>
    <row r="59139"/>
    <row r="59140"/>
    <row r="59141"/>
    <row r="59142"/>
    <row r="59143"/>
    <row r="59144"/>
    <row r="59145"/>
    <row r="59146"/>
    <row r="59147"/>
    <row r="59148"/>
    <row r="59149"/>
    <row r="59150"/>
    <row r="59151"/>
    <row r="59152"/>
    <row r="59153"/>
    <row r="59154"/>
    <row r="59155"/>
    <row r="59156"/>
    <row r="59157"/>
    <row r="59158"/>
    <row r="59159"/>
    <row r="59160"/>
    <row r="59161"/>
    <row r="59162"/>
    <row r="59163"/>
    <row r="59164"/>
    <row r="59165"/>
    <row r="59166"/>
    <row r="59167"/>
    <row r="59168"/>
    <row r="59169"/>
    <row r="59170"/>
    <row r="59171"/>
    <row r="59172"/>
    <row r="59173"/>
    <row r="59174"/>
    <row r="59175"/>
    <row r="59176"/>
    <row r="59177"/>
    <row r="59178"/>
    <row r="59179"/>
    <row r="59180"/>
    <row r="59181"/>
    <row r="59182"/>
    <row r="59183"/>
    <row r="59184"/>
    <row r="59185"/>
    <row r="59186"/>
    <row r="59187"/>
    <row r="59188"/>
    <row r="59189"/>
    <row r="59190"/>
    <row r="59191"/>
    <row r="59192"/>
    <row r="59193"/>
    <row r="59194"/>
    <row r="59195"/>
    <row r="59196"/>
    <row r="59197"/>
    <row r="59198"/>
    <row r="59199"/>
    <row r="59200"/>
    <row r="59201"/>
    <row r="59202"/>
    <row r="59203"/>
    <row r="59204"/>
    <row r="59205"/>
    <row r="59206"/>
    <row r="59207"/>
    <row r="59208"/>
    <row r="59209"/>
    <row r="59210"/>
    <row r="59211"/>
    <row r="59212"/>
    <row r="59213"/>
    <row r="59214"/>
    <row r="59215"/>
    <row r="59216"/>
    <row r="59217"/>
    <row r="59218"/>
    <row r="59219"/>
    <row r="59220"/>
    <row r="59221"/>
    <row r="59222"/>
    <row r="59223"/>
    <row r="59224"/>
    <row r="59225"/>
    <row r="59226"/>
    <row r="59227"/>
    <row r="59228"/>
    <row r="59229"/>
    <row r="59230"/>
    <row r="59231"/>
    <row r="59232"/>
    <row r="59233"/>
    <row r="59234"/>
    <row r="59235"/>
    <row r="59236"/>
    <row r="59237"/>
    <row r="59238"/>
    <row r="59239"/>
    <row r="59240"/>
    <row r="59241"/>
    <row r="59242"/>
    <row r="59243"/>
    <row r="59244"/>
    <row r="59245"/>
    <row r="59246"/>
    <row r="59247"/>
    <row r="59248"/>
    <row r="59249"/>
    <row r="59250"/>
    <row r="59251"/>
    <row r="59252"/>
    <row r="59253"/>
    <row r="59254"/>
    <row r="59255"/>
    <row r="59256"/>
    <row r="59257"/>
    <row r="59258"/>
    <row r="59259"/>
    <row r="59260"/>
    <row r="59261"/>
    <row r="59262"/>
    <row r="59263"/>
    <row r="59264"/>
    <row r="59265"/>
    <row r="59266"/>
    <row r="59267"/>
    <row r="59268"/>
    <row r="59269"/>
    <row r="59270"/>
    <row r="59271"/>
    <row r="59272"/>
    <row r="59273"/>
    <row r="59274"/>
    <row r="59275"/>
    <row r="59276"/>
    <row r="59277"/>
    <row r="59278"/>
    <row r="59279"/>
    <row r="59280"/>
    <row r="59281"/>
    <row r="59282"/>
    <row r="59283"/>
    <row r="59284"/>
    <row r="59285"/>
    <row r="59286"/>
    <row r="59287"/>
    <row r="59288"/>
    <row r="59289"/>
    <row r="59290"/>
    <row r="59291"/>
    <row r="59292"/>
    <row r="59293"/>
    <row r="59294"/>
    <row r="59295"/>
    <row r="59296"/>
    <row r="59297"/>
    <row r="59298"/>
    <row r="59299"/>
    <row r="59300"/>
    <row r="59301"/>
    <row r="59302"/>
    <row r="59303"/>
    <row r="59304"/>
    <row r="59305"/>
    <row r="59306"/>
    <row r="59307"/>
    <row r="59308"/>
    <row r="59309"/>
    <row r="59310"/>
    <row r="59311"/>
    <row r="59312"/>
    <row r="59313"/>
    <row r="59314"/>
    <row r="59315"/>
    <row r="59316"/>
    <row r="59317"/>
    <row r="59318"/>
    <row r="59319"/>
    <row r="59320"/>
    <row r="59321"/>
    <row r="59322"/>
    <row r="59323"/>
    <row r="59324"/>
    <row r="59325"/>
    <row r="59326"/>
    <row r="59327"/>
    <row r="59328"/>
    <row r="59329"/>
    <row r="59330"/>
    <row r="59331"/>
    <row r="59332"/>
    <row r="59333"/>
    <row r="59334"/>
    <row r="59335"/>
    <row r="59336"/>
    <row r="59337"/>
    <row r="59338"/>
    <row r="59339"/>
    <row r="59340"/>
    <row r="59341"/>
    <row r="59342"/>
    <row r="59343"/>
    <row r="59344"/>
    <row r="59345"/>
    <row r="59346"/>
    <row r="59347"/>
    <row r="59348"/>
    <row r="59349"/>
    <row r="59350"/>
    <row r="59351"/>
    <row r="59352"/>
    <row r="59353"/>
    <row r="59354"/>
    <row r="59355"/>
    <row r="59356"/>
    <row r="59357"/>
    <row r="59358"/>
    <row r="59359"/>
    <row r="59360"/>
    <row r="59361"/>
    <row r="59362"/>
    <row r="59363"/>
    <row r="59364"/>
    <row r="59365"/>
    <row r="59366"/>
    <row r="59367"/>
    <row r="59368"/>
    <row r="59369"/>
    <row r="59370"/>
    <row r="59371"/>
    <row r="59372"/>
    <row r="59373"/>
    <row r="59374"/>
    <row r="59375"/>
    <row r="59376"/>
    <row r="59377"/>
    <row r="59378"/>
    <row r="59379"/>
    <row r="59380"/>
    <row r="59381"/>
    <row r="59382"/>
    <row r="59383"/>
    <row r="59384"/>
    <row r="59385"/>
    <row r="59386"/>
    <row r="59387"/>
    <row r="59388"/>
    <row r="59389"/>
    <row r="59390"/>
    <row r="59391"/>
    <row r="59392"/>
    <row r="59393"/>
    <row r="59394"/>
    <row r="59395"/>
    <row r="59396"/>
    <row r="59397"/>
    <row r="59398"/>
    <row r="59399"/>
    <row r="59400"/>
    <row r="59401"/>
    <row r="59402"/>
    <row r="59403"/>
    <row r="59404"/>
    <row r="59405"/>
    <row r="59406"/>
    <row r="59407"/>
    <row r="59408"/>
    <row r="59409"/>
    <row r="59410"/>
    <row r="59411"/>
    <row r="59412"/>
    <row r="59413"/>
    <row r="59414"/>
    <row r="59415"/>
    <row r="59416"/>
    <row r="59417"/>
    <row r="59418"/>
    <row r="59419"/>
    <row r="59420"/>
    <row r="59421"/>
    <row r="59422"/>
    <row r="59423"/>
    <row r="59424"/>
    <row r="59425"/>
    <row r="59426"/>
    <row r="59427"/>
    <row r="59428"/>
    <row r="59429"/>
    <row r="59430"/>
    <row r="59431"/>
    <row r="59432"/>
    <row r="59433"/>
    <row r="59434"/>
    <row r="59435"/>
    <row r="59436"/>
    <row r="59437"/>
    <row r="59438"/>
    <row r="59439"/>
    <row r="59440"/>
    <row r="59441"/>
    <row r="59442"/>
    <row r="59443"/>
    <row r="59444"/>
    <row r="59445"/>
    <row r="59446"/>
    <row r="59447"/>
    <row r="59448"/>
    <row r="59449"/>
    <row r="59450"/>
    <row r="59451"/>
    <row r="59452"/>
    <row r="59453"/>
    <row r="59454"/>
    <row r="59455"/>
    <row r="59456"/>
    <row r="59457"/>
    <row r="59458"/>
    <row r="59459"/>
    <row r="59460"/>
    <row r="59461"/>
    <row r="59462"/>
    <row r="59463"/>
    <row r="59464"/>
    <row r="59465"/>
    <row r="59466"/>
    <row r="59467"/>
    <row r="59468"/>
    <row r="59469"/>
    <row r="59470"/>
    <row r="59471"/>
    <row r="59472"/>
    <row r="59473"/>
    <row r="59474"/>
    <row r="59475"/>
    <row r="59476"/>
    <row r="59477"/>
    <row r="59478"/>
    <row r="59479"/>
    <row r="59480"/>
    <row r="59481"/>
    <row r="59482"/>
    <row r="59483"/>
    <row r="59484"/>
    <row r="59485"/>
    <row r="59486"/>
    <row r="59487"/>
    <row r="59488"/>
    <row r="59489"/>
    <row r="59490"/>
    <row r="59491"/>
    <row r="59492"/>
    <row r="59493"/>
    <row r="59494"/>
    <row r="59495"/>
    <row r="59496"/>
    <row r="59497"/>
    <row r="59498"/>
    <row r="59499"/>
    <row r="59500"/>
    <row r="59501"/>
    <row r="59502"/>
    <row r="59503"/>
    <row r="59504"/>
    <row r="59505"/>
    <row r="59506"/>
    <row r="59507"/>
    <row r="59508"/>
    <row r="59509"/>
    <row r="59510"/>
    <row r="59511"/>
    <row r="59512"/>
    <row r="59513"/>
    <row r="59514"/>
    <row r="59515"/>
    <row r="59516"/>
    <row r="59517"/>
    <row r="59518"/>
    <row r="59519"/>
    <row r="59520"/>
    <row r="59521"/>
    <row r="59522"/>
    <row r="59523"/>
    <row r="59524"/>
    <row r="59525"/>
    <row r="59526"/>
    <row r="59527"/>
    <row r="59528"/>
    <row r="59529"/>
    <row r="59530"/>
    <row r="59531"/>
    <row r="59532"/>
    <row r="59533"/>
    <row r="59534"/>
    <row r="59535"/>
    <row r="59536"/>
    <row r="59537"/>
    <row r="59538"/>
    <row r="59539"/>
    <row r="59540"/>
    <row r="59541"/>
    <row r="59542"/>
    <row r="59543"/>
    <row r="59544"/>
    <row r="59545"/>
    <row r="59546"/>
    <row r="59547"/>
    <row r="59548"/>
    <row r="59549"/>
    <row r="59550"/>
    <row r="59551"/>
    <row r="59552"/>
    <row r="59553"/>
    <row r="59554"/>
    <row r="59555"/>
    <row r="59556"/>
    <row r="59557"/>
    <row r="59558"/>
    <row r="59559"/>
    <row r="59560"/>
    <row r="59561"/>
    <row r="59562"/>
    <row r="59563"/>
    <row r="59564"/>
    <row r="59565"/>
    <row r="59566"/>
    <row r="59567"/>
    <row r="59568"/>
    <row r="59569"/>
    <row r="59570"/>
    <row r="59571"/>
    <row r="59572"/>
    <row r="59573"/>
    <row r="59574"/>
    <row r="59575"/>
    <row r="59576"/>
    <row r="59577"/>
    <row r="59578"/>
    <row r="59579"/>
    <row r="59580"/>
    <row r="59581"/>
    <row r="59582"/>
    <row r="59583"/>
    <row r="59584"/>
    <row r="59585"/>
    <row r="59586"/>
    <row r="59587"/>
    <row r="59588"/>
    <row r="59589"/>
    <row r="59590"/>
    <row r="59591"/>
    <row r="59592"/>
    <row r="59593"/>
    <row r="59594"/>
    <row r="59595"/>
    <row r="59596"/>
    <row r="59597"/>
    <row r="59598"/>
    <row r="59599"/>
    <row r="59600"/>
    <row r="59601"/>
    <row r="59602"/>
    <row r="59603"/>
    <row r="59604"/>
    <row r="59605"/>
    <row r="59606"/>
    <row r="59607"/>
    <row r="59608"/>
    <row r="59609"/>
    <row r="59610"/>
    <row r="59611"/>
    <row r="59612"/>
    <row r="59613"/>
    <row r="59614"/>
    <row r="59615"/>
    <row r="59616"/>
    <row r="59617"/>
    <row r="59618"/>
    <row r="59619"/>
    <row r="59620"/>
    <row r="59621"/>
    <row r="59622"/>
    <row r="59623"/>
    <row r="59624"/>
    <row r="59625"/>
    <row r="59626"/>
    <row r="59627"/>
    <row r="59628"/>
    <row r="59629"/>
    <row r="59630"/>
    <row r="59631"/>
    <row r="59632"/>
    <row r="59633"/>
    <row r="59634"/>
    <row r="59635"/>
    <row r="59636"/>
    <row r="59637"/>
    <row r="59638"/>
    <row r="59639"/>
    <row r="59640"/>
    <row r="59641"/>
    <row r="59642"/>
    <row r="59643"/>
    <row r="59644"/>
    <row r="59645"/>
    <row r="59646"/>
    <row r="59647"/>
    <row r="59648"/>
    <row r="59649"/>
    <row r="59650"/>
    <row r="59651"/>
    <row r="59652"/>
    <row r="59653"/>
    <row r="59654"/>
    <row r="59655"/>
    <row r="59656"/>
    <row r="59657"/>
    <row r="59658"/>
    <row r="59659"/>
    <row r="59660"/>
    <row r="59661"/>
    <row r="59662"/>
    <row r="59663"/>
    <row r="59664"/>
    <row r="59665"/>
    <row r="59666"/>
    <row r="59667"/>
    <row r="59668"/>
    <row r="59669"/>
    <row r="59670"/>
    <row r="59671"/>
    <row r="59672"/>
    <row r="59673"/>
    <row r="59674"/>
    <row r="59675"/>
    <row r="59676"/>
    <row r="59677"/>
    <row r="59678"/>
    <row r="59679"/>
    <row r="59680"/>
    <row r="59681"/>
    <row r="59682"/>
    <row r="59683"/>
    <row r="59684"/>
    <row r="59685"/>
    <row r="59686"/>
    <row r="59687"/>
    <row r="59688"/>
    <row r="59689"/>
    <row r="59690"/>
    <row r="59691"/>
    <row r="59692"/>
    <row r="59693"/>
    <row r="59694"/>
    <row r="59695"/>
    <row r="59696"/>
    <row r="59697"/>
    <row r="59698"/>
    <row r="59699"/>
    <row r="59700"/>
    <row r="59701"/>
    <row r="59702"/>
    <row r="59703"/>
    <row r="59704"/>
    <row r="59705"/>
    <row r="59706"/>
    <row r="59707"/>
    <row r="59708"/>
    <row r="59709"/>
    <row r="59710"/>
    <row r="59711"/>
    <row r="59712"/>
    <row r="59713"/>
    <row r="59714"/>
    <row r="59715"/>
    <row r="59716"/>
    <row r="59717"/>
    <row r="59718"/>
    <row r="59719"/>
    <row r="59720"/>
    <row r="59721"/>
    <row r="59722"/>
    <row r="59723"/>
    <row r="59724"/>
    <row r="59725"/>
    <row r="59726"/>
    <row r="59727"/>
    <row r="59728"/>
    <row r="59729"/>
    <row r="59730"/>
    <row r="59731"/>
    <row r="59732"/>
    <row r="59733"/>
    <row r="59734"/>
    <row r="59735"/>
    <row r="59736"/>
    <row r="59737"/>
    <row r="59738"/>
    <row r="59739"/>
    <row r="59740"/>
    <row r="59741"/>
    <row r="59742"/>
    <row r="59743"/>
    <row r="59744"/>
    <row r="59745"/>
    <row r="59746"/>
    <row r="59747"/>
    <row r="59748"/>
    <row r="59749"/>
    <row r="59750"/>
    <row r="59751"/>
    <row r="59752"/>
    <row r="59753"/>
    <row r="59754"/>
    <row r="59755"/>
    <row r="59756"/>
    <row r="59757"/>
    <row r="59758"/>
    <row r="59759"/>
    <row r="59760"/>
    <row r="59761"/>
    <row r="59762"/>
    <row r="59763"/>
    <row r="59764"/>
    <row r="59765"/>
    <row r="59766"/>
    <row r="59767"/>
    <row r="59768"/>
    <row r="59769"/>
    <row r="59770"/>
    <row r="59771"/>
    <row r="59772"/>
    <row r="59773"/>
    <row r="59774"/>
    <row r="59775"/>
    <row r="59776"/>
    <row r="59777"/>
    <row r="59778"/>
    <row r="59779"/>
    <row r="59780"/>
    <row r="59781"/>
    <row r="59782"/>
    <row r="59783"/>
    <row r="59784"/>
    <row r="59785"/>
    <row r="59786"/>
    <row r="59787"/>
    <row r="59788"/>
    <row r="59789"/>
    <row r="59790"/>
    <row r="59791"/>
    <row r="59792"/>
    <row r="59793"/>
    <row r="59794"/>
    <row r="59795"/>
    <row r="59796"/>
    <row r="59797"/>
    <row r="59798"/>
    <row r="59799"/>
    <row r="59800"/>
    <row r="59801"/>
    <row r="59802"/>
    <row r="59803"/>
    <row r="59804"/>
    <row r="59805"/>
    <row r="59806"/>
    <row r="59807"/>
    <row r="59808"/>
    <row r="59809"/>
    <row r="59810"/>
    <row r="59811"/>
    <row r="59812"/>
    <row r="59813"/>
    <row r="59814"/>
    <row r="59815"/>
    <row r="59816"/>
    <row r="59817"/>
    <row r="59818"/>
    <row r="59819"/>
    <row r="59820"/>
    <row r="59821"/>
    <row r="59822"/>
    <row r="59823"/>
    <row r="59824"/>
    <row r="59825"/>
    <row r="59826"/>
    <row r="59827"/>
    <row r="59828"/>
    <row r="59829"/>
    <row r="59830"/>
    <row r="59831"/>
    <row r="59832"/>
    <row r="59833"/>
    <row r="59834"/>
    <row r="59835"/>
    <row r="59836"/>
    <row r="59837"/>
    <row r="59838"/>
    <row r="59839"/>
    <row r="59840"/>
    <row r="59841"/>
    <row r="59842"/>
    <row r="59843"/>
    <row r="59844"/>
    <row r="59845"/>
    <row r="59846"/>
    <row r="59847"/>
    <row r="59848"/>
    <row r="59849"/>
    <row r="59850"/>
    <row r="59851"/>
    <row r="59852"/>
    <row r="59853"/>
    <row r="59854"/>
    <row r="59855"/>
    <row r="59856"/>
    <row r="59857"/>
    <row r="59858"/>
    <row r="59859"/>
    <row r="59860"/>
    <row r="59861"/>
    <row r="59862"/>
    <row r="59863"/>
    <row r="59864"/>
    <row r="59865"/>
    <row r="59866"/>
    <row r="59867"/>
    <row r="59868"/>
    <row r="59869"/>
    <row r="59870"/>
    <row r="59871"/>
    <row r="59872"/>
    <row r="59873"/>
    <row r="59874"/>
    <row r="59875"/>
    <row r="59876"/>
    <row r="59877"/>
    <row r="59878"/>
    <row r="59879"/>
    <row r="59880"/>
    <row r="59881"/>
    <row r="59882"/>
    <row r="59883"/>
    <row r="59884"/>
    <row r="59885"/>
    <row r="59886"/>
    <row r="59887"/>
    <row r="59888"/>
    <row r="59889"/>
    <row r="59890"/>
    <row r="59891"/>
    <row r="59892"/>
    <row r="59893"/>
    <row r="59894"/>
    <row r="59895"/>
    <row r="59896"/>
    <row r="59897"/>
    <row r="59898"/>
    <row r="59899"/>
    <row r="59900"/>
    <row r="59901"/>
    <row r="59902"/>
    <row r="59903"/>
    <row r="59904"/>
    <row r="59905"/>
    <row r="59906"/>
    <row r="59907"/>
    <row r="59908"/>
    <row r="59909"/>
    <row r="59910"/>
    <row r="59911"/>
    <row r="59912"/>
    <row r="59913"/>
    <row r="59914"/>
    <row r="59915"/>
    <row r="59916"/>
    <row r="59917"/>
    <row r="59918"/>
    <row r="59919"/>
    <row r="59920"/>
    <row r="59921"/>
    <row r="59922"/>
    <row r="59923"/>
    <row r="59924"/>
    <row r="59925"/>
    <row r="59926"/>
    <row r="59927"/>
    <row r="59928"/>
    <row r="59929"/>
    <row r="59930"/>
    <row r="59931"/>
    <row r="59932"/>
    <row r="59933"/>
    <row r="59934"/>
    <row r="59935"/>
    <row r="59936"/>
    <row r="59937"/>
    <row r="59938"/>
    <row r="59939"/>
    <row r="59940"/>
    <row r="59941"/>
    <row r="59942"/>
    <row r="59943"/>
    <row r="59944"/>
    <row r="59945"/>
    <row r="59946"/>
    <row r="59947"/>
    <row r="59948"/>
    <row r="59949"/>
    <row r="59950"/>
    <row r="59951"/>
    <row r="59952"/>
    <row r="59953"/>
    <row r="59954"/>
    <row r="59955"/>
    <row r="59956"/>
    <row r="59957"/>
    <row r="59958"/>
    <row r="59959"/>
    <row r="59960"/>
    <row r="59961"/>
    <row r="59962"/>
    <row r="59963"/>
    <row r="59964"/>
    <row r="59965"/>
    <row r="59966"/>
    <row r="59967"/>
    <row r="59968"/>
    <row r="59969"/>
    <row r="59970"/>
    <row r="59971"/>
    <row r="59972"/>
    <row r="59973"/>
    <row r="59974"/>
    <row r="59975"/>
    <row r="59976"/>
    <row r="59977"/>
    <row r="59978"/>
    <row r="59979"/>
    <row r="59980"/>
    <row r="59981"/>
    <row r="59982"/>
    <row r="59983"/>
    <row r="59984"/>
    <row r="59985"/>
    <row r="59986"/>
    <row r="59987"/>
    <row r="59988"/>
    <row r="59989"/>
    <row r="59990"/>
    <row r="59991"/>
    <row r="59992"/>
    <row r="59993"/>
    <row r="59994"/>
    <row r="59995"/>
    <row r="59996"/>
    <row r="59997"/>
    <row r="59998"/>
    <row r="59999"/>
    <row r="60000"/>
    <row r="60001"/>
    <row r="60002"/>
    <row r="60003"/>
    <row r="60004"/>
    <row r="60005"/>
    <row r="60006"/>
    <row r="60007"/>
    <row r="60008"/>
    <row r="60009"/>
    <row r="60010"/>
    <row r="60011"/>
    <row r="60012"/>
    <row r="60013"/>
    <row r="60014"/>
    <row r="60015"/>
    <row r="60016"/>
    <row r="60017"/>
    <row r="60018"/>
    <row r="60019"/>
    <row r="60020"/>
    <row r="60021"/>
    <row r="60022"/>
    <row r="60023"/>
    <row r="60024"/>
    <row r="60025"/>
    <row r="60026"/>
    <row r="60027"/>
    <row r="60028"/>
    <row r="60029"/>
    <row r="60030"/>
    <row r="60031"/>
    <row r="60032"/>
    <row r="60033"/>
    <row r="60034"/>
    <row r="60035"/>
    <row r="60036"/>
    <row r="60037"/>
    <row r="60038"/>
    <row r="60039"/>
    <row r="60040"/>
    <row r="60041"/>
    <row r="60042"/>
    <row r="60043"/>
    <row r="60044"/>
    <row r="60045"/>
    <row r="60046"/>
    <row r="60047"/>
    <row r="60048"/>
    <row r="60049"/>
    <row r="60050"/>
    <row r="60051"/>
    <row r="60052"/>
    <row r="60053"/>
    <row r="60054"/>
    <row r="60055"/>
    <row r="60056"/>
    <row r="60057"/>
    <row r="60058"/>
    <row r="60059"/>
    <row r="60060"/>
    <row r="60061"/>
    <row r="60062"/>
    <row r="60063"/>
    <row r="60064"/>
    <row r="60065"/>
    <row r="60066"/>
    <row r="60067"/>
    <row r="60068"/>
    <row r="60069"/>
    <row r="60070"/>
    <row r="60071"/>
    <row r="60072"/>
    <row r="60073"/>
    <row r="60074"/>
    <row r="60075"/>
    <row r="60076"/>
    <row r="60077"/>
    <row r="60078"/>
    <row r="60079"/>
    <row r="60080"/>
    <row r="60081"/>
    <row r="60082"/>
    <row r="60083"/>
    <row r="60084"/>
    <row r="60085"/>
    <row r="60086"/>
    <row r="60087"/>
    <row r="60088"/>
    <row r="60089"/>
    <row r="60090"/>
    <row r="60091"/>
    <row r="60092"/>
    <row r="60093"/>
    <row r="60094"/>
    <row r="60095"/>
    <row r="60096"/>
    <row r="60097"/>
    <row r="60098"/>
    <row r="60099"/>
    <row r="60100"/>
    <row r="60101"/>
    <row r="60102"/>
    <row r="60103"/>
    <row r="60104"/>
    <row r="60105"/>
    <row r="60106"/>
    <row r="60107"/>
    <row r="60108"/>
    <row r="60109"/>
    <row r="60110"/>
    <row r="60111"/>
    <row r="60112"/>
    <row r="60113"/>
    <row r="60114"/>
    <row r="60115"/>
    <row r="60116"/>
    <row r="60117"/>
    <row r="60118"/>
    <row r="60119"/>
    <row r="60120"/>
    <row r="60121"/>
    <row r="60122"/>
    <row r="60123"/>
    <row r="60124"/>
    <row r="60125"/>
    <row r="60126"/>
    <row r="60127"/>
    <row r="60128"/>
    <row r="60129"/>
    <row r="60130"/>
    <row r="60131"/>
    <row r="60132"/>
    <row r="60133"/>
    <row r="60134"/>
    <row r="60135"/>
    <row r="60136"/>
    <row r="60137"/>
    <row r="60138"/>
    <row r="60139"/>
    <row r="60140"/>
    <row r="60141"/>
    <row r="60142"/>
    <row r="60143"/>
    <row r="60144"/>
    <row r="60145"/>
    <row r="60146"/>
    <row r="60147"/>
    <row r="60148"/>
    <row r="60149"/>
    <row r="60150"/>
    <row r="60151"/>
    <row r="60152"/>
    <row r="60153"/>
    <row r="60154"/>
    <row r="60155"/>
    <row r="60156"/>
    <row r="60157"/>
    <row r="60158"/>
    <row r="60159"/>
    <row r="60160"/>
    <row r="60161"/>
    <row r="60162"/>
    <row r="60163"/>
    <row r="60164"/>
    <row r="60165"/>
    <row r="60166"/>
    <row r="60167"/>
    <row r="60168"/>
    <row r="60169"/>
    <row r="60170"/>
    <row r="60171"/>
    <row r="60172"/>
    <row r="60173"/>
    <row r="60174"/>
    <row r="60175"/>
    <row r="60176"/>
    <row r="60177"/>
    <row r="60178"/>
    <row r="60179"/>
    <row r="60180"/>
    <row r="60181"/>
    <row r="60182"/>
    <row r="60183"/>
    <row r="60184"/>
    <row r="60185"/>
    <row r="60186"/>
    <row r="60187"/>
    <row r="60188"/>
    <row r="60189"/>
    <row r="60190"/>
    <row r="60191"/>
    <row r="60192"/>
    <row r="60193"/>
    <row r="60194"/>
    <row r="60195"/>
    <row r="60196"/>
    <row r="60197"/>
    <row r="60198"/>
    <row r="60199"/>
    <row r="60200"/>
    <row r="60201"/>
    <row r="60202"/>
    <row r="60203"/>
    <row r="60204"/>
    <row r="60205"/>
    <row r="60206"/>
    <row r="60207"/>
    <row r="60208"/>
    <row r="60209"/>
    <row r="60210"/>
    <row r="60211"/>
    <row r="60212"/>
    <row r="60213"/>
    <row r="60214"/>
    <row r="60215"/>
    <row r="60216"/>
    <row r="60217"/>
    <row r="60218"/>
    <row r="60219"/>
    <row r="60220"/>
    <row r="60221"/>
    <row r="60222"/>
    <row r="60223"/>
    <row r="60224"/>
    <row r="60225"/>
    <row r="60226"/>
    <row r="60227"/>
    <row r="60228"/>
    <row r="60229"/>
    <row r="60230"/>
    <row r="60231"/>
    <row r="60232"/>
    <row r="60233"/>
    <row r="60234"/>
    <row r="60235"/>
    <row r="60236"/>
    <row r="60237"/>
    <row r="60238"/>
    <row r="60239"/>
    <row r="60240"/>
    <row r="60241"/>
    <row r="60242"/>
    <row r="60243"/>
    <row r="60244"/>
    <row r="60245"/>
    <row r="60246"/>
    <row r="60247"/>
    <row r="60248"/>
    <row r="60249"/>
    <row r="60250"/>
    <row r="60251"/>
    <row r="60252"/>
    <row r="60253"/>
    <row r="60254"/>
    <row r="60255"/>
    <row r="60256"/>
    <row r="60257"/>
    <row r="60258"/>
    <row r="60259"/>
    <row r="60260"/>
    <row r="60261"/>
    <row r="60262"/>
    <row r="60263"/>
    <row r="60264"/>
    <row r="60265"/>
    <row r="60266"/>
    <row r="60267"/>
    <row r="60268"/>
    <row r="60269"/>
    <row r="60270"/>
    <row r="60271"/>
    <row r="60272"/>
    <row r="60273"/>
    <row r="60274"/>
    <row r="60275"/>
    <row r="60276"/>
    <row r="60277"/>
    <row r="60278"/>
    <row r="60279"/>
    <row r="60280"/>
    <row r="60281"/>
    <row r="60282"/>
    <row r="60283"/>
    <row r="60284"/>
    <row r="60285"/>
    <row r="60286"/>
    <row r="60287"/>
    <row r="60288"/>
    <row r="60289"/>
    <row r="60290"/>
    <row r="60291"/>
    <row r="60292"/>
    <row r="60293"/>
    <row r="60294"/>
    <row r="60295"/>
    <row r="60296"/>
    <row r="60297"/>
    <row r="60298"/>
    <row r="60299"/>
    <row r="60300"/>
    <row r="60301"/>
    <row r="60302"/>
    <row r="60303"/>
    <row r="60304"/>
    <row r="60305"/>
    <row r="60306"/>
    <row r="60307"/>
    <row r="60308"/>
    <row r="60309"/>
    <row r="60310"/>
    <row r="60311"/>
    <row r="60312"/>
    <row r="60313"/>
    <row r="60314"/>
    <row r="60315"/>
    <row r="60316"/>
    <row r="60317"/>
    <row r="60318"/>
    <row r="60319"/>
    <row r="60320"/>
    <row r="60321"/>
    <row r="60322"/>
    <row r="60323"/>
    <row r="60324"/>
    <row r="60325"/>
    <row r="60326"/>
    <row r="60327"/>
    <row r="60328"/>
    <row r="60329"/>
    <row r="60330"/>
    <row r="60331"/>
    <row r="60332"/>
    <row r="60333"/>
    <row r="60334"/>
    <row r="60335"/>
    <row r="60336"/>
    <row r="60337"/>
    <row r="60338"/>
    <row r="60339"/>
    <row r="60340"/>
    <row r="60341"/>
    <row r="60342"/>
    <row r="60343"/>
    <row r="60344"/>
    <row r="60345"/>
    <row r="60346"/>
    <row r="60347"/>
    <row r="60348"/>
    <row r="60349"/>
    <row r="60350"/>
    <row r="60351"/>
    <row r="60352"/>
    <row r="60353"/>
    <row r="60354"/>
    <row r="60355"/>
    <row r="60356"/>
    <row r="60357"/>
    <row r="60358"/>
    <row r="60359"/>
    <row r="60360"/>
    <row r="60361"/>
    <row r="60362"/>
    <row r="60363"/>
    <row r="60364"/>
    <row r="60365"/>
    <row r="60366"/>
    <row r="60367"/>
    <row r="60368"/>
    <row r="60369"/>
    <row r="60370"/>
    <row r="60371"/>
    <row r="60372"/>
    <row r="60373"/>
    <row r="60374"/>
    <row r="60375"/>
    <row r="60376"/>
    <row r="60377"/>
    <row r="60378"/>
    <row r="60379"/>
    <row r="60380"/>
    <row r="60381"/>
    <row r="60382"/>
    <row r="60383"/>
    <row r="60384"/>
    <row r="60385"/>
    <row r="60386"/>
    <row r="60387"/>
    <row r="60388"/>
    <row r="60389"/>
    <row r="60390"/>
    <row r="60391"/>
    <row r="60392"/>
    <row r="60393"/>
    <row r="60394"/>
    <row r="60395"/>
    <row r="60396"/>
    <row r="60397"/>
    <row r="60398"/>
    <row r="60399"/>
    <row r="60400"/>
    <row r="60401"/>
    <row r="60402"/>
    <row r="60403"/>
    <row r="60404"/>
    <row r="60405"/>
    <row r="60406"/>
    <row r="60407"/>
    <row r="60408"/>
    <row r="60409"/>
    <row r="60410"/>
    <row r="60411"/>
    <row r="60412"/>
    <row r="60413"/>
    <row r="60414"/>
    <row r="60415"/>
    <row r="60416"/>
    <row r="60417"/>
    <row r="60418"/>
    <row r="60419"/>
    <row r="60420"/>
    <row r="60421"/>
    <row r="60422"/>
    <row r="60423"/>
    <row r="60424"/>
    <row r="60425"/>
    <row r="60426"/>
    <row r="60427"/>
    <row r="60428"/>
    <row r="60429"/>
    <row r="60430"/>
    <row r="60431"/>
    <row r="60432"/>
    <row r="60433"/>
    <row r="60434"/>
    <row r="60435"/>
    <row r="60436"/>
    <row r="60437"/>
    <row r="60438"/>
    <row r="60439"/>
    <row r="60440"/>
    <row r="60441"/>
    <row r="60442"/>
    <row r="60443"/>
    <row r="60444"/>
    <row r="60445"/>
    <row r="60446"/>
    <row r="60447"/>
    <row r="60448"/>
    <row r="60449"/>
    <row r="60450"/>
    <row r="60451"/>
    <row r="60452"/>
    <row r="60453"/>
    <row r="60454"/>
    <row r="60455"/>
    <row r="60456"/>
    <row r="60457"/>
    <row r="60458"/>
    <row r="60459"/>
    <row r="60460"/>
    <row r="60461"/>
    <row r="60462"/>
    <row r="60463"/>
    <row r="60464"/>
    <row r="60465"/>
    <row r="60466"/>
    <row r="60467"/>
    <row r="60468"/>
    <row r="60469"/>
    <row r="60470"/>
    <row r="60471"/>
    <row r="60472"/>
    <row r="60473"/>
    <row r="60474"/>
    <row r="60475"/>
    <row r="60476"/>
    <row r="60477"/>
    <row r="60478"/>
    <row r="60479"/>
    <row r="60480"/>
    <row r="60481"/>
    <row r="60482"/>
    <row r="60483"/>
    <row r="60484"/>
    <row r="60485"/>
    <row r="60486"/>
    <row r="60487"/>
    <row r="60488"/>
    <row r="60489"/>
    <row r="60490"/>
    <row r="60491"/>
    <row r="60492"/>
    <row r="60493"/>
    <row r="60494"/>
    <row r="60495"/>
    <row r="60496"/>
    <row r="60497"/>
    <row r="60498"/>
    <row r="60499"/>
    <row r="60500"/>
    <row r="60501"/>
    <row r="60502"/>
    <row r="60503"/>
    <row r="60504"/>
    <row r="60505"/>
    <row r="60506"/>
    <row r="60507"/>
    <row r="60508"/>
    <row r="60509"/>
    <row r="60510"/>
    <row r="60511"/>
    <row r="60512"/>
    <row r="60513"/>
    <row r="60514"/>
    <row r="60515"/>
    <row r="60516"/>
    <row r="60517"/>
    <row r="60518"/>
    <row r="60519"/>
    <row r="60520"/>
    <row r="60521"/>
    <row r="60522"/>
    <row r="60523"/>
    <row r="60524"/>
    <row r="60525"/>
    <row r="60526"/>
    <row r="60527"/>
    <row r="60528"/>
    <row r="60529"/>
    <row r="60530"/>
    <row r="60531"/>
    <row r="60532"/>
    <row r="60533"/>
    <row r="60534"/>
    <row r="60535"/>
    <row r="60536"/>
    <row r="60537"/>
    <row r="60538"/>
    <row r="60539"/>
    <row r="60540"/>
    <row r="60541"/>
    <row r="60542"/>
    <row r="60543"/>
    <row r="60544"/>
    <row r="60545"/>
    <row r="60546"/>
    <row r="60547"/>
    <row r="60548"/>
    <row r="60549"/>
    <row r="60550"/>
    <row r="60551"/>
    <row r="60552"/>
    <row r="60553"/>
    <row r="60554"/>
    <row r="60555"/>
    <row r="60556"/>
    <row r="60557"/>
    <row r="60558"/>
    <row r="60559"/>
    <row r="60560"/>
    <row r="60561"/>
    <row r="60562"/>
    <row r="60563"/>
    <row r="60564"/>
    <row r="60565"/>
    <row r="60566"/>
    <row r="60567"/>
    <row r="60568"/>
    <row r="60569"/>
    <row r="60570"/>
    <row r="60571"/>
    <row r="60572"/>
    <row r="60573"/>
    <row r="60574"/>
    <row r="60575"/>
    <row r="60576"/>
    <row r="60577"/>
    <row r="60578"/>
    <row r="60579"/>
    <row r="60580"/>
    <row r="60581"/>
    <row r="60582"/>
    <row r="60583"/>
    <row r="60584"/>
    <row r="60585"/>
    <row r="60586"/>
    <row r="60587"/>
    <row r="60588"/>
    <row r="60589"/>
    <row r="60590"/>
    <row r="60591"/>
    <row r="60592"/>
    <row r="60593"/>
    <row r="60594"/>
    <row r="60595"/>
    <row r="60596"/>
    <row r="60597"/>
    <row r="60598"/>
    <row r="60599"/>
    <row r="60600"/>
    <row r="60601"/>
    <row r="60602"/>
    <row r="60603"/>
    <row r="60604"/>
    <row r="60605"/>
    <row r="60606"/>
    <row r="60607"/>
    <row r="60608"/>
    <row r="60609"/>
    <row r="60610"/>
    <row r="60611"/>
    <row r="60612"/>
    <row r="60613"/>
    <row r="60614"/>
    <row r="60615"/>
    <row r="60616"/>
    <row r="60617"/>
    <row r="60618"/>
    <row r="60619"/>
    <row r="60620"/>
    <row r="60621"/>
    <row r="60622"/>
    <row r="60623"/>
    <row r="60624"/>
    <row r="60625"/>
    <row r="60626"/>
    <row r="60627"/>
    <row r="60628"/>
    <row r="60629"/>
    <row r="60630"/>
    <row r="60631"/>
    <row r="60632"/>
    <row r="60633"/>
    <row r="60634"/>
    <row r="60635"/>
    <row r="60636"/>
    <row r="60637"/>
    <row r="60638"/>
    <row r="60639"/>
    <row r="60640"/>
    <row r="60641"/>
    <row r="60642"/>
    <row r="60643"/>
    <row r="60644"/>
    <row r="60645"/>
    <row r="60646"/>
    <row r="60647"/>
    <row r="60648"/>
    <row r="60649"/>
    <row r="60650"/>
    <row r="60651"/>
    <row r="60652"/>
    <row r="60653"/>
    <row r="60654"/>
    <row r="60655"/>
    <row r="60656"/>
    <row r="60657"/>
    <row r="60658"/>
    <row r="60659"/>
    <row r="60660"/>
    <row r="60661"/>
    <row r="60662"/>
    <row r="60663"/>
    <row r="60664"/>
    <row r="60665"/>
    <row r="60666"/>
    <row r="60667"/>
    <row r="60668"/>
    <row r="60669"/>
    <row r="60670"/>
    <row r="60671"/>
    <row r="60672"/>
    <row r="60673"/>
    <row r="60674"/>
    <row r="60675"/>
    <row r="60676"/>
    <row r="60677"/>
    <row r="60678"/>
    <row r="60679"/>
    <row r="60680"/>
    <row r="60681"/>
    <row r="60682"/>
    <row r="60683"/>
    <row r="60684"/>
    <row r="60685"/>
    <row r="60686"/>
    <row r="60687"/>
    <row r="60688"/>
    <row r="60689"/>
    <row r="60690"/>
    <row r="60691"/>
    <row r="60692"/>
    <row r="60693"/>
    <row r="60694"/>
    <row r="60695"/>
    <row r="60696"/>
    <row r="60697"/>
    <row r="60698"/>
    <row r="60699"/>
    <row r="60700"/>
    <row r="60701"/>
    <row r="60702"/>
    <row r="60703"/>
    <row r="60704"/>
    <row r="60705"/>
    <row r="60706"/>
    <row r="60707"/>
    <row r="60708"/>
    <row r="60709"/>
    <row r="60710"/>
    <row r="60711"/>
    <row r="60712"/>
    <row r="60713"/>
    <row r="60714"/>
    <row r="60715"/>
    <row r="60716"/>
    <row r="60717"/>
    <row r="60718"/>
    <row r="60719"/>
    <row r="60720"/>
    <row r="60721"/>
    <row r="60722"/>
    <row r="60723"/>
    <row r="60724"/>
    <row r="60725"/>
    <row r="60726"/>
    <row r="60727"/>
    <row r="60728"/>
    <row r="60729"/>
    <row r="60730"/>
    <row r="60731"/>
    <row r="60732"/>
    <row r="60733"/>
    <row r="60734"/>
    <row r="60735"/>
    <row r="60736"/>
    <row r="60737"/>
    <row r="60738"/>
    <row r="60739"/>
    <row r="60740"/>
    <row r="60741"/>
    <row r="60742"/>
    <row r="60743"/>
    <row r="60744"/>
    <row r="60745"/>
    <row r="60746"/>
    <row r="60747"/>
    <row r="60748"/>
    <row r="60749"/>
    <row r="60750"/>
    <row r="60751"/>
    <row r="60752"/>
    <row r="60753"/>
    <row r="60754"/>
    <row r="60755"/>
    <row r="60756"/>
    <row r="60757"/>
    <row r="60758"/>
    <row r="60759"/>
    <row r="60760"/>
    <row r="60761"/>
    <row r="60762"/>
    <row r="60763"/>
    <row r="60764"/>
    <row r="60765"/>
    <row r="60766"/>
    <row r="60767"/>
    <row r="60768"/>
    <row r="60769"/>
    <row r="60770"/>
    <row r="60771"/>
    <row r="60772"/>
    <row r="60773"/>
    <row r="60774"/>
    <row r="60775"/>
    <row r="60776"/>
    <row r="60777"/>
    <row r="60778"/>
    <row r="60779"/>
    <row r="60780"/>
    <row r="60781"/>
    <row r="60782"/>
    <row r="60783"/>
    <row r="60784"/>
    <row r="60785"/>
    <row r="60786"/>
    <row r="60787"/>
    <row r="60788"/>
    <row r="60789"/>
    <row r="60790"/>
    <row r="60791"/>
    <row r="60792"/>
    <row r="60793"/>
    <row r="60794"/>
    <row r="60795"/>
    <row r="60796"/>
    <row r="60797"/>
    <row r="60798"/>
    <row r="60799"/>
    <row r="60800"/>
    <row r="60801"/>
    <row r="60802"/>
    <row r="60803"/>
    <row r="60804"/>
    <row r="60805"/>
    <row r="60806"/>
    <row r="60807"/>
    <row r="60808"/>
    <row r="60809"/>
    <row r="60810"/>
    <row r="60811"/>
    <row r="60812"/>
    <row r="60813"/>
    <row r="60814"/>
    <row r="60815"/>
    <row r="60816"/>
    <row r="60817"/>
    <row r="60818"/>
    <row r="60819"/>
    <row r="60820"/>
    <row r="60821"/>
    <row r="60822"/>
    <row r="60823"/>
    <row r="60824"/>
    <row r="60825"/>
    <row r="60826"/>
    <row r="60827"/>
    <row r="60828"/>
    <row r="60829"/>
    <row r="60830"/>
    <row r="60831"/>
    <row r="60832"/>
    <row r="60833"/>
    <row r="60834"/>
    <row r="60835"/>
    <row r="60836"/>
    <row r="60837"/>
    <row r="60838"/>
    <row r="60839"/>
    <row r="60840"/>
    <row r="60841"/>
    <row r="60842"/>
    <row r="60843"/>
    <row r="60844"/>
    <row r="60845"/>
    <row r="60846"/>
    <row r="60847"/>
    <row r="60848"/>
    <row r="60849"/>
    <row r="60850"/>
    <row r="60851"/>
    <row r="60852"/>
    <row r="60853"/>
    <row r="60854"/>
    <row r="60855"/>
    <row r="60856"/>
    <row r="60857"/>
    <row r="60858"/>
    <row r="60859"/>
    <row r="60860"/>
    <row r="60861"/>
    <row r="60862"/>
    <row r="60863"/>
    <row r="60864"/>
    <row r="60865"/>
    <row r="60866"/>
    <row r="60867"/>
    <row r="60868"/>
    <row r="60869"/>
    <row r="60870"/>
    <row r="60871"/>
    <row r="60872"/>
    <row r="60873"/>
    <row r="60874"/>
    <row r="60875"/>
    <row r="60876"/>
    <row r="60877"/>
    <row r="60878"/>
    <row r="60879"/>
    <row r="60880"/>
    <row r="60881"/>
    <row r="60882"/>
    <row r="60883"/>
    <row r="60884"/>
    <row r="60885"/>
    <row r="60886"/>
    <row r="60887"/>
    <row r="60888"/>
    <row r="60889"/>
    <row r="60890"/>
    <row r="60891"/>
    <row r="60892"/>
    <row r="60893"/>
    <row r="60894"/>
    <row r="60895"/>
    <row r="60896"/>
    <row r="60897"/>
    <row r="60898"/>
    <row r="60899"/>
    <row r="60900"/>
    <row r="60901"/>
    <row r="60902"/>
    <row r="60903"/>
    <row r="60904"/>
    <row r="60905"/>
    <row r="60906"/>
    <row r="60907"/>
    <row r="60908"/>
    <row r="60909"/>
    <row r="60910"/>
    <row r="60911"/>
    <row r="60912"/>
    <row r="60913"/>
    <row r="60914"/>
    <row r="60915"/>
    <row r="60916"/>
    <row r="60917"/>
    <row r="60918"/>
    <row r="60919"/>
    <row r="60920"/>
    <row r="60921"/>
    <row r="60922"/>
    <row r="60923"/>
    <row r="60924"/>
    <row r="60925"/>
    <row r="60926"/>
    <row r="60927"/>
    <row r="60928"/>
    <row r="60929"/>
    <row r="60930"/>
    <row r="60931"/>
    <row r="60932"/>
    <row r="60933"/>
    <row r="60934"/>
    <row r="60935"/>
    <row r="60936"/>
    <row r="60937"/>
    <row r="60938"/>
    <row r="60939"/>
    <row r="60940"/>
    <row r="60941"/>
    <row r="60942"/>
    <row r="60943"/>
    <row r="60944"/>
    <row r="60945"/>
    <row r="60946"/>
    <row r="60947"/>
    <row r="60948"/>
    <row r="60949"/>
    <row r="60950"/>
    <row r="60951"/>
    <row r="60952"/>
    <row r="60953"/>
    <row r="60954"/>
    <row r="60955"/>
    <row r="60956"/>
    <row r="60957"/>
    <row r="60958"/>
    <row r="60959"/>
    <row r="60960"/>
    <row r="60961"/>
    <row r="60962"/>
    <row r="60963"/>
    <row r="60964"/>
    <row r="60965"/>
    <row r="60966"/>
    <row r="60967"/>
    <row r="60968"/>
    <row r="60969"/>
    <row r="60970"/>
    <row r="60971"/>
    <row r="60972"/>
    <row r="60973"/>
    <row r="60974"/>
    <row r="60975"/>
    <row r="60976"/>
    <row r="60977"/>
    <row r="60978"/>
    <row r="60979"/>
    <row r="60980"/>
    <row r="60981"/>
    <row r="60982"/>
    <row r="60983"/>
    <row r="60984"/>
    <row r="60985"/>
    <row r="60986"/>
    <row r="60987"/>
    <row r="60988"/>
    <row r="60989"/>
    <row r="60990"/>
    <row r="60991"/>
    <row r="60992"/>
    <row r="60993"/>
    <row r="60994"/>
    <row r="60995"/>
    <row r="60996"/>
    <row r="60997"/>
    <row r="60998"/>
    <row r="60999"/>
    <row r="61000"/>
    <row r="61001"/>
    <row r="61002"/>
    <row r="61003"/>
    <row r="61004"/>
    <row r="61005"/>
    <row r="61006"/>
    <row r="61007"/>
    <row r="61008"/>
    <row r="61009"/>
    <row r="61010"/>
    <row r="61011"/>
    <row r="61012"/>
    <row r="61013"/>
    <row r="61014"/>
    <row r="61015"/>
    <row r="61016"/>
    <row r="61017"/>
    <row r="61018"/>
    <row r="61019"/>
    <row r="61020"/>
    <row r="61021"/>
    <row r="61022"/>
    <row r="61023"/>
    <row r="61024"/>
    <row r="61025"/>
    <row r="61026"/>
    <row r="61027"/>
    <row r="61028"/>
    <row r="61029"/>
    <row r="61030"/>
    <row r="61031"/>
    <row r="61032"/>
    <row r="61033"/>
    <row r="61034"/>
    <row r="61035"/>
    <row r="61036"/>
    <row r="61037"/>
    <row r="61038"/>
    <row r="61039"/>
    <row r="61040"/>
    <row r="61041"/>
    <row r="61042"/>
    <row r="61043"/>
    <row r="61044"/>
    <row r="61045"/>
    <row r="61046"/>
    <row r="61047"/>
    <row r="61048"/>
    <row r="61049"/>
    <row r="61050"/>
    <row r="61051"/>
    <row r="61052"/>
    <row r="61053"/>
    <row r="61054"/>
    <row r="61055"/>
    <row r="61056"/>
    <row r="61057"/>
    <row r="61058"/>
    <row r="61059"/>
    <row r="61060"/>
    <row r="61061"/>
    <row r="61062"/>
    <row r="61063"/>
    <row r="61064"/>
    <row r="61065"/>
    <row r="61066"/>
    <row r="61067"/>
    <row r="61068"/>
    <row r="61069"/>
    <row r="61070"/>
    <row r="61071"/>
    <row r="61072"/>
    <row r="61073"/>
    <row r="61074"/>
    <row r="61075"/>
    <row r="61076"/>
    <row r="61077"/>
    <row r="61078"/>
    <row r="61079"/>
    <row r="61080"/>
    <row r="61081"/>
    <row r="61082"/>
    <row r="61083"/>
    <row r="61084"/>
    <row r="61085"/>
    <row r="61086"/>
    <row r="61087"/>
    <row r="61088"/>
    <row r="61089"/>
    <row r="61090"/>
    <row r="61091"/>
    <row r="61092"/>
    <row r="61093"/>
    <row r="61094"/>
    <row r="61095"/>
    <row r="61096"/>
    <row r="61097"/>
    <row r="61098"/>
    <row r="61099"/>
    <row r="61100"/>
    <row r="61101"/>
    <row r="61102"/>
    <row r="61103"/>
    <row r="61104"/>
    <row r="61105"/>
    <row r="61106"/>
    <row r="61107"/>
    <row r="61108"/>
    <row r="61109"/>
    <row r="61110"/>
    <row r="61111"/>
    <row r="61112"/>
    <row r="61113"/>
    <row r="61114"/>
    <row r="61115"/>
    <row r="61116"/>
    <row r="61117"/>
    <row r="61118"/>
    <row r="61119"/>
    <row r="61120"/>
    <row r="61121"/>
    <row r="61122"/>
    <row r="61123"/>
    <row r="61124"/>
    <row r="61125"/>
    <row r="61126"/>
    <row r="61127"/>
    <row r="61128"/>
    <row r="61129"/>
    <row r="61130"/>
    <row r="61131"/>
    <row r="61132"/>
    <row r="61133"/>
    <row r="61134"/>
    <row r="61135"/>
    <row r="61136"/>
    <row r="61137"/>
    <row r="61138"/>
    <row r="61139"/>
    <row r="61140"/>
    <row r="61141"/>
    <row r="61142"/>
    <row r="61143"/>
    <row r="61144"/>
    <row r="61145"/>
    <row r="61146"/>
    <row r="61147"/>
    <row r="61148"/>
    <row r="61149"/>
    <row r="61150"/>
    <row r="61151"/>
    <row r="61152"/>
    <row r="61153"/>
    <row r="61154"/>
    <row r="61155"/>
    <row r="61156"/>
    <row r="61157"/>
    <row r="61158"/>
    <row r="61159"/>
    <row r="61160"/>
    <row r="61161"/>
    <row r="61162"/>
    <row r="61163"/>
    <row r="61164"/>
    <row r="61165"/>
    <row r="61166"/>
    <row r="61167"/>
    <row r="61168"/>
    <row r="61169"/>
    <row r="61170"/>
    <row r="61171"/>
    <row r="61172"/>
    <row r="61173"/>
    <row r="61174"/>
    <row r="61175"/>
    <row r="61176"/>
    <row r="61177"/>
    <row r="61178"/>
    <row r="61179"/>
    <row r="61180"/>
    <row r="61181"/>
    <row r="61182"/>
    <row r="61183"/>
    <row r="61184"/>
    <row r="61185"/>
    <row r="61186"/>
    <row r="61187"/>
    <row r="61188"/>
    <row r="61189"/>
    <row r="61190"/>
    <row r="61191"/>
    <row r="61192"/>
    <row r="61193"/>
    <row r="61194"/>
    <row r="61195"/>
    <row r="61196"/>
    <row r="61197"/>
    <row r="61198"/>
    <row r="61199"/>
    <row r="61200"/>
    <row r="61201"/>
    <row r="61202"/>
    <row r="61203"/>
    <row r="61204"/>
    <row r="61205"/>
    <row r="61206"/>
    <row r="61207"/>
    <row r="61208"/>
    <row r="61209"/>
    <row r="61210"/>
    <row r="61211"/>
    <row r="61212"/>
    <row r="61213"/>
    <row r="61214"/>
    <row r="61215"/>
    <row r="61216"/>
    <row r="61217"/>
    <row r="61218"/>
    <row r="61219"/>
    <row r="61220"/>
    <row r="61221"/>
    <row r="61222"/>
    <row r="61223"/>
    <row r="61224"/>
    <row r="61225"/>
    <row r="61226"/>
    <row r="61227"/>
    <row r="61228"/>
    <row r="61229"/>
    <row r="61230"/>
    <row r="61231"/>
    <row r="61232"/>
    <row r="61233"/>
    <row r="61234"/>
    <row r="61235"/>
    <row r="61236"/>
    <row r="61237"/>
    <row r="61238"/>
    <row r="61239"/>
    <row r="61240"/>
    <row r="61241"/>
    <row r="61242"/>
    <row r="61243"/>
    <row r="61244"/>
    <row r="61245"/>
    <row r="61246"/>
    <row r="61247"/>
    <row r="61248"/>
    <row r="61249"/>
    <row r="61250"/>
    <row r="61251"/>
    <row r="61252"/>
    <row r="61253"/>
    <row r="61254"/>
    <row r="61255"/>
    <row r="61256"/>
    <row r="61257"/>
    <row r="61258"/>
    <row r="61259"/>
    <row r="61260"/>
    <row r="61261"/>
    <row r="61262"/>
    <row r="61263"/>
    <row r="61264"/>
    <row r="61265"/>
    <row r="61266"/>
    <row r="61267"/>
    <row r="61268"/>
    <row r="61269"/>
    <row r="61270"/>
    <row r="61271"/>
    <row r="61272"/>
    <row r="61273"/>
    <row r="61274"/>
    <row r="61275"/>
    <row r="61276"/>
    <row r="61277"/>
    <row r="61278"/>
    <row r="61279"/>
    <row r="61280"/>
    <row r="61281"/>
    <row r="61282"/>
    <row r="61283"/>
    <row r="61284"/>
    <row r="61285"/>
    <row r="61286"/>
    <row r="61287"/>
    <row r="61288"/>
    <row r="61289"/>
    <row r="61290"/>
    <row r="61291"/>
    <row r="61292"/>
    <row r="61293"/>
    <row r="61294"/>
    <row r="61295"/>
    <row r="61296"/>
    <row r="61297"/>
    <row r="61298"/>
    <row r="61299"/>
    <row r="61300"/>
    <row r="61301"/>
    <row r="61302"/>
    <row r="61303"/>
    <row r="61304"/>
    <row r="61305"/>
    <row r="61306"/>
    <row r="61307"/>
    <row r="61308"/>
    <row r="61309"/>
    <row r="61310"/>
    <row r="61311"/>
    <row r="61312"/>
    <row r="61313"/>
    <row r="61314"/>
    <row r="61315"/>
    <row r="61316"/>
    <row r="61317"/>
    <row r="61318"/>
    <row r="61319"/>
    <row r="61320"/>
    <row r="61321"/>
    <row r="61322"/>
    <row r="61323"/>
    <row r="61324"/>
    <row r="61325"/>
    <row r="61326"/>
    <row r="61327"/>
    <row r="61328"/>
    <row r="61329"/>
    <row r="61330"/>
    <row r="61331"/>
    <row r="61332"/>
    <row r="61333"/>
    <row r="61334"/>
    <row r="61335"/>
    <row r="61336"/>
    <row r="61337"/>
    <row r="61338"/>
    <row r="61339"/>
    <row r="61340"/>
    <row r="61341"/>
    <row r="61342"/>
    <row r="61343"/>
    <row r="61344"/>
    <row r="61345"/>
    <row r="61346"/>
    <row r="61347"/>
    <row r="61348"/>
    <row r="61349"/>
    <row r="61350"/>
    <row r="61351"/>
    <row r="61352"/>
    <row r="61353"/>
    <row r="61354"/>
    <row r="61355"/>
    <row r="61356"/>
    <row r="61357"/>
    <row r="61358"/>
    <row r="61359"/>
    <row r="61360"/>
    <row r="61361"/>
    <row r="61362"/>
    <row r="61363"/>
    <row r="61364"/>
    <row r="61365"/>
    <row r="61366"/>
    <row r="61367"/>
    <row r="61368"/>
    <row r="61369"/>
    <row r="61370"/>
    <row r="61371"/>
    <row r="61372"/>
    <row r="61373"/>
    <row r="61374"/>
    <row r="61375"/>
    <row r="61376"/>
    <row r="61377"/>
    <row r="61378"/>
    <row r="61379"/>
    <row r="61380"/>
    <row r="61381"/>
    <row r="61382"/>
    <row r="61383"/>
    <row r="61384"/>
    <row r="61385"/>
    <row r="61386"/>
    <row r="61387"/>
    <row r="61388"/>
    <row r="61389"/>
    <row r="61390"/>
    <row r="61391"/>
    <row r="61392"/>
    <row r="61393"/>
    <row r="61394"/>
    <row r="61395"/>
    <row r="61396"/>
    <row r="61397"/>
    <row r="61398"/>
    <row r="61399"/>
    <row r="61400"/>
    <row r="61401"/>
    <row r="61402"/>
    <row r="61403"/>
    <row r="61404"/>
    <row r="61405"/>
    <row r="61406"/>
    <row r="61407"/>
    <row r="61408"/>
    <row r="61409"/>
    <row r="61410"/>
    <row r="61411"/>
    <row r="61412"/>
    <row r="61413"/>
    <row r="61414"/>
    <row r="61415"/>
    <row r="61416"/>
    <row r="61417"/>
    <row r="61418"/>
    <row r="61419"/>
    <row r="61420"/>
    <row r="61421"/>
    <row r="61422"/>
    <row r="61423"/>
    <row r="61424"/>
    <row r="61425"/>
    <row r="61426"/>
    <row r="61427"/>
    <row r="61428"/>
    <row r="61429"/>
    <row r="61430"/>
    <row r="61431"/>
    <row r="61432"/>
    <row r="61433"/>
    <row r="61434"/>
    <row r="61435"/>
    <row r="61436"/>
    <row r="61437"/>
    <row r="61438"/>
    <row r="61439"/>
    <row r="61440"/>
    <row r="61441"/>
    <row r="61442"/>
    <row r="61443"/>
    <row r="61444"/>
    <row r="61445"/>
    <row r="61446"/>
    <row r="61447"/>
    <row r="61448"/>
    <row r="61449"/>
    <row r="61450"/>
    <row r="61451"/>
    <row r="61452"/>
    <row r="61453"/>
    <row r="61454"/>
    <row r="61455"/>
    <row r="61456"/>
    <row r="61457"/>
    <row r="61458"/>
    <row r="61459"/>
    <row r="61460"/>
    <row r="61461"/>
    <row r="61462"/>
    <row r="61463"/>
    <row r="61464"/>
    <row r="61465"/>
    <row r="61466"/>
    <row r="61467"/>
    <row r="61468"/>
    <row r="61469"/>
    <row r="61470"/>
    <row r="61471"/>
    <row r="61472"/>
    <row r="61473"/>
    <row r="61474"/>
    <row r="61475"/>
    <row r="61476"/>
    <row r="61477"/>
    <row r="61478"/>
    <row r="61479"/>
    <row r="61480"/>
    <row r="61481"/>
    <row r="61482"/>
    <row r="61483"/>
    <row r="61484"/>
    <row r="61485"/>
    <row r="61486"/>
    <row r="61487"/>
    <row r="61488"/>
    <row r="61489"/>
    <row r="61490"/>
    <row r="61491"/>
    <row r="61492"/>
    <row r="61493"/>
    <row r="61494"/>
    <row r="61495"/>
    <row r="61496"/>
    <row r="61497"/>
    <row r="61498"/>
    <row r="61499"/>
    <row r="61500"/>
    <row r="61501"/>
    <row r="61502"/>
    <row r="61503"/>
    <row r="61504"/>
    <row r="61505"/>
    <row r="61506"/>
    <row r="61507"/>
    <row r="61508"/>
    <row r="61509"/>
    <row r="61510"/>
    <row r="61511"/>
    <row r="61512"/>
    <row r="61513"/>
    <row r="61514"/>
    <row r="61515"/>
    <row r="61516"/>
    <row r="61517"/>
    <row r="61518"/>
    <row r="61519"/>
    <row r="61520"/>
    <row r="61521"/>
    <row r="61522"/>
    <row r="61523"/>
    <row r="61524"/>
    <row r="61525"/>
    <row r="61526"/>
    <row r="61527"/>
    <row r="61528"/>
    <row r="61529"/>
    <row r="61530"/>
    <row r="61531"/>
    <row r="61532"/>
    <row r="61533"/>
    <row r="61534"/>
    <row r="61535"/>
    <row r="61536"/>
    <row r="61537"/>
    <row r="61538"/>
    <row r="61539"/>
    <row r="61540"/>
    <row r="61541"/>
    <row r="61542"/>
    <row r="61543"/>
    <row r="61544"/>
    <row r="61545"/>
    <row r="61546"/>
    <row r="61547"/>
    <row r="61548"/>
    <row r="61549"/>
    <row r="61550"/>
    <row r="61551"/>
    <row r="61552"/>
    <row r="61553"/>
    <row r="61554"/>
    <row r="61555"/>
    <row r="61556"/>
    <row r="61557"/>
    <row r="61558"/>
    <row r="61559"/>
    <row r="61560"/>
    <row r="61561"/>
    <row r="61562"/>
    <row r="61563"/>
    <row r="61564"/>
    <row r="61565"/>
    <row r="61566"/>
    <row r="61567"/>
    <row r="61568"/>
    <row r="61569"/>
    <row r="61570"/>
    <row r="61571"/>
    <row r="61572"/>
    <row r="61573"/>
    <row r="61574"/>
    <row r="61575"/>
    <row r="61576"/>
    <row r="61577"/>
    <row r="61578"/>
    <row r="61579"/>
    <row r="61580"/>
    <row r="61581"/>
    <row r="61582"/>
    <row r="61583"/>
    <row r="61584"/>
    <row r="61585"/>
    <row r="61586"/>
    <row r="61587"/>
    <row r="61588"/>
    <row r="61589"/>
    <row r="61590"/>
    <row r="61591"/>
    <row r="61592"/>
    <row r="61593"/>
    <row r="61594"/>
    <row r="61595"/>
    <row r="61596"/>
    <row r="61597"/>
    <row r="61598"/>
    <row r="61599"/>
    <row r="61600"/>
    <row r="61601"/>
    <row r="61602"/>
    <row r="61603"/>
    <row r="61604"/>
    <row r="61605"/>
    <row r="61606"/>
    <row r="61607"/>
    <row r="61608"/>
    <row r="61609"/>
    <row r="61610"/>
    <row r="61611"/>
    <row r="61612"/>
    <row r="61613"/>
    <row r="61614"/>
    <row r="61615"/>
    <row r="61616"/>
    <row r="61617"/>
    <row r="61618"/>
    <row r="61619"/>
    <row r="61620"/>
    <row r="61621"/>
    <row r="61622"/>
    <row r="61623"/>
    <row r="61624"/>
    <row r="61625"/>
    <row r="61626"/>
    <row r="61627"/>
    <row r="61628"/>
    <row r="61629"/>
    <row r="61630"/>
    <row r="61631"/>
    <row r="61632"/>
    <row r="61633"/>
    <row r="61634"/>
    <row r="61635"/>
    <row r="61636"/>
    <row r="61637"/>
    <row r="61638"/>
    <row r="61639"/>
    <row r="61640"/>
    <row r="61641"/>
    <row r="61642"/>
    <row r="61643"/>
    <row r="61644"/>
    <row r="61645"/>
    <row r="61646"/>
    <row r="61647"/>
    <row r="61648"/>
    <row r="61649"/>
    <row r="61650"/>
    <row r="61651"/>
    <row r="61652"/>
    <row r="61653"/>
    <row r="61654"/>
    <row r="61655"/>
    <row r="61656"/>
    <row r="61657"/>
    <row r="61658"/>
    <row r="61659"/>
    <row r="61660"/>
    <row r="61661"/>
    <row r="61662"/>
    <row r="61663"/>
    <row r="61664"/>
    <row r="61665"/>
    <row r="61666"/>
    <row r="61667"/>
    <row r="61668"/>
    <row r="61669"/>
    <row r="61670"/>
    <row r="61671"/>
    <row r="61672"/>
    <row r="61673"/>
    <row r="61674"/>
    <row r="61675"/>
    <row r="61676"/>
    <row r="61677"/>
    <row r="61678"/>
    <row r="61679"/>
    <row r="61680"/>
    <row r="61681"/>
    <row r="61682"/>
    <row r="61683"/>
    <row r="61684"/>
    <row r="61685"/>
    <row r="61686"/>
    <row r="61687"/>
    <row r="61688"/>
    <row r="61689"/>
    <row r="61690"/>
    <row r="61691"/>
    <row r="61692"/>
    <row r="61693"/>
    <row r="61694"/>
    <row r="61695"/>
    <row r="61696"/>
    <row r="61697"/>
    <row r="61698"/>
    <row r="61699"/>
    <row r="61700"/>
    <row r="61701"/>
    <row r="61702"/>
    <row r="61703"/>
    <row r="61704"/>
    <row r="61705"/>
    <row r="61706"/>
    <row r="61707"/>
    <row r="61708"/>
    <row r="61709"/>
    <row r="61710"/>
    <row r="61711"/>
    <row r="61712"/>
    <row r="61713"/>
    <row r="61714"/>
    <row r="61715"/>
    <row r="61716"/>
    <row r="61717"/>
    <row r="61718"/>
    <row r="61719"/>
    <row r="61720"/>
    <row r="61721"/>
    <row r="61722"/>
    <row r="61723"/>
    <row r="61724"/>
    <row r="61725"/>
    <row r="61726"/>
    <row r="61727"/>
    <row r="61728"/>
    <row r="61729"/>
    <row r="61730"/>
    <row r="61731"/>
    <row r="61732"/>
    <row r="61733"/>
    <row r="61734"/>
    <row r="61735"/>
    <row r="61736"/>
    <row r="61737"/>
    <row r="61738"/>
    <row r="61739"/>
    <row r="61740"/>
    <row r="61741"/>
    <row r="61742"/>
    <row r="61743"/>
    <row r="61744"/>
    <row r="61745"/>
    <row r="61746"/>
    <row r="61747"/>
    <row r="61748"/>
    <row r="61749"/>
    <row r="61750"/>
    <row r="61751"/>
    <row r="61752"/>
    <row r="61753"/>
    <row r="61754"/>
    <row r="61755"/>
    <row r="61756"/>
    <row r="61757"/>
    <row r="61758"/>
    <row r="61759"/>
    <row r="61760"/>
    <row r="61761"/>
    <row r="61762"/>
    <row r="61763"/>
    <row r="61764"/>
    <row r="61765"/>
    <row r="61766"/>
    <row r="61767"/>
    <row r="61768"/>
    <row r="61769"/>
    <row r="61770"/>
    <row r="61771"/>
    <row r="61772"/>
    <row r="61773"/>
    <row r="61774"/>
    <row r="61775"/>
    <row r="61776"/>
    <row r="61777"/>
    <row r="61778"/>
    <row r="61779"/>
    <row r="61780"/>
    <row r="61781"/>
    <row r="61782"/>
    <row r="61783"/>
    <row r="61784"/>
    <row r="61785"/>
    <row r="61786"/>
    <row r="61787"/>
    <row r="61788"/>
    <row r="61789"/>
    <row r="61790"/>
    <row r="61791"/>
    <row r="61792"/>
    <row r="61793"/>
    <row r="61794"/>
    <row r="61795"/>
    <row r="61796"/>
    <row r="61797"/>
    <row r="61798"/>
    <row r="61799"/>
    <row r="61800"/>
    <row r="61801"/>
    <row r="61802"/>
    <row r="61803"/>
    <row r="61804"/>
    <row r="61805"/>
    <row r="61806"/>
    <row r="61807"/>
    <row r="61808"/>
    <row r="61809"/>
    <row r="61810"/>
    <row r="61811"/>
    <row r="61812"/>
    <row r="61813"/>
    <row r="61814"/>
    <row r="61815"/>
    <row r="61816"/>
    <row r="61817"/>
    <row r="61818"/>
    <row r="61819"/>
    <row r="61820"/>
    <row r="61821"/>
    <row r="61822"/>
    <row r="61823"/>
    <row r="61824"/>
    <row r="61825"/>
    <row r="61826"/>
    <row r="61827"/>
    <row r="61828"/>
    <row r="61829"/>
    <row r="61830"/>
    <row r="61831"/>
    <row r="61832"/>
    <row r="61833"/>
    <row r="61834"/>
    <row r="61835"/>
    <row r="61836"/>
    <row r="61837"/>
    <row r="61838"/>
    <row r="61839"/>
    <row r="61840"/>
    <row r="61841"/>
    <row r="61842"/>
    <row r="61843"/>
    <row r="61844"/>
    <row r="61845"/>
    <row r="61846"/>
    <row r="61847"/>
    <row r="61848"/>
    <row r="61849"/>
    <row r="61850"/>
    <row r="61851"/>
    <row r="61852"/>
    <row r="61853"/>
    <row r="61854"/>
    <row r="61855"/>
    <row r="61856"/>
    <row r="61857"/>
    <row r="61858"/>
    <row r="61859"/>
    <row r="61860"/>
    <row r="61861"/>
    <row r="61862"/>
    <row r="61863"/>
    <row r="61864"/>
    <row r="61865"/>
    <row r="61866"/>
    <row r="61867"/>
    <row r="61868"/>
    <row r="61869"/>
    <row r="61870"/>
    <row r="61871"/>
    <row r="61872"/>
    <row r="61873"/>
    <row r="61874"/>
    <row r="61875"/>
    <row r="61876"/>
    <row r="61877"/>
    <row r="61878"/>
    <row r="61879"/>
    <row r="61880"/>
    <row r="61881"/>
    <row r="61882"/>
    <row r="61883"/>
    <row r="61884"/>
    <row r="61885"/>
    <row r="61886"/>
    <row r="61887"/>
    <row r="61888"/>
    <row r="61889"/>
    <row r="61890"/>
    <row r="61891"/>
    <row r="61892"/>
    <row r="61893"/>
    <row r="61894"/>
    <row r="61895"/>
    <row r="61896"/>
    <row r="61897"/>
    <row r="61898"/>
    <row r="61899"/>
    <row r="61900"/>
    <row r="61901"/>
    <row r="61902"/>
    <row r="61903"/>
    <row r="61904"/>
    <row r="61905"/>
    <row r="61906"/>
    <row r="61907"/>
    <row r="61908"/>
    <row r="61909"/>
    <row r="61910"/>
    <row r="61911"/>
    <row r="61912"/>
    <row r="61913"/>
    <row r="61914"/>
    <row r="61915"/>
    <row r="61916"/>
    <row r="61917"/>
    <row r="61918"/>
    <row r="61919"/>
    <row r="61920"/>
    <row r="61921"/>
    <row r="61922"/>
    <row r="61923"/>
    <row r="61924"/>
    <row r="61925"/>
    <row r="61926"/>
    <row r="61927"/>
    <row r="61928"/>
    <row r="61929"/>
    <row r="61930"/>
    <row r="61931"/>
    <row r="61932"/>
    <row r="61933"/>
    <row r="61934"/>
    <row r="61935"/>
    <row r="61936"/>
    <row r="61937"/>
    <row r="61938"/>
    <row r="61939"/>
    <row r="61940"/>
    <row r="61941"/>
    <row r="61942"/>
    <row r="61943"/>
    <row r="61944"/>
    <row r="61945"/>
    <row r="61946"/>
    <row r="61947"/>
    <row r="61948"/>
    <row r="61949"/>
    <row r="61950"/>
    <row r="61951"/>
    <row r="61952"/>
    <row r="61953"/>
    <row r="61954"/>
    <row r="61955"/>
    <row r="61956"/>
    <row r="61957"/>
    <row r="61958"/>
    <row r="61959"/>
    <row r="61960"/>
    <row r="61961"/>
    <row r="61962"/>
    <row r="61963"/>
    <row r="61964"/>
    <row r="61965"/>
    <row r="61966"/>
    <row r="61967"/>
    <row r="61968"/>
    <row r="61969"/>
    <row r="61970"/>
    <row r="61971"/>
    <row r="61972"/>
    <row r="61973"/>
    <row r="61974"/>
    <row r="61975"/>
    <row r="61976"/>
    <row r="61977"/>
    <row r="61978"/>
    <row r="61979"/>
    <row r="61980"/>
    <row r="61981"/>
    <row r="61982"/>
    <row r="61983"/>
    <row r="61984"/>
    <row r="61985"/>
    <row r="61986"/>
    <row r="61987"/>
    <row r="61988"/>
    <row r="61989"/>
    <row r="61990"/>
    <row r="61991"/>
    <row r="61992"/>
    <row r="61993"/>
    <row r="61994"/>
    <row r="61995"/>
    <row r="61996"/>
    <row r="61997"/>
    <row r="61998"/>
    <row r="61999"/>
    <row r="62000"/>
    <row r="62001"/>
    <row r="62002"/>
    <row r="62003"/>
    <row r="62004"/>
    <row r="62005"/>
    <row r="62006"/>
    <row r="62007"/>
    <row r="62008"/>
    <row r="62009"/>
    <row r="62010"/>
    <row r="62011"/>
    <row r="62012"/>
    <row r="62013"/>
    <row r="62014"/>
    <row r="62015"/>
    <row r="62016"/>
    <row r="62017"/>
    <row r="62018"/>
    <row r="62019"/>
    <row r="62020"/>
    <row r="62021"/>
    <row r="62022"/>
    <row r="62023"/>
    <row r="62024"/>
    <row r="62025"/>
    <row r="62026"/>
    <row r="62027"/>
    <row r="62028"/>
    <row r="62029"/>
    <row r="62030"/>
    <row r="62031"/>
    <row r="62032"/>
    <row r="62033"/>
    <row r="62034"/>
    <row r="62035"/>
    <row r="62036"/>
    <row r="62037"/>
    <row r="62038"/>
    <row r="62039"/>
    <row r="62040"/>
    <row r="62041"/>
    <row r="62042"/>
    <row r="62043"/>
    <row r="62044"/>
    <row r="62045"/>
    <row r="62046"/>
    <row r="62047"/>
    <row r="62048"/>
    <row r="62049"/>
    <row r="62050"/>
    <row r="62051"/>
    <row r="62052"/>
    <row r="62053"/>
    <row r="62054"/>
    <row r="62055"/>
    <row r="62056"/>
    <row r="62057"/>
    <row r="62058"/>
    <row r="62059"/>
    <row r="62060"/>
    <row r="62061"/>
    <row r="62062"/>
    <row r="62063"/>
    <row r="62064"/>
    <row r="62065"/>
    <row r="62066"/>
    <row r="62067"/>
    <row r="62068"/>
    <row r="62069"/>
    <row r="62070"/>
    <row r="62071"/>
    <row r="62072"/>
    <row r="62073"/>
    <row r="62074"/>
    <row r="62075"/>
    <row r="62076"/>
    <row r="62077"/>
    <row r="62078"/>
    <row r="62079"/>
    <row r="62080"/>
    <row r="62081"/>
    <row r="62082"/>
    <row r="62083"/>
    <row r="62084"/>
    <row r="62085"/>
    <row r="62086"/>
    <row r="62087"/>
    <row r="62088"/>
    <row r="62089"/>
    <row r="62090"/>
    <row r="62091"/>
    <row r="62092"/>
    <row r="62093"/>
    <row r="62094"/>
    <row r="62095"/>
    <row r="62096"/>
    <row r="62097"/>
    <row r="62098"/>
    <row r="62099"/>
    <row r="62100"/>
    <row r="62101"/>
    <row r="62102"/>
    <row r="62103"/>
    <row r="62104"/>
    <row r="62105"/>
    <row r="62106"/>
    <row r="62107"/>
    <row r="62108"/>
    <row r="62109"/>
    <row r="62110"/>
    <row r="62111"/>
    <row r="62112"/>
    <row r="62113"/>
    <row r="62114"/>
    <row r="62115"/>
    <row r="62116"/>
    <row r="62117"/>
    <row r="62118"/>
    <row r="62119"/>
    <row r="62120"/>
    <row r="62121"/>
    <row r="62122"/>
    <row r="62123"/>
    <row r="62124"/>
    <row r="62125"/>
    <row r="62126"/>
    <row r="62127"/>
    <row r="62128"/>
    <row r="62129"/>
    <row r="62130"/>
    <row r="62131"/>
    <row r="62132"/>
    <row r="62133"/>
    <row r="62134"/>
    <row r="62135"/>
    <row r="62136"/>
    <row r="62137"/>
    <row r="62138"/>
    <row r="62139"/>
    <row r="62140"/>
    <row r="62141"/>
    <row r="62142"/>
    <row r="62143"/>
    <row r="62144"/>
    <row r="62145"/>
    <row r="62146"/>
    <row r="62147"/>
    <row r="62148"/>
    <row r="62149"/>
    <row r="62150"/>
    <row r="62151"/>
    <row r="62152"/>
    <row r="62153"/>
    <row r="62154"/>
    <row r="62155"/>
    <row r="62156"/>
    <row r="62157"/>
    <row r="62158"/>
    <row r="62159"/>
    <row r="62160"/>
    <row r="62161"/>
    <row r="62162"/>
    <row r="62163"/>
    <row r="62164"/>
    <row r="62165"/>
    <row r="62166"/>
    <row r="62167"/>
    <row r="62168"/>
    <row r="62169"/>
    <row r="62170"/>
    <row r="62171"/>
    <row r="62172"/>
    <row r="62173"/>
    <row r="62174"/>
    <row r="62175"/>
    <row r="62176"/>
    <row r="62177"/>
    <row r="62178"/>
    <row r="62179"/>
    <row r="62180"/>
    <row r="62181"/>
    <row r="62182"/>
    <row r="62183"/>
    <row r="62184"/>
    <row r="62185"/>
    <row r="62186"/>
    <row r="62187"/>
    <row r="62188"/>
    <row r="62189"/>
    <row r="62190"/>
    <row r="62191"/>
    <row r="62192"/>
    <row r="62193"/>
    <row r="62194"/>
    <row r="62195"/>
    <row r="62196"/>
    <row r="62197"/>
    <row r="62198"/>
    <row r="62199"/>
    <row r="62200"/>
    <row r="62201"/>
    <row r="62202"/>
    <row r="62203"/>
    <row r="62204"/>
    <row r="62205"/>
    <row r="62206"/>
    <row r="62207"/>
    <row r="62208"/>
    <row r="62209"/>
    <row r="62210"/>
    <row r="62211"/>
    <row r="62212"/>
    <row r="62213"/>
    <row r="62214"/>
    <row r="62215"/>
    <row r="62216"/>
    <row r="62217"/>
    <row r="62218"/>
    <row r="62219"/>
    <row r="62220"/>
    <row r="62221"/>
    <row r="62222"/>
    <row r="62223"/>
    <row r="62224"/>
    <row r="62225"/>
    <row r="62226"/>
    <row r="62227"/>
    <row r="62228"/>
    <row r="62229"/>
    <row r="62230"/>
    <row r="62231"/>
    <row r="62232"/>
    <row r="62233"/>
    <row r="62234"/>
    <row r="62235"/>
    <row r="62236"/>
    <row r="62237"/>
    <row r="62238"/>
    <row r="62239"/>
    <row r="62240"/>
    <row r="62241"/>
    <row r="62242"/>
    <row r="62243"/>
    <row r="62244"/>
    <row r="62245"/>
    <row r="62246"/>
    <row r="62247"/>
    <row r="62248"/>
    <row r="62249"/>
    <row r="62250"/>
    <row r="62251"/>
    <row r="62252"/>
    <row r="62253"/>
    <row r="62254"/>
    <row r="62255"/>
    <row r="62256"/>
    <row r="62257"/>
    <row r="62258"/>
    <row r="62259"/>
    <row r="62260"/>
    <row r="62261"/>
    <row r="62262"/>
    <row r="62263"/>
    <row r="62264"/>
    <row r="62265"/>
    <row r="62266"/>
    <row r="62267"/>
    <row r="62268"/>
    <row r="62269"/>
    <row r="62270"/>
    <row r="62271"/>
    <row r="62272"/>
    <row r="62273"/>
    <row r="62274"/>
    <row r="62275"/>
    <row r="62276"/>
    <row r="62277"/>
    <row r="62278"/>
    <row r="62279"/>
    <row r="62280"/>
    <row r="62281"/>
    <row r="62282"/>
    <row r="62283"/>
    <row r="62284"/>
    <row r="62285"/>
    <row r="62286"/>
    <row r="62287"/>
    <row r="62288"/>
    <row r="62289"/>
    <row r="62290"/>
    <row r="62291"/>
    <row r="62292"/>
    <row r="62293"/>
    <row r="62294"/>
    <row r="62295"/>
    <row r="62296"/>
    <row r="62297"/>
    <row r="62298"/>
    <row r="62299"/>
    <row r="62300"/>
    <row r="62301"/>
    <row r="62302"/>
    <row r="62303"/>
    <row r="62304"/>
    <row r="62305"/>
    <row r="62306"/>
    <row r="62307"/>
    <row r="62308"/>
    <row r="62309"/>
    <row r="62310"/>
    <row r="62311"/>
    <row r="62312"/>
    <row r="62313"/>
    <row r="62314"/>
    <row r="62315"/>
    <row r="62316"/>
    <row r="62317"/>
    <row r="62318"/>
    <row r="62319"/>
    <row r="62320"/>
    <row r="62321"/>
    <row r="62322"/>
    <row r="62323"/>
    <row r="62324"/>
    <row r="62325"/>
    <row r="62326"/>
    <row r="62327"/>
    <row r="62328"/>
    <row r="62329"/>
    <row r="62330"/>
    <row r="62331"/>
    <row r="62332"/>
    <row r="62333"/>
    <row r="62334"/>
    <row r="62335"/>
    <row r="62336"/>
    <row r="62337"/>
    <row r="62338"/>
    <row r="62339"/>
    <row r="62340"/>
    <row r="62341"/>
    <row r="62342"/>
    <row r="62343"/>
    <row r="62344"/>
    <row r="62345"/>
    <row r="62346"/>
    <row r="62347"/>
    <row r="62348"/>
    <row r="62349"/>
    <row r="62350"/>
    <row r="62351"/>
    <row r="62352"/>
    <row r="62353"/>
    <row r="62354"/>
    <row r="62355"/>
    <row r="62356"/>
    <row r="62357"/>
    <row r="62358"/>
    <row r="62359"/>
    <row r="62360"/>
    <row r="62361"/>
    <row r="62362"/>
    <row r="62363"/>
    <row r="62364"/>
    <row r="62365"/>
    <row r="62366"/>
    <row r="62367"/>
    <row r="62368"/>
    <row r="62369"/>
    <row r="62370"/>
    <row r="62371"/>
    <row r="62372"/>
    <row r="62373"/>
    <row r="62374"/>
    <row r="62375"/>
    <row r="62376"/>
    <row r="62377"/>
    <row r="62378"/>
    <row r="62379"/>
    <row r="62380"/>
    <row r="62381"/>
    <row r="62382"/>
    <row r="62383"/>
    <row r="62384"/>
    <row r="62385"/>
    <row r="62386"/>
    <row r="62387"/>
    <row r="62388"/>
    <row r="62389"/>
    <row r="62390"/>
    <row r="62391"/>
    <row r="62392"/>
    <row r="62393"/>
    <row r="62394"/>
    <row r="62395"/>
    <row r="62396"/>
    <row r="62397"/>
    <row r="62398"/>
    <row r="62399"/>
    <row r="62400"/>
    <row r="62401"/>
    <row r="62402"/>
    <row r="62403"/>
    <row r="62404"/>
    <row r="62405"/>
    <row r="62406"/>
    <row r="62407"/>
    <row r="62408"/>
    <row r="62409"/>
    <row r="62410"/>
    <row r="62411"/>
    <row r="62412"/>
    <row r="62413"/>
    <row r="62414"/>
    <row r="62415"/>
    <row r="62416"/>
    <row r="62417"/>
    <row r="62418"/>
    <row r="62419"/>
    <row r="62420"/>
    <row r="62421"/>
    <row r="62422"/>
    <row r="62423"/>
    <row r="62424"/>
    <row r="62425"/>
    <row r="62426"/>
    <row r="62427"/>
    <row r="62428"/>
    <row r="62429"/>
    <row r="62430"/>
    <row r="62431"/>
    <row r="62432"/>
    <row r="62433"/>
    <row r="62434"/>
    <row r="62435"/>
    <row r="62436"/>
    <row r="62437"/>
    <row r="62438"/>
    <row r="62439"/>
    <row r="62440"/>
    <row r="62441"/>
    <row r="62442"/>
    <row r="62443"/>
    <row r="62444"/>
    <row r="62445"/>
    <row r="62446"/>
    <row r="62447"/>
    <row r="62448"/>
    <row r="62449"/>
    <row r="62450"/>
    <row r="62451"/>
    <row r="62452"/>
    <row r="62453"/>
    <row r="62454"/>
    <row r="62455"/>
    <row r="62456"/>
    <row r="62457"/>
    <row r="62458"/>
    <row r="62459"/>
    <row r="62460"/>
    <row r="62461"/>
    <row r="62462"/>
    <row r="62463"/>
    <row r="62464"/>
    <row r="62465"/>
    <row r="62466"/>
    <row r="62467"/>
    <row r="62468"/>
    <row r="62469"/>
    <row r="62470"/>
    <row r="62471"/>
    <row r="62472"/>
    <row r="62473"/>
    <row r="62474"/>
    <row r="62475"/>
    <row r="62476"/>
    <row r="62477"/>
    <row r="62478"/>
    <row r="62479"/>
    <row r="62480"/>
    <row r="62481"/>
    <row r="62482"/>
    <row r="62483"/>
    <row r="62484"/>
    <row r="62485"/>
    <row r="62486"/>
    <row r="62487"/>
    <row r="62488"/>
    <row r="62489"/>
    <row r="62490"/>
    <row r="62491"/>
    <row r="62492"/>
    <row r="62493"/>
    <row r="62494"/>
    <row r="62495"/>
    <row r="62496"/>
    <row r="62497"/>
    <row r="62498"/>
    <row r="62499"/>
    <row r="62500"/>
    <row r="62501"/>
    <row r="62502"/>
    <row r="62503"/>
    <row r="62504"/>
    <row r="62505"/>
    <row r="62506"/>
    <row r="62507"/>
    <row r="62508"/>
    <row r="62509"/>
    <row r="62510"/>
    <row r="62511"/>
    <row r="62512"/>
    <row r="62513"/>
    <row r="62514"/>
    <row r="62515"/>
    <row r="62516"/>
    <row r="62517"/>
    <row r="62518"/>
    <row r="62519"/>
    <row r="62520"/>
    <row r="62521"/>
    <row r="62522"/>
    <row r="62523"/>
    <row r="62524"/>
    <row r="62525"/>
    <row r="62526"/>
    <row r="62527"/>
    <row r="62528"/>
    <row r="62529"/>
    <row r="62530"/>
    <row r="62531"/>
    <row r="62532"/>
    <row r="62533"/>
    <row r="62534"/>
    <row r="62535"/>
    <row r="62536"/>
    <row r="62537"/>
    <row r="62538"/>
    <row r="62539"/>
    <row r="62540"/>
    <row r="62541"/>
    <row r="62542"/>
    <row r="62543"/>
    <row r="62544"/>
    <row r="62545"/>
    <row r="62546"/>
    <row r="62547"/>
    <row r="62548"/>
    <row r="62549"/>
    <row r="62550"/>
    <row r="62551"/>
    <row r="62552"/>
    <row r="62553"/>
    <row r="62554"/>
    <row r="62555"/>
    <row r="62556"/>
    <row r="62557"/>
    <row r="62558"/>
    <row r="62559"/>
    <row r="62560"/>
    <row r="62561"/>
    <row r="62562"/>
    <row r="62563"/>
    <row r="62564"/>
    <row r="62565"/>
    <row r="62566"/>
    <row r="62567"/>
    <row r="62568"/>
    <row r="62569"/>
    <row r="62570"/>
    <row r="62571"/>
    <row r="62572"/>
    <row r="62573"/>
    <row r="62574"/>
    <row r="62575"/>
    <row r="62576"/>
    <row r="62577"/>
    <row r="62578"/>
    <row r="62579"/>
    <row r="62580"/>
    <row r="62581"/>
    <row r="62582"/>
    <row r="62583"/>
    <row r="62584"/>
    <row r="62585"/>
    <row r="62586"/>
    <row r="62587"/>
    <row r="62588"/>
    <row r="62589"/>
    <row r="62590"/>
    <row r="62591"/>
    <row r="62592"/>
    <row r="62593"/>
    <row r="62594"/>
    <row r="62595"/>
    <row r="62596"/>
    <row r="62597"/>
    <row r="62598"/>
    <row r="62599"/>
    <row r="62600"/>
    <row r="62601"/>
    <row r="62602"/>
    <row r="62603"/>
    <row r="62604"/>
    <row r="62605"/>
    <row r="62606"/>
    <row r="62607"/>
    <row r="62608"/>
    <row r="62609"/>
    <row r="62610"/>
    <row r="62611"/>
    <row r="62612"/>
    <row r="62613"/>
    <row r="62614"/>
    <row r="62615"/>
    <row r="62616"/>
    <row r="62617"/>
    <row r="62618"/>
    <row r="62619"/>
    <row r="62620"/>
    <row r="62621"/>
    <row r="62622"/>
    <row r="62623"/>
    <row r="62624"/>
    <row r="62625"/>
    <row r="62626"/>
    <row r="62627"/>
    <row r="62628"/>
    <row r="62629"/>
    <row r="62630"/>
    <row r="62631"/>
    <row r="62632"/>
    <row r="62633"/>
    <row r="62634"/>
    <row r="62635"/>
    <row r="62636"/>
    <row r="62637"/>
    <row r="62638"/>
    <row r="62639"/>
    <row r="62640"/>
    <row r="62641"/>
    <row r="62642"/>
    <row r="62643"/>
    <row r="62644"/>
    <row r="62645"/>
    <row r="62646"/>
    <row r="62647"/>
    <row r="62648"/>
    <row r="62649"/>
    <row r="62650"/>
    <row r="62651"/>
    <row r="62652"/>
    <row r="62653"/>
    <row r="62654"/>
    <row r="62655"/>
    <row r="62656"/>
    <row r="62657"/>
    <row r="62658"/>
    <row r="62659"/>
    <row r="62660"/>
    <row r="62661"/>
    <row r="62662"/>
    <row r="62663"/>
    <row r="62664"/>
    <row r="62665"/>
    <row r="62666"/>
    <row r="62667"/>
    <row r="62668"/>
    <row r="62669"/>
    <row r="62670"/>
    <row r="62671"/>
    <row r="62672"/>
    <row r="62673"/>
    <row r="62674"/>
    <row r="62675"/>
    <row r="62676"/>
    <row r="62677"/>
    <row r="62678"/>
    <row r="62679"/>
    <row r="62680"/>
    <row r="62681"/>
    <row r="62682"/>
    <row r="62683"/>
    <row r="62684"/>
    <row r="62685"/>
    <row r="62686"/>
    <row r="62687"/>
    <row r="62688"/>
    <row r="62689"/>
    <row r="62690"/>
    <row r="62691"/>
    <row r="62692"/>
    <row r="62693"/>
    <row r="62694"/>
    <row r="62695"/>
    <row r="62696"/>
    <row r="62697"/>
    <row r="62698"/>
    <row r="62699"/>
    <row r="62700"/>
    <row r="62701"/>
    <row r="62702"/>
    <row r="62703"/>
    <row r="62704"/>
    <row r="62705"/>
    <row r="62706"/>
    <row r="62707"/>
    <row r="62708"/>
    <row r="62709"/>
    <row r="62710"/>
    <row r="62711"/>
    <row r="62712"/>
    <row r="62713"/>
    <row r="62714"/>
    <row r="62715"/>
    <row r="62716"/>
    <row r="62717"/>
    <row r="62718"/>
    <row r="62719"/>
    <row r="62720"/>
    <row r="62721"/>
    <row r="62722"/>
    <row r="62723"/>
    <row r="62724"/>
    <row r="62725"/>
    <row r="62726"/>
    <row r="62727"/>
    <row r="62728"/>
    <row r="62729"/>
    <row r="62730"/>
    <row r="62731"/>
    <row r="62732"/>
    <row r="62733"/>
    <row r="62734"/>
    <row r="62735"/>
    <row r="62736"/>
    <row r="62737"/>
    <row r="62738"/>
    <row r="62739"/>
    <row r="62740"/>
    <row r="62741"/>
    <row r="62742"/>
    <row r="62743"/>
    <row r="62744"/>
    <row r="62745"/>
    <row r="62746"/>
    <row r="62747"/>
    <row r="62748"/>
    <row r="62749"/>
    <row r="62750"/>
    <row r="62751"/>
    <row r="62752"/>
    <row r="62753"/>
    <row r="62754"/>
    <row r="62755"/>
    <row r="62756"/>
    <row r="62757"/>
    <row r="62758"/>
    <row r="62759"/>
    <row r="62760"/>
    <row r="62761"/>
    <row r="62762"/>
    <row r="62763"/>
    <row r="62764"/>
    <row r="62765"/>
    <row r="62766"/>
    <row r="62767"/>
    <row r="62768"/>
    <row r="62769"/>
    <row r="62770"/>
    <row r="62771"/>
    <row r="62772"/>
    <row r="62773"/>
    <row r="62774"/>
    <row r="62775"/>
    <row r="62776"/>
    <row r="62777"/>
    <row r="62778"/>
    <row r="62779"/>
    <row r="62780"/>
    <row r="62781"/>
    <row r="62782"/>
    <row r="62783"/>
    <row r="62784"/>
    <row r="62785"/>
    <row r="62786"/>
    <row r="62787"/>
    <row r="62788"/>
    <row r="62789"/>
    <row r="62790"/>
    <row r="62791"/>
    <row r="62792"/>
    <row r="62793"/>
    <row r="62794"/>
    <row r="62795"/>
    <row r="62796"/>
    <row r="62797"/>
    <row r="62798"/>
    <row r="62799"/>
    <row r="62800"/>
    <row r="62801"/>
    <row r="62802"/>
    <row r="62803"/>
    <row r="62804"/>
    <row r="62805"/>
    <row r="62806"/>
    <row r="62807"/>
    <row r="62808"/>
    <row r="62809"/>
    <row r="62810"/>
    <row r="62811"/>
    <row r="62812"/>
    <row r="62813"/>
    <row r="62814"/>
    <row r="62815"/>
    <row r="62816"/>
    <row r="62817"/>
    <row r="62818"/>
    <row r="62819"/>
    <row r="62820"/>
    <row r="62821"/>
    <row r="62822"/>
    <row r="62823"/>
    <row r="62824"/>
    <row r="62825"/>
    <row r="62826"/>
    <row r="62827"/>
    <row r="62828"/>
    <row r="62829"/>
    <row r="62830"/>
    <row r="62831"/>
    <row r="62832"/>
    <row r="62833"/>
    <row r="62834"/>
    <row r="62835"/>
    <row r="62836"/>
    <row r="62837"/>
    <row r="62838"/>
    <row r="62839"/>
    <row r="62840"/>
    <row r="62841"/>
    <row r="62842"/>
    <row r="62843"/>
    <row r="62844"/>
    <row r="62845"/>
    <row r="62846"/>
    <row r="62847"/>
    <row r="62848"/>
    <row r="62849"/>
    <row r="62850"/>
    <row r="62851"/>
    <row r="62852"/>
    <row r="62853"/>
    <row r="62854"/>
    <row r="62855"/>
    <row r="62856"/>
    <row r="62857"/>
    <row r="62858"/>
    <row r="62859"/>
    <row r="62860"/>
    <row r="62861"/>
    <row r="62862"/>
    <row r="62863"/>
    <row r="62864"/>
    <row r="62865"/>
    <row r="62866"/>
    <row r="62867"/>
    <row r="62868"/>
    <row r="62869"/>
    <row r="62870"/>
    <row r="62871"/>
    <row r="62872"/>
    <row r="62873"/>
    <row r="62874"/>
    <row r="62875"/>
    <row r="62876"/>
    <row r="62877"/>
    <row r="62878"/>
    <row r="62879"/>
    <row r="62880"/>
    <row r="62881"/>
    <row r="62882"/>
    <row r="62883"/>
    <row r="62884"/>
    <row r="62885"/>
    <row r="62886"/>
    <row r="62887"/>
    <row r="62888"/>
    <row r="62889"/>
    <row r="62890"/>
    <row r="62891"/>
    <row r="62892"/>
    <row r="62893"/>
    <row r="62894"/>
    <row r="62895"/>
    <row r="62896"/>
    <row r="62897"/>
    <row r="62898"/>
    <row r="62899"/>
    <row r="62900"/>
    <row r="62901"/>
    <row r="62902"/>
    <row r="62903"/>
    <row r="62904"/>
    <row r="62905"/>
    <row r="62906"/>
    <row r="62907"/>
    <row r="62908"/>
    <row r="62909"/>
    <row r="62910"/>
    <row r="62911"/>
    <row r="62912"/>
    <row r="62913"/>
    <row r="62914"/>
    <row r="62915"/>
    <row r="62916"/>
    <row r="62917"/>
    <row r="62918"/>
    <row r="62919"/>
    <row r="62920"/>
    <row r="62921"/>
    <row r="62922"/>
    <row r="62923"/>
    <row r="62924"/>
    <row r="62925"/>
    <row r="62926"/>
    <row r="62927"/>
    <row r="62928"/>
    <row r="62929"/>
    <row r="62930"/>
    <row r="62931"/>
    <row r="62932"/>
    <row r="62933"/>
    <row r="62934"/>
    <row r="62935"/>
    <row r="62936"/>
    <row r="62937"/>
    <row r="62938"/>
    <row r="62939"/>
    <row r="62940"/>
    <row r="62941"/>
    <row r="62942"/>
    <row r="62943"/>
    <row r="62944"/>
    <row r="62945"/>
    <row r="62946"/>
    <row r="62947"/>
    <row r="62948"/>
    <row r="62949"/>
    <row r="62950"/>
    <row r="62951"/>
    <row r="62952"/>
    <row r="62953"/>
    <row r="62954"/>
    <row r="62955"/>
    <row r="62956"/>
    <row r="62957"/>
    <row r="62958"/>
    <row r="62959"/>
    <row r="62960"/>
    <row r="62961"/>
    <row r="62962"/>
    <row r="62963"/>
    <row r="62964"/>
    <row r="62965"/>
    <row r="62966"/>
    <row r="62967"/>
    <row r="62968"/>
    <row r="62969"/>
    <row r="62970"/>
    <row r="62971"/>
    <row r="62972"/>
    <row r="62973"/>
    <row r="62974"/>
    <row r="62975"/>
    <row r="62976"/>
    <row r="62977"/>
    <row r="62978"/>
    <row r="62979"/>
    <row r="62980"/>
    <row r="62981"/>
    <row r="62982"/>
    <row r="62983"/>
    <row r="62984"/>
    <row r="62985"/>
    <row r="62986"/>
    <row r="62987"/>
    <row r="62988"/>
    <row r="62989"/>
    <row r="62990"/>
    <row r="62991"/>
    <row r="62992"/>
    <row r="62993"/>
    <row r="62994"/>
    <row r="62995"/>
    <row r="62996"/>
    <row r="62997"/>
    <row r="62998"/>
    <row r="62999"/>
    <row r="63000"/>
    <row r="63001"/>
    <row r="63002"/>
    <row r="63003"/>
    <row r="63004"/>
    <row r="63005"/>
    <row r="63006"/>
    <row r="63007"/>
    <row r="63008"/>
    <row r="63009"/>
    <row r="63010"/>
    <row r="63011"/>
    <row r="63012"/>
    <row r="63013"/>
    <row r="63014"/>
    <row r="63015"/>
    <row r="63016"/>
    <row r="63017"/>
    <row r="63018"/>
    <row r="63019"/>
    <row r="63020"/>
    <row r="63021"/>
    <row r="63022"/>
    <row r="63023"/>
    <row r="63024"/>
    <row r="63025"/>
    <row r="63026"/>
    <row r="63027"/>
    <row r="63028"/>
    <row r="63029"/>
    <row r="63030"/>
    <row r="63031"/>
    <row r="63032"/>
    <row r="63033"/>
    <row r="63034"/>
    <row r="63035"/>
    <row r="63036"/>
    <row r="63037"/>
    <row r="63038"/>
    <row r="63039"/>
    <row r="63040"/>
    <row r="63041"/>
    <row r="63042"/>
    <row r="63043"/>
    <row r="63044"/>
    <row r="63045"/>
    <row r="63046"/>
    <row r="63047"/>
    <row r="63048"/>
    <row r="63049"/>
    <row r="63050"/>
    <row r="63051"/>
    <row r="63052"/>
    <row r="63053"/>
    <row r="63054"/>
    <row r="63055"/>
    <row r="63056"/>
    <row r="63057"/>
    <row r="63058"/>
    <row r="63059"/>
    <row r="63060"/>
    <row r="63061"/>
    <row r="63062"/>
    <row r="63063"/>
    <row r="63064"/>
    <row r="63065"/>
    <row r="63066"/>
    <row r="63067"/>
    <row r="63068"/>
    <row r="63069"/>
    <row r="63070"/>
    <row r="63071"/>
    <row r="63072"/>
    <row r="63073"/>
    <row r="63074"/>
    <row r="63075"/>
    <row r="63076"/>
    <row r="63077"/>
    <row r="63078"/>
    <row r="63079"/>
    <row r="63080"/>
    <row r="63081"/>
    <row r="63082"/>
    <row r="63083"/>
    <row r="63084"/>
    <row r="63085"/>
    <row r="63086"/>
    <row r="63087"/>
    <row r="63088"/>
    <row r="63089"/>
    <row r="63090"/>
    <row r="63091"/>
    <row r="63092"/>
    <row r="63093"/>
    <row r="63094"/>
    <row r="63095"/>
    <row r="63096"/>
    <row r="63097"/>
    <row r="63098"/>
    <row r="63099"/>
    <row r="63100"/>
    <row r="63101"/>
    <row r="63102"/>
    <row r="63103"/>
    <row r="63104"/>
    <row r="63105"/>
    <row r="63106"/>
    <row r="63107"/>
    <row r="63108"/>
    <row r="63109"/>
    <row r="63110"/>
    <row r="63111"/>
    <row r="63112"/>
    <row r="63113"/>
    <row r="63114"/>
    <row r="63115"/>
    <row r="63116"/>
    <row r="63117"/>
    <row r="63118"/>
    <row r="63119"/>
    <row r="63120"/>
    <row r="63121"/>
    <row r="63122"/>
    <row r="63123"/>
    <row r="63124"/>
    <row r="63125"/>
    <row r="63126"/>
    <row r="63127"/>
    <row r="63128"/>
    <row r="63129"/>
    <row r="63130"/>
    <row r="63131"/>
    <row r="63132"/>
    <row r="63133"/>
    <row r="63134"/>
    <row r="63135"/>
    <row r="63136"/>
    <row r="63137"/>
    <row r="63138"/>
    <row r="63139"/>
    <row r="63140"/>
    <row r="63141"/>
    <row r="63142"/>
    <row r="63143"/>
    <row r="63144"/>
    <row r="63145"/>
    <row r="63146"/>
    <row r="63147"/>
    <row r="63148"/>
    <row r="63149"/>
    <row r="63150"/>
    <row r="63151"/>
    <row r="63152"/>
    <row r="63153"/>
    <row r="63154"/>
    <row r="63155"/>
    <row r="63156"/>
    <row r="63157"/>
    <row r="63158"/>
    <row r="63159"/>
    <row r="63160"/>
    <row r="63161"/>
    <row r="63162"/>
    <row r="63163"/>
    <row r="63164"/>
    <row r="63165"/>
    <row r="63166"/>
    <row r="63167"/>
    <row r="63168"/>
    <row r="63169"/>
    <row r="63170"/>
    <row r="63171"/>
    <row r="63172"/>
    <row r="63173"/>
    <row r="63174"/>
    <row r="63175"/>
    <row r="63176"/>
    <row r="63177"/>
    <row r="63178"/>
    <row r="63179"/>
    <row r="63180"/>
    <row r="63181"/>
    <row r="63182"/>
    <row r="63183"/>
    <row r="63184"/>
    <row r="63185"/>
    <row r="63186"/>
    <row r="63187"/>
    <row r="63188"/>
    <row r="63189"/>
    <row r="63190"/>
    <row r="63191"/>
    <row r="63192"/>
    <row r="63193"/>
    <row r="63194"/>
    <row r="63195"/>
    <row r="63196"/>
    <row r="63197"/>
    <row r="63198"/>
    <row r="63199"/>
    <row r="63200"/>
    <row r="63201"/>
    <row r="63202"/>
    <row r="63203"/>
    <row r="63204"/>
    <row r="63205"/>
    <row r="63206"/>
    <row r="63207"/>
    <row r="63208"/>
    <row r="63209"/>
    <row r="63210"/>
    <row r="63211"/>
    <row r="63212"/>
    <row r="63213"/>
    <row r="63214"/>
    <row r="63215"/>
    <row r="63216"/>
    <row r="63217"/>
    <row r="63218"/>
    <row r="63219"/>
    <row r="63220"/>
    <row r="63221"/>
    <row r="63222"/>
    <row r="63223"/>
    <row r="63224"/>
    <row r="63225"/>
    <row r="63226"/>
    <row r="63227"/>
    <row r="63228"/>
    <row r="63229"/>
    <row r="63230"/>
    <row r="63231"/>
    <row r="63232"/>
    <row r="63233"/>
    <row r="63234"/>
    <row r="63235"/>
    <row r="63236"/>
    <row r="63237"/>
    <row r="63238"/>
    <row r="63239"/>
    <row r="63240"/>
    <row r="63241"/>
    <row r="63242"/>
    <row r="63243"/>
    <row r="63244"/>
    <row r="63245"/>
    <row r="63246"/>
    <row r="63247"/>
    <row r="63248"/>
    <row r="63249"/>
    <row r="63250"/>
    <row r="63251"/>
    <row r="63252"/>
    <row r="63253"/>
    <row r="63254"/>
    <row r="63255"/>
    <row r="63256"/>
    <row r="63257"/>
    <row r="63258"/>
    <row r="63259"/>
    <row r="63260"/>
    <row r="63261"/>
    <row r="63262"/>
    <row r="63263"/>
    <row r="63264"/>
    <row r="63265"/>
    <row r="63266"/>
    <row r="63267"/>
    <row r="63268"/>
    <row r="63269"/>
    <row r="63270"/>
    <row r="63271"/>
    <row r="63272"/>
    <row r="63273"/>
    <row r="63274"/>
    <row r="63275"/>
    <row r="63276"/>
    <row r="63277"/>
    <row r="63278"/>
    <row r="63279"/>
    <row r="63280"/>
    <row r="63281"/>
    <row r="63282"/>
    <row r="63283"/>
    <row r="63284"/>
    <row r="63285"/>
    <row r="63286"/>
    <row r="63287"/>
    <row r="63288"/>
    <row r="63289"/>
    <row r="63290"/>
    <row r="63291"/>
    <row r="63292"/>
    <row r="63293"/>
    <row r="63294"/>
    <row r="63295"/>
    <row r="63296"/>
    <row r="63297"/>
    <row r="63298"/>
    <row r="63299"/>
    <row r="63300"/>
    <row r="63301"/>
    <row r="63302"/>
    <row r="63303"/>
    <row r="63304"/>
    <row r="63305"/>
    <row r="63306"/>
    <row r="63307"/>
    <row r="63308"/>
    <row r="63309"/>
    <row r="63310"/>
    <row r="63311"/>
    <row r="63312"/>
    <row r="63313"/>
    <row r="63314"/>
    <row r="63315"/>
    <row r="63316"/>
    <row r="63317"/>
    <row r="63318"/>
    <row r="63319"/>
    <row r="63320"/>
    <row r="63321"/>
    <row r="63322"/>
    <row r="63323"/>
    <row r="63324"/>
    <row r="63325"/>
    <row r="63326"/>
    <row r="63327"/>
    <row r="63328"/>
    <row r="63329"/>
    <row r="63330"/>
    <row r="63331"/>
    <row r="63332"/>
    <row r="63333"/>
    <row r="63334"/>
    <row r="63335"/>
    <row r="63336"/>
    <row r="63337"/>
    <row r="63338"/>
    <row r="63339"/>
    <row r="63340"/>
    <row r="63341"/>
    <row r="63342"/>
    <row r="63343"/>
    <row r="63344"/>
    <row r="63345"/>
    <row r="63346"/>
    <row r="63347"/>
    <row r="63348"/>
    <row r="63349"/>
    <row r="63350"/>
    <row r="63351"/>
    <row r="63352"/>
    <row r="63353"/>
    <row r="63354"/>
    <row r="63355"/>
    <row r="63356"/>
    <row r="63357"/>
    <row r="63358"/>
    <row r="63359"/>
    <row r="63360"/>
    <row r="63361"/>
    <row r="63362"/>
    <row r="63363"/>
    <row r="63364"/>
    <row r="63365"/>
    <row r="63366"/>
    <row r="63367"/>
    <row r="63368"/>
    <row r="63369"/>
    <row r="63370"/>
    <row r="63371"/>
    <row r="63372"/>
    <row r="63373"/>
    <row r="63374"/>
    <row r="63375"/>
    <row r="63376"/>
    <row r="63377"/>
    <row r="63378"/>
    <row r="63379"/>
    <row r="63380"/>
    <row r="63381"/>
    <row r="63382"/>
    <row r="63383"/>
    <row r="63384"/>
    <row r="63385"/>
    <row r="63386"/>
    <row r="63387"/>
    <row r="63388"/>
    <row r="63389"/>
    <row r="63390"/>
    <row r="63391"/>
    <row r="63392"/>
    <row r="63393"/>
    <row r="63394"/>
    <row r="63395"/>
    <row r="63396"/>
    <row r="63397"/>
    <row r="63398"/>
    <row r="63399"/>
    <row r="63400"/>
    <row r="63401"/>
    <row r="63402"/>
    <row r="63403"/>
    <row r="63404"/>
    <row r="63405"/>
    <row r="63406"/>
    <row r="63407"/>
    <row r="63408"/>
    <row r="63409"/>
    <row r="63410"/>
    <row r="63411"/>
    <row r="63412"/>
    <row r="63413"/>
    <row r="63414"/>
    <row r="63415"/>
    <row r="63416"/>
    <row r="63417"/>
    <row r="63418"/>
    <row r="63419"/>
    <row r="63420"/>
    <row r="63421"/>
    <row r="63422"/>
    <row r="63423"/>
    <row r="63424"/>
    <row r="63425"/>
    <row r="63426"/>
    <row r="63427"/>
    <row r="63428"/>
    <row r="63429"/>
    <row r="63430"/>
    <row r="63431"/>
    <row r="63432"/>
    <row r="63433"/>
    <row r="63434"/>
    <row r="63435"/>
    <row r="63436"/>
    <row r="63437"/>
    <row r="63438"/>
    <row r="63439"/>
    <row r="63440"/>
    <row r="63441"/>
    <row r="63442"/>
    <row r="63443"/>
    <row r="63444"/>
    <row r="63445"/>
    <row r="63446"/>
    <row r="63447"/>
    <row r="63448"/>
    <row r="63449"/>
    <row r="63450"/>
    <row r="63451"/>
    <row r="63452"/>
    <row r="63453"/>
    <row r="63454"/>
    <row r="63455"/>
    <row r="63456"/>
    <row r="63457"/>
    <row r="63458"/>
    <row r="63459"/>
    <row r="63460"/>
    <row r="63461"/>
    <row r="63462"/>
    <row r="63463"/>
    <row r="63464"/>
    <row r="63465"/>
    <row r="63466"/>
    <row r="63467"/>
    <row r="63468"/>
    <row r="63469"/>
    <row r="63470"/>
    <row r="63471"/>
    <row r="63472"/>
    <row r="63473"/>
    <row r="63474"/>
    <row r="63475"/>
    <row r="63476"/>
    <row r="63477"/>
    <row r="63478"/>
    <row r="63479"/>
    <row r="63480"/>
    <row r="63481"/>
    <row r="63482"/>
    <row r="63483"/>
    <row r="63484"/>
    <row r="63485"/>
    <row r="63486"/>
    <row r="63487"/>
    <row r="63488"/>
    <row r="63489"/>
    <row r="63490"/>
    <row r="63491"/>
    <row r="63492"/>
    <row r="63493"/>
    <row r="63494"/>
    <row r="63495"/>
    <row r="63496"/>
    <row r="63497"/>
    <row r="63498"/>
    <row r="63499"/>
    <row r="63500"/>
    <row r="63501"/>
    <row r="63502"/>
    <row r="63503"/>
    <row r="63504"/>
    <row r="63505"/>
    <row r="63506"/>
    <row r="63507"/>
    <row r="63508"/>
    <row r="63509"/>
    <row r="63510"/>
    <row r="63511"/>
    <row r="63512"/>
    <row r="63513"/>
    <row r="63514"/>
    <row r="63515"/>
    <row r="63516"/>
    <row r="63517"/>
    <row r="63518"/>
    <row r="63519"/>
    <row r="63520"/>
    <row r="63521"/>
    <row r="63522"/>
    <row r="63523"/>
    <row r="63524"/>
    <row r="63525"/>
    <row r="63526"/>
    <row r="63527"/>
    <row r="63528"/>
    <row r="63529"/>
    <row r="63530"/>
    <row r="63531"/>
    <row r="63532"/>
    <row r="63533"/>
    <row r="63534"/>
    <row r="63535"/>
    <row r="63536"/>
    <row r="63537"/>
    <row r="63538"/>
    <row r="63539"/>
    <row r="63540"/>
    <row r="63541"/>
    <row r="63542"/>
    <row r="63543"/>
    <row r="63544"/>
    <row r="63545"/>
    <row r="63546"/>
    <row r="63547"/>
    <row r="63548"/>
    <row r="63549"/>
    <row r="63550"/>
    <row r="63551"/>
    <row r="63552"/>
    <row r="63553"/>
    <row r="63554"/>
    <row r="63555"/>
    <row r="63556"/>
    <row r="63557"/>
    <row r="63558"/>
    <row r="63559"/>
    <row r="63560"/>
    <row r="63561"/>
    <row r="63562"/>
    <row r="63563"/>
    <row r="63564"/>
    <row r="63565"/>
    <row r="63566"/>
    <row r="63567"/>
    <row r="63568"/>
    <row r="63569"/>
    <row r="63570"/>
    <row r="63571"/>
    <row r="63572"/>
    <row r="63573"/>
    <row r="63574"/>
    <row r="63575"/>
    <row r="63576"/>
    <row r="63577"/>
    <row r="63578"/>
    <row r="63579"/>
    <row r="63580"/>
    <row r="63581"/>
    <row r="63582"/>
    <row r="63583"/>
    <row r="63584"/>
    <row r="63585"/>
    <row r="63586"/>
    <row r="63587"/>
    <row r="63588"/>
    <row r="63589"/>
    <row r="63590"/>
    <row r="63591"/>
    <row r="63592"/>
    <row r="63593"/>
    <row r="63594"/>
    <row r="63595"/>
    <row r="63596"/>
    <row r="63597"/>
    <row r="63598"/>
    <row r="63599"/>
    <row r="63600"/>
    <row r="63601"/>
    <row r="63602"/>
    <row r="63603"/>
    <row r="63604"/>
    <row r="63605"/>
    <row r="63606"/>
    <row r="63607"/>
    <row r="63608"/>
    <row r="63609"/>
    <row r="63610"/>
    <row r="63611"/>
    <row r="63612"/>
    <row r="63613"/>
    <row r="63614"/>
    <row r="63615"/>
    <row r="63616"/>
    <row r="63617"/>
    <row r="63618"/>
    <row r="63619"/>
    <row r="63620"/>
    <row r="63621"/>
    <row r="63622"/>
    <row r="63623"/>
    <row r="63624"/>
    <row r="63625"/>
    <row r="63626"/>
    <row r="63627"/>
    <row r="63628"/>
    <row r="63629"/>
    <row r="63630"/>
    <row r="63631"/>
    <row r="63632"/>
    <row r="63633"/>
    <row r="63634"/>
    <row r="63635"/>
    <row r="63636"/>
    <row r="63637"/>
    <row r="63638"/>
    <row r="63639"/>
    <row r="63640"/>
    <row r="63641"/>
    <row r="63642"/>
    <row r="63643"/>
    <row r="63644"/>
    <row r="63645"/>
    <row r="63646"/>
    <row r="63647"/>
    <row r="63648"/>
    <row r="63649"/>
    <row r="63650"/>
    <row r="63651"/>
    <row r="63652"/>
    <row r="63653"/>
    <row r="63654"/>
    <row r="63655"/>
    <row r="63656"/>
    <row r="63657"/>
    <row r="63658"/>
    <row r="63659"/>
    <row r="63660"/>
    <row r="63661"/>
    <row r="63662"/>
    <row r="63663"/>
    <row r="63664"/>
    <row r="63665"/>
    <row r="63666"/>
    <row r="63667"/>
    <row r="63668"/>
    <row r="63669"/>
    <row r="63670"/>
    <row r="63671"/>
    <row r="63672"/>
    <row r="63673"/>
    <row r="63674"/>
    <row r="63675"/>
    <row r="63676"/>
    <row r="63677"/>
    <row r="63678"/>
    <row r="63679"/>
    <row r="63680"/>
    <row r="63681"/>
    <row r="63682"/>
    <row r="63683"/>
    <row r="63684"/>
    <row r="63685"/>
    <row r="63686"/>
    <row r="63687"/>
    <row r="63688"/>
    <row r="63689"/>
    <row r="63690"/>
    <row r="63691"/>
    <row r="63692"/>
    <row r="63693"/>
    <row r="63694"/>
    <row r="63695"/>
    <row r="63696"/>
    <row r="63697"/>
    <row r="63698"/>
    <row r="63699"/>
    <row r="63700"/>
    <row r="63701"/>
    <row r="63702"/>
    <row r="63703"/>
    <row r="63704"/>
    <row r="63705"/>
    <row r="63706"/>
    <row r="63707"/>
    <row r="63708"/>
    <row r="63709"/>
    <row r="63710"/>
    <row r="63711"/>
    <row r="63712"/>
    <row r="63713"/>
    <row r="63714"/>
    <row r="63715"/>
    <row r="63716"/>
    <row r="63717"/>
    <row r="63718"/>
    <row r="63719"/>
    <row r="63720"/>
    <row r="63721"/>
    <row r="63722"/>
    <row r="63723"/>
    <row r="63724"/>
    <row r="63725"/>
    <row r="63726"/>
    <row r="63727"/>
    <row r="63728"/>
    <row r="63729"/>
    <row r="63730"/>
    <row r="63731"/>
    <row r="63732"/>
    <row r="63733"/>
    <row r="63734"/>
    <row r="63735"/>
    <row r="63736"/>
    <row r="63737"/>
    <row r="63738"/>
    <row r="63739"/>
    <row r="63740"/>
    <row r="63741"/>
    <row r="63742"/>
    <row r="63743"/>
    <row r="63744"/>
    <row r="63745"/>
    <row r="63746"/>
    <row r="63747"/>
    <row r="63748"/>
    <row r="63749"/>
    <row r="63750"/>
    <row r="63751"/>
    <row r="63752"/>
    <row r="63753"/>
    <row r="63754"/>
    <row r="63755"/>
    <row r="63756"/>
    <row r="63757"/>
    <row r="63758"/>
    <row r="63759"/>
    <row r="63760"/>
    <row r="63761"/>
    <row r="63762"/>
    <row r="63763"/>
    <row r="63764"/>
    <row r="63765"/>
    <row r="63766"/>
    <row r="63767"/>
    <row r="63768"/>
    <row r="63769"/>
    <row r="63770"/>
    <row r="63771"/>
    <row r="63772"/>
    <row r="63773"/>
    <row r="63774"/>
    <row r="63775"/>
    <row r="63776"/>
    <row r="63777"/>
    <row r="63778"/>
    <row r="63779"/>
    <row r="63780"/>
    <row r="63781"/>
    <row r="63782"/>
    <row r="63783"/>
    <row r="63784"/>
    <row r="63785"/>
    <row r="63786"/>
    <row r="63787"/>
    <row r="63788"/>
    <row r="63789"/>
    <row r="63790"/>
    <row r="63791"/>
    <row r="63792"/>
    <row r="63793"/>
    <row r="63794"/>
    <row r="63795"/>
    <row r="63796"/>
    <row r="63797"/>
    <row r="63798"/>
    <row r="63799"/>
    <row r="63800"/>
    <row r="63801"/>
    <row r="63802"/>
    <row r="63803"/>
    <row r="63804"/>
    <row r="63805"/>
    <row r="63806"/>
    <row r="63807"/>
    <row r="63808"/>
    <row r="63809"/>
    <row r="63810"/>
    <row r="63811"/>
    <row r="63812"/>
    <row r="63813"/>
    <row r="63814"/>
    <row r="63815"/>
    <row r="63816"/>
    <row r="63817"/>
    <row r="63818"/>
    <row r="63819"/>
    <row r="63820"/>
    <row r="63821"/>
    <row r="63822"/>
    <row r="63823"/>
    <row r="63824"/>
    <row r="63825"/>
    <row r="63826"/>
    <row r="63827"/>
    <row r="63828"/>
    <row r="63829"/>
    <row r="63830"/>
    <row r="63831"/>
    <row r="63832"/>
    <row r="63833"/>
    <row r="63834"/>
    <row r="63835"/>
    <row r="63836"/>
    <row r="63837"/>
    <row r="63838"/>
    <row r="63839"/>
    <row r="63840"/>
    <row r="63841"/>
    <row r="63842"/>
    <row r="63843"/>
    <row r="63844"/>
    <row r="63845"/>
    <row r="63846"/>
    <row r="63847"/>
    <row r="63848"/>
    <row r="63849"/>
    <row r="63850"/>
    <row r="63851"/>
    <row r="63852"/>
    <row r="63853"/>
    <row r="63854"/>
    <row r="63855"/>
    <row r="63856"/>
    <row r="63857"/>
    <row r="63858"/>
    <row r="63859"/>
    <row r="63860"/>
    <row r="63861"/>
    <row r="63862"/>
    <row r="63863"/>
    <row r="63864"/>
    <row r="63865"/>
    <row r="63866"/>
    <row r="63867"/>
    <row r="63868"/>
    <row r="63869"/>
    <row r="63870"/>
    <row r="63871"/>
    <row r="63872"/>
    <row r="63873"/>
    <row r="63874"/>
    <row r="63875"/>
    <row r="63876"/>
    <row r="63877"/>
    <row r="63878"/>
    <row r="63879"/>
    <row r="63880"/>
    <row r="63881"/>
    <row r="63882"/>
    <row r="63883"/>
    <row r="63884"/>
    <row r="63885"/>
    <row r="63886"/>
    <row r="63887"/>
    <row r="63888"/>
    <row r="63889"/>
    <row r="63890"/>
    <row r="63891"/>
    <row r="63892"/>
    <row r="63893"/>
    <row r="63894"/>
    <row r="63895"/>
    <row r="63896"/>
    <row r="63897"/>
    <row r="63898"/>
    <row r="63899"/>
    <row r="63900"/>
    <row r="63901"/>
    <row r="63902"/>
    <row r="63903"/>
    <row r="63904"/>
    <row r="63905"/>
    <row r="63906"/>
    <row r="63907"/>
    <row r="63908"/>
    <row r="63909"/>
    <row r="63910"/>
    <row r="63911"/>
    <row r="63912"/>
    <row r="63913"/>
    <row r="63914"/>
    <row r="63915"/>
    <row r="63916"/>
    <row r="63917"/>
    <row r="63918"/>
    <row r="63919"/>
    <row r="63920"/>
    <row r="63921"/>
    <row r="63922"/>
    <row r="63923"/>
    <row r="63924"/>
    <row r="63925"/>
    <row r="63926"/>
    <row r="63927"/>
    <row r="63928"/>
    <row r="63929"/>
    <row r="63930"/>
    <row r="63931"/>
    <row r="63932"/>
    <row r="63933"/>
    <row r="63934"/>
    <row r="63935"/>
    <row r="63936"/>
    <row r="63937"/>
    <row r="63938"/>
    <row r="63939"/>
    <row r="63940"/>
    <row r="63941"/>
    <row r="63942"/>
    <row r="63943"/>
    <row r="63944"/>
    <row r="63945"/>
    <row r="63946"/>
    <row r="63947"/>
    <row r="63948"/>
    <row r="63949"/>
    <row r="63950"/>
    <row r="63951"/>
    <row r="63952"/>
    <row r="63953"/>
    <row r="63954"/>
    <row r="63955"/>
    <row r="63956"/>
    <row r="63957"/>
    <row r="63958"/>
    <row r="63959"/>
    <row r="63960"/>
    <row r="63961"/>
    <row r="63962"/>
    <row r="63963"/>
    <row r="63964"/>
    <row r="63965"/>
    <row r="63966"/>
    <row r="63967"/>
    <row r="63968"/>
    <row r="63969"/>
    <row r="63970"/>
    <row r="63971"/>
    <row r="63972"/>
    <row r="63973"/>
    <row r="63974"/>
    <row r="63975"/>
    <row r="63976"/>
    <row r="63977"/>
    <row r="63978"/>
    <row r="63979"/>
    <row r="63980"/>
    <row r="63981"/>
    <row r="63982"/>
    <row r="63983"/>
    <row r="63984"/>
    <row r="63985"/>
    <row r="63986"/>
    <row r="63987"/>
    <row r="63988"/>
    <row r="63989"/>
    <row r="63990"/>
    <row r="63991"/>
    <row r="63992"/>
    <row r="63993"/>
    <row r="63994"/>
    <row r="63995"/>
    <row r="63996"/>
    <row r="63997"/>
    <row r="63998"/>
    <row r="63999"/>
    <row r="64000"/>
    <row r="64001"/>
    <row r="64002"/>
    <row r="64003"/>
    <row r="64004"/>
    <row r="64005"/>
    <row r="64006"/>
    <row r="64007"/>
    <row r="64008"/>
    <row r="64009"/>
    <row r="64010"/>
    <row r="64011"/>
    <row r="64012"/>
    <row r="64013"/>
    <row r="64014"/>
    <row r="64015"/>
    <row r="64016"/>
    <row r="64017"/>
    <row r="64018"/>
    <row r="64019"/>
    <row r="64020"/>
    <row r="64021"/>
    <row r="64022"/>
    <row r="64023"/>
    <row r="64024"/>
    <row r="64025"/>
    <row r="64026"/>
    <row r="64027"/>
    <row r="64028"/>
    <row r="64029"/>
    <row r="64030"/>
    <row r="64031"/>
    <row r="64032"/>
    <row r="64033"/>
    <row r="64034"/>
    <row r="64035"/>
    <row r="64036"/>
    <row r="64037"/>
    <row r="64038"/>
    <row r="64039"/>
    <row r="64040"/>
    <row r="64041"/>
    <row r="64042"/>
    <row r="64043"/>
    <row r="64044"/>
    <row r="64045"/>
    <row r="64046"/>
    <row r="64047"/>
    <row r="64048"/>
    <row r="64049"/>
    <row r="64050"/>
    <row r="64051"/>
    <row r="64052"/>
    <row r="64053"/>
    <row r="64054"/>
    <row r="64055"/>
    <row r="64056"/>
    <row r="64057"/>
    <row r="64058"/>
    <row r="64059"/>
    <row r="64060"/>
    <row r="64061"/>
    <row r="64062"/>
    <row r="64063"/>
    <row r="64064"/>
    <row r="64065"/>
    <row r="64066"/>
    <row r="64067"/>
    <row r="64068"/>
    <row r="64069"/>
    <row r="64070"/>
    <row r="64071"/>
    <row r="64072"/>
    <row r="64073"/>
    <row r="64074"/>
    <row r="64075"/>
    <row r="64076"/>
    <row r="64077"/>
    <row r="64078"/>
    <row r="64079"/>
    <row r="64080"/>
    <row r="64081"/>
    <row r="64082"/>
    <row r="64083"/>
    <row r="64084"/>
    <row r="64085"/>
    <row r="64086"/>
    <row r="64087"/>
    <row r="64088"/>
    <row r="64089"/>
    <row r="64090"/>
    <row r="64091"/>
    <row r="64092"/>
    <row r="64093"/>
    <row r="64094"/>
    <row r="64095"/>
    <row r="64096"/>
    <row r="64097"/>
    <row r="64098"/>
    <row r="64099"/>
    <row r="64100"/>
    <row r="64101"/>
    <row r="64102"/>
    <row r="64103"/>
    <row r="64104"/>
    <row r="64105"/>
    <row r="64106"/>
    <row r="64107"/>
    <row r="64108"/>
    <row r="64109"/>
    <row r="64110"/>
    <row r="64111"/>
    <row r="64112"/>
    <row r="64113"/>
    <row r="64114"/>
    <row r="64115"/>
    <row r="64116"/>
    <row r="64117"/>
    <row r="64118"/>
    <row r="64119"/>
    <row r="64120"/>
    <row r="64121"/>
    <row r="64122"/>
    <row r="64123"/>
    <row r="64124"/>
    <row r="64125"/>
    <row r="64126"/>
    <row r="64127"/>
    <row r="64128"/>
    <row r="64129"/>
    <row r="64130"/>
    <row r="64131"/>
    <row r="64132"/>
    <row r="64133"/>
    <row r="64134"/>
    <row r="64135"/>
    <row r="64136"/>
    <row r="64137"/>
    <row r="64138"/>
    <row r="64139"/>
    <row r="64140"/>
    <row r="64141"/>
    <row r="64142"/>
    <row r="64143"/>
    <row r="64144"/>
    <row r="64145"/>
    <row r="64146"/>
    <row r="64147"/>
    <row r="64148"/>
    <row r="64149"/>
    <row r="64150"/>
    <row r="64151"/>
    <row r="64152"/>
    <row r="64153"/>
    <row r="64154"/>
    <row r="64155"/>
    <row r="64156"/>
    <row r="64157"/>
    <row r="64158"/>
    <row r="64159"/>
    <row r="64160"/>
    <row r="64161"/>
    <row r="64162"/>
    <row r="64163"/>
    <row r="64164"/>
    <row r="64165"/>
    <row r="64166"/>
    <row r="64167"/>
    <row r="64168"/>
    <row r="64169"/>
    <row r="64170"/>
    <row r="64171"/>
    <row r="64172"/>
    <row r="64173"/>
    <row r="64174"/>
    <row r="64175"/>
    <row r="64176"/>
    <row r="64177"/>
    <row r="64178"/>
    <row r="64179"/>
    <row r="64180"/>
    <row r="64181"/>
    <row r="64182"/>
    <row r="64183"/>
    <row r="64184"/>
    <row r="64185"/>
    <row r="64186"/>
    <row r="64187"/>
    <row r="64188"/>
    <row r="64189"/>
    <row r="64190"/>
    <row r="64191"/>
    <row r="64192"/>
    <row r="64193"/>
    <row r="64194"/>
    <row r="64195"/>
    <row r="64196"/>
    <row r="64197"/>
    <row r="64198"/>
    <row r="64199"/>
    <row r="64200"/>
    <row r="64201"/>
    <row r="64202"/>
    <row r="64203"/>
    <row r="64204"/>
    <row r="64205"/>
    <row r="64206"/>
    <row r="64207"/>
    <row r="64208"/>
    <row r="64209"/>
    <row r="64210"/>
    <row r="64211"/>
    <row r="64212"/>
    <row r="64213"/>
    <row r="64214"/>
    <row r="64215"/>
    <row r="64216"/>
    <row r="64217"/>
    <row r="64218"/>
    <row r="64219"/>
    <row r="64220"/>
    <row r="64221"/>
    <row r="64222"/>
    <row r="64223"/>
    <row r="64224"/>
    <row r="64225"/>
    <row r="64226"/>
    <row r="64227"/>
    <row r="64228"/>
    <row r="64229"/>
    <row r="64230"/>
    <row r="64231"/>
    <row r="64232"/>
    <row r="64233"/>
    <row r="64234"/>
    <row r="64235"/>
    <row r="64236"/>
    <row r="64237"/>
    <row r="64238"/>
    <row r="64239"/>
    <row r="64240"/>
    <row r="64241"/>
    <row r="64242"/>
    <row r="64243"/>
    <row r="64244"/>
    <row r="64245"/>
    <row r="64246"/>
    <row r="64247"/>
    <row r="64248"/>
    <row r="64249"/>
    <row r="64250"/>
    <row r="64251"/>
    <row r="64252"/>
    <row r="64253"/>
    <row r="64254"/>
    <row r="64255"/>
    <row r="64256"/>
    <row r="64257"/>
    <row r="64258"/>
    <row r="64259"/>
    <row r="64260"/>
    <row r="64261"/>
    <row r="64262"/>
    <row r="64263"/>
    <row r="64264"/>
    <row r="64265"/>
    <row r="64266"/>
    <row r="64267"/>
    <row r="64268"/>
    <row r="64269"/>
    <row r="64270"/>
    <row r="64271"/>
    <row r="64272"/>
    <row r="64273"/>
    <row r="64274"/>
    <row r="64275"/>
    <row r="64276"/>
    <row r="64277"/>
    <row r="64278"/>
    <row r="64279"/>
    <row r="64280"/>
    <row r="64281"/>
    <row r="64282"/>
    <row r="64283"/>
    <row r="64284"/>
    <row r="64285"/>
    <row r="64286"/>
    <row r="64287"/>
    <row r="64288"/>
    <row r="64289"/>
    <row r="64290"/>
    <row r="64291"/>
    <row r="64292"/>
    <row r="64293"/>
    <row r="64294"/>
    <row r="64295"/>
    <row r="64296"/>
    <row r="64297"/>
    <row r="64298"/>
    <row r="64299"/>
    <row r="64300"/>
    <row r="64301"/>
    <row r="64302"/>
    <row r="64303"/>
    <row r="64304"/>
    <row r="64305"/>
    <row r="64306"/>
    <row r="64307"/>
    <row r="64308"/>
    <row r="64309"/>
    <row r="64310"/>
    <row r="64311"/>
    <row r="64312"/>
    <row r="64313"/>
    <row r="64314"/>
    <row r="64315"/>
    <row r="64316"/>
    <row r="64317"/>
    <row r="64318"/>
    <row r="64319"/>
    <row r="64320"/>
    <row r="64321"/>
    <row r="64322"/>
    <row r="64323"/>
    <row r="64324"/>
    <row r="64325"/>
    <row r="64326"/>
    <row r="64327"/>
    <row r="64328"/>
    <row r="64329"/>
    <row r="64330"/>
    <row r="64331"/>
    <row r="64332"/>
    <row r="64333"/>
    <row r="64334"/>
    <row r="64335"/>
    <row r="64336"/>
    <row r="64337"/>
    <row r="64338"/>
    <row r="64339"/>
    <row r="64340"/>
    <row r="64341"/>
    <row r="64342"/>
    <row r="64343"/>
    <row r="64344"/>
    <row r="64345"/>
    <row r="64346"/>
    <row r="64347"/>
    <row r="64348"/>
    <row r="64349"/>
    <row r="64350"/>
    <row r="64351"/>
    <row r="64352"/>
    <row r="64353"/>
    <row r="64354"/>
    <row r="64355"/>
    <row r="64356"/>
    <row r="64357"/>
    <row r="64358"/>
    <row r="64359"/>
    <row r="64360"/>
    <row r="64361"/>
    <row r="64362"/>
    <row r="64363"/>
    <row r="64364"/>
    <row r="64365"/>
    <row r="64366"/>
    <row r="64367"/>
    <row r="64368"/>
    <row r="64369"/>
    <row r="64370"/>
    <row r="64371"/>
    <row r="64372"/>
    <row r="64373"/>
    <row r="64374"/>
    <row r="64375"/>
    <row r="64376"/>
    <row r="64377"/>
    <row r="64378"/>
    <row r="64379"/>
    <row r="64380"/>
    <row r="64381"/>
    <row r="64382"/>
    <row r="64383"/>
    <row r="64384"/>
    <row r="64385"/>
    <row r="64386"/>
    <row r="64387"/>
    <row r="64388"/>
    <row r="64389"/>
    <row r="64390"/>
    <row r="64391"/>
    <row r="64392"/>
    <row r="64393"/>
    <row r="64394"/>
    <row r="64395"/>
    <row r="64396"/>
    <row r="64397"/>
    <row r="64398"/>
    <row r="64399"/>
    <row r="64400"/>
    <row r="64401"/>
    <row r="64402"/>
    <row r="64403"/>
    <row r="64404"/>
    <row r="64405"/>
    <row r="64406"/>
    <row r="64407"/>
    <row r="64408"/>
    <row r="64409"/>
    <row r="64410"/>
    <row r="64411"/>
    <row r="64412"/>
    <row r="64413"/>
    <row r="64414"/>
    <row r="64415"/>
    <row r="64416"/>
    <row r="64417"/>
    <row r="64418"/>
    <row r="64419"/>
    <row r="64420"/>
    <row r="64421"/>
    <row r="64422"/>
    <row r="64423"/>
    <row r="64424"/>
    <row r="64425"/>
    <row r="64426"/>
    <row r="64427"/>
    <row r="64428"/>
    <row r="64429"/>
    <row r="64430"/>
    <row r="64431"/>
    <row r="64432"/>
    <row r="64433"/>
    <row r="64434"/>
    <row r="64435"/>
    <row r="64436"/>
    <row r="64437"/>
    <row r="64438"/>
    <row r="64439"/>
    <row r="64440"/>
    <row r="64441"/>
    <row r="64442"/>
    <row r="64443"/>
    <row r="64444"/>
    <row r="64445"/>
    <row r="64446"/>
    <row r="64447"/>
    <row r="64448"/>
    <row r="64449"/>
    <row r="64450"/>
    <row r="64451"/>
    <row r="64452"/>
    <row r="64453"/>
    <row r="64454"/>
    <row r="64455"/>
    <row r="64456"/>
    <row r="64457"/>
    <row r="64458"/>
    <row r="64459"/>
    <row r="64460"/>
    <row r="64461"/>
    <row r="64462"/>
    <row r="64463"/>
    <row r="64464"/>
    <row r="64465"/>
    <row r="64466"/>
    <row r="64467"/>
    <row r="64468"/>
    <row r="64469"/>
    <row r="64470"/>
    <row r="64471"/>
    <row r="64472"/>
    <row r="64473"/>
    <row r="64474"/>
    <row r="64475"/>
    <row r="64476"/>
    <row r="64477"/>
    <row r="64478"/>
    <row r="64479"/>
    <row r="64480"/>
    <row r="64481"/>
    <row r="64482"/>
    <row r="64483"/>
    <row r="64484"/>
    <row r="64485"/>
    <row r="64486"/>
    <row r="64487"/>
    <row r="64488"/>
    <row r="64489"/>
    <row r="64490"/>
    <row r="64491"/>
    <row r="64492"/>
    <row r="64493"/>
    <row r="64494"/>
    <row r="64495"/>
    <row r="64496"/>
    <row r="64497"/>
    <row r="64498"/>
    <row r="64499"/>
    <row r="64500"/>
    <row r="64501"/>
    <row r="64502"/>
    <row r="64503"/>
    <row r="64504"/>
    <row r="64505"/>
    <row r="64506"/>
    <row r="64507"/>
    <row r="64508"/>
    <row r="64509"/>
    <row r="64510"/>
    <row r="64511"/>
    <row r="64512"/>
    <row r="64513"/>
    <row r="64514"/>
    <row r="64515"/>
    <row r="64516"/>
    <row r="64517"/>
    <row r="64518"/>
    <row r="64519"/>
    <row r="64520"/>
    <row r="64521"/>
    <row r="64522"/>
    <row r="64523"/>
    <row r="64524"/>
    <row r="64525"/>
    <row r="64526"/>
    <row r="64527"/>
    <row r="64528"/>
    <row r="64529"/>
    <row r="64530"/>
    <row r="64531"/>
    <row r="64532"/>
    <row r="64533"/>
    <row r="64534"/>
    <row r="64535"/>
    <row r="64536"/>
    <row r="64537"/>
    <row r="64538"/>
    <row r="64539"/>
    <row r="64540"/>
    <row r="64541"/>
    <row r="64542"/>
    <row r="64543"/>
    <row r="64544"/>
    <row r="64545"/>
    <row r="64546"/>
    <row r="64547"/>
    <row r="64548"/>
    <row r="64549"/>
    <row r="64550"/>
    <row r="64551"/>
    <row r="64552"/>
    <row r="64553"/>
    <row r="64554"/>
    <row r="64555"/>
    <row r="64556"/>
    <row r="64557"/>
    <row r="64558"/>
    <row r="64559"/>
    <row r="64560"/>
    <row r="64561"/>
    <row r="64562"/>
    <row r="64563"/>
    <row r="64564"/>
    <row r="64565"/>
    <row r="64566"/>
    <row r="64567"/>
    <row r="64568"/>
    <row r="64569"/>
    <row r="64570"/>
    <row r="64571"/>
    <row r="64572"/>
    <row r="64573"/>
    <row r="64574"/>
    <row r="64575"/>
    <row r="64576"/>
    <row r="64577"/>
    <row r="64578"/>
    <row r="64579"/>
    <row r="64580"/>
    <row r="64581"/>
    <row r="64582"/>
    <row r="64583"/>
    <row r="64584"/>
    <row r="64585"/>
    <row r="64586"/>
    <row r="64587"/>
    <row r="64588"/>
    <row r="64589"/>
    <row r="64590"/>
    <row r="64591"/>
    <row r="64592"/>
    <row r="64593"/>
    <row r="64594"/>
    <row r="64595"/>
    <row r="64596"/>
    <row r="64597"/>
    <row r="64598"/>
    <row r="64599"/>
    <row r="64600"/>
    <row r="64601"/>
    <row r="64602"/>
    <row r="64603"/>
    <row r="64604"/>
    <row r="64605"/>
    <row r="64606"/>
    <row r="64607"/>
    <row r="64608"/>
    <row r="64609"/>
    <row r="64610"/>
    <row r="64611"/>
    <row r="64612"/>
    <row r="64613"/>
    <row r="64614"/>
    <row r="64615"/>
    <row r="64616"/>
    <row r="64617"/>
    <row r="64618"/>
    <row r="64619"/>
    <row r="64620"/>
    <row r="64621"/>
    <row r="64622"/>
    <row r="64623"/>
    <row r="64624"/>
    <row r="64625"/>
    <row r="64626"/>
    <row r="64627"/>
    <row r="64628"/>
    <row r="64629"/>
    <row r="64630"/>
    <row r="64631"/>
    <row r="64632"/>
    <row r="64633"/>
    <row r="64634"/>
    <row r="64635"/>
    <row r="64636"/>
    <row r="64637"/>
    <row r="64638"/>
    <row r="64639"/>
    <row r="64640"/>
    <row r="64641"/>
    <row r="64642"/>
    <row r="64643"/>
    <row r="64644"/>
    <row r="64645"/>
    <row r="64646"/>
    <row r="64647"/>
    <row r="64648"/>
    <row r="64649"/>
    <row r="64650"/>
    <row r="64651"/>
    <row r="64652"/>
    <row r="64653"/>
    <row r="64654"/>
    <row r="64655"/>
    <row r="64656"/>
    <row r="64657"/>
    <row r="64658"/>
    <row r="64659"/>
    <row r="64660"/>
    <row r="64661"/>
    <row r="64662"/>
    <row r="64663"/>
    <row r="64664"/>
    <row r="64665"/>
    <row r="64666"/>
    <row r="64667"/>
    <row r="64668"/>
    <row r="64669"/>
    <row r="64670"/>
    <row r="64671"/>
    <row r="64672"/>
    <row r="64673"/>
    <row r="64674"/>
    <row r="64675"/>
    <row r="64676"/>
    <row r="64677"/>
    <row r="64678"/>
    <row r="64679"/>
    <row r="64680"/>
    <row r="64681"/>
    <row r="64682"/>
    <row r="64683"/>
    <row r="64684"/>
    <row r="64685"/>
    <row r="64686"/>
    <row r="64687"/>
    <row r="64688"/>
    <row r="64689"/>
    <row r="64690"/>
    <row r="64691"/>
    <row r="64692"/>
    <row r="64693"/>
    <row r="64694"/>
    <row r="64695"/>
    <row r="64696"/>
    <row r="64697"/>
    <row r="64698"/>
    <row r="64699"/>
    <row r="64700"/>
    <row r="64701"/>
    <row r="64702"/>
    <row r="64703"/>
    <row r="64704"/>
    <row r="64705"/>
    <row r="64706"/>
    <row r="64707"/>
    <row r="64708"/>
    <row r="64709"/>
    <row r="64710"/>
    <row r="64711"/>
    <row r="64712"/>
    <row r="64713"/>
    <row r="64714"/>
    <row r="64715"/>
    <row r="64716"/>
    <row r="64717"/>
    <row r="64718"/>
    <row r="64719"/>
    <row r="64720"/>
    <row r="64721"/>
    <row r="64722"/>
    <row r="64723"/>
    <row r="64724"/>
    <row r="64725"/>
    <row r="64726"/>
    <row r="64727"/>
    <row r="64728"/>
    <row r="64729"/>
    <row r="64730"/>
    <row r="64731"/>
    <row r="64732"/>
    <row r="64733"/>
    <row r="64734"/>
    <row r="64735"/>
    <row r="64736"/>
    <row r="64737"/>
    <row r="64738"/>
    <row r="64739"/>
    <row r="64740"/>
    <row r="64741"/>
    <row r="64742"/>
    <row r="64743"/>
    <row r="64744"/>
    <row r="64745"/>
    <row r="64746"/>
    <row r="64747"/>
    <row r="64748"/>
    <row r="64749"/>
    <row r="64750"/>
    <row r="64751"/>
    <row r="64752"/>
    <row r="64753"/>
    <row r="64754"/>
    <row r="64755"/>
    <row r="64756"/>
    <row r="64757"/>
    <row r="64758"/>
    <row r="64759"/>
    <row r="64760"/>
    <row r="64761"/>
    <row r="64762"/>
    <row r="64763"/>
    <row r="64764"/>
    <row r="64765"/>
    <row r="64766"/>
    <row r="64767"/>
    <row r="64768"/>
    <row r="64769"/>
    <row r="64770"/>
    <row r="64771"/>
    <row r="64772"/>
    <row r="64773"/>
    <row r="64774"/>
    <row r="64775"/>
    <row r="64776"/>
    <row r="64777"/>
    <row r="64778"/>
    <row r="64779"/>
    <row r="64780"/>
    <row r="64781"/>
    <row r="64782"/>
    <row r="64783"/>
    <row r="64784"/>
    <row r="64785"/>
    <row r="64786"/>
    <row r="64787"/>
    <row r="64788"/>
    <row r="64789"/>
    <row r="64790"/>
    <row r="64791"/>
    <row r="64792"/>
    <row r="64793"/>
    <row r="64794"/>
    <row r="64795"/>
    <row r="64796"/>
    <row r="64797"/>
    <row r="64798"/>
    <row r="64799"/>
    <row r="64800"/>
    <row r="64801"/>
    <row r="64802"/>
    <row r="64803"/>
    <row r="64804"/>
    <row r="64805"/>
    <row r="64806"/>
    <row r="64807"/>
    <row r="64808"/>
    <row r="64809"/>
    <row r="64810"/>
    <row r="64811"/>
    <row r="64812"/>
    <row r="64813"/>
    <row r="64814"/>
    <row r="64815"/>
    <row r="64816"/>
    <row r="64817"/>
    <row r="64818"/>
    <row r="64819"/>
    <row r="64820"/>
    <row r="64821"/>
    <row r="64822"/>
    <row r="64823"/>
    <row r="64824"/>
    <row r="64825"/>
    <row r="64826"/>
    <row r="64827"/>
    <row r="64828"/>
    <row r="64829"/>
    <row r="64830"/>
    <row r="64831"/>
    <row r="64832"/>
    <row r="64833"/>
    <row r="64834"/>
    <row r="64835"/>
    <row r="64836"/>
    <row r="64837"/>
    <row r="64838"/>
    <row r="64839"/>
    <row r="64840"/>
    <row r="64841"/>
    <row r="64842"/>
    <row r="64843"/>
    <row r="64844"/>
    <row r="64845"/>
    <row r="64846"/>
    <row r="64847"/>
    <row r="64848"/>
    <row r="64849"/>
    <row r="64850"/>
    <row r="64851"/>
    <row r="64852"/>
    <row r="64853"/>
    <row r="64854"/>
    <row r="64855"/>
    <row r="64856"/>
    <row r="64857"/>
    <row r="64858"/>
    <row r="64859"/>
    <row r="64860"/>
    <row r="64861"/>
    <row r="64862"/>
    <row r="64863"/>
    <row r="64864"/>
    <row r="64865"/>
    <row r="64866"/>
    <row r="64867"/>
    <row r="64868"/>
    <row r="64869"/>
    <row r="64870"/>
    <row r="64871"/>
    <row r="64872"/>
    <row r="64873"/>
    <row r="64874"/>
    <row r="64875"/>
    <row r="64876"/>
    <row r="64877"/>
    <row r="64878"/>
    <row r="64879"/>
    <row r="64880"/>
    <row r="64881"/>
    <row r="64882"/>
    <row r="64883"/>
    <row r="64884"/>
    <row r="64885"/>
    <row r="64886"/>
    <row r="64887"/>
    <row r="64888"/>
    <row r="64889"/>
    <row r="64890"/>
    <row r="64891"/>
    <row r="64892"/>
    <row r="64893"/>
    <row r="64894"/>
    <row r="64895"/>
    <row r="64896"/>
    <row r="64897"/>
    <row r="64898"/>
    <row r="64899"/>
    <row r="64900"/>
    <row r="64901"/>
    <row r="64902"/>
    <row r="64903"/>
    <row r="64904"/>
    <row r="64905"/>
    <row r="64906"/>
    <row r="64907"/>
    <row r="64908"/>
    <row r="64909"/>
    <row r="64910"/>
    <row r="64911"/>
    <row r="64912"/>
    <row r="64913"/>
    <row r="64914"/>
    <row r="64915"/>
    <row r="64916"/>
    <row r="64917"/>
    <row r="64918"/>
    <row r="64919"/>
    <row r="64920"/>
    <row r="64921"/>
    <row r="64922"/>
    <row r="64923"/>
    <row r="64924"/>
    <row r="64925"/>
    <row r="64926"/>
    <row r="64927"/>
    <row r="64928"/>
    <row r="64929"/>
    <row r="64930"/>
    <row r="64931"/>
    <row r="64932"/>
    <row r="64933"/>
    <row r="64934"/>
    <row r="64935"/>
    <row r="64936"/>
    <row r="64937"/>
    <row r="64938"/>
    <row r="64939"/>
    <row r="64940"/>
    <row r="64941"/>
    <row r="64942"/>
    <row r="64943"/>
    <row r="64944"/>
    <row r="64945"/>
    <row r="64946"/>
    <row r="64947"/>
    <row r="64948"/>
    <row r="64949"/>
    <row r="64950"/>
    <row r="64951"/>
    <row r="64952"/>
    <row r="64953"/>
    <row r="64954"/>
    <row r="64955"/>
    <row r="64956"/>
    <row r="64957"/>
    <row r="64958"/>
    <row r="64959"/>
    <row r="64960"/>
    <row r="64961"/>
    <row r="64962"/>
    <row r="64963"/>
    <row r="64964"/>
    <row r="64965"/>
    <row r="64966"/>
    <row r="64967"/>
    <row r="64968"/>
    <row r="64969"/>
    <row r="64970"/>
    <row r="64971"/>
    <row r="64972"/>
    <row r="64973"/>
    <row r="64974"/>
    <row r="64975"/>
    <row r="64976"/>
    <row r="64977"/>
    <row r="64978"/>
    <row r="64979"/>
    <row r="64980"/>
    <row r="64981"/>
    <row r="64982"/>
    <row r="64983"/>
    <row r="64984"/>
    <row r="64985"/>
    <row r="64986"/>
    <row r="64987"/>
    <row r="64988"/>
    <row r="64989"/>
    <row r="64990"/>
    <row r="64991"/>
    <row r="64992"/>
    <row r="64993"/>
    <row r="64994"/>
    <row r="64995"/>
    <row r="64996"/>
    <row r="64997"/>
    <row r="64998"/>
    <row r="64999"/>
    <row r="65000"/>
    <row r="65001"/>
    <row r="65002"/>
    <row r="65003"/>
    <row r="65004"/>
    <row r="65005"/>
    <row r="65006"/>
    <row r="65007"/>
    <row r="65008"/>
    <row r="65009"/>
    <row r="65010"/>
    <row r="65011"/>
    <row r="65012"/>
    <row r="65013"/>
    <row r="65014"/>
    <row r="65015"/>
    <row r="65016"/>
    <row r="65017"/>
    <row r="65018"/>
    <row r="65019"/>
    <row r="65020"/>
    <row r="65021"/>
    <row r="65022"/>
    <row r="65023"/>
    <row r="65024"/>
    <row r="65025"/>
    <row r="65026"/>
    <row r="65027"/>
    <row r="65028"/>
    <row r="65029"/>
    <row r="65030"/>
    <row r="65031"/>
    <row r="65032"/>
    <row r="65033"/>
    <row r="65034"/>
    <row r="65035"/>
    <row r="65036"/>
    <row r="65037"/>
    <row r="65038"/>
    <row r="65039"/>
    <row r="65040"/>
    <row r="65041"/>
    <row r="65042"/>
    <row r="65043"/>
    <row r="65044"/>
    <row r="65045"/>
    <row r="65046"/>
    <row r="65047"/>
    <row r="65048"/>
    <row r="65049"/>
    <row r="65050"/>
    <row r="65051"/>
    <row r="65052"/>
    <row r="65053"/>
    <row r="65054"/>
    <row r="65055"/>
    <row r="65056"/>
    <row r="65057"/>
    <row r="65058"/>
    <row r="65059"/>
    <row r="65060"/>
    <row r="65061"/>
    <row r="65062"/>
    <row r="65063"/>
    <row r="65064"/>
    <row r="65065"/>
    <row r="65066"/>
    <row r="65067"/>
    <row r="65068"/>
    <row r="65069"/>
    <row r="65070"/>
    <row r="65071"/>
    <row r="65072"/>
    <row r="65073"/>
    <row r="65074"/>
    <row r="65075"/>
    <row r="65076"/>
    <row r="65077"/>
    <row r="65078"/>
    <row r="65079"/>
    <row r="65080"/>
    <row r="65081"/>
    <row r="65082"/>
    <row r="65083"/>
    <row r="65084"/>
    <row r="65085"/>
    <row r="65086"/>
    <row r="65087"/>
    <row r="65088"/>
    <row r="65089"/>
    <row r="65090"/>
    <row r="65091"/>
    <row r="65092"/>
    <row r="65093"/>
    <row r="65094"/>
    <row r="65095"/>
    <row r="65096"/>
    <row r="65097"/>
    <row r="65098"/>
    <row r="65099"/>
    <row r="65100"/>
    <row r="65101"/>
    <row r="65102"/>
    <row r="65103"/>
    <row r="65104"/>
    <row r="65105"/>
    <row r="65106"/>
    <row r="65107"/>
    <row r="65108"/>
    <row r="65109"/>
    <row r="65110"/>
    <row r="65111"/>
    <row r="65112"/>
    <row r="65113"/>
    <row r="65114"/>
    <row r="65115"/>
    <row r="65116"/>
    <row r="65117"/>
    <row r="65118"/>
    <row r="65119"/>
    <row r="65120"/>
    <row r="65121"/>
    <row r="65122"/>
    <row r="65123"/>
    <row r="65124"/>
    <row r="65125"/>
    <row r="65126"/>
    <row r="65127"/>
    <row r="65128"/>
    <row r="65129"/>
    <row r="65130"/>
    <row r="65131"/>
    <row r="65132"/>
    <row r="65133"/>
    <row r="65134"/>
    <row r="65135"/>
    <row r="65136"/>
    <row r="65137"/>
    <row r="65138"/>
    <row r="65139"/>
    <row r="65140"/>
    <row r="65141"/>
    <row r="65142"/>
    <row r="65143"/>
    <row r="65144"/>
    <row r="65145"/>
    <row r="65146"/>
    <row r="65147"/>
    <row r="65148"/>
    <row r="65149"/>
    <row r="65150"/>
    <row r="65151"/>
    <row r="65152"/>
    <row r="65153"/>
    <row r="65154"/>
    <row r="65155"/>
    <row r="65156"/>
    <row r="65157"/>
    <row r="65158"/>
    <row r="65159"/>
    <row r="65160"/>
    <row r="65161"/>
    <row r="65162"/>
    <row r="65163"/>
    <row r="65164"/>
    <row r="65165"/>
    <row r="65166"/>
    <row r="65167"/>
    <row r="65168"/>
    <row r="65169"/>
    <row r="65170"/>
    <row r="65171"/>
    <row r="65172"/>
    <row r="65173"/>
    <row r="65174"/>
    <row r="65175"/>
    <row r="65176"/>
    <row r="65177"/>
    <row r="65178"/>
    <row r="65179"/>
    <row r="65180"/>
    <row r="65181"/>
    <row r="65182"/>
    <row r="65183"/>
    <row r="65184"/>
    <row r="65185"/>
    <row r="65186"/>
    <row r="65187"/>
    <row r="65188"/>
    <row r="65189"/>
    <row r="65190"/>
    <row r="65191"/>
    <row r="65192"/>
    <row r="65193"/>
    <row r="65194"/>
    <row r="65195"/>
    <row r="65196"/>
    <row r="65197"/>
    <row r="65198"/>
    <row r="65199"/>
    <row r="65200"/>
    <row r="65201"/>
    <row r="65202"/>
    <row r="65203"/>
    <row r="65204"/>
    <row r="65205"/>
    <row r="65206"/>
    <row r="65207"/>
    <row r="65208"/>
    <row r="65209"/>
    <row r="65210"/>
    <row r="65211"/>
    <row r="65212"/>
    <row r="65213"/>
    <row r="65214"/>
    <row r="65215"/>
    <row r="65216"/>
    <row r="65217"/>
    <row r="65218"/>
    <row r="65219"/>
    <row r="65220"/>
    <row r="65221"/>
    <row r="65222"/>
    <row r="65223"/>
    <row r="65224"/>
    <row r="65225"/>
    <row r="65226"/>
    <row r="65227"/>
    <row r="65228"/>
    <row r="65229"/>
    <row r="65230"/>
    <row r="65231"/>
    <row r="65232"/>
    <row r="65233"/>
    <row r="65234"/>
    <row r="65235"/>
    <row r="65236"/>
    <row r="65237"/>
    <row r="65238"/>
    <row r="65239"/>
    <row r="65240"/>
    <row r="65241"/>
    <row r="65242"/>
    <row r="65243"/>
    <row r="65244"/>
    <row r="65245"/>
    <row r="65246"/>
    <row r="65247"/>
    <row r="65248"/>
    <row r="65249"/>
    <row r="65250"/>
    <row r="65251"/>
    <row r="65252"/>
    <row r="65253"/>
    <row r="65254"/>
    <row r="65255"/>
    <row r="65256"/>
    <row r="65257"/>
    <row r="65258"/>
    <row r="65259"/>
    <row r="65260"/>
    <row r="65261"/>
    <row r="65262"/>
    <row r="65263"/>
    <row r="65264"/>
    <row r="65265"/>
    <row r="65266"/>
    <row r="65267"/>
    <row r="65268"/>
    <row r="65269"/>
    <row r="65270"/>
    <row r="65271"/>
    <row r="65272"/>
    <row r="65273"/>
    <row r="65274"/>
    <row r="65275"/>
    <row r="65276"/>
    <row r="65277"/>
    <row r="65278"/>
    <row r="65279"/>
    <row r="65280"/>
    <row r="65281"/>
    <row r="65282"/>
    <row r="65283"/>
    <row r="65284"/>
    <row r="65285"/>
    <row r="65286"/>
    <row r="65287"/>
    <row r="65288"/>
    <row r="65289"/>
    <row r="65290"/>
    <row r="65291"/>
    <row r="65292"/>
    <row r="65293"/>
    <row r="65294"/>
    <row r="65295"/>
    <row r="65296"/>
    <row r="65297"/>
    <row r="65298"/>
    <row r="65299"/>
    <row r="65300"/>
    <row r="65301"/>
    <row r="65302"/>
    <row r="65303"/>
    <row r="65304"/>
    <row r="65305"/>
    <row r="65306"/>
    <row r="65307"/>
    <row r="65308"/>
    <row r="65309"/>
    <row r="65310"/>
    <row r="65311"/>
    <row r="65312"/>
    <row r="65313"/>
    <row r="65314"/>
    <row r="65315"/>
    <row r="65316"/>
    <row r="65317"/>
    <row r="65318"/>
    <row r="65319"/>
    <row r="65320"/>
    <row r="65321"/>
    <row r="65322"/>
    <row r="65323"/>
    <row r="65324"/>
    <row r="65325"/>
    <row r="65326"/>
    <row r="65327"/>
    <row r="65328"/>
    <row r="65329"/>
    <row r="65330"/>
    <row r="65331"/>
    <row r="65332"/>
    <row r="65333"/>
    <row r="65334"/>
    <row r="65335"/>
    <row r="65336"/>
    <row r="65337"/>
    <row r="65338"/>
    <row r="65339"/>
    <row r="65340"/>
    <row r="65341"/>
    <row r="65342"/>
    <row r="65343"/>
    <row r="65344"/>
    <row r="65345"/>
    <row r="65346"/>
    <row r="65347"/>
    <row r="65348"/>
    <row r="65349"/>
    <row r="65350"/>
    <row r="65351"/>
    <row r="65352"/>
    <row r="65353"/>
    <row r="65354"/>
    <row r="65355"/>
    <row r="65356"/>
    <row r="65357"/>
    <row r="65358"/>
    <row r="65359"/>
    <row r="65360"/>
    <row r="65361"/>
    <row r="65362"/>
    <row r="65363"/>
    <row r="65364"/>
    <row r="65365"/>
    <row r="65366"/>
    <row r="65367"/>
    <row r="65368"/>
    <row r="65369"/>
    <row r="65370"/>
    <row r="65371"/>
    <row r="65372"/>
    <row r="65373"/>
    <row r="65374"/>
    <row r="65375"/>
    <row r="65376"/>
    <row r="65377"/>
    <row r="65378"/>
    <row r="65379"/>
    <row r="65380"/>
    <row r="65381"/>
    <row r="65382"/>
    <row r="65383"/>
    <row r="65384"/>
    <row r="65385"/>
    <row r="65386"/>
    <row r="65387"/>
    <row r="65388"/>
    <row r="65389"/>
    <row r="65390"/>
    <row r="65391"/>
    <row r="65392"/>
    <row r="65393"/>
    <row r="65394"/>
    <row r="65395"/>
    <row r="65396"/>
    <row r="65397"/>
    <row r="65398"/>
    <row r="65399"/>
    <row r="65400"/>
    <row r="65401"/>
    <row r="65402"/>
    <row r="65403"/>
    <row r="65404"/>
    <row r="65405"/>
    <row r="65406"/>
    <row r="65407"/>
    <row r="65408"/>
    <row r="65409"/>
    <row r="65410"/>
    <row r="65411"/>
    <row r="65412"/>
    <row r="65413"/>
    <row r="65414"/>
    <row r="65415"/>
    <row r="65416"/>
    <row r="65417"/>
    <row r="65418"/>
    <row r="65419"/>
    <row r="65420"/>
    <row r="65421"/>
    <row r="65422"/>
    <row r="65423"/>
    <row r="65424"/>
    <row r="65425"/>
    <row r="65426"/>
    <row r="65427"/>
    <row r="65428"/>
    <row r="65429"/>
    <row r="65430"/>
    <row r="65431"/>
    <row r="65432"/>
    <row r="65433"/>
    <row r="65434"/>
    <row r="65435"/>
    <row r="65436"/>
    <row r="65437"/>
    <row r="65438"/>
    <row r="65439"/>
    <row r="65440"/>
    <row r="65441"/>
    <row r="65442"/>
    <row r="65443"/>
    <row r="65444"/>
    <row r="65445"/>
    <row r="65446"/>
    <row r="65447"/>
    <row r="65448"/>
    <row r="65449"/>
    <row r="65450"/>
    <row r="65451"/>
    <row r="65452"/>
    <row r="65453"/>
    <row r="65454"/>
    <row r="65455"/>
    <row r="65456"/>
    <row r="65457"/>
    <row r="65458"/>
    <row r="65459"/>
    <row r="65460"/>
    <row r="65461"/>
    <row r="65462"/>
    <row r="65463"/>
    <row r="65464"/>
    <row r="65465"/>
    <row r="65466"/>
    <row r="65467"/>
    <row r="65468"/>
    <row r="65469"/>
    <row r="65470"/>
    <row r="65471"/>
    <row r="65472"/>
    <row r="65473"/>
    <row r="65474"/>
    <row r="65475"/>
    <row r="65476"/>
    <row r="65477"/>
    <row r="65478"/>
    <row r="65479"/>
    <row r="65480"/>
    <row r="65481"/>
    <row r="65482"/>
    <row r="65483"/>
    <row r="65484"/>
    <row r="65485"/>
    <row r="65486"/>
    <row r="65487"/>
    <row r="65488"/>
    <row r="65489"/>
    <row r="65490"/>
    <row r="65491"/>
    <row r="65492"/>
    <row r="65493"/>
    <row r="65494"/>
    <row r="65495"/>
    <row r="65496"/>
    <row r="65497"/>
    <row r="65498"/>
    <row r="65499"/>
    <row r="65500"/>
    <row r="65501"/>
    <row r="65502"/>
    <row r="65503"/>
    <row r="65504"/>
    <row r="65505"/>
    <row r="65506"/>
    <row r="65507"/>
    <row r="65508"/>
    <row r="65509"/>
    <row r="65510"/>
    <row r="65511"/>
    <row r="65512"/>
    <row r="65513"/>
    <row r="65514"/>
    <row r="65515"/>
    <row r="65516"/>
    <row r="65517"/>
    <row r="65518"/>
    <row r="65519"/>
    <row r="65520"/>
    <row r="65521"/>
    <row r="65522"/>
    <row r="65523"/>
    <row r="65524"/>
    <row r="65525"/>
    <row r="65526"/>
    <row r="65527"/>
    <row r="65528"/>
    <row r="65529"/>
    <row r="65530"/>
    <row r="65531"/>
    <row r="65532"/>
    <row r="65533"/>
    <row r="65534"/>
    <row r="65535"/>
    <row r="65536"/>
    <row r="65537"/>
  </sheetData>
  <customSheetViews>
    <customSheetView guid="{D1947C96-622A-4DE9-AF87-72B4C253564F}" showGridLines="0" hiddenRows="1">
      <selection activeCell="I28" sqref="I28"/>
      <pageMargins left="0.70866141732283472" right="0.70866141732283472" top="0.74803149606299213" bottom="0.74803149606299213" header="0.31496062992125984" footer="0.31496062992125984"/>
      <printOptions horizontalCentered="1"/>
      <pageSetup paperSize="9" scale="75" orientation="landscape" r:id="rId1"/>
    </customSheetView>
    <customSheetView guid="{AB008FF4-697D-41E6-9822-981320CC1303}">
      <pageMargins left="0.7" right="0.7" top="0.75" bottom="0.75" header="0.3" footer="0.3"/>
    </customSheetView>
  </customSheetViews>
  <mergeCells count="7">
    <mergeCell ref="B9:G9"/>
    <mergeCell ref="B12:B14"/>
    <mergeCell ref="C12:F13"/>
    <mergeCell ref="G13:J13"/>
    <mergeCell ref="O12:R13"/>
    <mergeCell ref="K12:N13"/>
    <mergeCell ref="G12:J12"/>
  </mergeCells>
  <printOptions horizontalCentered="1"/>
  <pageMargins left="0.70866141732283472" right="0.70866141732283472" top="0.74803149606299213" bottom="0.74803149606299213" header="0.31496062992125984" footer="0.31496062992125984"/>
  <pageSetup paperSize="9" scale="75" orientation="landscape" r:id="rId2"/>
  <drawing r:id="rId3"/>
  <extLst>
    <ext xmlns:x14="http://schemas.microsoft.com/office/spreadsheetml/2009/9/main" uri="{78C0D931-6437-407d-A8EE-F0AAD7539E65}">
      <x14:conditionalFormattings>
        <x14:conditionalFormatting xmlns:xm="http://schemas.microsoft.com/office/excel/2006/main">
          <x14:cfRule type="cellIs" priority="3" stopIfTrue="1" operator="greaterThan" id="{2ACF8093-1E35-4605-939E-C2A128723A71}">
            <xm:f>'FE-FC'!$C$49</xm:f>
            <x14:dxf>
              <font>
                <b/>
                <i val="0"/>
                <color rgb="FFFF0000"/>
              </font>
            </x14:dxf>
          </x14:cfRule>
          <xm:sqref>I4</xm:sqref>
        </x14:conditionalFormatting>
        <x14:conditionalFormatting xmlns:xm="http://schemas.microsoft.com/office/excel/2006/main">
          <x14:cfRule type="expression" priority="2" stopIfTrue="1" id="{51A58B58-B7FC-44B8-9083-AF6626EE591E}">
            <xm:f>$I$4&gt;'FE-FC'!$C$49</xm:f>
            <x14:dxf>
              <font>
                <b/>
                <i val="0"/>
                <color rgb="FFFF0000"/>
              </font>
            </x14:dxf>
          </x14:cfRule>
          <xm:sqref>I5</xm:sqref>
        </x14:conditionalFormatting>
        <x14:conditionalFormatting xmlns:xm="http://schemas.microsoft.com/office/excel/2006/main">
          <x14:cfRule type="expression" priority="1" id="{0D99EC32-1475-4BA9-A8C9-B92E76A23BDD}">
            <xm:f>$I$4&gt;'FE-FC'!$C$49</xm:f>
            <x14:dxf>
              <font>
                <b/>
                <i val="0"/>
                <color rgb="FFFF0000"/>
              </font>
            </x14:dxf>
          </x14:cfRule>
          <xm:sqref>H4</xm:sqref>
        </x14:conditionalFormatting>
      </x14:conditionalFormatting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5"/>
  <dimension ref="A1:AH65551"/>
  <sheetViews>
    <sheetView showGridLines="0" zoomScaleNormal="100" workbookViewId="0">
      <selection activeCell="B67" sqref="B67:D68"/>
    </sheetView>
  </sheetViews>
  <sheetFormatPr baseColWidth="10" defaultColWidth="11.375" defaultRowHeight="15" customHeight="1" zeroHeight="1"/>
  <cols>
    <col min="1" max="1" width="3.25" style="58" customWidth="1"/>
    <col min="2" max="13" width="15.75" style="58" customWidth="1"/>
    <col min="14" max="15" width="12.75" style="58" customWidth="1"/>
    <col min="16" max="16" width="6.75" style="58" customWidth="1"/>
    <col min="17" max="16384" width="11.375" style="58"/>
  </cols>
  <sheetData>
    <row r="1" spans="1:33"/>
    <row r="2" spans="1:33">
      <c r="B2" s="179" t="s">
        <v>253</v>
      </c>
      <c r="C2" s="72"/>
      <c r="D2" s="73"/>
      <c r="E2" s="74"/>
      <c r="F2" s="75"/>
      <c r="G2" s="72"/>
      <c r="H2" s="73" t="s">
        <v>407</v>
      </c>
      <c r="I2" s="119">
        <f>AnnioCe</f>
        <v>2015</v>
      </c>
      <c r="J2" s="77"/>
      <c r="K2" s="72"/>
      <c r="L2" s="72"/>
      <c r="M2" s="72"/>
      <c r="N2" s="72"/>
    </row>
    <row r="3" spans="1:33" ht="18">
      <c r="B3" s="180" t="str">
        <f>IF(LEN(empresa)=0,"",empresa)</f>
        <v/>
      </c>
      <c r="C3" s="72"/>
      <c r="D3" s="73"/>
      <c r="E3" s="79"/>
      <c r="F3" s="77"/>
      <c r="G3" s="72"/>
      <c r="H3" s="73" t="s">
        <v>260</v>
      </c>
      <c r="I3" s="80">
        <f>CO2eTotal</f>
        <v>0</v>
      </c>
      <c r="J3" s="77" t="s">
        <v>45</v>
      </c>
      <c r="K3" s="72"/>
      <c r="L3" s="72"/>
      <c r="M3" s="72"/>
      <c r="N3" s="72"/>
    </row>
    <row r="4" spans="1:33">
      <c r="B4" s="180"/>
      <c r="C4" s="72"/>
      <c r="D4" s="73"/>
      <c r="E4" s="79"/>
      <c r="F4" s="77"/>
      <c r="G4" s="72"/>
      <c r="H4" s="73" t="s">
        <v>550</v>
      </c>
      <c r="I4" s="80" t="str">
        <f>Resultados!E15</f>
        <v>-</v>
      </c>
      <c r="J4" s="77" t="s">
        <v>551</v>
      </c>
      <c r="K4" s="72"/>
      <c r="L4" s="72"/>
      <c r="M4" s="72"/>
      <c r="N4" s="72"/>
    </row>
    <row r="5" spans="1:33">
      <c r="B5" s="72" t="str">
        <f>IF(LEN(Rgral)=0,"","Responsable: "&amp;Rgral)</f>
        <v/>
      </c>
      <c r="C5" s="72"/>
      <c r="D5" s="73"/>
      <c r="E5" s="181"/>
      <c r="F5" s="77"/>
      <c r="G5" s="72"/>
      <c r="H5" s="73"/>
      <c r="I5" s="83" t="str">
        <f>"Debe hacer auditoría (facturación mensual &gt; " &amp; 'FE-FC'!$C$49 &amp; ")"</f>
        <v>Debe hacer auditoría (facturación mensual &gt; 15400)</v>
      </c>
      <c r="J5" s="77"/>
      <c r="K5" s="72"/>
      <c r="L5" s="72"/>
      <c r="M5" s="72"/>
      <c r="N5" s="72"/>
    </row>
    <row r="6" spans="1:33">
      <c r="B6" s="72"/>
      <c r="C6" s="72"/>
      <c r="D6" s="72"/>
      <c r="E6" s="72"/>
      <c r="F6" s="72"/>
      <c r="G6" s="72"/>
      <c r="H6" s="72"/>
      <c r="I6" s="72"/>
      <c r="J6" s="72"/>
      <c r="K6" s="72"/>
      <c r="L6" s="72"/>
      <c r="M6" s="72"/>
      <c r="N6" s="72"/>
    </row>
    <row r="7" spans="1:33">
      <c r="A7" s="121"/>
      <c r="B7" s="85"/>
      <c r="C7" s="85"/>
      <c r="D7" s="86"/>
      <c r="E7" s="86"/>
      <c r="F7" s="86"/>
      <c r="G7" s="86"/>
      <c r="H7" s="86"/>
      <c r="I7" s="86"/>
      <c r="J7" s="86"/>
      <c r="K7" s="86"/>
      <c r="L7" s="86"/>
      <c r="M7" s="86"/>
      <c r="N7" s="86"/>
    </row>
    <row r="8" spans="1:33" ht="18.75" customHeight="1">
      <c r="A8" s="122"/>
      <c r="B8" s="85"/>
      <c r="C8" s="85"/>
      <c r="D8" s="85"/>
      <c r="E8" s="182"/>
      <c r="F8" s="85"/>
      <c r="G8" s="85"/>
      <c r="H8" s="85"/>
      <c r="I8" s="85"/>
      <c r="J8" s="85"/>
      <c r="K8" s="85"/>
      <c r="L8" s="85"/>
      <c r="M8" s="85"/>
      <c r="N8" s="85"/>
    </row>
    <row r="9" spans="1:33"/>
    <row r="10" spans="1:33" s="97" customFormat="1">
      <c r="A10" s="183"/>
      <c r="B10" s="63" t="s">
        <v>453</v>
      </c>
      <c r="C10" s="92"/>
      <c r="D10" s="63"/>
      <c r="E10" s="92"/>
      <c r="F10" s="92"/>
      <c r="G10" s="92"/>
      <c r="H10" s="92"/>
      <c r="I10" s="92"/>
      <c r="J10" s="92"/>
      <c r="K10" s="92"/>
      <c r="L10" s="92"/>
      <c r="M10" s="92"/>
      <c r="Q10" s="137"/>
      <c r="R10" s="137"/>
    </row>
    <row r="11" spans="1:33">
      <c r="A11" s="137"/>
      <c r="B11" s="184" t="str">
        <f>"Luminarias  - " &amp; AnnioCe</f>
        <v>Luminarias  - 2015</v>
      </c>
      <c r="C11" s="137"/>
      <c r="D11" s="137"/>
      <c r="E11" s="137"/>
      <c r="F11" s="137"/>
      <c r="G11" s="137"/>
      <c r="H11" s="137"/>
      <c r="I11" s="137"/>
      <c r="J11" s="137"/>
      <c r="K11" s="137"/>
      <c r="L11" s="137"/>
      <c r="M11" s="137"/>
      <c r="N11" s="137"/>
      <c r="O11" s="137"/>
      <c r="P11" s="137"/>
    </row>
    <row r="12" spans="1:33" ht="30">
      <c r="B12" s="481" t="s">
        <v>428</v>
      </c>
      <c r="C12" s="481"/>
      <c r="D12" s="481"/>
      <c r="E12" s="185" t="s">
        <v>450</v>
      </c>
      <c r="F12" s="185" t="s">
        <v>449</v>
      </c>
      <c r="AD12" s="127"/>
      <c r="AE12" s="127"/>
      <c r="AF12" s="127"/>
      <c r="AG12" s="127"/>
    </row>
    <row r="13" spans="1:33" ht="15" customHeight="1">
      <c r="B13" s="488"/>
      <c r="C13" s="489"/>
      <c r="D13" s="490"/>
      <c r="E13" s="194"/>
      <c r="F13" s="194"/>
      <c r="AD13" s="186" t="s">
        <v>7</v>
      </c>
      <c r="AE13" s="127"/>
      <c r="AF13" s="127"/>
      <c r="AG13" s="127"/>
    </row>
    <row r="14" spans="1:33" ht="15" customHeight="1">
      <c r="B14" s="482"/>
      <c r="C14" s="483"/>
      <c r="D14" s="484"/>
      <c r="E14" s="195"/>
      <c r="F14" s="195"/>
      <c r="AD14" s="186" t="s">
        <v>429</v>
      </c>
      <c r="AE14" s="127"/>
      <c r="AF14" s="127"/>
      <c r="AG14" s="127"/>
    </row>
    <row r="15" spans="1:33" ht="15" customHeight="1">
      <c r="B15" s="482"/>
      <c r="C15" s="483"/>
      <c r="D15" s="484"/>
      <c r="E15" s="195"/>
      <c r="F15" s="195"/>
      <c r="AD15" s="186" t="s">
        <v>8</v>
      </c>
      <c r="AE15" s="127"/>
      <c r="AF15" s="127"/>
      <c r="AG15" s="127"/>
    </row>
    <row r="16" spans="1:33" ht="15" customHeight="1">
      <c r="B16" s="482"/>
      <c r="C16" s="483"/>
      <c r="D16" s="484"/>
      <c r="E16" s="195"/>
      <c r="F16" s="195"/>
      <c r="AD16" s="186" t="s">
        <v>9</v>
      </c>
      <c r="AE16" s="127"/>
      <c r="AF16" s="127"/>
      <c r="AG16" s="127"/>
    </row>
    <row r="17" spans="2:33" ht="15" customHeight="1">
      <c r="B17" s="482"/>
      <c r="C17" s="483"/>
      <c r="D17" s="484"/>
      <c r="E17" s="195"/>
      <c r="F17" s="195"/>
      <c r="AD17" s="186" t="s">
        <v>13</v>
      </c>
      <c r="AE17" s="127"/>
      <c r="AF17" s="127"/>
      <c r="AG17" s="127"/>
    </row>
    <row r="18" spans="2:33" ht="15" customHeight="1">
      <c r="B18" s="482"/>
      <c r="C18" s="483"/>
      <c r="D18" s="484"/>
      <c r="E18" s="195"/>
      <c r="F18" s="195"/>
      <c r="AD18" s="186" t="s">
        <v>430</v>
      </c>
      <c r="AE18" s="127"/>
      <c r="AF18" s="127"/>
      <c r="AG18" s="127"/>
    </row>
    <row r="19" spans="2:33">
      <c r="B19" s="482"/>
      <c r="C19" s="483"/>
      <c r="D19" s="484"/>
      <c r="E19" s="195"/>
      <c r="F19" s="195"/>
      <c r="AD19" s="186" t="s">
        <v>431</v>
      </c>
      <c r="AE19" s="127"/>
      <c r="AF19" s="127"/>
      <c r="AG19" s="127"/>
    </row>
    <row r="20" spans="2:33">
      <c r="B20" s="482"/>
      <c r="C20" s="483"/>
      <c r="D20" s="484"/>
      <c r="E20" s="195"/>
      <c r="F20" s="195"/>
      <c r="AD20" s="186" t="s">
        <v>10</v>
      </c>
      <c r="AE20" s="127"/>
      <c r="AF20" s="127"/>
      <c r="AG20" s="127"/>
    </row>
    <row r="21" spans="2:33">
      <c r="B21" s="482"/>
      <c r="C21" s="483"/>
      <c r="D21" s="484"/>
      <c r="E21" s="195"/>
      <c r="F21" s="195"/>
      <c r="AD21" s="186" t="s">
        <v>11</v>
      </c>
      <c r="AE21" s="127"/>
      <c r="AF21" s="127"/>
      <c r="AG21" s="127"/>
    </row>
    <row r="22" spans="2:33">
      <c r="B22" s="482"/>
      <c r="C22" s="483"/>
      <c r="D22" s="484"/>
      <c r="E22" s="195"/>
      <c r="F22" s="195"/>
      <c r="AD22" s="186" t="s">
        <v>12</v>
      </c>
      <c r="AE22" s="127"/>
      <c r="AF22" s="127"/>
      <c r="AG22" s="127"/>
    </row>
    <row r="23" spans="2:33">
      <c r="B23" s="482"/>
      <c r="C23" s="483"/>
      <c r="D23" s="484"/>
      <c r="E23" s="195"/>
      <c r="F23" s="195"/>
      <c r="AD23" s="186" t="s">
        <v>25</v>
      </c>
      <c r="AE23" s="127"/>
      <c r="AF23" s="127"/>
      <c r="AG23" s="127"/>
    </row>
    <row r="24" spans="2:33">
      <c r="B24" s="482"/>
      <c r="C24" s="483"/>
      <c r="D24" s="484"/>
      <c r="E24" s="195"/>
      <c r="F24" s="195"/>
      <c r="AD24" s="186" t="s">
        <v>26</v>
      </c>
      <c r="AE24" s="127"/>
      <c r="AF24" s="127"/>
      <c r="AG24" s="127"/>
    </row>
    <row r="25" spans="2:33" ht="15" customHeight="1">
      <c r="B25" s="482"/>
      <c r="C25" s="483"/>
      <c r="D25" s="484"/>
      <c r="E25" s="195"/>
      <c r="F25" s="195"/>
      <c r="AD25" s="127"/>
      <c r="AE25" s="127"/>
      <c r="AF25" s="127"/>
      <c r="AG25" s="127"/>
    </row>
    <row r="26" spans="2:33" ht="15" customHeight="1">
      <c r="B26" s="482"/>
      <c r="C26" s="483"/>
      <c r="D26" s="484"/>
      <c r="E26" s="195"/>
      <c r="F26" s="195"/>
      <c r="AD26" s="127"/>
      <c r="AE26" s="127"/>
      <c r="AF26" s="127"/>
      <c r="AG26" s="127"/>
    </row>
    <row r="27" spans="2:33" ht="15" customHeight="1">
      <c r="B27" s="482"/>
      <c r="C27" s="483"/>
      <c r="D27" s="484"/>
      <c r="E27" s="195"/>
      <c r="F27" s="195"/>
      <c r="AD27" s="127"/>
      <c r="AE27" s="127"/>
      <c r="AF27" s="127"/>
      <c r="AG27" s="127"/>
    </row>
    <row r="28" spans="2:33" ht="15" customHeight="1">
      <c r="B28" s="482"/>
      <c r="C28" s="483"/>
      <c r="D28" s="484"/>
      <c r="E28" s="195"/>
      <c r="F28" s="195"/>
      <c r="AD28" s="127"/>
      <c r="AE28" s="127"/>
      <c r="AF28" s="127"/>
      <c r="AG28" s="127"/>
    </row>
    <row r="29" spans="2:33" ht="15" customHeight="1">
      <c r="B29" s="482"/>
      <c r="C29" s="483"/>
      <c r="D29" s="484"/>
      <c r="E29" s="195"/>
      <c r="F29" s="195"/>
      <c r="AD29" s="127"/>
      <c r="AE29" s="127"/>
      <c r="AF29" s="127"/>
      <c r="AG29" s="127"/>
    </row>
    <row r="30" spans="2:33" ht="15" customHeight="1">
      <c r="B30" s="482"/>
      <c r="C30" s="483"/>
      <c r="D30" s="484"/>
      <c r="E30" s="195"/>
      <c r="F30" s="195"/>
      <c r="AD30" s="127"/>
      <c r="AE30" s="127"/>
      <c r="AF30" s="127"/>
      <c r="AG30" s="127"/>
    </row>
    <row r="31" spans="2:33" ht="15" customHeight="1">
      <c r="B31" s="482"/>
      <c r="C31" s="483"/>
      <c r="D31" s="484"/>
      <c r="E31" s="195"/>
      <c r="F31" s="195"/>
      <c r="AD31" s="127"/>
      <c r="AE31" s="127"/>
      <c r="AF31" s="127"/>
      <c r="AG31" s="127"/>
    </row>
    <row r="32" spans="2:33" ht="15" customHeight="1">
      <c r="B32" s="482"/>
      <c r="C32" s="483"/>
      <c r="D32" s="484"/>
      <c r="E32" s="195"/>
      <c r="F32" s="195"/>
      <c r="AD32" s="127"/>
      <c r="AE32" s="127"/>
      <c r="AF32" s="127"/>
      <c r="AG32" s="127"/>
    </row>
    <row r="33" spans="1:33" ht="15" customHeight="1">
      <c r="B33" s="482"/>
      <c r="C33" s="483"/>
      <c r="D33" s="484"/>
      <c r="E33" s="195"/>
      <c r="F33" s="195"/>
      <c r="AD33" s="127"/>
      <c r="AE33" s="127"/>
      <c r="AF33" s="127"/>
      <c r="AG33" s="127"/>
    </row>
    <row r="34" spans="1:33" ht="15" customHeight="1">
      <c r="B34" s="482"/>
      <c r="C34" s="483"/>
      <c r="D34" s="484"/>
      <c r="E34" s="195"/>
      <c r="F34" s="195"/>
      <c r="AD34" s="127"/>
      <c r="AE34" s="127"/>
      <c r="AF34" s="127"/>
      <c r="AG34" s="127"/>
    </row>
    <row r="35" spans="1:33" ht="15" customHeight="1">
      <c r="B35" s="482"/>
      <c r="C35" s="483"/>
      <c r="D35" s="484"/>
      <c r="E35" s="195"/>
      <c r="F35" s="195"/>
      <c r="AD35" s="127"/>
      <c r="AE35" s="127"/>
      <c r="AF35" s="127"/>
      <c r="AG35" s="127"/>
    </row>
    <row r="36" spans="1:33" ht="15" customHeight="1">
      <c r="B36" s="482"/>
      <c r="C36" s="483"/>
      <c r="D36" s="484"/>
      <c r="E36" s="195"/>
      <c r="F36" s="195"/>
      <c r="AD36" s="127"/>
      <c r="AE36" s="127"/>
      <c r="AF36" s="127"/>
      <c r="AG36" s="127"/>
    </row>
    <row r="37" spans="1:33" ht="15" customHeight="1">
      <c r="B37" s="482"/>
      <c r="C37" s="483"/>
      <c r="D37" s="484"/>
      <c r="E37" s="195"/>
      <c r="F37" s="195"/>
      <c r="AD37" s="127"/>
      <c r="AE37" s="127"/>
      <c r="AF37" s="127"/>
      <c r="AG37" s="127"/>
    </row>
    <row r="38" spans="1:33" ht="15" customHeight="1">
      <c r="B38" s="482"/>
      <c r="C38" s="483"/>
      <c r="D38" s="484"/>
      <c r="E38" s="195"/>
      <c r="F38" s="195"/>
      <c r="AD38" s="127"/>
      <c r="AE38" s="127"/>
      <c r="AF38" s="127"/>
      <c r="AG38" s="127"/>
    </row>
    <row r="39" spans="1:33" ht="15" customHeight="1">
      <c r="B39" s="482"/>
      <c r="C39" s="483"/>
      <c r="D39" s="484"/>
      <c r="E39" s="195"/>
      <c r="F39" s="195"/>
      <c r="AD39" s="127"/>
      <c r="AE39" s="127"/>
      <c r="AF39" s="127"/>
      <c r="AG39" s="127"/>
    </row>
    <row r="40" spans="1:33" ht="15" customHeight="1">
      <c r="B40" s="485"/>
      <c r="C40" s="486"/>
      <c r="D40" s="487"/>
      <c r="E40" s="196"/>
      <c r="F40" s="196"/>
      <c r="AD40" s="127"/>
      <c r="AE40" s="127"/>
      <c r="AF40" s="127"/>
      <c r="AG40" s="127"/>
    </row>
    <row r="41" spans="1:33" ht="15" customHeight="1">
      <c r="AD41" s="127"/>
      <c r="AE41" s="127"/>
      <c r="AF41" s="127"/>
      <c r="AG41" s="127"/>
    </row>
    <row r="42" spans="1:33" s="97" customFormat="1">
      <c r="A42" s="183"/>
      <c r="B42" s="63" t="s">
        <v>454</v>
      </c>
      <c r="C42" s="92"/>
      <c r="D42" s="63"/>
      <c r="E42" s="92"/>
      <c r="F42" s="92"/>
      <c r="G42" s="92"/>
      <c r="H42" s="92"/>
      <c r="I42" s="92"/>
      <c r="J42" s="92"/>
      <c r="K42" s="92"/>
      <c r="L42" s="92"/>
      <c r="M42" s="92"/>
      <c r="AD42" s="187"/>
      <c r="AE42" s="187"/>
      <c r="AF42" s="136"/>
      <c r="AG42" s="136"/>
    </row>
    <row r="43" spans="1:33" ht="15" customHeight="1">
      <c r="B43" s="188" t="str">
        <f>"Aire acondicionado  - " &amp; AnnioCe</f>
        <v>Aire acondicionado  - 2015</v>
      </c>
      <c r="AD43" s="127"/>
      <c r="AE43" s="127"/>
      <c r="AF43" s="127"/>
      <c r="AG43" s="127"/>
    </row>
    <row r="44" spans="1:33" ht="30.75" customHeight="1">
      <c r="B44" s="481" t="s">
        <v>1</v>
      </c>
      <c r="C44" s="481"/>
      <c r="D44" s="481"/>
      <c r="E44" s="468" t="s">
        <v>457</v>
      </c>
      <c r="F44" s="468" t="s">
        <v>24</v>
      </c>
      <c r="G44" s="471" t="s">
        <v>451</v>
      </c>
      <c r="H44" s="472"/>
      <c r="I44" s="471" t="s">
        <v>452</v>
      </c>
      <c r="J44" s="472"/>
      <c r="K44" s="468" t="s">
        <v>462</v>
      </c>
      <c r="L44" s="468" t="s">
        <v>460</v>
      </c>
      <c r="M44" s="468" t="s">
        <v>456</v>
      </c>
      <c r="AD44" s="127"/>
      <c r="AE44" s="127"/>
      <c r="AF44" s="127"/>
      <c r="AG44" s="127"/>
    </row>
    <row r="45" spans="1:33" ht="15" customHeight="1">
      <c r="B45" s="481"/>
      <c r="C45" s="481"/>
      <c r="D45" s="481"/>
      <c r="E45" s="481"/>
      <c r="F45" s="468"/>
      <c r="G45" s="185" t="s">
        <v>21</v>
      </c>
      <c r="H45" s="185" t="s">
        <v>22</v>
      </c>
      <c r="I45" s="185" t="s">
        <v>21</v>
      </c>
      <c r="J45" s="185" t="s">
        <v>22</v>
      </c>
      <c r="K45" s="468"/>
      <c r="L45" s="468"/>
      <c r="M45" s="468"/>
      <c r="AD45" s="189" t="s">
        <v>20</v>
      </c>
      <c r="AE45" s="127"/>
      <c r="AF45" s="127"/>
      <c r="AG45" s="127"/>
    </row>
    <row r="46" spans="1:33" ht="15" customHeight="1">
      <c r="B46" s="480"/>
      <c r="C46" s="480"/>
      <c r="D46" s="480"/>
      <c r="E46" s="194"/>
      <c r="F46" s="197"/>
      <c r="G46" s="198"/>
      <c r="H46" s="199"/>
      <c r="I46" s="198"/>
      <c r="J46" s="199"/>
      <c r="K46" s="200"/>
      <c r="L46" s="198"/>
      <c r="M46" s="199"/>
      <c r="AD46" s="190" t="s">
        <v>23</v>
      </c>
      <c r="AE46" s="127"/>
      <c r="AF46" s="127"/>
      <c r="AG46" s="127"/>
    </row>
    <row r="47" spans="1:33" ht="15" customHeight="1">
      <c r="B47" s="469"/>
      <c r="C47" s="469"/>
      <c r="D47" s="469"/>
      <c r="E47" s="195"/>
      <c r="F47" s="201"/>
      <c r="G47" s="202"/>
      <c r="H47" s="203"/>
      <c r="I47" s="202"/>
      <c r="J47" s="203"/>
      <c r="K47" s="204"/>
      <c r="L47" s="202"/>
      <c r="M47" s="203"/>
      <c r="AD47" s="190" t="s">
        <v>18</v>
      </c>
      <c r="AE47" s="127"/>
      <c r="AF47" s="127"/>
      <c r="AG47" s="127"/>
    </row>
    <row r="48" spans="1:33" ht="15" customHeight="1">
      <c r="B48" s="469"/>
      <c r="C48" s="469"/>
      <c r="D48" s="469"/>
      <c r="E48" s="195"/>
      <c r="F48" s="201"/>
      <c r="G48" s="205"/>
      <c r="H48" s="201"/>
      <c r="I48" s="205"/>
      <c r="J48" s="201"/>
      <c r="K48" s="206"/>
      <c r="L48" s="205"/>
      <c r="M48" s="201"/>
      <c r="AD48" s="190" t="s">
        <v>432</v>
      </c>
      <c r="AE48" s="127"/>
      <c r="AF48" s="127"/>
      <c r="AG48" s="127"/>
    </row>
    <row r="49" spans="2:33" ht="15" customHeight="1">
      <c r="B49" s="469"/>
      <c r="C49" s="469"/>
      <c r="D49" s="469"/>
      <c r="E49" s="195"/>
      <c r="F49" s="201"/>
      <c r="G49" s="205"/>
      <c r="H49" s="201"/>
      <c r="I49" s="205"/>
      <c r="J49" s="201"/>
      <c r="K49" s="206"/>
      <c r="L49" s="205"/>
      <c r="M49" s="201"/>
      <c r="AD49" s="190" t="s">
        <v>19</v>
      </c>
      <c r="AE49" s="127"/>
      <c r="AF49" s="127"/>
      <c r="AG49" s="127"/>
    </row>
    <row r="50" spans="2:33" ht="15" customHeight="1">
      <c r="B50" s="469"/>
      <c r="C50" s="469"/>
      <c r="D50" s="469"/>
      <c r="E50" s="195"/>
      <c r="F50" s="201"/>
      <c r="G50" s="205"/>
      <c r="H50" s="201"/>
      <c r="I50" s="205"/>
      <c r="J50" s="201"/>
      <c r="K50" s="206"/>
      <c r="L50" s="205"/>
      <c r="M50" s="201"/>
      <c r="AD50" s="190" t="s">
        <v>14</v>
      </c>
      <c r="AE50" s="127"/>
      <c r="AF50" s="127"/>
      <c r="AG50" s="127"/>
    </row>
    <row r="51" spans="2:33" ht="15" customHeight="1">
      <c r="B51" s="469"/>
      <c r="C51" s="469"/>
      <c r="D51" s="469"/>
      <c r="E51" s="195"/>
      <c r="F51" s="201"/>
      <c r="G51" s="205"/>
      <c r="H51" s="201"/>
      <c r="I51" s="205"/>
      <c r="J51" s="201"/>
      <c r="K51" s="206"/>
      <c r="L51" s="205"/>
      <c r="M51" s="201"/>
      <c r="AD51" s="127"/>
      <c r="AE51" s="127"/>
      <c r="AF51" s="127"/>
      <c r="AG51" s="127"/>
    </row>
    <row r="52" spans="2:33" ht="15" customHeight="1">
      <c r="B52" s="469"/>
      <c r="C52" s="469"/>
      <c r="D52" s="469"/>
      <c r="E52" s="195"/>
      <c r="F52" s="201"/>
      <c r="G52" s="205"/>
      <c r="H52" s="201"/>
      <c r="I52" s="205"/>
      <c r="J52" s="201"/>
      <c r="K52" s="206"/>
      <c r="L52" s="205"/>
      <c r="M52" s="201"/>
      <c r="AD52" s="127"/>
      <c r="AE52" s="127"/>
      <c r="AF52" s="127"/>
      <c r="AG52" s="127"/>
    </row>
    <row r="53" spans="2:33" ht="15" customHeight="1">
      <c r="B53" s="469"/>
      <c r="C53" s="469"/>
      <c r="D53" s="469"/>
      <c r="E53" s="195"/>
      <c r="F53" s="201"/>
      <c r="G53" s="205"/>
      <c r="H53" s="201"/>
      <c r="I53" s="205"/>
      <c r="J53" s="201"/>
      <c r="K53" s="206"/>
      <c r="L53" s="205"/>
      <c r="M53" s="201"/>
      <c r="AD53" s="127"/>
      <c r="AE53" s="127"/>
      <c r="AF53" s="127"/>
      <c r="AG53" s="127"/>
    </row>
    <row r="54" spans="2:33" ht="15" customHeight="1">
      <c r="B54" s="469"/>
      <c r="C54" s="469"/>
      <c r="D54" s="469"/>
      <c r="E54" s="195"/>
      <c r="F54" s="201"/>
      <c r="G54" s="205"/>
      <c r="H54" s="201"/>
      <c r="I54" s="205"/>
      <c r="J54" s="201"/>
      <c r="K54" s="206"/>
      <c r="L54" s="205"/>
      <c r="M54" s="201"/>
      <c r="AD54" s="127"/>
      <c r="AE54" s="127"/>
      <c r="AF54" s="127"/>
      <c r="AG54" s="127"/>
    </row>
    <row r="55" spans="2:33" ht="15" customHeight="1">
      <c r="B55" s="469"/>
      <c r="C55" s="469"/>
      <c r="D55" s="469"/>
      <c r="E55" s="195"/>
      <c r="F55" s="201"/>
      <c r="G55" s="205"/>
      <c r="H55" s="201"/>
      <c r="I55" s="205"/>
      <c r="J55" s="201"/>
      <c r="K55" s="206"/>
      <c r="L55" s="205"/>
      <c r="M55" s="201"/>
      <c r="AD55" s="127"/>
      <c r="AE55" s="127"/>
      <c r="AF55" s="127"/>
      <c r="AG55" s="127"/>
    </row>
    <row r="56" spans="2:33" ht="15" customHeight="1">
      <c r="B56" s="469"/>
      <c r="C56" s="469"/>
      <c r="D56" s="469"/>
      <c r="E56" s="195"/>
      <c r="F56" s="201"/>
      <c r="G56" s="205"/>
      <c r="H56" s="201"/>
      <c r="I56" s="205"/>
      <c r="J56" s="201"/>
      <c r="K56" s="206"/>
      <c r="L56" s="205"/>
      <c r="M56" s="201"/>
      <c r="AD56" s="127"/>
      <c r="AE56" s="127"/>
      <c r="AF56" s="127"/>
      <c r="AG56" s="127"/>
    </row>
    <row r="57" spans="2:33" ht="15" customHeight="1">
      <c r="B57" s="469"/>
      <c r="C57" s="469"/>
      <c r="D57" s="469"/>
      <c r="E57" s="195"/>
      <c r="F57" s="201"/>
      <c r="G57" s="205"/>
      <c r="H57" s="201"/>
      <c r="I57" s="205"/>
      <c r="J57" s="201"/>
      <c r="K57" s="206"/>
      <c r="L57" s="205"/>
      <c r="M57" s="201"/>
      <c r="AD57" s="127"/>
      <c r="AE57" s="127"/>
      <c r="AF57" s="127"/>
      <c r="AG57" s="127"/>
    </row>
    <row r="58" spans="2:33" ht="15" customHeight="1">
      <c r="B58" s="469"/>
      <c r="C58" s="469"/>
      <c r="D58" s="469"/>
      <c r="E58" s="195"/>
      <c r="F58" s="201"/>
      <c r="G58" s="205"/>
      <c r="H58" s="201"/>
      <c r="I58" s="205"/>
      <c r="J58" s="201"/>
      <c r="K58" s="206"/>
      <c r="L58" s="205"/>
      <c r="M58" s="201"/>
      <c r="AD58" s="127"/>
      <c r="AE58" s="127"/>
      <c r="AF58" s="127"/>
      <c r="AG58" s="127"/>
    </row>
    <row r="59" spans="2:33" ht="15" customHeight="1">
      <c r="B59" s="469"/>
      <c r="C59" s="469"/>
      <c r="D59" s="469"/>
      <c r="E59" s="195"/>
      <c r="F59" s="201"/>
      <c r="G59" s="205"/>
      <c r="H59" s="201"/>
      <c r="I59" s="205"/>
      <c r="J59" s="201"/>
      <c r="K59" s="206"/>
      <c r="L59" s="205"/>
      <c r="M59" s="201"/>
      <c r="AD59" s="127"/>
      <c r="AE59" s="127"/>
      <c r="AF59" s="127"/>
      <c r="AG59" s="127"/>
    </row>
    <row r="60" spans="2:33" ht="15" customHeight="1">
      <c r="B60" s="469"/>
      <c r="C60" s="469"/>
      <c r="D60" s="469"/>
      <c r="E60" s="195"/>
      <c r="F60" s="201"/>
      <c r="G60" s="205"/>
      <c r="H60" s="201"/>
      <c r="I60" s="205"/>
      <c r="J60" s="201"/>
      <c r="K60" s="206"/>
      <c r="L60" s="205"/>
      <c r="M60" s="201"/>
      <c r="AD60" s="127"/>
      <c r="AE60" s="127"/>
      <c r="AF60" s="127"/>
      <c r="AG60" s="127"/>
    </row>
    <row r="61" spans="2:33" ht="15" customHeight="1">
      <c r="B61" s="469"/>
      <c r="C61" s="469"/>
      <c r="D61" s="469"/>
      <c r="E61" s="195"/>
      <c r="F61" s="201"/>
      <c r="G61" s="205"/>
      <c r="H61" s="201"/>
      <c r="I61" s="205"/>
      <c r="J61" s="201"/>
      <c r="K61" s="206"/>
      <c r="L61" s="205"/>
      <c r="M61" s="201"/>
      <c r="AD61" s="127"/>
      <c r="AE61" s="127"/>
      <c r="AF61" s="127"/>
      <c r="AG61" s="127"/>
    </row>
    <row r="62" spans="2:33" ht="15" customHeight="1">
      <c r="B62" s="470"/>
      <c r="C62" s="470"/>
      <c r="D62" s="470"/>
      <c r="E62" s="196"/>
      <c r="F62" s="207"/>
      <c r="G62" s="208"/>
      <c r="H62" s="207"/>
      <c r="I62" s="208"/>
      <c r="J62" s="207"/>
      <c r="K62" s="209"/>
      <c r="L62" s="208"/>
      <c r="M62" s="207"/>
      <c r="AD62" s="127"/>
      <c r="AE62" s="127"/>
      <c r="AF62" s="127"/>
      <c r="AG62" s="127"/>
    </row>
    <row r="63" spans="2:33" ht="15" customHeight="1">
      <c r="B63" s="476"/>
      <c r="C63" s="476"/>
      <c r="D63" s="476"/>
      <c r="AD63" s="127"/>
      <c r="AE63" s="127"/>
      <c r="AF63" s="127"/>
      <c r="AG63" s="127"/>
    </row>
    <row r="64" spans="2:33" ht="15" customHeight="1">
      <c r="AD64" s="127"/>
      <c r="AE64" s="127"/>
      <c r="AF64" s="127"/>
      <c r="AG64" s="127"/>
    </row>
    <row r="65" spans="1:34" s="97" customFormat="1" ht="15" customHeight="1">
      <c r="A65" s="92"/>
      <c r="B65" s="63" t="s">
        <v>558</v>
      </c>
      <c r="C65" s="92"/>
      <c r="D65" s="63"/>
      <c r="E65" s="92"/>
      <c r="F65" s="92"/>
      <c r="G65" s="92"/>
      <c r="H65" s="92"/>
      <c r="I65" s="92"/>
      <c r="J65" s="92"/>
      <c r="K65" s="92"/>
      <c r="L65" s="92"/>
      <c r="M65" s="92"/>
      <c r="AD65" s="187"/>
      <c r="AE65" s="187"/>
      <c r="AF65" s="187"/>
      <c r="AG65" s="187"/>
    </row>
    <row r="66" spans="1:34" ht="15" customHeight="1">
      <c r="B66" s="188" t="str">
        <f>"Otros equipos - " &amp; AnnioCe</f>
        <v>Otros equipos - 2015</v>
      </c>
      <c r="AC66" s="127"/>
      <c r="AD66" s="127"/>
      <c r="AE66" s="127"/>
      <c r="AF66" s="127"/>
    </row>
    <row r="67" spans="1:34" ht="30" customHeight="1">
      <c r="B67" s="462" t="s">
        <v>559</v>
      </c>
      <c r="C67" s="463"/>
      <c r="D67" s="464"/>
      <c r="E67" s="459" t="s">
        <v>463</v>
      </c>
      <c r="F67" s="459"/>
      <c r="G67" s="460" t="s">
        <v>459</v>
      </c>
      <c r="AD67" s="127"/>
      <c r="AE67" s="127"/>
      <c r="AF67" s="127"/>
      <c r="AG67" s="127"/>
    </row>
    <row r="68" spans="1:34" ht="32.25">
      <c r="B68" s="465"/>
      <c r="C68" s="466"/>
      <c r="D68" s="467"/>
      <c r="E68" s="191" t="s">
        <v>0</v>
      </c>
      <c r="F68" s="191" t="s">
        <v>562</v>
      </c>
      <c r="G68" s="461"/>
      <c r="AC68" s="127" t="s">
        <v>560</v>
      </c>
      <c r="AD68" s="127"/>
      <c r="AE68" s="127"/>
      <c r="AF68" s="127"/>
      <c r="AG68" s="127"/>
    </row>
    <row r="69" spans="1:34" ht="15" customHeight="1">
      <c r="B69" s="477"/>
      <c r="C69" s="478"/>
      <c r="D69" s="479"/>
      <c r="E69" s="210"/>
      <c r="F69" s="211"/>
      <c r="G69" s="211"/>
      <c r="I69" s="127">
        <f>E69*F69</f>
        <v>0</v>
      </c>
      <c r="AC69" s="127" t="s">
        <v>561</v>
      </c>
      <c r="AD69" s="192" t="s">
        <v>27</v>
      </c>
      <c r="AE69" s="192"/>
      <c r="AF69" s="127"/>
      <c r="AG69" s="127"/>
    </row>
    <row r="70" spans="1:34" ht="15" customHeight="1">
      <c r="B70" s="477"/>
      <c r="C70" s="478"/>
      <c r="D70" s="479"/>
      <c r="E70" s="210"/>
      <c r="F70" s="211"/>
      <c r="G70" s="211"/>
      <c r="I70" s="127">
        <f t="shared" ref="I70:I76" si="0">E70*F70</f>
        <v>0</v>
      </c>
      <c r="AC70" s="127"/>
      <c r="AD70" s="192" t="s">
        <v>28</v>
      </c>
      <c r="AE70" s="192"/>
      <c r="AF70" s="127"/>
      <c r="AG70" s="127"/>
    </row>
    <row r="71" spans="1:34" ht="15" customHeight="1">
      <c r="B71" s="477"/>
      <c r="C71" s="478"/>
      <c r="D71" s="479"/>
      <c r="E71" s="210"/>
      <c r="F71" s="211"/>
      <c r="G71" s="211"/>
      <c r="I71" s="127">
        <f t="shared" si="0"/>
        <v>0</v>
      </c>
      <c r="AD71" s="192" t="s">
        <v>29</v>
      </c>
      <c r="AE71" s="192"/>
      <c r="AF71" s="127"/>
      <c r="AG71" s="127"/>
    </row>
    <row r="72" spans="1:34" ht="15" customHeight="1">
      <c r="B72" s="477"/>
      <c r="C72" s="478"/>
      <c r="D72" s="479"/>
      <c r="E72" s="210"/>
      <c r="F72" s="211"/>
      <c r="G72" s="211"/>
      <c r="I72" s="127">
        <f t="shared" si="0"/>
        <v>0</v>
      </c>
      <c r="AD72" s="192"/>
      <c r="AE72" s="192"/>
      <c r="AF72" s="127"/>
      <c r="AG72" s="127"/>
    </row>
    <row r="73" spans="1:34" ht="15" customHeight="1">
      <c r="B73" s="477"/>
      <c r="C73" s="478"/>
      <c r="D73" s="479"/>
      <c r="E73" s="210"/>
      <c r="F73" s="211"/>
      <c r="G73" s="211"/>
      <c r="I73" s="127">
        <f t="shared" si="0"/>
        <v>0</v>
      </c>
      <c r="AD73" s="192"/>
      <c r="AE73" s="192"/>
      <c r="AF73" s="127"/>
      <c r="AG73" s="127"/>
    </row>
    <row r="74" spans="1:34" ht="15" customHeight="1">
      <c r="B74" s="477"/>
      <c r="C74" s="478"/>
      <c r="D74" s="479"/>
      <c r="E74" s="210"/>
      <c r="F74" s="211"/>
      <c r="G74" s="211"/>
      <c r="I74" s="127">
        <f t="shared" si="0"/>
        <v>0</v>
      </c>
      <c r="AD74" s="192"/>
      <c r="AE74" s="192"/>
      <c r="AF74" s="127"/>
      <c r="AG74" s="127"/>
    </row>
    <row r="75" spans="1:34" ht="15" customHeight="1">
      <c r="B75" s="477"/>
      <c r="C75" s="478"/>
      <c r="D75" s="479"/>
      <c r="E75" s="210"/>
      <c r="F75" s="211"/>
      <c r="G75" s="211"/>
      <c r="I75" s="127">
        <f t="shared" si="0"/>
        <v>0</v>
      </c>
      <c r="AD75" s="192"/>
      <c r="AE75" s="192"/>
      <c r="AF75" s="127"/>
      <c r="AG75" s="127"/>
    </row>
    <row r="76" spans="1:34" ht="15" customHeight="1">
      <c r="B76" s="477"/>
      <c r="C76" s="478"/>
      <c r="D76" s="479"/>
      <c r="E76" s="210"/>
      <c r="F76" s="211"/>
      <c r="G76" s="211"/>
      <c r="I76" s="127">
        <f t="shared" si="0"/>
        <v>0</v>
      </c>
      <c r="AD76" s="192"/>
      <c r="AE76" s="192"/>
      <c r="AF76" s="127"/>
      <c r="AG76" s="127"/>
    </row>
    <row r="77" spans="1:34" ht="15" customHeight="1">
      <c r="B77" s="193"/>
      <c r="C77" s="193"/>
      <c r="D77" s="193"/>
      <c r="E77" s="121"/>
      <c r="F77" s="121"/>
      <c r="G77" s="121"/>
      <c r="I77" s="127">
        <f>SUM(I69:I76)</f>
        <v>0</v>
      </c>
      <c r="AD77" s="192"/>
      <c r="AE77" s="192"/>
      <c r="AF77" s="127"/>
      <c r="AG77" s="127"/>
    </row>
    <row r="78" spans="1:34" s="97" customFormat="1" ht="15" customHeight="1">
      <c r="A78" s="92"/>
      <c r="B78" s="63" t="s">
        <v>455</v>
      </c>
      <c r="C78" s="92"/>
      <c r="D78" s="63"/>
      <c r="E78" s="92"/>
      <c r="F78" s="92"/>
      <c r="G78" s="92"/>
      <c r="H78" s="92"/>
      <c r="I78" s="92"/>
      <c r="J78" s="92"/>
      <c r="K78" s="92"/>
      <c r="L78" s="92"/>
      <c r="M78" s="92"/>
      <c r="AD78" s="187"/>
      <c r="AE78" s="187"/>
      <c r="AF78" s="187"/>
      <c r="AG78" s="187"/>
    </row>
    <row r="79" spans="1:34" ht="15" customHeight="1">
      <c r="B79" s="188" t="str">
        <f>"Otros equipos - " &amp; AnnioCe</f>
        <v>Otros equipos - 2015</v>
      </c>
      <c r="AD79" s="127"/>
      <c r="AE79" s="127"/>
      <c r="AF79" s="127"/>
      <c r="AG79" s="127"/>
    </row>
    <row r="80" spans="1:34" ht="30" customHeight="1">
      <c r="B80" s="462" t="s">
        <v>1</v>
      </c>
      <c r="C80" s="463"/>
      <c r="D80" s="464"/>
      <c r="E80" s="460" t="s">
        <v>458</v>
      </c>
      <c r="F80" s="459" t="s">
        <v>463</v>
      </c>
      <c r="G80" s="459"/>
      <c r="H80" s="460" t="s">
        <v>459</v>
      </c>
      <c r="AE80" s="127"/>
      <c r="AF80" s="127"/>
      <c r="AG80" s="127"/>
      <c r="AH80" s="127"/>
    </row>
    <row r="81" spans="2:34">
      <c r="B81" s="465"/>
      <c r="C81" s="466"/>
      <c r="D81" s="467"/>
      <c r="E81" s="461"/>
      <c r="F81" s="191" t="s">
        <v>0</v>
      </c>
      <c r="G81" s="191" t="s">
        <v>293</v>
      </c>
      <c r="H81" s="461"/>
      <c r="AE81" s="127"/>
      <c r="AF81" s="127"/>
      <c r="AG81" s="127"/>
      <c r="AH81" s="127"/>
    </row>
    <row r="82" spans="2:34" ht="15" customHeight="1">
      <c r="B82" s="473"/>
      <c r="C82" s="474"/>
      <c r="D82" s="475"/>
      <c r="E82" s="211"/>
      <c r="F82" s="210"/>
      <c r="G82" s="211"/>
      <c r="H82" s="211"/>
      <c r="AE82" s="192" t="s">
        <v>27</v>
      </c>
      <c r="AF82" s="192"/>
      <c r="AG82" s="127"/>
      <c r="AH82" s="127"/>
    </row>
    <row r="83" spans="2:34" ht="15" customHeight="1">
      <c r="B83" s="473"/>
      <c r="C83" s="474"/>
      <c r="D83" s="475"/>
      <c r="E83" s="211"/>
      <c r="F83" s="210"/>
      <c r="G83" s="211"/>
      <c r="H83" s="211"/>
      <c r="AE83" s="192" t="s">
        <v>28</v>
      </c>
      <c r="AF83" s="192"/>
      <c r="AG83" s="127"/>
      <c r="AH83" s="127"/>
    </row>
    <row r="84" spans="2:34" ht="15" customHeight="1">
      <c r="B84" s="473"/>
      <c r="C84" s="474"/>
      <c r="D84" s="475"/>
      <c r="E84" s="211"/>
      <c r="F84" s="210"/>
      <c r="G84" s="211"/>
      <c r="H84" s="211"/>
      <c r="AE84" s="192" t="s">
        <v>29</v>
      </c>
      <c r="AF84" s="192"/>
      <c r="AG84" s="127"/>
      <c r="AH84" s="127"/>
    </row>
    <row r="85" spans="2:34" ht="15" customHeight="1">
      <c r="B85" s="473"/>
      <c r="C85" s="474"/>
      <c r="D85" s="475"/>
      <c r="E85" s="211"/>
      <c r="F85" s="210"/>
      <c r="G85" s="211"/>
      <c r="H85" s="211"/>
      <c r="AE85" s="192" t="s">
        <v>30</v>
      </c>
      <c r="AF85" s="192"/>
      <c r="AG85" s="127"/>
      <c r="AH85" s="127"/>
    </row>
    <row r="86" spans="2:34" ht="15" customHeight="1">
      <c r="B86" s="473"/>
      <c r="C86" s="474"/>
      <c r="D86" s="475"/>
      <c r="E86" s="211"/>
      <c r="F86" s="210"/>
      <c r="G86" s="211"/>
      <c r="H86" s="211"/>
      <c r="AE86" s="192" t="s">
        <v>31</v>
      </c>
      <c r="AF86" s="192"/>
      <c r="AG86" s="127"/>
      <c r="AH86" s="127"/>
    </row>
    <row r="87" spans="2:34" ht="15" customHeight="1">
      <c r="B87" s="473"/>
      <c r="C87" s="474"/>
      <c r="D87" s="475"/>
      <c r="E87" s="211"/>
      <c r="F87" s="210"/>
      <c r="G87" s="211"/>
      <c r="H87" s="211"/>
      <c r="AE87" s="192" t="s">
        <v>32</v>
      </c>
      <c r="AF87" s="192"/>
      <c r="AG87" s="127"/>
      <c r="AH87" s="127"/>
    </row>
    <row r="88" spans="2:34" ht="15" customHeight="1">
      <c r="B88" s="473"/>
      <c r="C88" s="474"/>
      <c r="D88" s="475"/>
      <c r="E88" s="211"/>
      <c r="F88" s="210"/>
      <c r="G88" s="211"/>
      <c r="H88" s="211"/>
      <c r="AE88" s="192" t="s">
        <v>33</v>
      </c>
      <c r="AF88" s="192"/>
      <c r="AG88" s="127"/>
      <c r="AH88" s="127"/>
    </row>
    <row r="89" spans="2:34" ht="15" customHeight="1">
      <c r="B89" s="473"/>
      <c r="C89" s="474"/>
      <c r="D89" s="475"/>
      <c r="E89" s="211"/>
      <c r="F89" s="210"/>
      <c r="G89" s="211"/>
      <c r="H89" s="211"/>
      <c r="AE89" s="127"/>
      <c r="AF89" s="127"/>
      <c r="AG89" s="127"/>
      <c r="AH89" s="127"/>
    </row>
    <row r="90" spans="2:34" ht="15" customHeight="1">
      <c r="B90" s="473"/>
      <c r="C90" s="474"/>
      <c r="D90" s="475"/>
      <c r="E90" s="211"/>
      <c r="F90" s="210"/>
      <c r="G90" s="211"/>
      <c r="H90" s="211"/>
    </row>
    <row r="91" spans="2:34" ht="15" customHeight="1">
      <c r="B91" s="473"/>
      <c r="C91" s="474"/>
      <c r="D91" s="475"/>
      <c r="E91" s="211"/>
      <c r="F91" s="210"/>
      <c r="G91" s="211"/>
      <c r="H91" s="211"/>
    </row>
    <row r="92" spans="2:34" ht="15" customHeight="1">
      <c r="B92" s="473"/>
      <c r="C92" s="474"/>
      <c r="D92" s="475"/>
      <c r="E92" s="211"/>
      <c r="F92" s="210"/>
      <c r="G92" s="211"/>
      <c r="H92" s="211"/>
    </row>
    <row r="93" spans="2:34" ht="15" customHeight="1">
      <c r="B93" s="473"/>
      <c r="C93" s="474"/>
      <c r="D93" s="475"/>
      <c r="E93" s="211"/>
      <c r="F93" s="210"/>
      <c r="G93" s="211"/>
      <c r="H93" s="211"/>
    </row>
    <row r="94" spans="2:34" ht="15" customHeight="1">
      <c r="B94" s="473"/>
      <c r="C94" s="474"/>
      <c r="D94" s="475"/>
      <c r="E94" s="211"/>
      <c r="F94" s="210"/>
      <c r="G94" s="211"/>
      <c r="H94" s="211"/>
    </row>
    <row r="95" spans="2:34" ht="15" customHeight="1">
      <c r="B95" s="473"/>
      <c r="C95" s="474"/>
      <c r="D95" s="475"/>
      <c r="E95" s="211"/>
      <c r="F95" s="210"/>
      <c r="G95" s="211"/>
      <c r="H95" s="211"/>
    </row>
    <row r="96" spans="2:34">
      <c r="B96" s="473"/>
      <c r="C96" s="474"/>
      <c r="D96" s="475"/>
      <c r="E96" s="211"/>
      <c r="F96" s="210"/>
      <c r="G96" s="211"/>
      <c r="H96" s="211"/>
    </row>
    <row r="97" spans="2:8" ht="15" customHeight="1">
      <c r="B97" s="473"/>
      <c r="C97" s="474"/>
      <c r="D97" s="475"/>
      <c r="E97" s="211"/>
      <c r="F97" s="210"/>
      <c r="G97" s="211"/>
      <c r="H97" s="211"/>
    </row>
    <row r="98" spans="2:8" ht="15" customHeight="1">
      <c r="B98" s="473"/>
      <c r="C98" s="474"/>
      <c r="D98" s="475"/>
      <c r="E98" s="211"/>
      <c r="F98" s="210"/>
      <c r="G98" s="211"/>
      <c r="H98" s="211"/>
    </row>
    <row r="99" spans="2:8" ht="15" customHeight="1"/>
    <row r="100" spans="2:8" ht="15" customHeight="1"/>
    <row r="101" spans="2:8" ht="15" customHeight="1"/>
    <row r="102" spans="2:8" ht="15" customHeight="1"/>
    <row r="103" spans="2:8" ht="15" customHeight="1"/>
    <row r="104" spans="2:8" ht="15" customHeight="1"/>
    <row r="105" spans="2:8" ht="15" customHeight="1"/>
    <row r="106" spans="2:8" ht="15" customHeight="1"/>
    <row r="107" spans="2:8" ht="15" customHeight="1"/>
    <row r="108" spans="2:8" ht="15" customHeight="1"/>
    <row r="109" spans="2:8" ht="15" customHeight="1"/>
    <row r="110" spans="2:8" ht="15" customHeight="1"/>
    <row r="111" spans="2:8" ht="15" customHeight="1"/>
    <row r="112" spans="2:8" ht="15" customHeight="1"/>
    <row r="113" ht="15" customHeight="1"/>
    <row r="114" ht="15" customHeight="1"/>
    <row r="115" ht="15" customHeight="1"/>
    <row r="116" ht="15" customHeight="1"/>
    <row r="117" ht="15" customHeight="1"/>
    <row r="118" ht="15" customHeight="1"/>
    <row r="119" ht="15" customHeight="1"/>
    <row r="120" ht="15" customHeight="1"/>
    <row r="121" ht="15" customHeight="1"/>
    <row r="122" ht="15" customHeight="1"/>
    <row r="123" ht="15" customHeight="1"/>
    <row r="124" ht="15" customHeight="1"/>
    <row r="125" ht="15" customHeight="1"/>
    <row r="126" ht="15" customHeight="1"/>
    <row r="127" ht="15" customHeight="1"/>
    <row r="128" ht="15" customHeight="1"/>
    <row r="129" ht="15" customHeight="1"/>
    <row r="130" ht="15" customHeight="1"/>
    <row r="131" ht="15" customHeight="1"/>
    <row r="132" ht="15" customHeight="1"/>
    <row r="133" ht="15" customHeight="1"/>
    <row r="134" ht="15" customHeight="1"/>
    <row r="135" ht="15" customHeight="1"/>
    <row r="136" ht="15" customHeight="1"/>
    <row r="137" ht="15" customHeight="1"/>
    <row r="138" ht="15" customHeight="1"/>
    <row r="139" ht="15" customHeight="1"/>
    <row r="140" ht="15" customHeight="1"/>
    <row r="141" ht="15" customHeight="1"/>
    <row r="142" ht="15" customHeight="1"/>
    <row r="143" ht="15" customHeight="1"/>
    <row r="144" ht="15" customHeight="1"/>
    <row r="145" ht="15" customHeight="1"/>
    <row r="146" ht="15" customHeight="1"/>
    <row r="147" ht="15" customHeight="1"/>
    <row r="148" ht="15" customHeight="1"/>
    <row r="149" ht="15" customHeight="1"/>
    <row r="150" ht="15" customHeight="1"/>
    <row r="151" ht="15" customHeight="1"/>
    <row r="152" ht="15" customHeight="1"/>
    <row r="153" ht="15" customHeight="1"/>
    <row r="154" ht="15" customHeight="1"/>
    <row r="155" ht="15" customHeight="1"/>
    <row r="156" ht="15" customHeight="1"/>
    <row r="157" ht="15" customHeight="1"/>
    <row r="158" ht="15" customHeight="1"/>
    <row r="159" ht="15" customHeight="1"/>
    <row r="160" ht="15" customHeight="1"/>
    <row r="161" ht="15" customHeight="1"/>
    <row r="162" ht="15" customHeight="1"/>
    <row r="163" ht="15" customHeight="1"/>
    <row r="164" ht="15" customHeight="1"/>
    <row r="165" ht="15" customHeight="1"/>
    <row r="166" ht="15" customHeight="1"/>
    <row r="167" ht="15" customHeight="1"/>
    <row r="168" ht="15" customHeight="1"/>
    <row r="169" ht="15" customHeight="1"/>
    <row r="170" ht="15" customHeight="1"/>
    <row r="171" ht="15" customHeight="1"/>
    <row r="172" ht="15" customHeight="1"/>
    <row r="173" ht="15" customHeight="1"/>
    <row r="174" ht="15" customHeight="1"/>
    <row r="175" ht="15" customHeight="1"/>
    <row r="176" ht="15" customHeight="1"/>
    <row r="177" ht="15" customHeight="1"/>
    <row r="178" ht="15" customHeight="1"/>
    <row r="179" ht="15" customHeight="1"/>
    <row r="180" ht="15" customHeight="1"/>
    <row r="181" ht="15" customHeight="1"/>
    <row r="182" ht="15" customHeight="1"/>
    <row r="183" ht="15" customHeight="1"/>
    <row r="184" ht="15" customHeight="1"/>
    <row r="185" ht="15" customHeight="1"/>
    <row r="186" ht="15" customHeight="1"/>
    <row r="187" ht="15" customHeight="1"/>
    <row r="188" ht="15" customHeight="1"/>
    <row r="189" ht="15" customHeight="1"/>
    <row r="190" ht="15" customHeight="1"/>
    <row r="191" ht="15" customHeight="1"/>
    <row r="192" ht="15" customHeight="1"/>
    <row r="193" ht="15" customHeight="1"/>
    <row r="194" ht="15" customHeight="1"/>
    <row r="195" ht="15" customHeight="1"/>
    <row r="196" ht="15" customHeight="1"/>
    <row r="197" ht="15" customHeight="1"/>
    <row r="198" ht="15" customHeight="1"/>
    <row r="199" ht="15" customHeight="1"/>
    <row r="200" ht="15" customHeight="1"/>
    <row r="201" ht="15" customHeight="1"/>
    <row r="202" ht="15" customHeight="1"/>
    <row r="203" ht="15" customHeight="1"/>
    <row r="204" ht="15" customHeight="1"/>
    <row r="205" ht="15" customHeight="1"/>
    <row r="206" ht="15" customHeight="1"/>
    <row r="207" ht="15" customHeight="1"/>
    <row r="208" ht="15" customHeight="1"/>
    <row r="209" ht="15" customHeight="1"/>
    <row r="210" ht="15" customHeight="1"/>
    <row r="211" ht="15" customHeight="1"/>
    <row r="212" ht="15" customHeight="1"/>
    <row r="213" ht="15" customHeight="1"/>
    <row r="214" ht="15" customHeight="1"/>
    <row r="215" ht="15" customHeight="1"/>
    <row r="216" ht="15" customHeight="1"/>
    <row r="217" ht="15" customHeight="1"/>
    <row r="218" ht="15" customHeight="1"/>
    <row r="219" ht="15" customHeight="1"/>
    <row r="220" ht="15" customHeight="1"/>
    <row r="221" ht="15" customHeight="1"/>
    <row r="222" ht="15" customHeight="1"/>
    <row r="223" ht="15" customHeight="1"/>
    <row r="224" ht="15" customHeight="1"/>
    <row r="225" ht="15" customHeight="1"/>
    <row r="226" ht="15" customHeight="1"/>
    <row r="227" ht="15" customHeight="1"/>
    <row r="228" ht="15" customHeight="1"/>
    <row r="229" ht="15" customHeight="1"/>
    <row r="230" ht="15" customHeight="1"/>
    <row r="231" ht="15" customHeight="1"/>
    <row r="232" ht="15" customHeight="1"/>
    <row r="233" ht="15" customHeight="1"/>
    <row r="234" ht="15" customHeight="1"/>
    <row r="235" ht="15" customHeight="1"/>
    <row r="236" ht="15" customHeight="1"/>
    <row r="237" ht="15" customHeight="1"/>
    <row r="238" ht="15" customHeight="1"/>
    <row r="239" ht="15" customHeight="1"/>
    <row r="240" ht="15" customHeight="1"/>
    <row r="241" ht="15" customHeight="1"/>
    <row r="242" ht="15" customHeight="1"/>
    <row r="243" ht="15" customHeight="1"/>
    <row r="244" ht="15" customHeight="1"/>
    <row r="245" ht="15" customHeight="1"/>
    <row r="246" ht="15" customHeight="1"/>
    <row r="247" ht="15" customHeight="1"/>
    <row r="248" ht="15" customHeight="1"/>
    <row r="249" ht="15" customHeight="1"/>
    <row r="250" ht="15" customHeight="1"/>
    <row r="251" ht="15" customHeight="1"/>
    <row r="252" ht="15" customHeight="1"/>
    <row r="253" ht="15" customHeight="1"/>
    <row r="254" ht="15" customHeight="1"/>
    <row r="255" ht="15" customHeight="1"/>
    <row r="256" ht="15" customHeight="1"/>
    <row r="257" ht="15" customHeight="1"/>
    <row r="258" ht="15" customHeight="1"/>
    <row r="259" ht="15" customHeight="1"/>
    <row r="260" ht="15" customHeight="1"/>
    <row r="261" ht="15" customHeight="1"/>
    <row r="262" ht="15" customHeight="1"/>
    <row r="263" ht="15" customHeight="1"/>
    <row r="264" ht="15" customHeight="1"/>
    <row r="265" ht="15" customHeight="1"/>
    <row r="266" ht="15" customHeight="1"/>
    <row r="267" ht="15" customHeight="1"/>
    <row r="268" ht="15" customHeight="1"/>
    <row r="269" ht="15" customHeight="1"/>
    <row r="270" ht="15" customHeight="1"/>
    <row r="271" ht="15" customHeight="1"/>
    <row r="272" ht="15" customHeight="1"/>
    <row r="273" ht="15" customHeight="1"/>
    <row r="274" ht="15" customHeight="1"/>
    <row r="275" ht="15" customHeight="1"/>
    <row r="276" ht="15" customHeight="1"/>
    <row r="277" ht="15" customHeight="1"/>
    <row r="278" ht="15" customHeight="1"/>
    <row r="279" ht="15" customHeight="1"/>
    <row r="280" ht="15" customHeight="1"/>
    <row r="281" ht="15" customHeight="1"/>
    <row r="282" ht="15" customHeight="1"/>
    <row r="283" ht="15" customHeight="1"/>
    <row r="284" ht="15" customHeight="1"/>
    <row r="285" ht="15" customHeight="1"/>
    <row r="286" ht="15" customHeight="1"/>
    <row r="287" ht="15" customHeight="1"/>
    <row r="288" ht="15" customHeight="1"/>
    <row r="289" ht="15" customHeight="1"/>
    <row r="290" ht="15" customHeight="1"/>
    <row r="291" ht="15" customHeight="1"/>
    <row r="292" ht="15" customHeight="1"/>
    <row r="293" ht="15" customHeight="1"/>
    <row r="294" ht="15" customHeight="1"/>
    <row r="295" ht="15" customHeight="1"/>
    <row r="296" ht="15" customHeight="1"/>
    <row r="297" ht="15" customHeight="1"/>
    <row r="298" ht="15" customHeight="1"/>
    <row r="299" ht="15" customHeight="1"/>
    <row r="300" ht="15" customHeight="1"/>
    <row r="301" ht="15" customHeight="1"/>
    <row r="302" ht="15" customHeight="1"/>
    <row r="303" ht="15" customHeight="1"/>
    <row r="304" ht="15" customHeight="1"/>
    <row r="305" ht="15" customHeight="1"/>
    <row r="306" ht="15" customHeight="1"/>
    <row r="307" ht="15" customHeight="1"/>
    <row r="308" ht="15" customHeight="1"/>
    <row r="309" ht="15" customHeight="1"/>
    <row r="310" ht="15" customHeight="1"/>
    <row r="311" ht="15" customHeight="1"/>
    <row r="312" ht="15" customHeight="1"/>
    <row r="313" ht="15" customHeight="1"/>
    <row r="314" ht="15" customHeight="1"/>
    <row r="315" ht="15" customHeight="1"/>
    <row r="316" ht="15" customHeight="1"/>
    <row r="317" ht="15" customHeight="1"/>
    <row r="318" ht="15" customHeight="1"/>
    <row r="319" ht="15" customHeight="1"/>
    <row r="320" ht="15" customHeight="1"/>
    <row r="321" ht="15" customHeight="1"/>
    <row r="322" ht="15" customHeight="1"/>
    <row r="323" ht="15" customHeight="1"/>
    <row r="324" ht="15" customHeight="1"/>
    <row r="325" ht="15" customHeight="1"/>
    <row r="326" ht="15" customHeight="1"/>
    <row r="327" ht="15" customHeight="1"/>
    <row r="328" ht="15" customHeight="1"/>
    <row r="329" ht="15" customHeight="1"/>
    <row r="330" ht="15" customHeight="1"/>
    <row r="331" ht="15" customHeight="1"/>
    <row r="332" ht="15" customHeight="1"/>
    <row r="333" ht="15" customHeight="1"/>
    <row r="334" ht="15" customHeight="1"/>
    <row r="335" ht="15" customHeight="1"/>
    <row r="336" ht="15" customHeight="1"/>
    <row r="337" ht="15" customHeight="1"/>
    <row r="338" ht="15" customHeight="1"/>
    <row r="339" ht="15" customHeight="1"/>
    <row r="340" ht="15" customHeight="1"/>
    <row r="341" ht="15" customHeight="1"/>
    <row r="342" ht="15" customHeight="1"/>
    <row r="343" ht="15" customHeight="1"/>
    <row r="344" ht="15" customHeight="1"/>
    <row r="345" ht="15" customHeight="1"/>
    <row r="346" ht="15" customHeight="1"/>
    <row r="347" ht="15" customHeight="1"/>
    <row r="348" ht="15" customHeight="1"/>
    <row r="349" ht="15" customHeight="1"/>
    <row r="350" ht="15" customHeight="1"/>
    <row r="351" ht="15" customHeight="1"/>
    <row r="352" ht="15" customHeight="1"/>
    <row r="353" ht="15" customHeight="1"/>
    <row r="354" ht="15" customHeight="1"/>
    <row r="355" ht="15" customHeight="1"/>
    <row r="356" ht="15" customHeight="1"/>
    <row r="357" ht="15" customHeight="1"/>
    <row r="358" ht="15" customHeight="1"/>
    <row r="359" ht="15" customHeight="1"/>
    <row r="360" ht="15" customHeight="1"/>
    <row r="361" ht="15" customHeight="1"/>
    <row r="362" ht="15" customHeight="1"/>
    <row r="363" ht="15" customHeight="1"/>
    <row r="364" ht="15" customHeight="1"/>
    <row r="365" ht="15" customHeight="1"/>
    <row r="366" ht="15" customHeight="1"/>
    <row r="367" ht="15" customHeight="1"/>
    <row r="368" ht="15" customHeight="1"/>
    <row r="369" ht="15" customHeight="1"/>
    <row r="370" ht="15" customHeight="1"/>
    <row r="371" ht="15" customHeight="1"/>
    <row r="372" ht="15" customHeight="1"/>
    <row r="373" ht="15" customHeight="1"/>
    <row r="374" ht="15" customHeight="1"/>
    <row r="375" ht="15" customHeight="1"/>
    <row r="376" ht="15" customHeight="1"/>
    <row r="377" ht="15" customHeight="1"/>
    <row r="378" ht="15" customHeight="1"/>
    <row r="379" ht="15" customHeight="1"/>
    <row r="380" ht="15" customHeight="1"/>
    <row r="381" ht="15" customHeight="1"/>
    <row r="382" ht="15" customHeight="1"/>
    <row r="383" ht="15" customHeight="1"/>
    <row r="384" ht="15" customHeight="1"/>
    <row r="385" ht="15" customHeight="1"/>
    <row r="386" ht="15" customHeight="1"/>
    <row r="387" ht="15" customHeight="1"/>
    <row r="388" ht="15" customHeight="1"/>
    <row r="389" ht="15" customHeight="1"/>
    <row r="390" ht="15" customHeight="1"/>
    <row r="391" ht="15" customHeight="1"/>
    <row r="392" ht="15" customHeight="1"/>
    <row r="393" ht="15" customHeight="1"/>
    <row r="394" ht="15" customHeight="1"/>
    <row r="395" ht="15" customHeight="1"/>
    <row r="396" ht="15" customHeight="1"/>
    <row r="397" ht="15" customHeight="1"/>
    <row r="398" ht="15" customHeight="1"/>
    <row r="399" ht="15" customHeight="1"/>
    <row r="400" ht="15" customHeight="1"/>
    <row r="401" ht="15" customHeight="1"/>
    <row r="402" ht="15" customHeight="1"/>
    <row r="403" ht="15" customHeight="1"/>
    <row r="404" ht="15" customHeight="1"/>
    <row r="405" ht="15" customHeight="1"/>
    <row r="406" ht="15" customHeight="1"/>
    <row r="407" ht="15" customHeight="1"/>
    <row r="408" ht="15" customHeight="1"/>
    <row r="409" ht="15" customHeight="1"/>
    <row r="410" ht="15" customHeight="1"/>
    <row r="411" ht="15" customHeight="1"/>
    <row r="412" ht="15" customHeight="1"/>
    <row r="413" ht="15" customHeight="1"/>
    <row r="414" ht="15" customHeight="1"/>
    <row r="415" ht="15" customHeight="1"/>
    <row r="416" ht="15" customHeight="1"/>
    <row r="417" ht="15" customHeight="1"/>
    <row r="418" ht="15" customHeight="1"/>
    <row r="419" ht="15" customHeight="1"/>
    <row r="420" ht="15" customHeight="1"/>
    <row r="421" ht="15" customHeight="1"/>
    <row r="422" ht="15" customHeight="1"/>
    <row r="423" ht="15" customHeight="1"/>
    <row r="424" ht="15" customHeight="1"/>
    <row r="425" ht="15" customHeight="1"/>
    <row r="426" ht="15" customHeight="1"/>
    <row r="427" ht="15" customHeight="1"/>
    <row r="428" ht="15" customHeight="1"/>
    <row r="429" ht="15" customHeight="1"/>
    <row r="430" ht="15" customHeight="1"/>
    <row r="431" ht="15" customHeight="1"/>
    <row r="432" ht="15" customHeight="1"/>
    <row r="433" ht="15" customHeight="1"/>
    <row r="434" ht="15" customHeight="1"/>
    <row r="435" ht="15" customHeight="1"/>
    <row r="436" ht="15" customHeight="1"/>
    <row r="437" ht="15" customHeight="1"/>
    <row r="438" ht="15" customHeight="1"/>
    <row r="439" ht="15" customHeight="1"/>
    <row r="440" ht="15" customHeight="1"/>
    <row r="441" ht="15" customHeight="1"/>
    <row r="442" ht="15" customHeight="1"/>
    <row r="443" ht="15" customHeight="1"/>
    <row r="444" ht="15" customHeight="1"/>
    <row r="445" ht="15" customHeight="1"/>
    <row r="446" ht="15" customHeight="1"/>
    <row r="447" ht="15" customHeight="1"/>
    <row r="448" ht="15" customHeight="1"/>
    <row r="449" ht="15" customHeight="1"/>
    <row r="450" ht="15" customHeight="1"/>
    <row r="451" ht="15" customHeight="1"/>
    <row r="452" ht="15" customHeight="1"/>
    <row r="453" ht="15" customHeight="1"/>
    <row r="454" ht="15" customHeight="1"/>
    <row r="455" ht="15" customHeight="1"/>
    <row r="456" ht="15" customHeight="1"/>
    <row r="457" ht="15" customHeight="1"/>
    <row r="458" ht="15" customHeight="1"/>
    <row r="459" ht="15" customHeight="1"/>
    <row r="460" ht="15" customHeight="1"/>
    <row r="461" ht="15" customHeight="1"/>
    <row r="462" ht="15" customHeight="1"/>
    <row r="463" ht="15" customHeight="1"/>
    <row r="464" ht="15" customHeight="1"/>
    <row r="465" ht="15" customHeight="1"/>
    <row r="466" ht="15" customHeight="1"/>
    <row r="467" ht="15" customHeight="1"/>
    <row r="468" ht="15" customHeight="1"/>
    <row r="469" ht="15" customHeight="1"/>
    <row r="470" ht="15" customHeight="1"/>
    <row r="471" ht="15" customHeight="1"/>
    <row r="472" ht="15" customHeight="1"/>
    <row r="473" ht="15" customHeight="1"/>
    <row r="474" ht="15" customHeight="1"/>
    <row r="475" ht="15" customHeight="1"/>
    <row r="476" ht="15" customHeight="1"/>
    <row r="477" ht="15" customHeight="1"/>
    <row r="478" ht="15" customHeight="1"/>
    <row r="479" ht="15" customHeight="1"/>
    <row r="480" ht="15" customHeight="1"/>
    <row r="481" ht="15" customHeight="1"/>
    <row r="482" ht="15" customHeight="1"/>
    <row r="483" ht="15" customHeight="1"/>
    <row r="484" ht="15" customHeight="1"/>
    <row r="485" ht="15" customHeight="1"/>
    <row r="486" ht="15" customHeight="1"/>
    <row r="487" ht="15" customHeight="1"/>
    <row r="488" ht="15" customHeight="1"/>
    <row r="489" ht="15" customHeight="1"/>
    <row r="490" ht="15" customHeight="1"/>
    <row r="491" ht="15" customHeight="1"/>
    <row r="492" ht="15" customHeight="1"/>
    <row r="493" ht="15" customHeight="1"/>
    <row r="494" ht="15" customHeight="1"/>
    <row r="495" ht="15" customHeight="1"/>
    <row r="496" ht="15" customHeight="1"/>
    <row r="497" ht="15" customHeight="1"/>
    <row r="498" ht="15" customHeight="1"/>
    <row r="499" ht="15" customHeight="1"/>
    <row r="500" ht="15" customHeight="1"/>
    <row r="501" ht="15" customHeight="1"/>
    <row r="502" ht="15" customHeight="1"/>
    <row r="503" ht="15" customHeight="1"/>
    <row r="504" ht="15" customHeight="1"/>
    <row r="505" ht="15" customHeight="1"/>
    <row r="506" ht="15" customHeight="1"/>
    <row r="507" ht="15" customHeight="1"/>
    <row r="508" ht="15" customHeight="1"/>
    <row r="509" ht="15" customHeight="1"/>
    <row r="510" ht="15" customHeight="1"/>
    <row r="511" ht="15" customHeight="1"/>
    <row r="512" ht="15" customHeight="1"/>
    <row r="513" ht="15" customHeight="1"/>
    <row r="514" ht="15" customHeight="1"/>
    <row r="515" ht="15" customHeight="1"/>
    <row r="516" ht="15" customHeight="1"/>
    <row r="517" ht="15" customHeight="1"/>
    <row r="518" ht="15" customHeight="1"/>
    <row r="519" ht="15" customHeight="1"/>
    <row r="520" ht="15" customHeight="1"/>
    <row r="521" ht="15" customHeight="1"/>
    <row r="522" ht="15" customHeight="1"/>
    <row r="523" ht="15" customHeight="1"/>
    <row r="524" ht="15" customHeight="1"/>
    <row r="525" ht="15" customHeight="1"/>
    <row r="526" ht="15" customHeight="1"/>
    <row r="527" ht="15" customHeight="1"/>
    <row r="528" ht="15" customHeight="1"/>
    <row r="529" ht="15" customHeight="1"/>
    <row r="530" ht="15" customHeight="1"/>
    <row r="531" ht="15" customHeight="1"/>
    <row r="532" ht="15" customHeight="1"/>
    <row r="533" ht="15" customHeight="1"/>
    <row r="534" ht="15" customHeight="1"/>
    <row r="535" ht="15" customHeight="1"/>
    <row r="536" ht="15" customHeight="1"/>
    <row r="537" ht="15" customHeight="1"/>
    <row r="538" ht="15" customHeight="1"/>
    <row r="539" ht="15" customHeight="1"/>
    <row r="540" ht="15" customHeight="1"/>
    <row r="541" ht="15" customHeight="1"/>
    <row r="542" ht="15" customHeight="1"/>
    <row r="543" ht="15" customHeight="1"/>
    <row r="544" ht="15" customHeight="1"/>
    <row r="545" ht="15" customHeight="1"/>
    <row r="546" ht="15" customHeight="1"/>
    <row r="547" ht="15" customHeight="1"/>
    <row r="548" ht="15" customHeight="1"/>
    <row r="549" ht="15" customHeight="1"/>
    <row r="550" ht="15" customHeight="1"/>
    <row r="551" ht="15" customHeight="1"/>
    <row r="552" ht="15" customHeight="1"/>
    <row r="553" ht="15" customHeight="1"/>
    <row r="554" ht="15" customHeight="1"/>
    <row r="555" ht="15" customHeight="1"/>
    <row r="556" ht="15" customHeight="1"/>
    <row r="557" ht="15" customHeight="1"/>
    <row r="558" ht="15" customHeight="1"/>
    <row r="559" ht="15" customHeight="1"/>
    <row r="560" ht="15" customHeight="1"/>
    <row r="561" ht="15" customHeight="1"/>
    <row r="562" ht="15" customHeight="1"/>
    <row r="563" ht="15" customHeight="1"/>
    <row r="564" ht="15" customHeight="1"/>
    <row r="565" ht="15" customHeight="1"/>
    <row r="566" ht="15" customHeight="1"/>
    <row r="567" ht="15" customHeight="1"/>
    <row r="568" ht="15" customHeight="1"/>
    <row r="569" ht="15" customHeight="1"/>
    <row r="570" ht="15" customHeight="1"/>
    <row r="571" ht="15" customHeight="1"/>
    <row r="572" ht="15" customHeight="1"/>
    <row r="573" ht="15" customHeight="1"/>
    <row r="574" ht="15" customHeight="1"/>
    <row r="575" ht="15" customHeight="1"/>
    <row r="576" ht="15" customHeight="1"/>
    <row r="577" ht="15" customHeight="1"/>
    <row r="578" ht="15" customHeight="1"/>
    <row r="579" ht="15" customHeight="1"/>
    <row r="580" ht="15" customHeight="1"/>
    <row r="581" ht="15" customHeight="1"/>
    <row r="582" ht="15" customHeight="1"/>
    <row r="583" ht="15" customHeight="1"/>
    <row r="584" ht="15" customHeight="1"/>
    <row r="585" ht="15" customHeight="1"/>
    <row r="586" ht="15" customHeight="1"/>
    <row r="587" ht="15" customHeight="1"/>
    <row r="588" ht="15" customHeight="1"/>
    <row r="589" ht="15" customHeight="1"/>
    <row r="590" ht="15" customHeight="1"/>
    <row r="591" ht="15" customHeight="1"/>
    <row r="592" ht="15" customHeight="1"/>
    <row r="593" ht="15" customHeight="1"/>
    <row r="594" ht="15" customHeight="1"/>
    <row r="595" ht="15" customHeight="1"/>
    <row r="596" ht="15" customHeight="1"/>
    <row r="597" ht="15" customHeight="1"/>
    <row r="598" ht="15" customHeight="1"/>
    <row r="599" ht="15" customHeight="1"/>
    <row r="600" ht="15" customHeight="1"/>
    <row r="601" ht="15" customHeight="1"/>
    <row r="602" ht="15" customHeight="1"/>
    <row r="603" ht="15" customHeight="1"/>
    <row r="604" ht="15" customHeight="1"/>
    <row r="605" ht="15" customHeight="1"/>
    <row r="606" ht="15" customHeight="1"/>
    <row r="607" ht="15" customHeight="1"/>
    <row r="608" ht="15" customHeight="1"/>
    <row r="609" ht="15" customHeight="1"/>
    <row r="610" ht="15" customHeight="1"/>
    <row r="611" ht="15" customHeight="1"/>
    <row r="612" ht="15" customHeight="1"/>
    <row r="613" ht="15" customHeight="1"/>
    <row r="614" ht="15" customHeight="1"/>
    <row r="615" ht="15" customHeight="1"/>
    <row r="616" ht="15" customHeight="1"/>
    <row r="617" ht="15" customHeight="1"/>
    <row r="618" ht="15" customHeight="1"/>
    <row r="619" ht="15" customHeight="1"/>
    <row r="620" ht="15" customHeight="1"/>
    <row r="621" ht="15" customHeight="1"/>
    <row r="622" ht="15" customHeight="1"/>
    <row r="623" ht="15" customHeight="1"/>
    <row r="624" ht="15" customHeight="1"/>
    <row r="625" ht="15" customHeight="1"/>
    <row r="626" ht="15" customHeight="1"/>
    <row r="627" ht="15" customHeight="1"/>
    <row r="628" ht="15" customHeight="1"/>
    <row r="629" ht="15" customHeight="1"/>
    <row r="630" ht="15" customHeight="1"/>
    <row r="631" ht="15" customHeight="1"/>
    <row r="632" ht="15" customHeight="1"/>
    <row r="633" ht="15" customHeight="1"/>
    <row r="634" ht="15" customHeight="1"/>
    <row r="635" ht="15" customHeight="1"/>
    <row r="636" ht="15" customHeight="1"/>
    <row r="637" ht="15" customHeight="1"/>
    <row r="638" ht="15" customHeight="1"/>
    <row r="639" ht="15" customHeight="1"/>
    <row r="640" ht="15" customHeight="1"/>
    <row r="641" ht="15" customHeight="1"/>
    <row r="642" ht="15" customHeight="1"/>
    <row r="643" ht="15" customHeight="1"/>
    <row r="644" ht="15" customHeight="1"/>
    <row r="645" ht="15" customHeight="1"/>
    <row r="646" ht="15" customHeight="1"/>
    <row r="647" ht="15" customHeight="1"/>
    <row r="648" ht="15" customHeight="1"/>
    <row r="649" ht="15" customHeight="1"/>
    <row r="650" ht="15" customHeight="1"/>
    <row r="651" ht="15" customHeight="1"/>
    <row r="652" ht="15" customHeight="1"/>
    <row r="653" ht="15" customHeight="1"/>
    <row r="654" ht="15" customHeight="1"/>
    <row r="655" ht="15" customHeight="1"/>
    <row r="656" ht="15" customHeight="1"/>
    <row r="657" ht="15" customHeight="1"/>
    <row r="658" ht="15" customHeight="1"/>
    <row r="659" ht="15" customHeight="1"/>
    <row r="660" ht="15" customHeight="1"/>
    <row r="661" ht="15" customHeight="1"/>
    <row r="662" ht="15" customHeight="1"/>
    <row r="663" ht="15" customHeight="1"/>
    <row r="664" ht="15" customHeight="1"/>
    <row r="665" ht="15" customHeight="1"/>
    <row r="666" ht="15" customHeight="1"/>
    <row r="667" ht="15" customHeight="1"/>
    <row r="668" ht="15" customHeight="1"/>
    <row r="669" ht="15" customHeight="1"/>
    <row r="670" ht="15" customHeight="1"/>
    <row r="671" ht="15" customHeight="1"/>
    <row r="672" ht="15" customHeight="1"/>
    <row r="673" ht="15" customHeight="1"/>
    <row r="674" ht="15" customHeight="1"/>
    <row r="675" ht="15" customHeight="1"/>
    <row r="676" ht="15" customHeight="1"/>
    <row r="677" ht="15" customHeight="1"/>
    <row r="678" ht="15" customHeight="1"/>
    <row r="679" ht="15" customHeight="1"/>
    <row r="680" ht="15" customHeight="1"/>
    <row r="681" ht="15" customHeight="1"/>
    <row r="682" ht="15" customHeight="1"/>
    <row r="683" ht="15" customHeight="1"/>
    <row r="684" ht="15" customHeight="1"/>
    <row r="685" ht="15" customHeight="1"/>
    <row r="686" ht="15" customHeight="1"/>
    <row r="687" ht="15" customHeight="1"/>
    <row r="688" ht="15" customHeight="1"/>
    <row r="689" ht="15" customHeight="1"/>
    <row r="690" ht="15" customHeight="1"/>
    <row r="691" ht="15" customHeight="1"/>
    <row r="692" ht="15" customHeight="1"/>
    <row r="693" ht="15" customHeight="1"/>
    <row r="694" ht="15" customHeight="1"/>
    <row r="695" ht="15" customHeight="1"/>
    <row r="696" ht="15" customHeight="1"/>
    <row r="697" ht="15" customHeight="1"/>
    <row r="698" ht="15" customHeight="1"/>
    <row r="699" ht="15" customHeight="1"/>
    <row r="700" ht="15" customHeight="1"/>
    <row r="701" ht="15" customHeight="1"/>
    <row r="702" ht="15" customHeight="1"/>
    <row r="703" ht="15" customHeight="1"/>
    <row r="704" ht="15" customHeight="1"/>
    <row r="705" ht="15" customHeight="1"/>
    <row r="706" ht="15" customHeight="1"/>
    <row r="707" ht="15" customHeight="1"/>
    <row r="708" ht="15" customHeight="1"/>
    <row r="709" ht="15" customHeight="1"/>
    <row r="710" ht="15" customHeight="1"/>
    <row r="711" ht="15" customHeight="1"/>
    <row r="712" ht="15" customHeight="1"/>
    <row r="713" ht="15" customHeight="1"/>
    <row r="714" ht="15" customHeight="1"/>
    <row r="715" ht="15" customHeight="1"/>
    <row r="716" ht="15" customHeight="1"/>
    <row r="717" ht="15" customHeight="1"/>
    <row r="718" ht="15" customHeight="1"/>
    <row r="719" ht="15" customHeight="1"/>
    <row r="720" ht="15" customHeight="1"/>
    <row r="721" ht="15" customHeight="1"/>
    <row r="722" ht="15" customHeight="1"/>
    <row r="723" ht="15" customHeight="1"/>
    <row r="724" ht="15" customHeight="1"/>
    <row r="725" ht="15" customHeight="1"/>
    <row r="726" ht="15" customHeight="1"/>
    <row r="727" ht="15" customHeight="1"/>
    <row r="728" ht="15" customHeight="1"/>
    <row r="729" ht="15" customHeight="1"/>
    <row r="730" ht="15" customHeight="1"/>
    <row r="731" ht="15" customHeight="1"/>
    <row r="732" ht="15" customHeight="1"/>
    <row r="733" ht="15" customHeight="1"/>
    <row r="734" ht="15" customHeight="1"/>
    <row r="735" ht="15" customHeight="1"/>
    <row r="736" ht="15" customHeight="1"/>
    <row r="737" ht="15" customHeight="1"/>
    <row r="738" ht="15" customHeight="1"/>
    <row r="739" ht="15" customHeight="1"/>
    <row r="740" ht="15" customHeight="1"/>
    <row r="741" ht="15" customHeight="1"/>
    <row r="742" ht="15" customHeight="1"/>
    <row r="743" ht="15" customHeight="1"/>
    <row r="744" ht="15" customHeight="1"/>
    <row r="745" ht="15" customHeight="1"/>
    <row r="746" ht="15" customHeight="1"/>
    <row r="747" ht="15" customHeight="1"/>
    <row r="748" ht="15" customHeight="1"/>
    <row r="749" ht="15" customHeight="1"/>
    <row r="750" ht="15" customHeight="1"/>
    <row r="751" ht="15" customHeight="1"/>
    <row r="752" ht="15" customHeight="1"/>
    <row r="753" ht="15" customHeight="1"/>
    <row r="754" ht="15" customHeight="1"/>
    <row r="755" ht="15" customHeight="1"/>
    <row r="756" ht="15" customHeight="1"/>
    <row r="757" ht="15" customHeight="1"/>
    <row r="758" ht="15" customHeight="1"/>
    <row r="759" ht="15" customHeight="1"/>
    <row r="760" ht="15" customHeight="1"/>
    <row r="761" ht="15" customHeight="1"/>
    <row r="762" ht="15" customHeight="1"/>
    <row r="763" ht="15" customHeight="1"/>
    <row r="764" ht="15" customHeight="1"/>
    <row r="765" ht="15" customHeight="1"/>
    <row r="766" ht="15" customHeight="1"/>
    <row r="767" ht="15" customHeight="1"/>
    <row r="768" ht="15" customHeight="1"/>
    <row r="769" ht="15" customHeight="1"/>
    <row r="770" ht="15" customHeight="1"/>
    <row r="771" ht="15" customHeight="1"/>
    <row r="772" ht="15" customHeight="1"/>
    <row r="773" ht="15" customHeight="1"/>
    <row r="774" ht="15" customHeight="1"/>
    <row r="775" ht="15" customHeight="1"/>
    <row r="776" ht="15" customHeight="1"/>
    <row r="777" ht="15" customHeight="1"/>
    <row r="778" ht="15" customHeight="1"/>
    <row r="779" ht="15" customHeight="1"/>
    <row r="780" ht="15" customHeight="1"/>
    <row r="781" ht="15" customHeight="1"/>
    <row r="782" ht="15" customHeight="1"/>
    <row r="783" ht="15" customHeight="1"/>
    <row r="784" ht="15" customHeight="1"/>
    <row r="785" ht="15" customHeight="1"/>
    <row r="786" ht="15" customHeight="1"/>
    <row r="787" ht="15" customHeight="1"/>
    <row r="788" ht="15" customHeight="1"/>
    <row r="789" ht="15" customHeight="1"/>
    <row r="790" ht="15" customHeight="1"/>
    <row r="791" ht="15" customHeight="1"/>
    <row r="792" ht="15" customHeight="1"/>
    <row r="793" ht="15" customHeight="1"/>
    <row r="794" ht="15" customHeight="1"/>
    <row r="795" ht="15" customHeight="1"/>
    <row r="796" ht="15" customHeight="1"/>
    <row r="797" ht="15" customHeight="1"/>
    <row r="798" ht="15" customHeight="1"/>
    <row r="799" ht="15" customHeight="1"/>
    <row r="800" ht="15" customHeight="1"/>
    <row r="801" ht="15" customHeight="1"/>
    <row r="802" ht="15" customHeight="1"/>
    <row r="803" ht="15" customHeight="1"/>
    <row r="804" ht="15" customHeight="1"/>
    <row r="805" ht="15" customHeight="1"/>
    <row r="806" ht="15" customHeight="1"/>
    <row r="807" ht="15" customHeight="1"/>
    <row r="808" ht="15" customHeight="1"/>
    <row r="809" ht="15" customHeight="1"/>
    <row r="810" ht="15" customHeight="1"/>
    <row r="811" ht="15" customHeight="1"/>
    <row r="812" ht="15" customHeight="1"/>
    <row r="813" ht="15" customHeight="1"/>
    <row r="814" ht="15" customHeight="1"/>
    <row r="815" ht="15" customHeight="1"/>
    <row r="816" ht="15" customHeight="1"/>
    <row r="817" ht="15" customHeight="1"/>
    <row r="818" ht="15" customHeight="1"/>
    <row r="819" ht="15" customHeight="1"/>
    <row r="820" ht="15" customHeight="1"/>
    <row r="821" ht="15" customHeight="1"/>
    <row r="822" ht="15" customHeight="1"/>
    <row r="823" ht="15" customHeight="1"/>
    <row r="824" ht="15" customHeight="1"/>
    <row r="825" ht="15" customHeight="1"/>
    <row r="826" ht="15" customHeight="1"/>
    <row r="827" ht="15" customHeight="1"/>
    <row r="828" ht="15" customHeight="1"/>
    <row r="829" ht="15" customHeight="1"/>
    <row r="830" ht="15" customHeight="1"/>
    <row r="831" ht="15" customHeight="1"/>
    <row r="832" ht="15" customHeight="1"/>
    <row r="833" ht="15" customHeight="1"/>
    <row r="834" ht="15" customHeight="1"/>
    <row r="835" ht="15" customHeight="1"/>
    <row r="836" ht="15" customHeight="1"/>
    <row r="837" ht="15" customHeight="1"/>
    <row r="838" ht="15" customHeight="1"/>
    <row r="839" ht="15" customHeight="1"/>
    <row r="840" ht="15" customHeight="1"/>
    <row r="841" ht="15" customHeight="1"/>
    <row r="842" ht="15" customHeight="1"/>
    <row r="843" ht="15" customHeight="1"/>
    <row r="844" ht="15" customHeight="1"/>
    <row r="845" ht="15" customHeight="1"/>
    <row r="846" ht="15" customHeight="1"/>
    <row r="847" ht="15" customHeight="1"/>
    <row r="848" ht="15" customHeight="1"/>
    <row r="849" ht="15" customHeight="1"/>
    <row r="850" ht="15" customHeight="1"/>
    <row r="851" ht="15" customHeight="1"/>
    <row r="852" ht="15" customHeight="1"/>
    <row r="853" ht="15" customHeight="1"/>
    <row r="854" ht="15" customHeight="1"/>
    <row r="855" ht="15" customHeight="1"/>
    <row r="856" ht="15" customHeight="1"/>
    <row r="857" ht="15" customHeight="1"/>
    <row r="858" ht="15" customHeight="1"/>
    <row r="859" ht="15" customHeight="1"/>
    <row r="860" ht="15" customHeight="1"/>
    <row r="861" ht="15" customHeight="1"/>
    <row r="862" ht="15" customHeight="1"/>
    <row r="863" ht="15" customHeight="1"/>
    <row r="864" ht="15" customHeight="1"/>
    <row r="865" ht="15" customHeight="1"/>
    <row r="866" ht="15" customHeight="1"/>
    <row r="867" ht="15" customHeight="1"/>
    <row r="868" ht="15" customHeight="1"/>
    <row r="869" ht="15" customHeight="1"/>
    <row r="870" ht="15" customHeight="1"/>
    <row r="871" ht="15" customHeight="1"/>
    <row r="872" ht="15" customHeight="1"/>
    <row r="873" ht="15" customHeight="1"/>
    <row r="874" ht="15" customHeight="1"/>
    <row r="875" ht="15" customHeight="1"/>
    <row r="876" ht="15" customHeight="1"/>
    <row r="877" ht="15" customHeight="1"/>
    <row r="878" ht="15" customHeight="1"/>
    <row r="879" ht="15" customHeight="1"/>
    <row r="880" ht="15" customHeight="1"/>
    <row r="881" ht="15" customHeight="1"/>
    <row r="882" ht="15" customHeight="1"/>
    <row r="883" ht="15" customHeight="1"/>
    <row r="884" ht="15" customHeight="1"/>
    <row r="885" ht="15" customHeight="1"/>
    <row r="886" ht="15" customHeight="1"/>
    <row r="887" ht="15" customHeight="1"/>
    <row r="888" ht="15" customHeight="1"/>
    <row r="889" ht="15" customHeight="1"/>
    <row r="890" ht="15" customHeight="1"/>
    <row r="891" ht="15" customHeight="1"/>
    <row r="892" ht="15" customHeight="1"/>
    <row r="893" ht="15" customHeight="1"/>
    <row r="894" ht="15" customHeight="1"/>
    <row r="895" ht="15" customHeight="1"/>
    <row r="896" ht="15" customHeight="1"/>
    <row r="897" ht="15" customHeight="1"/>
    <row r="898" ht="15" customHeight="1"/>
    <row r="899" ht="15" customHeight="1"/>
    <row r="900" ht="15" customHeight="1"/>
    <row r="901" ht="15" customHeight="1"/>
    <row r="902" ht="15" customHeight="1"/>
    <row r="903" ht="15" customHeight="1"/>
    <row r="904" ht="15" customHeight="1"/>
    <row r="905" ht="15" customHeight="1"/>
    <row r="906" ht="15" customHeight="1"/>
    <row r="907" ht="15" customHeight="1"/>
    <row r="908" ht="15" customHeight="1"/>
    <row r="909" ht="15" customHeight="1"/>
    <row r="910" ht="15" customHeight="1"/>
    <row r="911" ht="15" customHeight="1"/>
    <row r="912" ht="15" customHeight="1"/>
    <row r="913" ht="15" customHeight="1"/>
    <row r="914" ht="15" customHeight="1"/>
    <row r="915" ht="15" customHeight="1"/>
    <row r="916" ht="15" customHeight="1"/>
    <row r="917" ht="15" customHeight="1"/>
    <row r="918" ht="15" customHeight="1"/>
    <row r="919" ht="15" customHeight="1"/>
    <row r="920" ht="15" customHeight="1"/>
    <row r="921" ht="15" customHeight="1"/>
    <row r="922" ht="15" customHeight="1"/>
    <row r="923" ht="15" customHeight="1"/>
    <row r="924" ht="15" customHeight="1"/>
    <row r="925" ht="15" customHeight="1"/>
    <row r="926" ht="15" customHeight="1"/>
    <row r="927" ht="15" customHeight="1"/>
    <row r="928" ht="15" customHeight="1"/>
    <row r="929" ht="15" customHeight="1"/>
    <row r="930" ht="15" customHeight="1"/>
    <row r="931" ht="15" customHeight="1"/>
    <row r="932" ht="15" customHeight="1"/>
    <row r="933" ht="15" customHeight="1"/>
    <row r="934" ht="15" customHeight="1"/>
    <row r="935" ht="15" customHeight="1"/>
    <row r="936" ht="15" customHeight="1"/>
    <row r="937" ht="15" customHeight="1"/>
    <row r="938" ht="15" customHeight="1"/>
    <row r="939" ht="15" customHeight="1"/>
    <row r="940" ht="15" customHeight="1"/>
    <row r="941" ht="15" customHeight="1"/>
    <row r="942" ht="15" customHeight="1"/>
    <row r="943" ht="15" customHeight="1"/>
    <row r="944" ht="15" customHeight="1"/>
    <row r="945" ht="15" customHeight="1"/>
    <row r="946" ht="15" customHeight="1"/>
    <row r="947" ht="15" customHeight="1"/>
    <row r="948" ht="15" customHeight="1"/>
    <row r="949" ht="15" customHeight="1"/>
    <row r="950" ht="15" customHeight="1"/>
    <row r="951" ht="15" customHeight="1"/>
    <row r="952" ht="15" customHeight="1"/>
    <row r="953" ht="15" customHeight="1"/>
    <row r="954" ht="15" customHeight="1"/>
    <row r="955" ht="15" customHeight="1"/>
    <row r="956" ht="15" customHeight="1"/>
    <row r="957" ht="15" customHeight="1"/>
    <row r="958" ht="15" customHeight="1"/>
    <row r="959" ht="15" customHeight="1"/>
    <row r="960" ht="15" customHeight="1"/>
    <row r="961" ht="15" customHeight="1"/>
    <row r="962" ht="15" customHeight="1"/>
    <row r="963" ht="15" customHeight="1"/>
    <row r="964" ht="15" customHeight="1"/>
    <row r="965" ht="15" customHeight="1"/>
    <row r="966" ht="15" customHeight="1"/>
    <row r="967" ht="15" customHeight="1"/>
    <row r="968" ht="15" customHeight="1"/>
    <row r="969" ht="15" customHeight="1"/>
    <row r="970" ht="15" customHeight="1"/>
    <row r="971" ht="15" customHeight="1"/>
    <row r="972" ht="15" customHeight="1"/>
    <row r="973" ht="15" customHeight="1"/>
    <row r="974" ht="15" customHeight="1"/>
    <row r="975" ht="15" customHeight="1"/>
    <row r="976" ht="15" customHeight="1"/>
    <row r="977" ht="15" customHeight="1"/>
    <row r="978" ht="15" customHeight="1"/>
    <row r="979" ht="15" customHeight="1"/>
    <row r="980" ht="15" customHeight="1"/>
    <row r="981" ht="15" customHeight="1"/>
    <row r="982" ht="15" customHeight="1"/>
    <row r="983" ht="15" customHeight="1"/>
    <row r="984" ht="15" customHeight="1"/>
    <row r="985" ht="15" customHeight="1"/>
    <row r="986" ht="15" customHeight="1"/>
    <row r="987" ht="15" customHeight="1"/>
    <row r="988" ht="15" customHeight="1"/>
    <row r="989" ht="15" customHeight="1"/>
    <row r="990" ht="15" customHeight="1"/>
    <row r="991" ht="15" customHeight="1"/>
    <row r="992" ht="15" customHeight="1"/>
    <row r="993" ht="15" customHeight="1"/>
    <row r="994" ht="15" customHeight="1"/>
    <row r="995" ht="15" customHeight="1"/>
    <row r="996" ht="15" customHeight="1"/>
    <row r="997" ht="15" customHeight="1"/>
    <row r="998" ht="15" customHeight="1"/>
    <row r="999" ht="15" customHeight="1"/>
    <row r="1000" ht="15" customHeight="1"/>
    <row r="1001" ht="15" customHeight="1"/>
    <row r="1002" ht="15" customHeight="1"/>
    <row r="1003" ht="15" customHeight="1"/>
    <row r="1004" ht="15" customHeight="1"/>
    <row r="1005" ht="15" customHeight="1"/>
    <row r="1006" ht="15" customHeight="1"/>
    <row r="1007" ht="15" customHeight="1"/>
    <row r="1008" ht="15" customHeight="1"/>
    <row r="1009" ht="15" customHeight="1"/>
    <row r="1010" ht="15" customHeight="1"/>
    <row r="1011" ht="15" customHeight="1"/>
    <row r="1012" ht="15" customHeight="1"/>
    <row r="1013" ht="15" customHeight="1"/>
    <row r="1014" ht="15" customHeight="1"/>
    <row r="1015" ht="15" customHeight="1"/>
    <row r="1016" ht="15" customHeight="1"/>
    <row r="1017" ht="15" customHeight="1"/>
    <row r="1018" ht="15" customHeight="1"/>
    <row r="1019" ht="15" customHeight="1"/>
    <row r="1020" ht="15" customHeight="1"/>
    <row r="1021" ht="15" customHeight="1"/>
    <row r="1022" ht="15" customHeight="1"/>
    <row r="1023" ht="15" customHeight="1"/>
    <row r="1024" ht="15" customHeight="1"/>
    <row r="1025" ht="15" customHeight="1"/>
    <row r="1026" ht="15" customHeight="1"/>
    <row r="1027" ht="15" customHeight="1"/>
    <row r="1028" ht="15" customHeight="1"/>
    <row r="1029" ht="15" customHeight="1"/>
    <row r="1030" ht="15" customHeight="1"/>
    <row r="1031" ht="15" customHeight="1"/>
    <row r="1032" ht="15" customHeight="1"/>
    <row r="1033" ht="15" customHeight="1"/>
    <row r="1034" ht="15" customHeight="1"/>
    <row r="1035" ht="15" customHeight="1"/>
    <row r="1036" ht="15" customHeight="1"/>
    <row r="1037" ht="15" customHeight="1"/>
    <row r="1038" ht="15" customHeight="1"/>
    <row r="1039" ht="15" customHeight="1"/>
    <row r="1040" ht="15" customHeight="1"/>
    <row r="1041" ht="15" customHeight="1"/>
    <row r="1042" ht="15" customHeight="1"/>
    <row r="1043" ht="15" customHeight="1"/>
    <row r="1044" ht="15" customHeight="1"/>
    <row r="1045" ht="15" customHeight="1"/>
    <row r="1046" ht="15" customHeight="1"/>
    <row r="1047" ht="15" customHeight="1"/>
    <row r="1048" ht="15" customHeight="1"/>
    <row r="1049" ht="15" customHeight="1"/>
    <row r="1050" ht="15" customHeight="1"/>
    <row r="1051" ht="15" customHeight="1"/>
    <row r="1052" ht="15" customHeight="1"/>
    <row r="1053" ht="15" customHeight="1"/>
    <row r="1054" ht="15" customHeight="1"/>
    <row r="1055" ht="15" customHeight="1"/>
    <row r="1056" ht="15" customHeight="1"/>
    <row r="1057" ht="15" customHeight="1"/>
    <row r="1058" ht="15" customHeight="1"/>
    <row r="1059" ht="15" customHeight="1"/>
    <row r="1060" ht="15" customHeight="1"/>
    <row r="1061" ht="15" customHeight="1"/>
    <row r="1062" ht="15" customHeight="1"/>
    <row r="1063" ht="15" customHeight="1"/>
    <row r="1064" ht="15" customHeight="1"/>
    <row r="1065" ht="15" customHeight="1"/>
    <row r="1066" ht="15" customHeight="1"/>
    <row r="1067" ht="15" customHeight="1"/>
    <row r="1068" ht="15" customHeight="1"/>
    <row r="1069" ht="15" customHeight="1"/>
    <row r="1070" ht="15" customHeight="1"/>
    <row r="1071" ht="15" customHeight="1"/>
    <row r="1072" ht="15" customHeight="1"/>
    <row r="1073" ht="15" customHeight="1"/>
    <row r="1074" ht="15" customHeight="1"/>
    <row r="1075" ht="15" customHeight="1"/>
    <row r="1076" ht="15" customHeight="1"/>
    <row r="1077" ht="15" customHeight="1"/>
    <row r="1078" ht="15" customHeight="1"/>
    <row r="1079" ht="15" customHeight="1"/>
    <row r="1080" ht="15" customHeight="1"/>
    <row r="1081" ht="15" customHeight="1"/>
    <row r="1082" ht="15" customHeight="1"/>
    <row r="1083" ht="15" customHeight="1"/>
    <row r="1084" ht="15" customHeight="1"/>
    <row r="1085" ht="15" customHeight="1"/>
    <row r="1086" ht="15" customHeight="1"/>
    <row r="1087" ht="15" customHeight="1"/>
    <row r="1088" ht="15" customHeight="1"/>
    <row r="1089" ht="15" customHeight="1"/>
    <row r="1090" ht="15" customHeight="1"/>
    <row r="1091" ht="15" customHeight="1"/>
    <row r="1092" ht="15" customHeight="1"/>
    <row r="1093" ht="15" customHeight="1"/>
    <row r="1094" ht="15" customHeight="1"/>
    <row r="1095" ht="15" customHeight="1"/>
    <row r="1096" ht="15" customHeight="1"/>
    <row r="1097" ht="15" customHeight="1"/>
    <row r="1098" ht="15" customHeight="1"/>
    <row r="1099" ht="15" customHeight="1"/>
    <row r="1100" ht="15" customHeight="1"/>
    <row r="1101" ht="15" customHeight="1"/>
    <row r="1102" ht="15" customHeight="1"/>
    <row r="1103" ht="15" customHeight="1"/>
    <row r="1104" ht="15" customHeight="1"/>
    <row r="1105" ht="15" customHeight="1"/>
    <row r="1106" ht="15" customHeight="1"/>
    <row r="1107" ht="15" customHeight="1"/>
    <row r="1108" ht="15" customHeight="1"/>
    <row r="1109" ht="15" customHeight="1"/>
    <row r="1110" ht="15" customHeight="1"/>
    <row r="1111" ht="15" customHeight="1"/>
    <row r="1112" ht="15" customHeight="1"/>
    <row r="1113" ht="15" customHeight="1"/>
    <row r="1114" ht="15" customHeight="1"/>
    <row r="1115" ht="15" customHeight="1"/>
    <row r="1116" ht="15" customHeight="1"/>
    <row r="1117" ht="15" customHeight="1"/>
    <row r="1118" ht="15" customHeight="1"/>
    <row r="1119" ht="15" customHeight="1"/>
    <row r="1120" ht="15" customHeight="1"/>
    <row r="1121" ht="15" customHeight="1"/>
    <row r="1122" ht="15" customHeight="1"/>
    <row r="1123" ht="15" customHeight="1"/>
    <row r="1124" ht="15" customHeight="1"/>
    <row r="1125" ht="15" customHeight="1"/>
    <row r="1126" ht="15" customHeight="1"/>
    <row r="1127" ht="15" customHeight="1"/>
    <row r="1128" ht="15" customHeight="1"/>
    <row r="1129" ht="15" customHeight="1"/>
    <row r="1130" ht="15" customHeight="1"/>
    <row r="1131" ht="15" customHeight="1"/>
    <row r="1132" ht="15" customHeight="1"/>
    <row r="1133" ht="15" customHeight="1"/>
    <row r="1134" ht="15" customHeight="1"/>
    <row r="1135" ht="15" customHeight="1"/>
    <row r="1136" ht="15" customHeight="1"/>
    <row r="1137" ht="15" customHeight="1"/>
    <row r="1138" ht="15" customHeight="1"/>
    <row r="1139" ht="15" customHeight="1"/>
    <row r="1140" ht="15" customHeight="1"/>
    <row r="1141" ht="15" customHeight="1"/>
    <row r="1142" ht="15" customHeight="1"/>
    <row r="1143" ht="15" customHeight="1"/>
    <row r="1144" ht="15" customHeight="1"/>
    <row r="1145" ht="15" customHeight="1"/>
    <row r="1146" ht="15" customHeight="1"/>
    <row r="1147" ht="15" customHeight="1"/>
    <row r="1148" ht="15" customHeight="1"/>
    <row r="1149" ht="15" customHeight="1"/>
    <row r="1150" ht="15" customHeight="1"/>
    <row r="1151" ht="15" customHeight="1"/>
    <row r="1152" ht="15" customHeight="1"/>
    <row r="1153" ht="15" customHeight="1"/>
    <row r="1154" ht="15" customHeight="1"/>
    <row r="1155" ht="15" customHeight="1"/>
    <row r="1156" ht="15" customHeight="1"/>
    <row r="1157" ht="15" customHeight="1"/>
    <row r="1158" ht="15" customHeight="1"/>
    <row r="1159" ht="15" customHeight="1"/>
    <row r="1160" ht="15" customHeight="1"/>
    <row r="1161" ht="15" customHeight="1"/>
    <row r="1162" ht="15" customHeight="1"/>
    <row r="1163" ht="15" customHeight="1"/>
    <row r="1164" ht="15" customHeight="1"/>
    <row r="1165" ht="15" customHeight="1"/>
    <row r="1166" ht="15" customHeight="1"/>
    <row r="1167" ht="15" customHeight="1"/>
    <row r="1168" ht="15" customHeight="1"/>
    <row r="1169" ht="15" customHeight="1"/>
    <row r="1170" ht="15" customHeight="1"/>
    <row r="1171" ht="15" customHeight="1"/>
    <row r="1172" ht="15" customHeight="1"/>
    <row r="1173" ht="15" customHeight="1"/>
    <row r="1174" ht="15" customHeight="1"/>
    <row r="1175" ht="15" customHeight="1"/>
    <row r="1176" ht="15" customHeight="1"/>
    <row r="1177" ht="15" customHeight="1"/>
    <row r="1178" ht="15" customHeight="1"/>
    <row r="1179" ht="15" customHeight="1"/>
    <row r="1180" ht="15" customHeight="1"/>
    <row r="1181" ht="15" customHeight="1"/>
    <row r="1182" ht="15" customHeight="1"/>
    <row r="1183" ht="15" customHeight="1"/>
    <row r="1184" ht="15" customHeight="1"/>
    <row r="1185" ht="15" customHeight="1"/>
    <row r="1186" ht="15" customHeight="1"/>
    <row r="1187" ht="15" customHeight="1"/>
    <row r="1188" ht="15" customHeight="1"/>
    <row r="1189" ht="15" customHeight="1"/>
    <row r="1190" ht="15" customHeight="1"/>
    <row r="1191" ht="15" customHeight="1"/>
    <row r="1192" ht="15" customHeight="1"/>
    <row r="1193" ht="15" customHeight="1"/>
    <row r="1194" ht="15" customHeight="1"/>
    <row r="1195" ht="15" customHeight="1"/>
    <row r="1196" ht="15" customHeight="1"/>
    <row r="1197" ht="15" customHeight="1"/>
    <row r="1198" ht="15" customHeight="1"/>
    <row r="1199" ht="15" customHeight="1"/>
    <row r="1200" ht="15" customHeight="1"/>
    <row r="1201" ht="15" customHeight="1"/>
    <row r="1202" ht="15" customHeight="1"/>
    <row r="1203" ht="15" customHeight="1"/>
    <row r="1204" ht="15" customHeight="1"/>
    <row r="1205" ht="15" customHeight="1"/>
    <row r="1206" ht="15" customHeight="1"/>
    <row r="1207" ht="15" customHeight="1"/>
    <row r="1208" ht="15" customHeight="1"/>
    <row r="1209" ht="15" customHeight="1"/>
    <row r="1210" ht="15" customHeight="1"/>
    <row r="1211" ht="15" customHeight="1"/>
    <row r="1212" ht="15" customHeight="1"/>
    <row r="1213" ht="15" customHeight="1"/>
    <row r="1214" ht="15" customHeight="1"/>
    <row r="1215" ht="15" customHeight="1"/>
    <row r="1216" ht="15" customHeight="1"/>
    <row r="1217" ht="15" customHeight="1"/>
    <row r="1218" ht="15" customHeight="1"/>
    <row r="1219" ht="15" customHeight="1"/>
    <row r="1220" ht="15" customHeight="1"/>
    <row r="1221" ht="15" customHeight="1"/>
    <row r="1222" ht="15" customHeight="1"/>
    <row r="1223" ht="15" customHeight="1"/>
    <row r="1224" ht="15" customHeight="1"/>
    <row r="1225" ht="15" customHeight="1"/>
    <row r="1226" ht="15" customHeight="1"/>
    <row r="1227" ht="15" customHeight="1"/>
    <row r="1228" ht="15" customHeight="1"/>
    <row r="1229" ht="15" customHeight="1"/>
    <row r="1230" ht="15" customHeight="1"/>
    <row r="1231" ht="15" customHeight="1"/>
    <row r="1232" ht="15" customHeight="1"/>
    <row r="1233" ht="15" customHeight="1"/>
    <row r="1234" ht="15" customHeight="1"/>
    <row r="1235" ht="15" customHeight="1"/>
    <row r="1236" ht="15" customHeight="1"/>
    <row r="1237" ht="15" customHeight="1"/>
    <row r="1238" ht="15" customHeight="1"/>
    <row r="1239" ht="15" customHeight="1"/>
    <row r="1240" ht="15" customHeight="1"/>
    <row r="1241" ht="15" customHeight="1"/>
    <row r="1242" ht="15" customHeight="1"/>
    <row r="1243" ht="15" customHeight="1"/>
    <row r="1244" ht="15" customHeight="1"/>
    <row r="1245" ht="15" customHeight="1"/>
    <row r="1246" ht="15" customHeight="1"/>
    <row r="1247" ht="15" customHeight="1"/>
    <row r="1248" ht="15" customHeight="1"/>
    <row r="1249" ht="15" customHeight="1"/>
    <row r="1250" ht="15" customHeight="1"/>
    <row r="1251" ht="15" customHeight="1"/>
    <row r="1252" ht="15" customHeight="1"/>
    <row r="1253" ht="15" customHeight="1"/>
    <row r="1254" ht="15" customHeight="1"/>
    <row r="1255" ht="15" customHeight="1"/>
    <row r="1256" ht="15" customHeight="1"/>
    <row r="1257" ht="15" customHeight="1"/>
    <row r="1258" ht="15" customHeight="1"/>
    <row r="1259" ht="15" customHeight="1"/>
    <row r="1260" ht="15" customHeight="1"/>
    <row r="1261" ht="15" customHeight="1"/>
    <row r="1262" ht="15" customHeight="1"/>
    <row r="1263" ht="15" customHeight="1"/>
    <row r="1264" ht="15" customHeight="1"/>
    <row r="1265" ht="15" customHeight="1"/>
    <row r="1266" ht="15" customHeight="1"/>
    <row r="1267" ht="15" customHeight="1"/>
    <row r="1268" ht="15" customHeight="1"/>
    <row r="1269" ht="15" customHeight="1"/>
    <row r="1270" ht="15" customHeight="1"/>
    <row r="1271" ht="15" customHeight="1"/>
    <row r="1272" ht="15" customHeight="1"/>
    <row r="1273" ht="15" customHeight="1"/>
    <row r="1274" ht="15" customHeight="1"/>
    <row r="1275" ht="15" customHeight="1"/>
    <row r="1276" ht="15" customHeight="1"/>
    <row r="1277" ht="15" customHeight="1"/>
    <row r="1278" ht="15" customHeight="1"/>
    <row r="1279" ht="15" customHeight="1"/>
    <row r="1280" ht="15" customHeight="1"/>
    <row r="1281" ht="15" customHeight="1"/>
    <row r="1282" ht="15" customHeight="1"/>
    <row r="1283" ht="15" customHeight="1"/>
    <row r="1284" ht="15" customHeight="1"/>
    <row r="1285" ht="15" customHeight="1"/>
    <row r="1286" ht="15" customHeight="1"/>
    <row r="1287" ht="15" customHeight="1"/>
    <row r="1288" ht="15" customHeight="1"/>
    <row r="1289" ht="15" customHeight="1"/>
    <row r="1290" ht="15" customHeight="1"/>
    <row r="1291" ht="15" customHeight="1"/>
    <row r="1292" ht="15" customHeight="1"/>
    <row r="1293" ht="15" customHeight="1"/>
    <row r="1294" ht="15" customHeight="1"/>
    <row r="1295" ht="15" customHeight="1"/>
    <row r="1296" ht="15" customHeight="1"/>
    <row r="1297" ht="15" customHeight="1"/>
    <row r="1298" ht="15" customHeight="1"/>
    <row r="1299" ht="15" customHeight="1"/>
    <row r="1300" ht="15" customHeight="1"/>
    <row r="1301" ht="15" customHeight="1"/>
    <row r="1302" ht="15" customHeight="1"/>
    <row r="1303" ht="15" customHeight="1"/>
    <row r="1304" ht="15" customHeight="1"/>
    <row r="1305" ht="15" customHeight="1"/>
    <row r="1306" ht="15" customHeight="1"/>
    <row r="1307" ht="15" customHeight="1"/>
    <row r="1308" ht="15" customHeight="1"/>
    <row r="1309" ht="15" customHeight="1"/>
    <row r="1310" ht="15" customHeight="1"/>
    <row r="1311" ht="15" customHeight="1"/>
    <row r="1312" ht="15" customHeight="1"/>
    <row r="1313" ht="15" customHeight="1"/>
    <row r="1314" ht="15" customHeight="1"/>
    <row r="1315" ht="15" customHeight="1"/>
    <row r="1316" ht="15" customHeight="1"/>
    <row r="1317" ht="15" customHeight="1"/>
    <row r="1318" ht="15" customHeight="1"/>
    <row r="1319" ht="15" customHeight="1"/>
    <row r="1320" ht="15" customHeight="1"/>
    <row r="1321" ht="15" customHeight="1"/>
    <row r="1322" ht="15" customHeight="1"/>
    <row r="1323" ht="15" customHeight="1"/>
    <row r="1324" ht="15" customHeight="1"/>
    <row r="1325" ht="15" customHeight="1"/>
    <row r="1326" ht="15" customHeight="1"/>
    <row r="1327" ht="15" customHeight="1"/>
    <row r="1328" ht="15" customHeight="1"/>
    <row r="1329" ht="15" customHeight="1"/>
    <row r="1330" ht="15" customHeight="1"/>
    <row r="1331" ht="15" customHeight="1"/>
    <row r="1332" ht="15" customHeight="1"/>
    <row r="1333" ht="15" customHeight="1"/>
    <row r="1334" ht="15" customHeight="1"/>
    <row r="1335" ht="15" customHeight="1"/>
    <row r="1336" ht="15" customHeight="1"/>
    <row r="1337" ht="15" customHeight="1"/>
    <row r="1338" ht="15" customHeight="1"/>
    <row r="1339" ht="15" customHeight="1"/>
    <row r="1340" ht="15" customHeight="1"/>
    <row r="1341" ht="15" customHeight="1"/>
    <row r="1342" ht="15" customHeight="1"/>
    <row r="1343" ht="15" customHeight="1"/>
    <row r="1344" ht="15" customHeight="1"/>
    <row r="1345" ht="15" customHeight="1"/>
    <row r="1346" ht="15" customHeight="1"/>
    <row r="1347" ht="15" customHeight="1"/>
    <row r="1348" ht="15" customHeight="1"/>
    <row r="1349" ht="15" customHeight="1"/>
    <row r="1350" ht="15" customHeight="1"/>
    <row r="1351" ht="15" customHeight="1"/>
    <row r="1352" ht="15" customHeight="1"/>
    <row r="1353" ht="15" customHeight="1"/>
    <row r="1354" ht="15" customHeight="1"/>
    <row r="1355" ht="15" customHeight="1"/>
    <row r="1356" ht="15" customHeight="1"/>
    <row r="1357" ht="15" customHeight="1"/>
    <row r="1358" ht="15" customHeight="1"/>
    <row r="1359" ht="15" customHeight="1"/>
    <row r="1360" ht="15" customHeight="1"/>
    <row r="1361" ht="15" customHeight="1"/>
    <row r="1362" ht="15" customHeight="1"/>
    <row r="1363" ht="15" customHeight="1"/>
    <row r="1364" ht="15" customHeight="1"/>
    <row r="1365" ht="15" customHeight="1"/>
    <row r="1366" ht="15" customHeight="1"/>
    <row r="1367" ht="15" customHeight="1"/>
    <row r="1368" ht="15" customHeight="1"/>
    <row r="1369" ht="15" customHeight="1"/>
    <row r="1370" ht="15" customHeight="1"/>
    <row r="1371" ht="15" customHeight="1"/>
    <row r="1372" ht="15" customHeight="1"/>
    <row r="1373" ht="15" customHeight="1"/>
    <row r="1374" ht="15" customHeight="1"/>
    <row r="1375" ht="15" customHeight="1"/>
    <row r="1376" ht="15" customHeight="1"/>
    <row r="1377" ht="15" customHeight="1"/>
    <row r="1378" ht="15" customHeight="1"/>
    <row r="1379" ht="15" customHeight="1"/>
    <row r="1380" ht="15" customHeight="1"/>
    <row r="1381" ht="15" customHeight="1"/>
    <row r="1382" ht="15" customHeight="1"/>
    <row r="1383" ht="15" customHeight="1"/>
    <row r="1384" ht="15" customHeight="1"/>
    <row r="1385" ht="15" customHeight="1"/>
    <row r="1386" ht="15" customHeight="1"/>
    <row r="1387" ht="15" customHeight="1"/>
    <row r="1388" ht="15" customHeight="1"/>
    <row r="1389" ht="15" customHeight="1"/>
    <row r="1390" ht="15" customHeight="1"/>
    <row r="1391" ht="15" customHeight="1"/>
    <row r="1392" ht="15" customHeight="1"/>
    <row r="1393" ht="15" customHeight="1"/>
    <row r="1394" ht="15" customHeight="1"/>
    <row r="1395" ht="15" customHeight="1"/>
    <row r="1396" ht="15" customHeight="1"/>
    <row r="1397" ht="15" customHeight="1"/>
    <row r="1398" ht="15" customHeight="1"/>
    <row r="1399" ht="15" customHeight="1"/>
    <row r="1400" ht="15" customHeight="1"/>
    <row r="1401" ht="15" customHeight="1"/>
    <row r="1402" ht="15" customHeight="1"/>
    <row r="1403" ht="15" customHeight="1"/>
    <row r="1404" ht="15" customHeight="1"/>
    <row r="1405" ht="15" customHeight="1"/>
    <row r="1406" ht="15" customHeight="1"/>
    <row r="1407" ht="15" customHeight="1"/>
    <row r="1408" ht="15" customHeight="1"/>
    <row r="1409" ht="15" customHeight="1"/>
    <row r="1410" ht="15" customHeight="1"/>
    <row r="1411" ht="15" customHeight="1"/>
    <row r="1412" ht="15" customHeight="1"/>
    <row r="1413" ht="15" customHeight="1"/>
    <row r="1414" ht="15" customHeight="1"/>
    <row r="1415" ht="15" customHeight="1"/>
    <row r="1416" ht="15" customHeight="1"/>
    <row r="1417" ht="15" customHeight="1"/>
    <row r="1418" ht="15" customHeight="1"/>
    <row r="1419" ht="15" customHeight="1"/>
    <row r="1420" ht="15" customHeight="1"/>
    <row r="1421" ht="15" customHeight="1"/>
    <row r="1422" ht="15" customHeight="1"/>
    <row r="1423" ht="15" customHeight="1"/>
    <row r="1424" ht="15" customHeight="1"/>
    <row r="1425" ht="15" customHeight="1"/>
    <row r="1426" ht="15" customHeight="1"/>
    <row r="1427" ht="15" customHeight="1"/>
    <row r="1428" ht="15" customHeight="1"/>
    <row r="1429" ht="15" customHeight="1"/>
    <row r="1430" ht="15" customHeight="1"/>
    <row r="1431" ht="15" customHeight="1"/>
    <row r="1432" ht="15" customHeight="1"/>
    <row r="1433" ht="15" customHeight="1"/>
    <row r="1434" ht="15" customHeight="1"/>
    <row r="1435" ht="15" customHeight="1"/>
    <row r="1436" ht="15" customHeight="1"/>
    <row r="1437" ht="15" customHeight="1"/>
    <row r="1438" ht="15" customHeight="1"/>
    <row r="1439" ht="15" customHeight="1"/>
    <row r="1440" ht="15" customHeight="1"/>
    <row r="1441" ht="15" customHeight="1"/>
    <row r="1442" ht="15" customHeight="1"/>
    <row r="1443" ht="15" customHeight="1"/>
    <row r="1444" ht="15" customHeight="1"/>
    <row r="1445" ht="15" customHeight="1"/>
    <row r="1446" ht="15" customHeight="1"/>
    <row r="1447" ht="15" customHeight="1"/>
    <row r="1448" ht="15" customHeight="1"/>
    <row r="1449" ht="15" customHeight="1"/>
    <row r="1450" ht="15" customHeight="1"/>
    <row r="1451" ht="15" customHeight="1"/>
    <row r="1452" ht="15" customHeight="1"/>
    <row r="1453" ht="15" customHeight="1"/>
    <row r="1454" ht="15" customHeight="1"/>
    <row r="1455" ht="15" customHeight="1"/>
    <row r="1456" ht="15" customHeight="1"/>
    <row r="1457" ht="15" customHeight="1"/>
    <row r="1458" ht="15" customHeight="1"/>
    <row r="1459" ht="15" customHeight="1"/>
    <row r="1460" ht="15" customHeight="1"/>
    <row r="1461" ht="15" customHeight="1"/>
    <row r="1462" ht="15" customHeight="1"/>
    <row r="1463" ht="15" customHeight="1"/>
    <row r="1464" ht="15" customHeight="1"/>
    <row r="1465" ht="15" customHeight="1"/>
    <row r="1466" ht="15" customHeight="1"/>
    <row r="1467" ht="15" customHeight="1"/>
    <row r="1468" ht="15" customHeight="1"/>
    <row r="1469" ht="15" customHeight="1"/>
    <row r="1470" ht="15" customHeight="1"/>
    <row r="1471" ht="15" customHeight="1"/>
    <row r="1472" ht="15" customHeight="1"/>
    <row r="1473" ht="15" customHeight="1"/>
    <row r="1474" ht="15" customHeight="1"/>
    <row r="1475" ht="15" customHeight="1"/>
    <row r="1476" ht="15" customHeight="1"/>
    <row r="1477" ht="15" customHeight="1"/>
    <row r="1478" ht="15" customHeight="1"/>
    <row r="1479" ht="15" customHeight="1"/>
    <row r="1480" ht="15" customHeight="1"/>
    <row r="1481" ht="15" customHeight="1"/>
    <row r="1482" ht="15" customHeight="1"/>
    <row r="1483" ht="15" customHeight="1"/>
    <row r="1484" ht="15" customHeight="1"/>
    <row r="1485" ht="15" customHeight="1"/>
    <row r="1486" ht="15" customHeight="1"/>
    <row r="1487" ht="15" customHeight="1"/>
    <row r="1488" ht="15" customHeight="1"/>
    <row r="1489" ht="15" customHeight="1"/>
    <row r="1490" ht="15" customHeight="1"/>
    <row r="1491" ht="15" customHeight="1"/>
    <row r="1492" ht="15" customHeight="1"/>
    <row r="1493" ht="15" customHeight="1"/>
    <row r="1494" ht="15" customHeight="1"/>
    <row r="1495" ht="15" customHeight="1"/>
    <row r="1496" ht="15" customHeight="1"/>
    <row r="1497" ht="15" customHeight="1"/>
    <row r="1498" ht="15" customHeight="1"/>
    <row r="1499" ht="15" customHeight="1"/>
    <row r="1500" ht="15" customHeight="1"/>
    <row r="1501" ht="15" customHeight="1"/>
    <row r="1502" ht="15" customHeight="1"/>
    <row r="1503" ht="15" customHeight="1"/>
    <row r="1504" ht="15" customHeight="1"/>
    <row r="1505" ht="15" customHeight="1"/>
    <row r="1506" ht="15" customHeight="1"/>
    <row r="1507" ht="15" customHeight="1"/>
    <row r="1508" ht="15" customHeight="1"/>
    <row r="1509" ht="15" customHeight="1"/>
    <row r="1510" ht="15" customHeight="1"/>
    <row r="1511" ht="15" customHeight="1"/>
    <row r="1512" ht="15" customHeight="1"/>
    <row r="1513" ht="15" customHeight="1"/>
    <row r="1514" ht="15" customHeight="1"/>
    <row r="1515" ht="15" customHeight="1"/>
    <row r="1516" ht="15" customHeight="1"/>
    <row r="1517" ht="15" customHeight="1"/>
    <row r="1518" ht="15" customHeight="1"/>
    <row r="1519" ht="15" customHeight="1"/>
    <row r="1520" ht="15" customHeight="1"/>
    <row r="1521" ht="15" customHeight="1"/>
    <row r="1522" ht="15" customHeight="1"/>
    <row r="1523" ht="15" customHeight="1"/>
    <row r="1524" ht="15" customHeight="1"/>
    <row r="1525" ht="15" customHeight="1"/>
    <row r="1526" ht="15" customHeight="1"/>
    <row r="1527" ht="15" customHeight="1"/>
    <row r="1528" ht="15" customHeight="1"/>
    <row r="1529" ht="15" customHeight="1"/>
    <row r="1530" ht="15" customHeight="1"/>
    <row r="1531" ht="15" customHeight="1"/>
    <row r="1532" ht="15" customHeight="1"/>
    <row r="1533" ht="15" customHeight="1"/>
    <row r="1534" ht="15" customHeight="1"/>
    <row r="1535" ht="15" customHeight="1"/>
    <row r="1536" ht="15" customHeight="1"/>
    <row r="1537" ht="15" customHeight="1"/>
    <row r="1538" ht="15" customHeight="1"/>
    <row r="1539" ht="15" customHeight="1"/>
    <row r="1540" ht="15" customHeight="1"/>
    <row r="1541" ht="15" customHeight="1"/>
    <row r="1542" ht="15" customHeight="1"/>
    <row r="1543" ht="15" customHeight="1"/>
    <row r="1544" ht="15" customHeight="1"/>
    <row r="1545" ht="15" customHeight="1"/>
    <row r="1546" ht="15" customHeight="1"/>
    <row r="1547" ht="15" customHeight="1"/>
    <row r="1548" ht="15" customHeight="1"/>
    <row r="1549" ht="15" customHeight="1"/>
    <row r="1550" ht="15" customHeight="1"/>
    <row r="1551" ht="15" customHeight="1"/>
    <row r="1552" ht="15" customHeight="1"/>
    <row r="1553" ht="15" customHeight="1"/>
    <row r="1554" ht="15" customHeight="1"/>
    <row r="1555" ht="15" customHeight="1"/>
    <row r="1556" ht="15" customHeight="1"/>
    <row r="1557" ht="15" customHeight="1"/>
    <row r="1558" ht="15" customHeight="1"/>
    <row r="1559" ht="15" customHeight="1"/>
    <row r="1560" ht="15" customHeight="1"/>
    <row r="1561" ht="15" customHeight="1"/>
    <row r="1562" ht="15" customHeight="1"/>
    <row r="1563" ht="15" customHeight="1"/>
    <row r="1564" ht="15" customHeight="1"/>
    <row r="1565" ht="15" customHeight="1"/>
    <row r="1566" ht="15" customHeight="1"/>
    <row r="1567" ht="15" customHeight="1"/>
    <row r="1568" ht="15" customHeight="1"/>
    <row r="1569" ht="15" customHeight="1"/>
    <row r="1570" ht="15" customHeight="1"/>
    <row r="1571" ht="15" customHeight="1"/>
    <row r="1572" ht="15" customHeight="1"/>
    <row r="1573" ht="15" customHeight="1"/>
    <row r="1574" ht="15" customHeight="1"/>
    <row r="1575" ht="15" customHeight="1"/>
    <row r="1576" ht="15" customHeight="1"/>
    <row r="1577" ht="15" customHeight="1"/>
    <row r="1578" ht="15" customHeight="1"/>
    <row r="1579" ht="15" customHeight="1"/>
    <row r="1580" ht="15" customHeight="1"/>
    <row r="1581" ht="15" customHeight="1"/>
    <row r="1582" ht="15" customHeight="1"/>
    <row r="1583" ht="15" customHeight="1"/>
    <row r="1584" ht="15" customHeight="1"/>
    <row r="1585" ht="15" customHeight="1"/>
    <row r="1586" ht="15" customHeight="1"/>
    <row r="1587" ht="15" customHeight="1"/>
    <row r="1588" ht="15" customHeight="1"/>
    <row r="1589" ht="15" customHeight="1"/>
    <row r="1590" ht="15" customHeight="1"/>
    <row r="1591" ht="15" customHeight="1"/>
    <row r="1592" ht="15" customHeight="1"/>
    <row r="1593" ht="15" customHeight="1"/>
    <row r="1594" ht="15" customHeight="1"/>
    <row r="1595" ht="15" customHeight="1"/>
    <row r="1596" ht="15" customHeight="1"/>
    <row r="1597" ht="15" customHeight="1"/>
    <row r="1598" ht="15" customHeight="1"/>
    <row r="1599" ht="15" customHeight="1"/>
    <row r="1600" ht="15" customHeight="1"/>
    <row r="1601" ht="15" customHeight="1"/>
    <row r="1602" ht="15" customHeight="1"/>
    <row r="1603" ht="15" customHeight="1"/>
    <row r="1604" ht="15" customHeight="1"/>
    <row r="1605" ht="15" customHeight="1"/>
    <row r="1606" ht="15" customHeight="1"/>
    <row r="1607" ht="15" customHeight="1"/>
    <row r="1608" ht="15" customHeight="1"/>
    <row r="1609" ht="15" customHeight="1"/>
    <row r="1610" ht="15" customHeight="1"/>
    <row r="1611" ht="15" customHeight="1"/>
    <row r="1612" ht="15" customHeight="1"/>
    <row r="1613" ht="15" customHeight="1"/>
    <row r="1614" ht="15" customHeight="1"/>
    <row r="1615" ht="15" customHeight="1"/>
    <row r="1616" ht="15" customHeight="1"/>
    <row r="1617" ht="15" customHeight="1"/>
    <row r="1618" ht="15" customHeight="1"/>
    <row r="1619" ht="15" customHeight="1"/>
    <row r="1620" ht="15" customHeight="1"/>
    <row r="1621" ht="15" customHeight="1"/>
    <row r="1622" ht="15" customHeight="1"/>
    <row r="1623" ht="15" customHeight="1"/>
    <row r="1624" ht="15" customHeight="1"/>
    <row r="1625" ht="15" customHeight="1"/>
    <row r="1626" ht="15" customHeight="1"/>
    <row r="1627" ht="15" customHeight="1"/>
    <row r="1628" ht="15" customHeight="1"/>
    <row r="1629" ht="15" customHeight="1"/>
    <row r="1630" ht="15" customHeight="1"/>
    <row r="1631" ht="15" customHeight="1"/>
    <row r="1632" ht="15" customHeight="1"/>
    <row r="1633" ht="15" customHeight="1"/>
    <row r="1634" ht="15" customHeight="1"/>
    <row r="1635" ht="15" customHeight="1"/>
    <row r="1636" ht="15" customHeight="1"/>
    <row r="1637" ht="15" customHeight="1"/>
    <row r="1638" ht="15" customHeight="1"/>
    <row r="1639" ht="15" customHeight="1"/>
    <row r="1640" ht="15" customHeight="1"/>
    <row r="1641" ht="15" customHeight="1"/>
    <row r="1642" ht="15" customHeight="1"/>
    <row r="1643" ht="15" customHeight="1"/>
    <row r="1644" ht="15" customHeight="1"/>
    <row r="1645" ht="15" customHeight="1"/>
    <row r="1646" ht="15" customHeight="1"/>
    <row r="1647" ht="15" customHeight="1"/>
    <row r="1648" ht="15" customHeight="1"/>
    <row r="1649" ht="15" customHeight="1"/>
    <row r="1650" ht="15" customHeight="1"/>
    <row r="1651" ht="15" customHeight="1"/>
    <row r="1652" ht="15" customHeight="1"/>
    <row r="1653" ht="15" customHeight="1"/>
    <row r="1654" ht="15" customHeight="1"/>
    <row r="1655" ht="15" customHeight="1"/>
    <row r="1656" ht="15" customHeight="1"/>
    <row r="1657" ht="15" customHeight="1"/>
    <row r="1658" ht="15" customHeight="1"/>
    <row r="1659" ht="15" customHeight="1"/>
    <row r="1660" ht="15" customHeight="1"/>
    <row r="1661" ht="15" customHeight="1"/>
    <row r="1662" ht="15" customHeight="1"/>
    <row r="1663" ht="15" customHeight="1"/>
    <row r="1664" ht="15" customHeight="1"/>
    <row r="1665" ht="15" customHeight="1"/>
    <row r="1666" ht="15" customHeight="1"/>
    <row r="1667" ht="15" customHeight="1"/>
    <row r="1668" ht="15" customHeight="1"/>
    <row r="1669" ht="15" customHeight="1"/>
    <row r="1670" ht="15" customHeight="1"/>
    <row r="1671" ht="15" customHeight="1"/>
    <row r="1672" ht="15" customHeight="1"/>
    <row r="1673" ht="15" customHeight="1"/>
    <row r="1674" ht="15" customHeight="1"/>
    <row r="1675" ht="15" customHeight="1"/>
    <row r="1676" ht="15" customHeight="1"/>
    <row r="1677" ht="15" customHeight="1"/>
    <row r="1678" ht="15" customHeight="1"/>
    <row r="1679" ht="15" customHeight="1"/>
    <row r="1680" ht="15" customHeight="1"/>
    <row r="1681" ht="15" customHeight="1"/>
    <row r="1682" ht="15" customHeight="1"/>
    <row r="1683" ht="15" customHeight="1"/>
    <row r="1684" ht="15" customHeight="1"/>
    <row r="1685" ht="15" customHeight="1"/>
    <row r="1686" ht="15" customHeight="1"/>
    <row r="1687" ht="15" customHeight="1"/>
    <row r="1688" ht="15" customHeight="1"/>
    <row r="1689" ht="15" customHeight="1"/>
    <row r="1690" ht="15" customHeight="1"/>
    <row r="1691" ht="15" customHeight="1"/>
    <row r="1692" ht="15" customHeight="1"/>
    <row r="1693" ht="15" customHeight="1"/>
    <row r="1694" ht="15" customHeight="1"/>
    <row r="1695" ht="15" customHeight="1"/>
    <row r="1696" ht="15" customHeight="1"/>
    <row r="1697" ht="15" customHeight="1"/>
    <row r="1698" ht="15" customHeight="1"/>
    <row r="1699" ht="15" customHeight="1"/>
    <row r="1700" ht="15" customHeight="1"/>
    <row r="1701" ht="15" customHeight="1"/>
    <row r="1702" ht="15" customHeight="1"/>
    <row r="1703" ht="15" customHeight="1"/>
    <row r="1704" ht="15" customHeight="1"/>
    <row r="1705" ht="15" customHeight="1"/>
    <row r="1706" ht="15" customHeight="1"/>
    <row r="1707" ht="15" customHeight="1"/>
    <row r="1708" ht="15" customHeight="1"/>
    <row r="1709" ht="15" customHeight="1"/>
    <row r="1710" ht="15" customHeight="1"/>
    <row r="1711" ht="15" customHeight="1"/>
    <row r="1712" ht="15" customHeight="1"/>
    <row r="1713" ht="15" customHeight="1"/>
    <row r="1714" ht="15" customHeight="1"/>
    <row r="1715" ht="15" customHeight="1"/>
    <row r="1716" ht="15" customHeight="1"/>
    <row r="1717" ht="15" customHeight="1"/>
    <row r="1718" ht="15" customHeight="1"/>
    <row r="1719" ht="15" customHeight="1"/>
    <row r="1720" ht="15" customHeight="1"/>
    <row r="1721" ht="15" customHeight="1"/>
    <row r="1722" ht="15" customHeight="1"/>
    <row r="1723" ht="15" customHeight="1"/>
    <row r="1724" ht="15" customHeight="1"/>
    <row r="1725" ht="15" customHeight="1"/>
    <row r="1726" ht="15" customHeight="1"/>
    <row r="1727" ht="15" customHeight="1"/>
    <row r="1728" ht="15" customHeight="1"/>
    <row r="1729" ht="15" customHeight="1"/>
    <row r="1730" ht="15" customHeight="1"/>
    <row r="1731" ht="15" customHeight="1"/>
    <row r="1732" ht="15" customHeight="1"/>
    <row r="1733" ht="15" customHeight="1"/>
    <row r="1734" ht="15" customHeight="1"/>
    <row r="1735" ht="15" customHeight="1"/>
    <row r="1736" ht="15" customHeight="1"/>
    <row r="1737" ht="15" customHeight="1"/>
    <row r="1738" ht="15" customHeight="1"/>
    <row r="1739" ht="15" customHeight="1"/>
    <row r="1740" ht="15" customHeight="1"/>
    <row r="1741" ht="15" customHeight="1"/>
    <row r="1742" ht="15" customHeight="1"/>
    <row r="1743" ht="15" customHeight="1"/>
    <row r="1744" ht="15" customHeight="1"/>
    <row r="1745" ht="15" customHeight="1"/>
    <row r="1746" ht="15" customHeight="1"/>
    <row r="1747" ht="15" customHeight="1"/>
    <row r="1748" ht="15" customHeight="1"/>
    <row r="1749" ht="15" customHeight="1"/>
    <row r="1750" ht="15" customHeight="1"/>
    <row r="1751" ht="15" customHeight="1"/>
    <row r="1752" ht="15" customHeight="1"/>
    <row r="1753" ht="15" customHeight="1"/>
    <row r="1754" ht="15" customHeight="1"/>
    <row r="1755" ht="15" customHeight="1"/>
    <row r="1756" ht="15" customHeight="1"/>
    <row r="1757" ht="15" customHeight="1"/>
    <row r="1758" ht="15" customHeight="1"/>
    <row r="1759" ht="15" customHeight="1"/>
    <row r="1760" ht="15" customHeight="1"/>
    <row r="1761" ht="15" customHeight="1"/>
    <row r="1762" ht="15" customHeight="1"/>
    <row r="1763" ht="15" customHeight="1"/>
    <row r="1764" ht="15" customHeight="1"/>
    <row r="1765" ht="15" customHeight="1"/>
    <row r="1766" ht="15" customHeight="1"/>
    <row r="1767" ht="15" customHeight="1"/>
    <row r="1768" ht="15" customHeight="1"/>
    <row r="1769" ht="15" customHeight="1"/>
    <row r="1770" ht="15" customHeight="1"/>
    <row r="1771" ht="15" customHeight="1"/>
    <row r="1772" ht="15" customHeight="1"/>
    <row r="1773" ht="15" customHeight="1"/>
    <row r="1774" ht="15" customHeight="1"/>
    <row r="1775" ht="15" customHeight="1"/>
    <row r="1776" ht="15" customHeight="1"/>
    <row r="1777" ht="15" customHeight="1"/>
    <row r="1778" ht="15" customHeight="1"/>
    <row r="1779" ht="15" customHeight="1"/>
    <row r="1780" ht="15" customHeight="1"/>
    <row r="1781" ht="15" customHeight="1"/>
    <row r="1782" ht="15" customHeight="1"/>
    <row r="1783" ht="15" customHeight="1"/>
    <row r="1784" ht="15" customHeight="1"/>
    <row r="1785" ht="15" customHeight="1"/>
    <row r="1786" ht="15" customHeight="1"/>
    <row r="1787" ht="15" customHeight="1"/>
    <row r="1788" ht="15" customHeight="1"/>
    <row r="1789" ht="15" customHeight="1"/>
    <row r="1790" ht="15" customHeight="1"/>
    <row r="1791" ht="15" customHeight="1"/>
    <row r="1792" ht="15" customHeight="1"/>
    <row r="1793" ht="15" customHeight="1"/>
    <row r="1794" ht="15" customHeight="1"/>
    <row r="1795" ht="15" customHeight="1"/>
    <row r="1796" ht="15" customHeight="1"/>
    <row r="1797" ht="15" customHeight="1"/>
    <row r="1798" ht="15" customHeight="1"/>
    <row r="1799" ht="15" customHeight="1"/>
    <row r="1800" ht="15" customHeight="1"/>
    <row r="1801" ht="15" customHeight="1"/>
    <row r="1802" ht="15" customHeight="1"/>
    <row r="1803" ht="15" customHeight="1"/>
    <row r="1804" ht="15" customHeight="1"/>
    <row r="1805" ht="15" customHeight="1"/>
    <row r="1806" ht="15" customHeight="1"/>
    <row r="1807" ht="15" customHeight="1"/>
    <row r="1808" ht="15" customHeight="1"/>
    <row r="1809" ht="15" customHeight="1"/>
    <row r="1810" ht="15" customHeight="1"/>
    <row r="1811" ht="15" customHeight="1"/>
    <row r="1812" ht="15" customHeight="1"/>
    <row r="1813" ht="15" customHeight="1"/>
    <row r="1814" ht="15" customHeight="1"/>
    <row r="1815" ht="15" customHeight="1"/>
    <row r="1816" ht="15" customHeight="1"/>
    <row r="1817" ht="15" customHeight="1"/>
    <row r="1818" ht="15" customHeight="1"/>
    <row r="1819" ht="15" customHeight="1"/>
    <row r="1820" ht="15" customHeight="1"/>
    <row r="1821" ht="15" customHeight="1"/>
    <row r="1822" ht="15" customHeight="1"/>
    <row r="1823" ht="15" customHeight="1"/>
    <row r="1824" ht="15" customHeight="1"/>
    <row r="1825" ht="15" customHeight="1"/>
    <row r="1826" ht="15" customHeight="1"/>
    <row r="1827" ht="15" customHeight="1"/>
    <row r="1828" ht="15" customHeight="1"/>
    <row r="1829" ht="15" customHeight="1"/>
    <row r="1830" ht="15" customHeight="1"/>
    <row r="1831" ht="15" customHeight="1"/>
    <row r="1832" ht="15" customHeight="1"/>
    <row r="1833" ht="15" customHeight="1"/>
    <row r="1834" ht="15" customHeight="1"/>
    <row r="1835" ht="15" customHeight="1"/>
    <row r="1836" ht="15" customHeight="1"/>
    <row r="1837" ht="15" customHeight="1"/>
    <row r="1838" ht="15" customHeight="1"/>
    <row r="1839" ht="15" customHeight="1"/>
    <row r="1840" ht="15" customHeight="1"/>
    <row r="1841" ht="15" customHeight="1"/>
    <row r="1842" ht="15" customHeight="1"/>
    <row r="1843" ht="15" customHeight="1"/>
    <row r="1844" ht="15" customHeight="1"/>
    <row r="1845" ht="15" customHeight="1"/>
    <row r="1846" ht="15" customHeight="1"/>
    <row r="1847" ht="15" customHeight="1"/>
    <row r="1848" ht="15" customHeight="1"/>
    <row r="1849" ht="15" customHeight="1"/>
    <row r="1850" ht="15" customHeight="1"/>
    <row r="1851" ht="15" customHeight="1"/>
    <row r="1852" ht="15" customHeight="1"/>
    <row r="1853" ht="15" customHeight="1"/>
    <row r="1854" ht="15" customHeight="1"/>
    <row r="1855" ht="15" customHeight="1"/>
    <row r="1856" ht="15" customHeight="1"/>
    <row r="1857" ht="15" customHeight="1"/>
    <row r="1858" ht="15" customHeight="1"/>
    <row r="1859" ht="15" customHeight="1"/>
    <row r="1860" ht="15" customHeight="1"/>
    <row r="1861" ht="15" customHeight="1"/>
    <row r="1862" ht="15" customHeight="1"/>
    <row r="1863" ht="15" customHeight="1"/>
    <row r="1864" ht="15" customHeight="1"/>
    <row r="1865" ht="15" customHeight="1"/>
    <row r="1866" ht="15" customHeight="1"/>
    <row r="1867" ht="15" customHeight="1"/>
    <row r="1868" ht="15" customHeight="1"/>
    <row r="1869" ht="15" customHeight="1"/>
    <row r="1870" ht="15" customHeight="1"/>
    <row r="1871" ht="15" customHeight="1"/>
    <row r="1872" ht="15" customHeight="1"/>
    <row r="1873" ht="15" customHeight="1"/>
    <row r="1874" ht="15" customHeight="1"/>
    <row r="1875" ht="15" customHeight="1"/>
    <row r="1876" ht="15" customHeight="1"/>
    <row r="1877" ht="15" customHeight="1"/>
    <row r="1878" ht="15" customHeight="1"/>
    <row r="1879" ht="15" customHeight="1"/>
    <row r="1880" ht="15" customHeight="1"/>
    <row r="1881" ht="15" customHeight="1"/>
    <row r="1882" ht="15" customHeight="1"/>
    <row r="1883" ht="15" customHeight="1"/>
    <row r="1884" ht="15" customHeight="1"/>
    <row r="1885" ht="15" customHeight="1"/>
    <row r="1886" ht="15" customHeight="1"/>
    <row r="1887" ht="15" customHeight="1"/>
    <row r="1888" ht="15" customHeight="1"/>
    <row r="1889" ht="15" customHeight="1"/>
    <row r="1890" ht="15" customHeight="1"/>
    <row r="1891" ht="15" customHeight="1"/>
    <row r="1892" ht="15" customHeight="1"/>
    <row r="1893" ht="15" customHeight="1"/>
    <row r="1894" ht="15" customHeight="1"/>
    <row r="1895" ht="15" customHeight="1"/>
    <row r="1896" ht="15" customHeight="1"/>
    <row r="1897" ht="15" customHeight="1"/>
    <row r="1898" ht="15" customHeight="1"/>
    <row r="1899" ht="15" customHeight="1"/>
    <row r="1900" ht="15" customHeight="1"/>
    <row r="1901" ht="15" customHeight="1"/>
    <row r="1902" ht="15" customHeight="1"/>
    <row r="1903" ht="15" customHeight="1"/>
    <row r="1904" ht="15" customHeight="1"/>
    <row r="1905" ht="15" customHeight="1"/>
    <row r="1906" ht="15" customHeight="1"/>
    <row r="1907" ht="15" customHeight="1"/>
    <row r="1908" ht="15" customHeight="1"/>
    <row r="1909" ht="15" customHeight="1"/>
    <row r="1910" ht="15" customHeight="1"/>
    <row r="1911" ht="15" customHeight="1"/>
    <row r="1912" ht="15" customHeight="1"/>
    <row r="1913" ht="15" customHeight="1"/>
    <row r="1914" ht="15" customHeight="1"/>
    <row r="1915" ht="15" customHeight="1"/>
    <row r="1916" ht="15" customHeight="1"/>
    <row r="1917" ht="15" customHeight="1"/>
    <row r="1918" ht="15" customHeight="1"/>
    <row r="1919" ht="15" customHeight="1"/>
    <row r="1920" ht="15" customHeight="1"/>
    <row r="1921" ht="15" customHeight="1"/>
    <row r="1922" ht="15" customHeight="1"/>
    <row r="1923" ht="15" customHeight="1"/>
    <row r="1924" ht="15" customHeight="1"/>
    <row r="1925" ht="15" customHeight="1"/>
    <row r="1926" ht="15" customHeight="1"/>
    <row r="1927" ht="15" customHeight="1"/>
    <row r="1928" ht="15" customHeight="1"/>
    <row r="1929" ht="15" customHeight="1"/>
    <row r="1930" ht="15" customHeight="1"/>
    <row r="1931" ht="15" customHeight="1"/>
    <row r="1932" ht="15" customHeight="1"/>
    <row r="1933" ht="15" customHeight="1"/>
    <row r="1934" ht="15" customHeight="1"/>
    <row r="1935" ht="15" customHeight="1"/>
    <row r="1936" ht="15" customHeight="1"/>
    <row r="1937" ht="15" customHeight="1"/>
    <row r="1938" ht="15" customHeight="1"/>
    <row r="1939" ht="15" customHeight="1"/>
    <row r="1940" ht="15" customHeight="1"/>
    <row r="1941" ht="15" customHeight="1"/>
    <row r="1942" ht="15" customHeight="1"/>
    <row r="1943" ht="15" customHeight="1"/>
    <row r="1944" ht="15" customHeight="1"/>
    <row r="1945" ht="15" customHeight="1"/>
    <row r="1946" ht="15" customHeight="1"/>
    <row r="1947" ht="15" customHeight="1"/>
    <row r="1948" ht="15" customHeight="1"/>
    <row r="1949" ht="15" customHeight="1"/>
    <row r="1950" ht="15" customHeight="1"/>
    <row r="1951" ht="15" customHeight="1"/>
    <row r="1952" ht="15" customHeight="1"/>
    <row r="1953" ht="15" customHeight="1"/>
    <row r="1954" ht="15" customHeight="1"/>
    <row r="1955" ht="15" customHeight="1"/>
    <row r="1956" ht="15" customHeight="1"/>
    <row r="1957" ht="15" customHeight="1"/>
    <row r="1958" ht="15" customHeight="1"/>
    <row r="1959" ht="15" customHeight="1"/>
    <row r="1960" ht="15" customHeight="1"/>
    <row r="1961" ht="15" customHeight="1"/>
    <row r="1962" ht="15" customHeight="1"/>
    <row r="1963" ht="15" customHeight="1"/>
    <row r="1964" ht="15" customHeight="1"/>
    <row r="1965" ht="15" customHeight="1"/>
    <row r="1966" ht="15" customHeight="1"/>
    <row r="1967" ht="15" customHeight="1"/>
    <row r="1968" ht="15" customHeight="1"/>
    <row r="1969" ht="15" customHeight="1"/>
    <row r="1970" ht="15" customHeight="1"/>
    <row r="1971" ht="15" customHeight="1"/>
    <row r="1972" ht="15" customHeight="1"/>
    <row r="1973" ht="15" customHeight="1"/>
    <row r="1974" ht="15" customHeight="1"/>
    <row r="1975" ht="15" customHeight="1"/>
    <row r="1976" ht="15" customHeight="1"/>
    <row r="1977" ht="15" customHeight="1"/>
    <row r="1978" ht="15" customHeight="1"/>
    <row r="1979" ht="15" customHeight="1"/>
    <row r="1980" ht="15" customHeight="1"/>
    <row r="1981" ht="15" customHeight="1"/>
    <row r="1982" ht="15" customHeight="1"/>
    <row r="1983" ht="15" customHeight="1"/>
    <row r="1984" ht="15" customHeight="1"/>
    <row r="1985" ht="15" customHeight="1"/>
    <row r="1986" ht="15" customHeight="1"/>
    <row r="1987" ht="15" customHeight="1"/>
    <row r="1988" ht="15" customHeight="1"/>
    <row r="1989" ht="15" customHeight="1"/>
    <row r="1990" ht="15" customHeight="1"/>
    <row r="1991" ht="15" customHeight="1"/>
    <row r="1992" ht="15" customHeight="1"/>
    <row r="1993" ht="15" customHeight="1"/>
    <row r="1994" ht="15" customHeight="1"/>
    <row r="1995" ht="15" customHeight="1"/>
    <row r="1996" ht="15" customHeight="1"/>
    <row r="1997" ht="15" customHeight="1"/>
    <row r="1998" ht="15" customHeight="1"/>
    <row r="1999" ht="15" customHeight="1"/>
    <row r="2000" ht="15" customHeight="1"/>
    <row r="2001" ht="15" customHeight="1"/>
    <row r="2002" ht="15" customHeight="1"/>
    <row r="2003" ht="15" customHeight="1"/>
    <row r="2004" ht="15" customHeight="1"/>
    <row r="2005" ht="15" customHeight="1"/>
    <row r="2006" ht="15" customHeight="1"/>
    <row r="2007" ht="15" customHeight="1"/>
    <row r="2008" ht="15" customHeight="1"/>
    <row r="2009" ht="15" customHeight="1"/>
    <row r="2010" ht="15" customHeight="1"/>
    <row r="2011" ht="15" customHeight="1"/>
    <row r="2012" ht="15" customHeight="1"/>
    <row r="2013" ht="15" customHeight="1"/>
    <row r="2014" ht="15" customHeight="1"/>
    <row r="2015" ht="15" customHeight="1"/>
    <row r="2016" ht="15" customHeight="1"/>
    <row r="2017" ht="15" customHeight="1"/>
    <row r="2018" ht="15" customHeight="1"/>
    <row r="2019" ht="15" customHeight="1"/>
    <row r="2020" ht="15" customHeight="1"/>
    <row r="2021" ht="15" customHeight="1"/>
    <row r="2022" ht="15" customHeight="1"/>
    <row r="2023" ht="15" customHeight="1"/>
    <row r="2024" ht="15" customHeight="1"/>
    <row r="2025" ht="15" customHeight="1"/>
    <row r="2026" ht="15" customHeight="1"/>
    <row r="2027" ht="15" customHeight="1"/>
    <row r="2028" ht="15" customHeight="1"/>
    <row r="2029" ht="15" customHeight="1"/>
    <row r="2030" ht="15" customHeight="1"/>
    <row r="2031" ht="15" customHeight="1"/>
    <row r="2032" ht="15" customHeight="1"/>
    <row r="2033" ht="15" customHeight="1"/>
    <row r="2034" ht="15" customHeight="1"/>
    <row r="2035" ht="15" customHeight="1"/>
    <row r="2036" ht="15" customHeight="1"/>
    <row r="2037" ht="15" customHeight="1"/>
    <row r="2038" ht="15" customHeight="1"/>
    <row r="2039" ht="15" customHeight="1"/>
    <row r="2040" ht="15" customHeight="1"/>
    <row r="2041" ht="15" customHeight="1"/>
    <row r="2042" ht="15" customHeight="1"/>
    <row r="2043" ht="15" customHeight="1"/>
    <row r="2044" ht="15" customHeight="1"/>
    <row r="2045" ht="15" customHeight="1"/>
    <row r="2046" ht="15" customHeight="1"/>
    <row r="2047" ht="15" customHeight="1"/>
    <row r="2048" ht="15" customHeight="1"/>
    <row r="2049" ht="15" customHeight="1"/>
    <row r="2050" ht="15" customHeight="1"/>
    <row r="2051" ht="15" customHeight="1"/>
    <row r="2052" ht="15" customHeight="1"/>
    <row r="2053" ht="15" customHeight="1"/>
    <row r="2054" ht="15" customHeight="1"/>
    <row r="2055" ht="15" customHeight="1"/>
    <row r="2056" ht="15" customHeight="1"/>
    <row r="2057" ht="15" customHeight="1"/>
    <row r="2058" ht="15" customHeight="1"/>
    <row r="2059" ht="15" customHeight="1"/>
    <row r="2060" ht="15" customHeight="1"/>
    <row r="2061" ht="15" customHeight="1"/>
    <row r="2062" ht="15" customHeight="1"/>
    <row r="2063" ht="15" customHeight="1"/>
    <row r="2064" ht="15" customHeight="1"/>
    <row r="2065" ht="15" customHeight="1"/>
    <row r="2066" ht="15" customHeight="1"/>
    <row r="2067" ht="15" customHeight="1"/>
    <row r="2068" ht="15" customHeight="1"/>
    <row r="2069" ht="15" customHeight="1"/>
    <row r="2070" ht="15" customHeight="1"/>
    <row r="2071" ht="15" customHeight="1"/>
    <row r="2072" ht="15" customHeight="1"/>
    <row r="2073" ht="15" customHeight="1"/>
    <row r="2074" ht="15" customHeight="1"/>
    <row r="2075" ht="15" customHeight="1"/>
    <row r="2076" ht="15" customHeight="1"/>
    <row r="2077" ht="15" customHeight="1"/>
    <row r="2078" ht="15" customHeight="1"/>
    <row r="2079" ht="15" customHeight="1"/>
    <row r="2080" ht="15" customHeight="1"/>
    <row r="2081" ht="15" customHeight="1"/>
    <row r="2082" ht="15" customHeight="1"/>
    <row r="2083" ht="15" customHeight="1"/>
    <row r="2084" ht="15" customHeight="1"/>
    <row r="2085" ht="15" customHeight="1"/>
    <row r="2086" ht="15" customHeight="1"/>
    <row r="2087" ht="15" customHeight="1"/>
    <row r="2088" ht="15" customHeight="1"/>
    <row r="2089" ht="15" customHeight="1"/>
    <row r="2090" ht="15" customHeight="1"/>
    <row r="2091" ht="15" customHeight="1"/>
    <row r="2092" ht="15" customHeight="1"/>
    <row r="2093" ht="15" customHeight="1"/>
    <row r="2094" ht="15" customHeight="1"/>
    <row r="2095" ht="15" customHeight="1"/>
    <row r="2096" ht="15" customHeight="1"/>
    <row r="2097" ht="15" customHeight="1"/>
    <row r="2098" ht="15" customHeight="1"/>
    <row r="2099" ht="15" customHeight="1"/>
    <row r="2100" ht="15" customHeight="1"/>
    <row r="2101" ht="15" customHeight="1"/>
    <row r="2102" ht="15" customHeight="1"/>
    <row r="2103" ht="15" customHeight="1"/>
    <row r="2104" ht="15" customHeight="1"/>
    <row r="2105" ht="15" customHeight="1"/>
    <row r="2106" ht="15" customHeight="1"/>
    <row r="2107" ht="15" customHeight="1"/>
    <row r="2108" ht="15" customHeight="1"/>
    <row r="2109" ht="15" customHeight="1"/>
    <row r="2110" ht="15" customHeight="1"/>
    <row r="2111" ht="15" customHeight="1"/>
    <row r="2112" ht="15" customHeight="1"/>
    <row r="2113" ht="15" customHeight="1"/>
    <row r="2114" ht="15" customHeight="1"/>
    <row r="2115" ht="15" customHeight="1"/>
    <row r="2116" ht="15" customHeight="1"/>
    <row r="2117" ht="15" customHeight="1"/>
    <row r="2118" ht="15" customHeight="1"/>
    <row r="2119" ht="15" customHeight="1"/>
    <row r="2120" ht="15" customHeight="1"/>
    <row r="2121" ht="15" customHeight="1"/>
    <row r="2122" ht="15" customHeight="1"/>
    <row r="2123" ht="15" customHeight="1"/>
    <row r="2124" ht="15" customHeight="1"/>
    <row r="2125" ht="15" customHeight="1"/>
    <row r="2126" ht="15" customHeight="1"/>
    <row r="2127" ht="15" customHeight="1"/>
    <row r="2128" ht="15" customHeight="1"/>
    <row r="2129" ht="15" customHeight="1"/>
    <row r="2130" ht="15" customHeight="1"/>
    <row r="2131" ht="15" customHeight="1"/>
    <row r="2132" ht="15" customHeight="1"/>
    <row r="2133" ht="15" customHeight="1"/>
    <row r="2134" ht="15" customHeight="1"/>
    <row r="2135" ht="15" customHeight="1"/>
    <row r="2136" ht="15" customHeight="1"/>
    <row r="2137" ht="15" customHeight="1"/>
    <row r="2138" ht="15" customHeight="1"/>
    <row r="2139" ht="15" customHeight="1"/>
    <row r="2140" ht="15" customHeight="1"/>
    <row r="2141" ht="15" customHeight="1"/>
    <row r="2142" ht="15" customHeight="1"/>
    <row r="2143" ht="15" customHeight="1"/>
    <row r="2144" ht="15" customHeight="1"/>
    <row r="2145" ht="15" customHeight="1"/>
    <row r="2146" ht="15" customHeight="1"/>
    <row r="2147" ht="15" customHeight="1"/>
    <row r="2148" ht="15" customHeight="1"/>
    <row r="2149" ht="15" customHeight="1"/>
    <row r="2150" ht="15" customHeight="1"/>
    <row r="2151" ht="15" customHeight="1"/>
    <row r="2152" ht="15" customHeight="1"/>
    <row r="2153" ht="15" customHeight="1"/>
    <row r="2154" ht="15" customHeight="1"/>
    <row r="2155" ht="15" customHeight="1"/>
    <row r="2156" ht="15" customHeight="1"/>
    <row r="2157" ht="15" customHeight="1"/>
    <row r="2158" ht="15" customHeight="1"/>
    <row r="2159" ht="15" customHeight="1"/>
    <row r="2160" ht="15" customHeight="1"/>
    <row r="2161" ht="15" customHeight="1"/>
    <row r="2162" ht="15" customHeight="1"/>
    <row r="2163" ht="15" customHeight="1"/>
    <row r="2164" ht="15" customHeight="1"/>
    <row r="2165" ht="15" customHeight="1"/>
    <row r="2166" ht="15" customHeight="1"/>
    <row r="2167" ht="15" customHeight="1"/>
    <row r="2168" ht="15" customHeight="1"/>
    <row r="2169" ht="15" customHeight="1"/>
    <row r="2170" ht="15" customHeight="1"/>
    <row r="2171" ht="15" customHeight="1"/>
    <row r="2172" ht="15" customHeight="1"/>
    <row r="2173" ht="15" customHeight="1"/>
    <row r="2174" ht="15" customHeight="1"/>
    <row r="2175" ht="15" customHeight="1"/>
    <row r="2176" ht="15" customHeight="1"/>
    <row r="2177" ht="15" customHeight="1"/>
    <row r="2178" ht="15" customHeight="1"/>
    <row r="2179" ht="15" customHeight="1"/>
    <row r="2180" ht="15" customHeight="1"/>
    <row r="2181" ht="15" customHeight="1"/>
    <row r="2182" ht="15" customHeight="1"/>
    <row r="2183" ht="15" customHeight="1"/>
    <row r="2184" ht="15" customHeight="1"/>
    <row r="2185" ht="15" customHeight="1"/>
    <row r="2186" ht="15" customHeight="1"/>
    <row r="2187" ht="15" customHeight="1"/>
    <row r="2188" ht="15" customHeight="1"/>
    <row r="2189" ht="15" customHeight="1"/>
    <row r="2190" ht="15" customHeight="1"/>
    <row r="2191" ht="15" customHeight="1"/>
    <row r="2192" ht="15" customHeight="1"/>
    <row r="2193" ht="15" customHeight="1"/>
    <row r="2194" ht="15" customHeight="1"/>
    <row r="2195" ht="15" customHeight="1"/>
    <row r="2196" ht="15" customHeight="1"/>
    <row r="2197" ht="15" customHeight="1"/>
    <row r="2198" ht="15" customHeight="1"/>
    <row r="2199" ht="15" customHeight="1"/>
    <row r="2200" ht="15" customHeight="1"/>
    <row r="2201" ht="15" customHeight="1"/>
    <row r="2202" ht="15" customHeight="1"/>
    <row r="2203" ht="15" customHeight="1"/>
    <row r="2204" ht="15" customHeight="1"/>
    <row r="2205" ht="15" customHeight="1"/>
    <row r="2206" ht="15" customHeight="1"/>
    <row r="2207" ht="15" customHeight="1"/>
    <row r="2208" ht="15" customHeight="1"/>
    <row r="2209" ht="15" customHeight="1"/>
    <row r="2210" ht="15" customHeight="1"/>
    <row r="2211" ht="15" customHeight="1"/>
    <row r="2212" ht="15" customHeight="1"/>
    <row r="2213" ht="15" customHeight="1"/>
    <row r="2214" ht="15" customHeight="1"/>
    <row r="2215" ht="15" customHeight="1"/>
    <row r="2216" ht="15" customHeight="1"/>
    <row r="2217" ht="15" customHeight="1"/>
    <row r="2218" ht="15" customHeight="1"/>
    <row r="2219" ht="15" customHeight="1"/>
    <row r="2220" ht="15" customHeight="1"/>
    <row r="2221" ht="15" customHeight="1"/>
    <row r="2222" ht="15" customHeight="1"/>
    <row r="2223" ht="15" customHeight="1"/>
    <row r="2224" ht="15" customHeight="1"/>
    <row r="2225" ht="15" customHeight="1"/>
    <row r="2226" ht="15" customHeight="1"/>
    <row r="2227" ht="15" customHeight="1"/>
    <row r="2228" ht="15" customHeight="1"/>
    <row r="2229" ht="15" customHeight="1"/>
    <row r="2230" ht="15" customHeight="1"/>
    <row r="2231" ht="15" customHeight="1"/>
    <row r="2232" ht="15" customHeight="1"/>
    <row r="2233" ht="15" customHeight="1"/>
    <row r="2234" ht="15" customHeight="1"/>
    <row r="2235" ht="15" customHeight="1"/>
    <row r="2236" ht="15" customHeight="1"/>
    <row r="2237" ht="15" customHeight="1"/>
    <row r="2238" ht="15" customHeight="1"/>
    <row r="2239" ht="15" customHeight="1"/>
    <row r="2240" ht="15" customHeight="1"/>
    <row r="2241" ht="15" customHeight="1"/>
    <row r="2242" ht="15" customHeight="1"/>
    <row r="2243" ht="15" customHeight="1"/>
    <row r="2244" ht="15" customHeight="1"/>
    <row r="2245" ht="15" customHeight="1"/>
    <row r="2246" ht="15" customHeight="1"/>
    <row r="2247" ht="15" customHeight="1"/>
    <row r="2248" ht="15" customHeight="1"/>
    <row r="2249" ht="15" customHeight="1"/>
    <row r="2250" ht="15" customHeight="1"/>
    <row r="2251" ht="15" customHeight="1"/>
    <row r="2252" ht="15" customHeight="1"/>
    <row r="2253" ht="15" customHeight="1"/>
    <row r="2254" ht="15" customHeight="1"/>
    <row r="2255" ht="15" customHeight="1"/>
    <row r="2256" ht="15" customHeight="1"/>
    <row r="2257" ht="15" customHeight="1"/>
    <row r="2258" ht="15" customHeight="1"/>
    <row r="2259" ht="15" customHeight="1"/>
    <row r="2260" ht="15" customHeight="1"/>
    <row r="2261" ht="15" customHeight="1"/>
    <row r="2262" ht="15" customHeight="1"/>
    <row r="2263" ht="15" customHeight="1"/>
    <row r="2264" ht="15" customHeight="1"/>
    <row r="2265" ht="15" customHeight="1"/>
    <row r="2266" ht="15" customHeight="1"/>
    <row r="2267" ht="15" customHeight="1"/>
    <row r="2268" ht="15" customHeight="1"/>
    <row r="2269" ht="15" customHeight="1"/>
    <row r="2270" ht="15" customHeight="1"/>
    <row r="2271" ht="15" customHeight="1"/>
    <row r="2272" ht="15" customHeight="1"/>
    <row r="2273" ht="15" customHeight="1"/>
    <row r="2274" ht="15" customHeight="1"/>
    <row r="2275" ht="15" customHeight="1"/>
    <row r="2276" ht="15" customHeight="1"/>
    <row r="2277" ht="15" customHeight="1"/>
    <row r="2278" ht="15" customHeight="1"/>
    <row r="2279" ht="15" customHeight="1"/>
    <row r="2280" ht="15" customHeight="1"/>
    <row r="2281" ht="15" customHeight="1"/>
    <row r="2282" ht="15" customHeight="1"/>
    <row r="2283" ht="15" customHeight="1"/>
    <row r="2284" ht="15" customHeight="1"/>
    <row r="2285" ht="15" customHeight="1"/>
    <row r="2286" ht="15" customHeight="1"/>
    <row r="2287" ht="15" customHeight="1"/>
    <row r="2288" ht="15" customHeight="1"/>
    <row r="2289" ht="15" customHeight="1"/>
    <row r="2290" ht="15" customHeight="1"/>
    <row r="2291" ht="15" customHeight="1"/>
    <row r="2292" ht="15" customHeight="1"/>
    <row r="2293" ht="15" customHeight="1"/>
    <row r="2294" ht="15" customHeight="1"/>
    <row r="2295" ht="15" customHeight="1"/>
    <row r="2296" ht="15" customHeight="1"/>
    <row r="2297" ht="15" customHeight="1"/>
    <row r="2298" ht="15" customHeight="1"/>
    <row r="2299" ht="15" customHeight="1"/>
    <row r="2300" ht="15" customHeight="1"/>
    <row r="2301" ht="15" customHeight="1"/>
    <row r="2302" ht="15" customHeight="1"/>
    <row r="2303" ht="15" customHeight="1"/>
    <row r="2304" ht="15" customHeight="1"/>
    <row r="2305" ht="15" customHeight="1"/>
    <row r="2306" ht="15" customHeight="1"/>
    <row r="2307" ht="15" customHeight="1"/>
    <row r="2308" ht="15" customHeight="1"/>
    <row r="2309" ht="15" customHeight="1"/>
    <row r="2310" ht="15" customHeight="1"/>
    <row r="2311" ht="15" customHeight="1"/>
    <row r="2312" ht="15" customHeight="1"/>
    <row r="2313" ht="15" customHeight="1"/>
    <row r="2314" ht="15" customHeight="1"/>
    <row r="2315" ht="15" customHeight="1"/>
    <row r="2316" ht="15" customHeight="1"/>
    <row r="2317" ht="15" customHeight="1"/>
    <row r="2318" ht="15" customHeight="1"/>
    <row r="2319" ht="15" customHeight="1"/>
    <row r="2320" ht="15" customHeight="1"/>
    <row r="2321" ht="15" customHeight="1"/>
    <row r="2322" ht="15" customHeight="1"/>
    <row r="2323" ht="15" customHeight="1"/>
    <row r="2324" ht="15" customHeight="1"/>
    <row r="2325" ht="15" customHeight="1"/>
    <row r="2326" ht="15" customHeight="1"/>
    <row r="2327" ht="15" customHeight="1"/>
    <row r="2328" ht="15" customHeight="1"/>
    <row r="2329" ht="15" customHeight="1"/>
    <row r="2330" ht="15" customHeight="1"/>
    <row r="2331" ht="15" customHeight="1"/>
    <row r="2332" ht="15" customHeight="1"/>
    <row r="2333" ht="15" customHeight="1"/>
    <row r="2334" ht="15" customHeight="1"/>
    <row r="2335" ht="15" customHeight="1"/>
    <row r="2336" ht="15" customHeight="1"/>
    <row r="2337" ht="15" customHeight="1"/>
    <row r="2338" ht="15" customHeight="1"/>
    <row r="2339" ht="15" customHeight="1"/>
    <row r="2340" ht="15" customHeight="1"/>
    <row r="2341" ht="15" customHeight="1"/>
    <row r="2342" ht="15" customHeight="1"/>
    <row r="2343" ht="15" customHeight="1"/>
    <row r="2344" ht="15" customHeight="1"/>
    <row r="2345" ht="15" customHeight="1"/>
    <row r="2346" ht="15" customHeight="1"/>
    <row r="2347" ht="15" customHeight="1"/>
    <row r="2348" ht="15" customHeight="1"/>
    <row r="2349" ht="15" customHeight="1"/>
    <row r="2350" ht="15" customHeight="1"/>
    <row r="2351" ht="15" customHeight="1"/>
    <row r="2352" ht="15" customHeight="1"/>
    <row r="2353" ht="15" customHeight="1"/>
    <row r="2354" ht="15" customHeight="1"/>
    <row r="2355" ht="15" customHeight="1"/>
    <row r="2356" ht="15" customHeight="1"/>
    <row r="2357" ht="15" customHeight="1"/>
    <row r="2358" ht="15" customHeight="1"/>
    <row r="2359" ht="15" customHeight="1"/>
    <row r="2360" ht="15" customHeight="1"/>
    <row r="2361" ht="15" customHeight="1"/>
    <row r="2362" ht="15" customHeight="1"/>
    <row r="2363" ht="15" customHeight="1"/>
    <row r="2364" ht="15" customHeight="1"/>
    <row r="2365" ht="15" customHeight="1"/>
    <row r="2366" ht="15" customHeight="1"/>
    <row r="2367" ht="15" customHeight="1"/>
    <row r="2368" ht="15" customHeight="1"/>
    <row r="2369" ht="15" customHeight="1"/>
    <row r="2370" ht="15" customHeight="1"/>
    <row r="2371" ht="15" customHeight="1"/>
    <row r="2372" ht="15" customHeight="1"/>
    <row r="2373" ht="15" customHeight="1"/>
    <row r="2374" ht="15" customHeight="1"/>
    <row r="2375" ht="15" customHeight="1"/>
    <row r="2376" ht="15" customHeight="1"/>
    <row r="2377" ht="15" customHeight="1"/>
    <row r="2378" ht="15" customHeight="1"/>
    <row r="2379" ht="15" customHeight="1"/>
    <row r="2380" ht="15" customHeight="1"/>
    <row r="2381" ht="15" customHeight="1"/>
    <row r="2382" ht="15" customHeight="1"/>
    <row r="2383" ht="15" customHeight="1"/>
    <row r="2384" ht="15" customHeight="1"/>
    <row r="2385" ht="15" customHeight="1"/>
    <row r="2386" ht="15" customHeight="1"/>
    <row r="2387" ht="15" customHeight="1"/>
    <row r="2388" ht="15" customHeight="1"/>
    <row r="2389" ht="15" customHeight="1"/>
    <row r="2390" ht="15" customHeight="1"/>
    <row r="2391" ht="15" customHeight="1"/>
    <row r="2392" ht="15" customHeight="1"/>
    <row r="2393" ht="15" customHeight="1"/>
    <row r="2394" ht="15" customHeight="1"/>
    <row r="2395" ht="15" customHeight="1"/>
    <row r="2396" ht="15" customHeight="1"/>
    <row r="2397" ht="15" customHeight="1"/>
    <row r="2398" ht="15" customHeight="1"/>
    <row r="2399" ht="15" customHeight="1"/>
    <row r="2400" ht="15" customHeight="1"/>
    <row r="2401" ht="15" customHeight="1"/>
    <row r="2402" ht="15" customHeight="1"/>
    <row r="2403" ht="15" customHeight="1"/>
    <row r="2404" ht="15" customHeight="1"/>
    <row r="2405" ht="15" customHeight="1"/>
    <row r="2406" ht="15" customHeight="1"/>
    <row r="2407" ht="15" customHeight="1"/>
    <row r="2408" ht="15" customHeight="1"/>
    <row r="2409" ht="15" customHeight="1"/>
    <row r="2410" ht="15" customHeight="1"/>
    <row r="2411" ht="15" customHeight="1"/>
    <row r="2412" ht="15" customHeight="1"/>
    <row r="2413" ht="15" customHeight="1"/>
    <row r="2414" ht="15" customHeight="1"/>
    <row r="2415" ht="15" customHeight="1"/>
    <row r="2416" ht="15" customHeight="1"/>
    <row r="2417" ht="15" customHeight="1"/>
    <row r="2418" ht="15" customHeight="1"/>
    <row r="2419" ht="15" customHeight="1"/>
    <row r="2420" ht="15" customHeight="1"/>
    <row r="2421" ht="15" customHeight="1"/>
    <row r="2422" ht="15" customHeight="1"/>
    <row r="2423" ht="15" customHeight="1"/>
    <row r="2424" ht="15" customHeight="1"/>
    <row r="2425" ht="15" customHeight="1"/>
    <row r="2426" ht="15" customHeight="1"/>
    <row r="2427" ht="15" customHeight="1"/>
    <row r="2428" ht="15" customHeight="1"/>
    <row r="2429" ht="15" customHeight="1"/>
    <row r="2430" ht="15" customHeight="1"/>
    <row r="2431" ht="15" customHeight="1"/>
    <row r="2432" ht="15" customHeight="1"/>
    <row r="2433" ht="15" customHeight="1"/>
    <row r="2434" ht="15" customHeight="1"/>
    <row r="2435" ht="15" customHeight="1"/>
    <row r="2436" ht="15" customHeight="1"/>
    <row r="2437" ht="15" customHeight="1"/>
    <row r="2438" ht="15" customHeight="1"/>
    <row r="2439" ht="15" customHeight="1"/>
    <row r="2440" ht="15" customHeight="1"/>
    <row r="2441" ht="15" customHeight="1"/>
    <row r="2442" ht="15" customHeight="1"/>
    <row r="2443" ht="15" customHeight="1"/>
    <row r="2444" ht="15" customHeight="1"/>
    <row r="2445" ht="15" customHeight="1"/>
    <row r="2446" ht="15" customHeight="1"/>
    <row r="2447" ht="15" customHeight="1"/>
    <row r="2448" ht="15" customHeight="1"/>
    <row r="2449" ht="15" customHeight="1"/>
    <row r="2450" ht="15" customHeight="1"/>
    <row r="2451" ht="15" customHeight="1"/>
    <row r="2452" ht="15" customHeight="1"/>
    <row r="2453" ht="15" customHeight="1"/>
    <row r="2454" ht="15" customHeight="1"/>
    <row r="2455" ht="15" customHeight="1"/>
    <row r="2456" ht="15" customHeight="1"/>
    <row r="2457" ht="15" customHeight="1"/>
    <row r="2458" ht="15" customHeight="1"/>
    <row r="2459" ht="15" customHeight="1"/>
    <row r="2460" ht="15" customHeight="1"/>
    <row r="2461" ht="15" customHeight="1"/>
    <row r="2462" ht="15" customHeight="1"/>
    <row r="2463" ht="15" customHeight="1"/>
    <row r="2464" ht="15" customHeight="1"/>
    <row r="2465" ht="15" customHeight="1"/>
    <row r="2466" ht="15" customHeight="1"/>
    <row r="2467" ht="15" customHeight="1"/>
    <row r="2468" ht="15" customHeight="1"/>
    <row r="2469" ht="15" customHeight="1"/>
    <row r="2470" ht="15" customHeight="1"/>
    <row r="2471" ht="15" customHeight="1"/>
    <row r="2472" ht="15" customHeight="1"/>
    <row r="2473" ht="15" customHeight="1"/>
    <row r="2474" ht="15" customHeight="1"/>
    <row r="2475" ht="15" customHeight="1"/>
    <row r="2476" ht="15" customHeight="1"/>
    <row r="2477" ht="15" customHeight="1"/>
    <row r="2478" ht="15" customHeight="1"/>
    <row r="2479" ht="15" customHeight="1"/>
    <row r="2480" ht="15" customHeight="1"/>
    <row r="2481" ht="15" customHeight="1"/>
    <row r="2482" ht="15" customHeight="1"/>
    <row r="2483" ht="15" customHeight="1"/>
    <row r="2484" ht="15" customHeight="1"/>
    <row r="2485" ht="15" customHeight="1"/>
    <row r="2486" ht="15" customHeight="1"/>
    <row r="2487" ht="15" customHeight="1"/>
    <row r="2488" ht="15" customHeight="1"/>
    <row r="2489" ht="15" customHeight="1"/>
    <row r="2490" ht="15" customHeight="1"/>
    <row r="2491" ht="15" customHeight="1"/>
    <row r="2492" ht="15" customHeight="1"/>
    <row r="2493" ht="15" customHeight="1"/>
    <row r="2494" ht="15" customHeight="1"/>
    <row r="2495" ht="15" customHeight="1"/>
    <row r="2496" ht="15" customHeight="1"/>
    <row r="2497" ht="15" customHeight="1"/>
    <row r="2498" ht="15" customHeight="1"/>
    <row r="2499" ht="15" customHeight="1"/>
    <row r="2500" ht="15" customHeight="1"/>
    <row r="2501" ht="15" customHeight="1"/>
    <row r="2502" ht="15" customHeight="1"/>
    <row r="2503" ht="15" customHeight="1"/>
    <row r="2504" ht="15" customHeight="1"/>
    <row r="2505" ht="15" customHeight="1"/>
    <row r="2506" ht="15" customHeight="1"/>
    <row r="2507" ht="15" customHeight="1"/>
    <row r="2508" ht="15" customHeight="1"/>
    <row r="2509" ht="15" customHeight="1"/>
    <row r="2510" ht="15" customHeight="1"/>
    <row r="2511" ht="15" customHeight="1"/>
    <row r="2512" ht="15" customHeight="1"/>
    <row r="2513" ht="15" customHeight="1"/>
    <row r="2514" ht="15" customHeight="1"/>
    <row r="2515" ht="15" customHeight="1"/>
    <row r="2516" ht="15" customHeight="1"/>
    <row r="2517" ht="15" customHeight="1"/>
    <row r="2518" ht="15" customHeight="1"/>
    <row r="2519" ht="15" customHeight="1"/>
    <row r="2520" ht="15" customHeight="1"/>
    <row r="2521" ht="15" customHeight="1"/>
    <row r="2522" ht="15" customHeight="1"/>
    <row r="2523" ht="15" customHeight="1"/>
    <row r="2524" ht="15" customHeight="1"/>
    <row r="2525" ht="15" customHeight="1"/>
    <row r="2526" ht="15" customHeight="1"/>
    <row r="2527" ht="15" customHeight="1"/>
    <row r="2528" ht="15" customHeight="1"/>
    <row r="2529" ht="15" customHeight="1"/>
    <row r="2530" ht="15" customHeight="1"/>
    <row r="2531" ht="15" customHeight="1"/>
    <row r="2532" ht="15" customHeight="1"/>
    <row r="2533" ht="15" customHeight="1"/>
    <row r="2534" ht="15" customHeight="1"/>
    <row r="2535" ht="15" customHeight="1"/>
    <row r="2536" ht="15" customHeight="1"/>
    <row r="2537" ht="15" customHeight="1"/>
    <row r="2538" ht="15" customHeight="1"/>
    <row r="2539" ht="15" customHeight="1"/>
    <row r="2540" ht="15" customHeight="1"/>
    <row r="2541" ht="15" customHeight="1"/>
    <row r="2542" ht="15" customHeight="1"/>
    <row r="2543" ht="15" customHeight="1"/>
    <row r="2544" ht="15" customHeight="1"/>
    <row r="2545" ht="15" customHeight="1"/>
    <row r="2546" ht="15" customHeight="1"/>
    <row r="2547" ht="15" customHeight="1"/>
    <row r="2548" ht="15" customHeight="1"/>
    <row r="2549" ht="15" customHeight="1"/>
    <row r="2550" ht="15" customHeight="1"/>
    <row r="2551" ht="15" customHeight="1"/>
    <row r="2552" ht="15" customHeight="1"/>
    <row r="2553" ht="15" customHeight="1"/>
    <row r="2554" ht="15" customHeight="1"/>
    <row r="2555" ht="15" customHeight="1"/>
    <row r="2556" ht="15" customHeight="1"/>
    <row r="2557" ht="15" customHeight="1"/>
    <row r="2558" ht="15" customHeight="1"/>
    <row r="2559" ht="15" customHeight="1"/>
    <row r="2560" ht="15" customHeight="1"/>
    <row r="2561" ht="15" customHeight="1"/>
    <row r="2562" ht="15" customHeight="1"/>
    <row r="2563" ht="15" customHeight="1"/>
    <row r="2564" ht="15" customHeight="1"/>
    <row r="2565" ht="15" customHeight="1"/>
    <row r="2566" ht="15" customHeight="1"/>
    <row r="2567" ht="15" customHeight="1"/>
    <row r="2568" ht="15" customHeight="1"/>
    <row r="2569" ht="15" customHeight="1"/>
    <row r="2570" ht="15" customHeight="1"/>
    <row r="2571" ht="15" customHeight="1"/>
    <row r="2572" ht="15" customHeight="1"/>
    <row r="2573" ht="15" customHeight="1"/>
    <row r="2574" ht="15" customHeight="1"/>
    <row r="2575" ht="15" customHeight="1"/>
    <row r="2576" ht="15" customHeight="1"/>
    <row r="2577" ht="15" customHeight="1"/>
    <row r="2578" ht="15" customHeight="1"/>
    <row r="2579" ht="15" customHeight="1"/>
    <row r="2580" ht="15" customHeight="1"/>
    <row r="2581" ht="15" customHeight="1"/>
    <row r="2582" ht="15" customHeight="1"/>
    <row r="2583" ht="15" customHeight="1"/>
    <row r="2584" ht="15" customHeight="1"/>
    <row r="2585" ht="15" customHeight="1"/>
    <row r="2586" ht="15" customHeight="1"/>
    <row r="2587" ht="15" customHeight="1"/>
    <row r="2588" ht="15" customHeight="1"/>
    <row r="2589" ht="15" customHeight="1"/>
    <row r="2590" ht="15" customHeight="1"/>
    <row r="2591" ht="15" customHeight="1"/>
    <row r="2592" ht="15" customHeight="1"/>
    <row r="2593" ht="15" customHeight="1"/>
    <row r="2594" ht="15" customHeight="1"/>
    <row r="2595" ht="15" customHeight="1"/>
    <row r="2596" ht="15" customHeight="1"/>
    <row r="2597" ht="15" customHeight="1"/>
    <row r="2598" ht="15" customHeight="1"/>
    <row r="2599" ht="15" customHeight="1"/>
    <row r="2600" ht="15" customHeight="1"/>
    <row r="2601" ht="15" customHeight="1"/>
    <row r="2602" ht="15" customHeight="1"/>
    <row r="2603" ht="15" customHeight="1"/>
    <row r="2604" ht="15" customHeight="1"/>
    <row r="2605" ht="15" customHeight="1"/>
    <row r="2606" ht="15" customHeight="1"/>
    <row r="2607" ht="15" customHeight="1"/>
    <row r="2608" ht="15" customHeight="1"/>
    <row r="2609" ht="15" customHeight="1"/>
    <row r="2610" ht="15" customHeight="1"/>
    <row r="2611" ht="15" customHeight="1"/>
    <row r="2612" ht="15" customHeight="1"/>
    <row r="2613" ht="15" customHeight="1"/>
    <row r="2614" ht="15" customHeight="1"/>
    <row r="2615" ht="15" customHeight="1"/>
    <row r="2616" ht="15" customHeight="1"/>
    <row r="2617" ht="15" customHeight="1"/>
    <row r="2618" ht="15" customHeight="1"/>
    <row r="2619" ht="15" customHeight="1"/>
    <row r="2620" ht="15" customHeight="1"/>
    <row r="2621" ht="15" customHeight="1"/>
    <row r="2622" ht="15" customHeight="1"/>
    <row r="2623" ht="15" customHeight="1"/>
    <row r="2624" ht="15" customHeight="1"/>
    <row r="2625" ht="15" customHeight="1"/>
    <row r="2626" ht="15" customHeight="1"/>
    <row r="2627" ht="15" customHeight="1"/>
    <row r="2628" ht="15" customHeight="1"/>
    <row r="2629" ht="15" customHeight="1"/>
    <row r="2630" ht="15" customHeight="1"/>
    <row r="2631" ht="15" customHeight="1"/>
    <row r="2632" ht="15" customHeight="1"/>
    <row r="2633" ht="15" customHeight="1"/>
    <row r="2634" ht="15" customHeight="1"/>
    <row r="2635" ht="15" customHeight="1"/>
    <row r="2636" ht="15" customHeight="1"/>
    <row r="2637" ht="15" customHeight="1"/>
    <row r="2638" ht="15" customHeight="1"/>
    <row r="2639" ht="15" customHeight="1"/>
    <row r="2640" ht="15" customHeight="1"/>
    <row r="2641" ht="15" customHeight="1"/>
    <row r="2642" ht="15" customHeight="1"/>
    <row r="2643" ht="15" customHeight="1"/>
    <row r="2644" ht="15" customHeight="1"/>
    <row r="2645" ht="15" customHeight="1"/>
    <row r="2646" ht="15" customHeight="1"/>
    <row r="2647" ht="15" customHeight="1"/>
    <row r="2648" ht="15" customHeight="1"/>
    <row r="2649" ht="15" customHeight="1"/>
    <row r="2650" ht="15" customHeight="1"/>
    <row r="2651" ht="15" customHeight="1"/>
    <row r="2652" ht="15" customHeight="1"/>
    <row r="2653" ht="15" customHeight="1"/>
    <row r="2654" ht="15" customHeight="1"/>
    <row r="2655" ht="15" customHeight="1"/>
    <row r="2656" ht="15" customHeight="1"/>
    <row r="2657" ht="15" customHeight="1"/>
    <row r="2658" ht="15" customHeight="1"/>
    <row r="2659" ht="15" customHeight="1"/>
    <row r="2660" ht="15" customHeight="1"/>
    <row r="2661" ht="15" customHeight="1"/>
    <row r="2662" ht="15" customHeight="1"/>
    <row r="2663" ht="15" customHeight="1"/>
    <row r="2664" ht="15" customHeight="1"/>
    <row r="2665" ht="15" customHeight="1"/>
    <row r="2666" ht="15" customHeight="1"/>
    <row r="2667" ht="15" customHeight="1"/>
    <row r="2668" ht="15" customHeight="1"/>
    <row r="2669" ht="15" customHeight="1"/>
    <row r="2670" ht="15" customHeight="1"/>
    <row r="2671" ht="15" customHeight="1"/>
    <row r="2672" ht="15" customHeight="1"/>
    <row r="2673" ht="15" customHeight="1"/>
    <row r="2674" ht="15" customHeight="1"/>
    <row r="2675" ht="15" customHeight="1"/>
    <row r="2676" ht="15" customHeight="1"/>
    <row r="2677" ht="15" customHeight="1"/>
    <row r="2678" ht="15" customHeight="1"/>
    <row r="2679" ht="15" customHeight="1"/>
    <row r="2680" ht="15" customHeight="1"/>
    <row r="2681" ht="15" customHeight="1"/>
    <row r="2682" ht="15" customHeight="1"/>
    <row r="2683" ht="15" customHeight="1"/>
    <row r="2684" ht="15" customHeight="1"/>
    <row r="2685" ht="15" customHeight="1"/>
    <row r="2686" ht="15" customHeight="1"/>
    <row r="2687" ht="15" customHeight="1"/>
    <row r="2688" ht="15" customHeight="1"/>
    <row r="2689" ht="15" customHeight="1"/>
    <row r="2690" ht="15" customHeight="1"/>
    <row r="2691" ht="15" customHeight="1"/>
    <row r="2692" ht="15" customHeight="1"/>
    <row r="2693" ht="15" customHeight="1"/>
    <row r="2694" ht="15" customHeight="1"/>
    <row r="2695" ht="15" customHeight="1"/>
    <row r="2696" ht="15" customHeight="1"/>
    <row r="2697" ht="15" customHeight="1"/>
    <row r="2698" ht="15" customHeight="1"/>
    <row r="2699" ht="15" customHeight="1"/>
    <row r="2700" ht="15" customHeight="1"/>
    <row r="2701" ht="15" customHeight="1"/>
    <row r="2702" ht="15" customHeight="1"/>
    <row r="2703" ht="15" customHeight="1"/>
    <row r="2704" ht="15" customHeight="1"/>
    <row r="2705" ht="15" customHeight="1"/>
    <row r="2706" ht="15" customHeight="1"/>
    <row r="2707" ht="15" customHeight="1"/>
    <row r="2708" ht="15" customHeight="1"/>
    <row r="2709" ht="15" customHeight="1"/>
    <row r="2710" ht="15" customHeight="1"/>
    <row r="2711" ht="15" customHeight="1"/>
    <row r="2712" ht="15" customHeight="1"/>
    <row r="2713" ht="15" customHeight="1"/>
    <row r="2714" ht="15" customHeight="1"/>
    <row r="2715" ht="15" customHeight="1"/>
    <row r="2716" ht="15" customHeight="1"/>
    <row r="2717" ht="15" customHeight="1"/>
    <row r="2718" ht="15" customHeight="1"/>
    <row r="2719" ht="15" customHeight="1"/>
    <row r="2720" ht="15" customHeight="1"/>
    <row r="2721" ht="15" customHeight="1"/>
    <row r="2722" ht="15" customHeight="1"/>
    <row r="2723" ht="15" customHeight="1"/>
    <row r="2724" ht="15" customHeight="1"/>
    <row r="2725" ht="15" customHeight="1"/>
    <row r="2726" ht="15" customHeight="1"/>
    <row r="2727" ht="15" customHeight="1"/>
    <row r="2728" ht="15" customHeight="1"/>
    <row r="2729" ht="15" customHeight="1"/>
    <row r="2730" ht="15" customHeight="1"/>
    <row r="2731" ht="15" customHeight="1"/>
    <row r="2732" ht="15" customHeight="1"/>
    <row r="2733" ht="15" customHeight="1"/>
    <row r="2734" ht="15" customHeight="1"/>
    <row r="2735" ht="15" customHeight="1"/>
    <row r="2736" ht="15" customHeight="1"/>
    <row r="2737" ht="15" customHeight="1"/>
    <row r="2738" ht="15" customHeight="1"/>
    <row r="2739" ht="15" customHeight="1"/>
    <row r="2740" ht="15" customHeight="1"/>
    <row r="2741" ht="15" customHeight="1"/>
    <row r="2742" ht="15" customHeight="1"/>
    <row r="2743" ht="15" customHeight="1"/>
    <row r="2744" ht="15" customHeight="1"/>
    <row r="2745" ht="15" customHeight="1"/>
    <row r="2746" ht="15" customHeight="1"/>
    <row r="2747" ht="15" customHeight="1"/>
    <row r="2748" ht="15" customHeight="1"/>
    <row r="2749" ht="15" customHeight="1"/>
    <row r="2750" ht="15" customHeight="1"/>
    <row r="2751" ht="15" customHeight="1"/>
    <row r="2752" ht="15" customHeight="1"/>
    <row r="2753" ht="15" customHeight="1"/>
    <row r="2754" ht="15" customHeight="1"/>
    <row r="2755" ht="15" customHeight="1"/>
    <row r="2756" ht="15" customHeight="1"/>
    <row r="2757" ht="15" customHeight="1"/>
    <row r="2758" ht="15" customHeight="1"/>
    <row r="2759" ht="15" customHeight="1"/>
    <row r="2760" ht="15" customHeight="1"/>
    <row r="2761" ht="15" customHeight="1"/>
    <row r="2762" ht="15" customHeight="1"/>
    <row r="2763" ht="15" customHeight="1"/>
    <row r="2764" ht="15" customHeight="1"/>
    <row r="2765" ht="15" customHeight="1"/>
    <row r="2766" ht="15" customHeight="1"/>
    <row r="2767" ht="15" customHeight="1"/>
    <row r="2768" ht="15" customHeight="1"/>
    <row r="2769" ht="15" customHeight="1"/>
    <row r="2770" ht="15" customHeight="1"/>
    <row r="2771" ht="15" customHeight="1"/>
    <row r="2772" ht="15" customHeight="1"/>
    <row r="2773" ht="15" customHeight="1"/>
    <row r="2774" ht="15" customHeight="1"/>
    <row r="2775" ht="15" customHeight="1"/>
    <row r="2776" ht="15" customHeight="1"/>
    <row r="2777" ht="15" customHeight="1"/>
    <row r="2778" ht="15" customHeight="1"/>
    <row r="2779" ht="15" customHeight="1"/>
    <row r="2780" ht="15" customHeight="1"/>
    <row r="2781" ht="15" customHeight="1"/>
    <row r="2782" ht="15" customHeight="1"/>
    <row r="2783" ht="15" customHeight="1"/>
    <row r="2784" ht="15" customHeight="1"/>
    <row r="2785" ht="15" customHeight="1"/>
    <row r="2786" ht="15" customHeight="1"/>
    <row r="2787" ht="15" customHeight="1"/>
    <row r="2788" ht="15" customHeight="1"/>
    <row r="2789" ht="15" customHeight="1"/>
    <row r="2790" ht="15" customHeight="1"/>
    <row r="2791" ht="15" customHeight="1"/>
    <row r="2792" ht="15" customHeight="1"/>
    <row r="2793" ht="15" customHeight="1"/>
    <row r="2794" ht="15" customHeight="1"/>
    <row r="2795" ht="15" customHeight="1"/>
    <row r="2796" ht="15" customHeight="1"/>
    <row r="2797" ht="15" customHeight="1"/>
    <row r="2798" ht="15" customHeight="1"/>
    <row r="2799" ht="15" customHeight="1"/>
    <row r="2800" ht="15" customHeight="1"/>
    <row r="2801" ht="15" customHeight="1"/>
    <row r="2802" ht="15" customHeight="1"/>
    <row r="2803" ht="15" customHeight="1"/>
    <row r="2804" ht="15" customHeight="1"/>
    <row r="2805" ht="15" customHeight="1"/>
    <row r="2806" ht="15" customHeight="1"/>
    <row r="2807" ht="15" customHeight="1"/>
    <row r="2808" ht="15" customHeight="1"/>
    <row r="2809" ht="15" customHeight="1"/>
    <row r="2810" ht="15" customHeight="1"/>
    <row r="2811" ht="15" customHeight="1"/>
    <row r="2812" ht="15" customHeight="1"/>
    <row r="2813" ht="15" customHeight="1"/>
    <row r="2814" ht="15" customHeight="1"/>
    <row r="2815" ht="15" customHeight="1"/>
    <row r="2816" ht="15" customHeight="1"/>
    <row r="2817" ht="15" customHeight="1"/>
    <row r="2818" ht="15" customHeight="1"/>
    <row r="2819" ht="15" customHeight="1"/>
    <row r="2820" ht="15" customHeight="1"/>
    <row r="2821" ht="15" customHeight="1"/>
    <row r="2822" ht="15" customHeight="1"/>
    <row r="2823" ht="15" customHeight="1"/>
    <row r="2824" ht="15" customHeight="1"/>
    <row r="2825" ht="15" customHeight="1"/>
    <row r="2826" ht="15" customHeight="1"/>
    <row r="2827" ht="15" customHeight="1"/>
    <row r="2828" ht="15" customHeight="1"/>
    <row r="2829" ht="15" customHeight="1"/>
    <row r="2830" ht="15" customHeight="1"/>
    <row r="2831" ht="15" customHeight="1"/>
    <row r="2832" ht="15" customHeight="1"/>
    <row r="2833" ht="15" customHeight="1"/>
    <row r="2834" ht="15" customHeight="1"/>
    <row r="2835" ht="15" customHeight="1"/>
    <row r="2836" ht="15" customHeight="1"/>
    <row r="2837" ht="15" customHeight="1"/>
    <row r="2838" ht="15" customHeight="1"/>
    <row r="2839" ht="15" customHeight="1"/>
    <row r="2840" ht="15" customHeight="1"/>
    <row r="2841" ht="15" customHeight="1"/>
    <row r="2842" ht="15" customHeight="1"/>
    <row r="2843" ht="15" customHeight="1"/>
    <row r="2844" ht="15" customHeight="1"/>
    <row r="2845" ht="15" customHeight="1"/>
    <row r="2846" ht="15" customHeight="1"/>
    <row r="2847" ht="15" customHeight="1"/>
    <row r="2848" ht="15" customHeight="1"/>
    <row r="2849" ht="15" customHeight="1"/>
    <row r="2850" ht="15" customHeight="1"/>
    <row r="2851" ht="15" customHeight="1"/>
    <row r="2852" ht="15" customHeight="1"/>
    <row r="2853" ht="15" customHeight="1"/>
    <row r="2854" ht="15" customHeight="1"/>
    <row r="2855" ht="15" customHeight="1"/>
    <row r="2856" ht="15" customHeight="1"/>
    <row r="2857" ht="15" customHeight="1"/>
    <row r="2858" ht="15" customHeight="1"/>
    <row r="2859" ht="15" customHeight="1"/>
    <row r="2860" ht="15" customHeight="1"/>
    <row r="2861" ht="15" customHeight="1"/>
    <row r="2862" ht="15" customHeight="1"/>
    <row r="2863" ht="15" customHeight="1"/>
    <row r="2864" ht="15" customHeight="1"/>
    <row r="2865" ht="15" customHeight="1"/>
    <row r="2866" ht="15" customHeight="1"/>
    <row r="2867" ht="15" customHeight="1"/>
    <row r="2868" ht="15" customHeight="1"/>
    <row r="2869" ht="15" customHeight="1"/>
    <row r="2870" ht="15" customHeight="1"/>
    <row r="2871" ht="15" customHeight="1"/>
    <row r="2872" ht="15" customHeight="1"/>
    <row r="2873" ht="15" customHeight="1"/>
    <row r="2874" ht="15" customHeight="1"/>
    <row r="2875" ht="15" customHeight="1"/>
    <row r="2876" ht="15" customHeight="1"/>
    <row r="2877" ht="15" customHeight="1"/>
    <row r="2878" ht="15" customHeight="1"/>
    <row r="2879" ht="15" customHeight="1"/>
    <row r="2880" ht="15" customHeight="1"/>
    <row r="2881" ht="15" customHeight="1"/>
    <row r="2882" ht="15" customHeight="1"/>
    <row r="2883" ht="15" customHeight="1"/>
    <row r="2884" ht="15" customHeight="1"/>
    <row r="2885" ht="15" customHeight="1"/>
    <row r="2886" ht="15" customHeight="1"/>
    <row r="2887" ht="15" customHeight="1"/>
    <row r="2888" ht="15" customHeight="1"/>
    <row r="2889" ht="15" customHeight="1"/>
    <row r="2890" ht="15" customHeight="1"/>
    <row r="2891" ht="15" customHeight="1"/>
    <row r="2892" ht="15" customHeight="1"/>
    <row r="2893" ht="15" customHeight="1"/>
    <row r="2894" ht="15" customHeight="1"/>
    <row r="2895" ht="15" customHeight="1"/>
    <row r="2896" ht="15" customHeight="1"/>
    <row r="2897" ht="15" customHeight="1"/>
    <row r="2898" ht="15" customHeight="1"/>
    <row r="2899" ht="15" customHeight="1"/>
    <row r="2900" ht="15" customHeight="1"/>
    <row r="2901" ht="15" customHeight="1"/>
    <row r="2902" ht="15" customHeight="1"/>
    <row r="2903" ht="15" customHeight="1"/>
    <row r="2904" ht="15" customHeight="1"/>
    <row r="2905" ht="15" customHeight="1"/>
    <row r="2906" ht="15" customHeight="1"/>
    <row r="2907" ht="15" customHeight="1"/>
    <row r="2908" ht="15" customHeight="1"/>
    <row r="2909" ht="15" customHeight="1"/>
    <row r="2910" ht="15" customHeight="1"/>
    <row r="2911" ht="15" customHeight="1"/>
    <row r="2912" ht="15" customHeight="1"/>
    <row r="2913" ht="15" customHeight="1"/>
    <row r="2914" ht="15" customHeight="1"/>
    <row r="2915" ht="15" customHeight="1"/>
    <row r="2916" ht="15" customHeight="1"/>
    <row r="2917" ht="15" customHeight="1"/>
    <row r="2918" ht="15" customHeight="1"/>
    <row r="2919" ht="15" customHeight="1"/>
    <row r="2920" ht="15" customHeight="1"/>
    <row r="2921" ht="15" customHeight="1"/>
    <row r="2922" ht="15" customHeight="1"/>
    <row r="2923" ht="15" customHeight="1"/>
    <row r="2924" ht="15" customHeight="1"/>
    <row r="2925" ht="15" customHeight="1"/>
    <row r="2926" ht="15" customHeight="1"/>
    <row r="2927" ht="15" customHeight="1"/>
    <row r="2928" ht="15" customHeight="1"/>
    <row r="2929" ht="15" customHeight="1"/>
    <row r="2930" ht="15" customHeight="1"/>
    <row r="2931" ht="15" customHeight="1"/>
    <row r="2932" ht="15" customHeight="1"/>
    <row r="2933" ht="15" customHeight="1"/>
    <row r="2934" ht="15" customHeight="1"/>
    <row r="2935" ht="15" customHeight="1"/>
    <row r="2936" ht="15" customHeight="1"/>
    <row r="2937" ht="15" customHeight="1"/>
    <row r="2938" ht="15" customHeight="1"/>
    <row r="2939" ht="15" customHeight="1"/>
    <row r="2940" ht="15" customHeight="1"/>
    <row r="2941" ht="15" customHeight="1"/>
    <row r="2942" ht="15" customHeight="1"/>
    <row r="2943" ht="15" customHeight="1"/>
    <row r="2944" ht="15" customHeight="1"/>
    <row r="2945" ht="15" customHeight="1"/>
    <row r="2946" ht="15" customHeight="1"/>
    <row r="2947" ht="15" customHeight="1"/>
    <row r="2948" ht="15" customHeight="1"/>
    <row r="2949" ht="15" customHeight="1"/>
    <row r="2950" ht="15" customHeight="1"/>
    <row r="2951" ht="15" customHeight="1"/>
    <row r="2952" ht="15" customHeight="1"/>
    <row r="2953" ht="15" customHeight="1"/>
    <row r="2954" ht="15" customHeight="1"/>
    <row r="2955" ht="15" customHeight="1"/>
    <row r="2956" ht="15" customHeight="1"/>
    <row r="2957" ht="15" customHeight="1"/>
    <row r="2958" ht="15" customHeight="1"/>
    <row r="2959" ht="15" customHeight="1"/>
    <row r="2960" ht="15" customHeight="1"/>
    <row r="2961" ht="15" customHeight="1"/>
    <row r="2962" ht="15" customHeight="1"/>
    <row r="2963" ht="15" customHeight="1"/>
    <row r="2964" ht="15" customHeight="1"/>
    <row r="2965" ht="15" customHeight="1"/>
    <row r="2966" ht="15" customHeight="1"/>
    <row r="2967" ht="15" customHeight="1"/>
    <row r="2968" ht="15" customHeight="1"/>
    <row r="2969" ht="15" customHeight="1"/>
    <row r="2970" ht="15" customHeight="1"/>
    <row r="2971" ht="15" customHeight="1"/>
    <row r="2972" ht="15" customHeight="1"/>
    <row r="2973" ht="15" customHeight="1"/>
    <row r="2974" ht="15" customHeight="1"/>
    <row r="2975" ht="15" customHeight="1"/>
    <row r="2976" ht="15" customHeight="1"/>
    <row r="2977" ht="15" customHeight="1"/>
    <row r="2978" ht="15" customHeight="1"/>
    <row r="2979" ht="15" customHeight="1"/>
    <row r="2980" ht="15" customHeight="1"/>
    <row r="2981" ht="15" customHeight="1"/>
    <row r="2982" ht="15" customHeight="1"/>
    <row r="2983" ht="15" customHeight="1"/>
    <row r="2984" ht="15" customHeight="1"/>
    <row r="2985" ht="15" customHeight="1"/>
    <row r="2986" ht="15" customHeight="1"/>
    <row r="2987" ht="15" customHeight="1"/>
    <row r="2988" ht="15" customHeight="1"/>
    <row r="2989" ht="15" customHeight="1"/>
    <row r="2990" ht="15" customHeight="1"/>
    <row r="2991" ht="15" customHeight="1"/>
    <row r="2992" ht="15" customHeight="1"/>
    <row r="2993" ht="15" customHeight="1"/>
    <row r="2994" ht="15" customHeight="1"/>
    <row r="2995" ht="15" customHeight="1"/>
    <row r="2996" ht="15" customHeight="1"/>
    <row r="2997" ht="15" customHeight="1"/>
    <row r="2998" ht="15" customHeight="1"/>
    <row r="2999" ht="15" customHeight="1"/>
    <row r="3000" ht="15" customHeight="1"/>
    <row r="3001" ht="15" customHeight="1"/>
    <row r="3002" ht="15" customHeight="1"/>
    <row r="3003" ht="15" customHeight="1"/>
    <row r="3004" ht="15" customHeight="1"/>
    <row r="3005" ht="15" customHeight="1"/>
    <row r="3006" ht="15" customHeight="1"/>
    <row r="3007" ht="15" customHeight="1"/>
    <row r="3008" ht="15" customHeight="1"/>
    <row r="3009" ht="15" customHeight="1"/>
    <row r="3010" ht="15" customHeight="1"/>
    <row r="3011" ht="15" customHeight="1"/>
    <row r="3012" ht="15" customHeight="1"/>
    <row r="3013" ht="15" customHeight="1"/>
    <row r="3014" ht="15" customHeight="1"/>
    <row r="3015" ht="15" customHeight="1"/>
    <row r="3016" ht="15" customHeight="1"/>
    <row r="3017" ht="15" customHeight="1"/>
    <row r="3018" ht="15" customHeight="1"/>
    <row r="3019" ht="15" customHeight="1"/>
    <row r="3020" ht="15" customHeight="1"/>
    <row r="3021" ht="15" customHeight="1"/>
    <row r="3022" ht="15" customHeight="1"/>
    <row r="3023" ht="15" customHeight="1"/>
    <row r="3024" ht="15" customHeight="1"/>
    <row r="3025" ht="15" customHeight="1"/>
    <row r="3026" ht="15" customHeight="1"/>
    <row r="3027" ht="15" customHeight="1"/>
    <row r="3028" ht="15" customHeight="1"/>
    <row r="3029" ht="15" customHeight="1"/>
    <row r="3030" ht="15" customHeight="1"/>
    <row r="3031" ht="15" customHeight="1"/>
    <row r="3032" ht="15" customHeight="1"/>
    <row r="3033" ht="15" customHeight="1"/>
    <row r="3034" ht="15" customHeight="1"/>
    <row r="3035" ht="15" customHeight="1"/>
    <row r="3036" ht="15" customHeight="1"/>
    <row r="3037" ht="15" customHeight="1"/>
    <row r="3038" ht="15" customHeight="1"/>
    <row r="3039" ht="15" customHeight="1"/>
    <row r="3040" ht="15" customHeight="1"/>
    <row r="3041" ht="15" customHeight="1"/>
    <row r="3042" ht="15" customHeight="1"/>
    <row r="3043" ht="15" customHeight="1"/>
    <row r="3044" ht="15" customHeight="1"/>
    <row r="3045" ht="15" customHeight="1"/>
    <row r="3046" ht="15" customHeight="1"/>
    <row r="3047" ht="15" customHeight="1"/>
    <row r="3048" ht="15" customHeight="1"/>
    <row r="3049" ht="15" customHeight="1"/>
    <row r="3050" ht="15" customHeight="1"/>
    <row r="3051" ht="15" customHeight="1"/>
    <row r="3052" ht="15" customHeight="1"/>
    <row r="3053" ht="15" customHeight="1"/>
    <row r="3054" ht="15" customHeight="1"/>
    <row r="3055" ht="15" customHeight="1"/>
    <row r="3056" ht="15" customHeight="1"/>
    <row r="3057" ht="15" customHeight="1"/>
    <row r="3058" ht="15" customHeight="1"/>
    <row r="3059" ht="15" customHeight="1"/>
    <row r="3060" ht="15" customHeight="1"/>
    <row r="3061" ht="15" customHeight="1"/>
    <row r="3062" ht="15" customHeight="1"/>
    <row r="3063" ht="15" customHeight="1"/>
    <row r="3064" ht="15" customHeight="1"/>
    <row r="3065" ht="15" customHeight="1"/>
    <row r="3066" ht="15" customHeight="1"/>
    <row r="3067" ht="15" customHeight="1"/>
    <row r="3068" ht="15" customHeight="1"/>
    <row r="3069" ht="15" customHeight="1"/>
    <row r="3070" ht="15" customHeight="1"/>
    <row r="3071" ht="15" customHeight="1"/>
    <row r="3072" ht="15" customHeight="1"/>
    <row r="3073" ht="15" customHeight="1"/>
    <row r="3074" ht="15" customHeight="1"/>
    <row r="3075" ht="15" customHeight="1"/>
    <row r="3076" ht="15" customHeight="1"/>
    <row r="3077" ht="15" customHeight="1"/>
    <row r="3078" ht="15" customHeight="1"/>
    <row r="3079" ht="15" customHeight="1"/>
    <row r="3080" ht="15" customHeight="1"/>
    <row r="3081" ht="15" customHeight="1"/>
    <row r="3082" ht="15" customHeight="1"/>
    <row r="3083" ht="15" customHeight="1"/>
    <row r="3084" ht="15" customHeight="1"/>
    <row r="3085" ht="15" customHeight="1"/>
    <row r="3086" ht="15" customHeight="1"/>
    <row r="3087" ht="15" customHeight="1"/>
    <row r="3088" ht="15" customHeight="1"/>
    <row r="3089" ht="15" customHeight="1"/>
    <row r="3090" ht="15" customHeight="1"/>
    <row r="3091" ht="15" customHeight="1"/>
    <row r="3092" ht="15" customHeight="1"/>
    <row r="3093" ht="15" customHeight="1"/>
    <row r="3094" ht="15" customHeight="1"/>
    <row r="3095" ht="15" customHeight="1"/>
    <row r="3096" ht="15" customHeight="1"/>
    <row r="3097" ht="15" customHeight="1"/>
    <row r="3098" ht="15" customHeight="1"/>
    <row r="3099" ht="15" customHeight="1"/>
    <row r="3100" ht="15" customHeight="1"/>
    <row r="3101" ht="15" customHeight="1"/>
    <row r="3102" ht="15" customHeight="1"/>
    <row r="3103" ht="15" customHeight="1"/>
    <row r="3104" ht="15" customHeight="1"/>
    <row r="3105" ht="15" customHeight="1"/>
    <row r="3106" ht="15" customHeight="1"/>
    <row r="3107" ht="15" customHeight="1"/>
    <row r="3108" ht="15" customHeight="1"/>
    <row r="3109" ht="15" customHeight="1"/>
    <row r="3110" ht="15" customHeight="1"/>
    <row r="3111" ht="15" customHeight="1"/>
    <row r="3112" ht="15" customHeight="1"/>
    <row r="3113" ht="15" customHeight="1"/>
    <row r="3114" ht="15" customHeight="1"/>
    <row r="3115" ht="15" customHeight="1"/>
    <row r="3116" ht="15" customHeight="1"/>
    <row r="3117" ht="15" customHeight="1"/>
    <row r="3118" ht="15" customHeight="1"/>
    <row r="3119" ht="15" customHeight="1"/>
    <row r="3120" ht="15" customHeight="1"/>
    <row r="3121" ht="15" customHeight="1"/>
    <row r="3122" ht="15" customHeight="1"/>
    <row r="3123" ht="15" customHeight="1"/>
    <row r="3124" ht="15" customHeight="1"/>
    <row r="3125" ht="15" customHeight="1"/>
    <row r="3126" ht="15" customHeight="1"/>
    <row r="3127" ht="15" customHeight="1"/>
    <row r="3128" ht="15" customHeight="1"/>
    <row r="3129" ht="15" customHeight="1"/>
    <row r="3130" ht="15" customHeight="1"/>
    <row r="3131" ht="15" customHeight="1"/>
    <row r="3132" ht="15" customHeight="1"/>
    <row r="3133" ht="15" customHeight="1"/>
    <row r="3134" ht="15" customHeight="1"/>
    <row r="3135" ht="15" customHeight="1"/>
    <row r="3136" ht="15" customHeight="1"/>
    <row r="3137" ht="15" customHeight="1"/>
    <row r="3138" ht="15" customHeight="1"/>
    <row r="3139" ht="15" customHeight="1"/>
    <row r="3140" ht="15" customHeight="1"/>
    <row r="3141" ht="15" customHeight="1"/>
    <row r="3142" ht="15" customHeight="1"/>
    <row r="3143" ht="15" customHeight="1"/>
    <row r="3144" ht="15" customHeight="1"/>
    <row r="3145" ht="15" customHeight="1"/>
    <row r="3146" ht="15" customHeight="1"/>
    <row r="3147" ht="15" customHeight="1"/>
    <row r="3148" ht="15" customHeight="1"/>
    <row r="3149" ht="15" customHeight="1"/>
    <row r="3150" ht="15" customHeight="1"/>
    <row r="3151" ht="15" customHeight="1"/>
    <row r="3152" ht="15" customHeight="1"/>
    <row r="3153" ht="15" customHeight="1"/>
    <row r="3154" ht="15" customHeight="1"/>
    <row r="3155" ht="15" customHeight="1"/>
    <row r="3156" ht="15" customHeight="1"/>
    <row r="3157" ht="15" customHeight="1"/>
    <row r="3158" ht="15" customHeight="1"/>
    <row r="3159" ht="15" customHeight="1"/>
    <row r="3160" ht="15" customHeight="1"/>
    <row r="3161" ht="15" customHeight="1"/>
    <row r="3162" ht="15" customHeight="1"/>
    <row r="3163" ht="15" customHeight="1"/>
    <row r="3164" ht="15" customHeight="1"/>
    <row r="3165" ht="15" customHeight="1"/>
    <row r="3166" ht="15" customHeight="1"/>
    <row r="3167" ht="15" customHeight="1"/>
    <row r="3168" ht="15" customHeight="1"/>
    <row r="3169" ht="15" customHeight="1"/>
    <row r="3170" ht="15" customHeight="1"/>
    <row r="3171" ht="15" customHeight="1"/>
    <row r="3172" ht="15" customHeight="1"/>
    <row r="3173" ht="15" customHeight="1"/>
    <row r="3174" ht="15" customHeight="1"/>
    <row r="3175" ht="15" customHeight="1"/>
    <row r="3176" ht="15" customHeight="1"/>
    <row r="3177" ht="15" customHeight="1"/>
    <row r="3178" ht="15" customHeight="1"/>
    <row r="3179" ht="15" customHeight="1"/>
    <row r="3180" ht="15" customHeight="1"/>
    <row r="3181" ht="15" customHeight="1"/>
    <row r="3182" ht="15" customHeight="1"/>
    <row r="3183" ht="15" customHeight="1"/>
    <row r="3184" ht="15" customHeight="1"/>
    <row r="3185" ht="15" customHeight="1"/>
    <row r="3186" ht="15" customHeight="1"/>
    <row r="3187" ht="15" customHeight="1"/>
    <row r="3188" ht="15" customHeight="1"/>
    <row r="3189" ht="15" customHeight="1"/>
    <row r="3190" ht="15" customHeight="1"/>
    <row r="3191" ht="15" customHeight="1"/>
    <row r="3192" ht="15" customHeight="1"/>
    <row r="3193" ht="15" customHeight="1"/>
    <row r="3194" ht="15" customHeight="1"/>
    <row r="3195" ht="15" customHeight="1"/>
    <row r="3196" ht="15" customHeight="1"/>
    <row r="3197" ht="15" customHeight="1"/>
    <row r="3198" ht="15" customHeight="1"/>
    <row r="3199" ht="15" customHeight="1"/>
    <row r="3200" ht="15" customHeight="1"/>
    <row r="3201" ht="15" customHeight="1"/>
    <row r="3202" ht="15" customHeight="1"/>
    <row r="3203" ht="15" customHeight="1"/>
    <row r="3204" ht="15" customHeight="1"/>
    <row r="3205" ht="15" customHeight="1"/>
    <row r="3206" ht="15" customHeight="1"/>
    <row r="3207" ht="15" customHeight="1"/>
    <row r="3208" ht="15" customHeight="1"/>
    <row r="3209" ht="15" customHeight="1"/>
    <row r="3210" ht="15" customHeight="1"/>
    <row r="3211" ht="15" customHeight="1"/>
    <row r="3212" ht="15" customHeight="1"/>
    <row r="3213" ht="15" customHeight="1"/>
    <row r="3214" ht="15" customHeight="1"/>
    <row r="3215" ht="15" customHeight="1"/>
    <row r="3216" ht="15" customHeight="1"/>
    <row r="3217" ht="15" customHeight="1"/>
    <row r="3218" ht="15" customHeight="1"/>
    <row r="3219" ht="15" customHeight="1"/>
    <row r="3220" ht="15" customHeight="1"/>
    <row r="3221" ht="15" customHeight="1"/>
    <row r="3222" ht="15" customHeight="1"/>
    <row r="3223" ht="15" customHeight="1"/>
    <row r="3224" ht="15" customHeight="1"/>
    <row r="3225" ht="15" customHeight="1"/>
    <row r="3226" ht="15" customHeight="1"/>
    <row r="3227" ht="15" customHeight="1"/>
    <row r="3228" ht="15" customHeight="1"/>
    <row r="3229" ht="15" customHeight="1"/>
    <row r="3230" ht="15" customHeight="1"/>
    <row r="3231" ht="15" customHeight="1"/>
    <row r="3232" ht="15" customHeight="1"/>
    <row r="3233" ht="15" customHeight="1"/>
    <row r="3234" ht="15" customHeight="1"/>
    <row r="3235" ht="15" customHeight="1"/>
    <row r="3236" ht="15" customHeight="1"/>
    <row r="3237" ht="15" customHeight="1"/>
    <row r="3238" ht="15" customHeight="1"/>
    <row r="3239" ht="15" customHeight="1"/>
    <row r="3240" ht="15" customHeight="1"/>
    <row r="3241" ht="15" customHeight="1"/>
    <row r="3242" ht="15" customHeight="1"/>
    <row r="3243" ht="15" customHeight="1"/>
    <row r="3244" ht="15" customHeight="1"/>
    <row r="3245" ht="15" customHeight="1"/>
    <row r="3246" ht="15" customHeight="1"/>
    <row r="3247" ht="15" customHeight="1"/>
    <row r="3248" ht="15" customHeight="1"/>
    <row r="3249" ht="15" customHeight="1"/>
    <row r="3250" ht="15" customHeight="1"/>
    <row r="3251" ht="15" customHeight="1"/>
    <row r="3252" ht="15" customHeight="1"/>
    <row r="3253" ht="15" customHeight="1"/>
    <row r="3254" ht="15" customHeight="1"/>
    <row r="3255" ht="15" customHeight="1"/>
    <row r="3256" ht="15" customHeight="1"/>
    <row r="3257" ht="15" customHeight="1"/>
    <row r="3258" ht="15" customHeight="1"/>
    <row r="3259" ht="15" customHeight="1"/>
    <row r="3260" ht="15" customHeight="1"/>
    <row r="3261" ht="15" customHeight="1"/>
    <row r="3262" ht="15" customHeight="1"/>
    <row r="3263" ht="15" customHeight="1"/>
    <row r="3264" ht="15" customHeight="1"/>
    <row r="3265" ht="15" customHeight="1"/>
    <row r="3266" ht="15" customHeight="1"/>
    <row r="3267" ht="15" customHeight="1"/>
    <row r="3268" ht="15" customHeight="1"/>
    <row r="3269" ht="15" customHeight="1"/>
    <row r="3270" ht="15" customHeight="1"/>
    <row r="3271" ht="15" customHeight="1"/>
    <row r="3272" ht="15" customHeight="1"/>
    <row r="3273" ht="15" customHeight="1"/>
    <row r="3274" ht="15" customHeight="1"/>
    <row r="3275" ht="15" customHeight="1"/>
    <row r="3276" ht="15" customHeight="1"/>
    <row r="3277" ht="15" customHeight="1"/>
    <row r="3278" ht="15" customHeight="1"/>
    <row r="3279" ht="15" customHeight="1"/>
    <row r="3280" ht="15" customHeight="1"/>
    <row r="3281" ht="15" customHeight="1"/>
    <row r="3282" ht="15" customHeight="1"/>
    <row r="3283" ht="15" customHeight="1"/>
    <row r="3284" ht="15" customHeight="1"/>
    <row r="3285" ht="15" customHeight="1"/>
    <row r="3286" ht="15" customHeight="1"/>
    <row r="3287" ht="15" customHeight="1"/>
    <row r="3288" ht="15" customHeight="1"/>
    <row r="3289" ht="15" customHeight="1"/>
    <row r="3290" ht="15" customHeight="1"/>
    <row r="3291" ht="15" customHeight="1"/>
    <row r="3292" ht="15" customHeight="1"/>
    <row r="3293" ht="15" customHeight="1"/>
    <row r="3294" ht="15" customHeight="1"/>
    <row r="3295" ht="15" customHeight="1"/>
    <row r="3296" ht="15" customHeight="1"/>
    <row r="3297" ht="15" customHeight="1"/>
    <row r="3298" ht="15" customHeight="1"/>
    <row r="3299" ht="15" customHeight="1"/>
    <row r="3300" ht="15" customHeight="1"/>
    <row r="3301" ht="15" customHeight="1"/>
    <row r="3302" ht="15" customHeight="1"/>
    <row r="3303" ht="15" customHeight="1"/>
    <row r="3304" ht="15" customHeight="1"/>
    <row r="3305" ht="15" customHeight="1"/>
    <row r="3306" ht="15" customHeight="1"/>
    <row r="3307" ht="15" customHeight="1"/>
    <row r="3308" ht="15" customHeight="1"/>
    <row r="3309" ht="15" customHeight="1"/>
    <row r="3310" ht="15" customHeight="1"/>
    <row r="3311" ht="15" customHeight="1"/>
    <row r="3312" ht="15" customHeight="1"/>
    <row r="3313" ht="15" customHeight="1"/>
    <row r="3314" ht="15" customHeight="1"/>
    <row r="3315" ht="15" customHeight="1"/>
    <row r="3316" ht="15" customHeight="1"/>
    <row r="3317" ht="15" customHeight="1"/>
    <row r="3318" ht="15" customHeight="1"/>
    <row r="3319" ht="15" customHeight="1"/>
    <row r="3320" ht="15" customHeight="1"/>
    <row r="3321" ht="15" customHeight="1"/>
    <row r="3322" ht="15" customHeight="1"/>
    <row r="3323" ht="15" customHeight="1"/>
    <row r="3324" ht="15" customHeight="1"/>
    <row r="3325" ht="15" customHeight="1"/>
    <row r="3326" ht="15" customHeight="1"/>
    <row r="3327" ht="15" customHeight="1"/>
    <row r="3328" ht="15" customHeight="1"/>
    <row r="3329" ht="15" customHeight="1"/>
    <row r="3330" ht="15" customHeight="1"/>
    <row r="3331" ht="15" customHeight="1"/>
    <row r="3332" ht="15" customHeight="1"/>
    <row r="3333" ht="15" customHeight="1"/>
    <row r="3334" ht="15" customHeight="1"/>
    <row r="3335" ht="15" customHeight="1"/>
    <row r="3336" ht="15" customHeight="1"/>
    <row r="3337" ht="15" customHeight="1"/>
    <row r="3338" ht="15" customHeight="1"/>
    <row r="3339" ht="15" customHeight="1"/>
    <row r="3340" ht="15" customHeight="1"/>
    <row r="3341" ht="15" customHeight="1"/>
    <row r="3342" ht="15" customHeight="1"/>
    <row r="3343" ht="15" customHeight="1"/>
    <row r="3344" ht="15" customHeight="1"/>
    <row r="3345" ht="15" customHeight="1"/>
    <row r="3346" ht="15" customHeight="1"/>
    <row r="3347" ht="15" customHeight="1"/>
    <row r="3348" ht="15" customHeight="1"/>
    <row r="3349" ht="15" customHeight="1"/>
    <row r="3350" ht="15" customHeight="1"/>
    <row r="3351" ht="15" customHeight="1"/>
    <row r="3352" ht="15" customHeight="1"/>
    <row r="3353" ht="15" customHeight="1"/>
    <row r="3354" ht="15" customHeight="1"/>
    <row r="3355" ht="15" customHeight="1"/>
    <row r="3356" ht="15" customHeight="1"/>
    <row r="3357" ht="15" customHeight="1"/>
    <row r="3358" ht="15" customHeight="1"/>
    <row r="3359" ht="15" customHeight="1"/>
    <row r="3360" ht="15" customHeight="1"/>
    <row r="3361" ht="15" customHeight="1"/>
    <row r="3362" ht="15" customHeight="1"/>
    <row r="3363" ht="15" customHeight="1"/>
    <row r="3364" ht="15" customHeight="1"/>
    <row r="3365" ht="15" customHeight="1"/>
    <row r="3366" ht="15" customHeight="1"/>
    <row r="3367" ht="15" customHeight="1"/>
    <row r="3368" ht="15" customHeight="1"/>
    <row r="3369" ht="15" customHeight="1"/>
    <row r="3370" ht="15" customHeight="1"/>
    <row r="3371" ht="15" customHeight="1"/>
    <row r="3372" ht="15" customHeight="1"/>
    <row r="3373" ht="15" customHeight="1"/>
    <row r="3374" ht="15" customHeight="1"/>
    <row r="3375" ht="15" customHeight="1"/>
    <row r="3376" ht="15" customHeight="1"/>
    <row r="3377" ht="15" customHeight="1"/>
    <row r="3378" ht="15" customHeight="1"/>
    <row r="3379" ht="15" customHeight="1"/>
    <row r="3380" ht="15" customHeight="1"/>
    <row r="3381" ht="15" customHeight="1"/>
    <row r="3382" ht="15" customHeight="1"/>
    <row r="3383" ht="15" customHeight="1"/>
    <row r="3384" ht="15" customHeight="1"/>
    <row r="3385" ht="15" customHeight="1"/>
    <row r="3386" ht="15" customHeight="1"/>
    <row r="3387" ht="15" customHeight="1"/>
    <row r="3388" ht="15" customHeight="1"/>
    <row r="3389" ht="15" customHeight="1"/>
    <row r="3390" ht="15" customHeight="1"/>
    <row r="3391" ht="15" customHeight="1"/>
    <row r="3392" ht="15" customHeight="1"/>
    <row r="3393" ht="15" customHeight="1"/>
    <row r="3394" ht="15" customHeight="1"/>
    <row r="3395" ht="15" customHeight="1"/>
    <row r="3396" ht="15" customHeight="1"/>
    <row r="3397" ht="15" customHeight="1"/>
    <row r="3398" ht="15" customHeight="1"/>
    <row r="3399" ht="15" customHeight="1"/>
    <row r="3400" ht="15" customHeight="1"/>
    <row r="3401" ht="15" customHeight="1"/>
    <row r="3402" ht="15" customHeight="1"/>
    <row r="3403" ht="15" customHeight="1"/>
    <row r="3404" ht="15" customHeight="1"/>
    <row r="3405" ht="15" customHeight="1"/>
    <row r="3406" ht="15" customHeight="1"/>
    <row r="3407" ht="15" customHeight="1"/>
    <row r="3408" ht="15" customHeight="1"/>
    <row r="3409" ht="15" customHeight="1"/>
    <row r="3410" ht="15" customHeight="1"/>
    <row r="3411" ht="15" customHeight="1"/>
    <row r="3412" ht="15" customHeight="1"/>
    <row r="3413" ht="15" customHeight="1"/>
    <row r="3414" ht="15" customHeight="1"/>
    <row r="3415" ht="15" customHeight="1"/>
    <row r="3416" ht="15" customHeight="1"/>
    <row r="3417" ht="15" customHeight="1"/>
    <row r="3418" ht="15" customHeight="1"/>
    <row r="3419" ht="15" customHeight="1"/>
    <row r="3420" ht="15" customHeight="1"/>
    <row r="3421" ht="15" customHeight="1"/>
    <row r="3422" ht="15" customHeight="1"/>
    <row r="3423" ht="15" customHeight="1"/>
    <row r="3424" ht="15" customHeight="1"/>
    <row r="3425" ht="15" customHeight="1"/>
    <row r="3426" ht="15" customHeight="1"/>
    <row r="3427" ht="15" customHeight="1"/>
    <row r="3428" ht="15" customHeight="1"/>
    <row r="3429" ht="15" customHeight="1"/>
    <row r="3430" ht="15" customHeight="1"/>
    <row r="3431" ht="15" customHeight="1"/>
    <row r="3432" ht="15" customHeight="1"/>
    <row r="3433" ht="15" customHeight="1"/>
    <row r="3434" ht="15" customHeight="1"/>
    <row r="3435" ht="15" customHeight="1"/>
    <row r="3436" ht="15" customHeight="1"/>
    <row r="3437" ht="15" customHeight="1"/>
    <row r="3438" ht="15" customHeight="1"/>
    <row r="3439" ht="15" customHeight="1"/>
    <row r="3440" ht="15" customHeight="1"/>
    <row r="3441" ht="15" customHeight="1"/>
    <row r="3442" ht="15" customHeight="1"/>
    <row r="3443" ht="15" customHeight="1"/>
    <row r="3444" ht="15" customHeight="1"/>
    <row r="3445" ht="15" customHeight="1"/>
    <row r="3446" ht="15" customHeight="1"/>
    <row r="3447" ht="15" customHeight="1"/>
    <row r="3448" ht="15" customHeight="1"/>
    <row r="3449" ht="15" customHeight="1"/>
    <row r="3450" ht="15" customHeight="1"/>
    <row r="3451" ht="15" customHeight="1"/>
    <row r="3452" ht="15" customHeight="1"/>
    <row r="3453" ht="15" customHeight="1"/>
    <row r="3454" ht="15" customHeight="1"/>
    <row r="3455" ht="15" customHeight="1"/>
    <row r="3456" ht="15" customHeight="1"/>
    <row r="3457" ht="15" customHeight="1"/>
    <row r="3458" ht="15" customHeight="1"/>
    <row r="3459" ht="15" customHeight="1"/>
    <row r="3460" ht="15" customHeight="1"/>
    <row r="3461" ht="15" customHeight="1"/>
    <row r="3462" ht="15" customHeight="1"/>
    <row r="3463" ht="15" customHeight="1"/>
    <row r="3464" ht="15" customHeight="1"/>
    <row r="3465" ht="15" customHeight="1"/>
    <row r="3466" ht="15" customHeight="1"/>
    <row r="3467" ht="15" customHeight="1"/>
    <row r="3468" ht="15" customHeight="1"/>
    <row r="3469" ht="15" customHeight="1"/>
    <row r="3470" ht="15" customHeight="1"/>
    <row r="3471" ht="15" customHeight="1"/>
    <row r="3472" ht="15" customHeight="1"/>
    <row r="3473" ht="15" customHeight="1"/>
    <row r="3474" ht="15" customHeight="1"/>
    <row r="3475" ht="15" customHeight="1"/>
    <row r="3476" ht="15" customHeight="1"/>
    <row r="3477" ht="15" customHeight="1"/>
    <row r="3478" ht="15" customHeight="1"/>
    <row r="3479" ht="15" customHeight="1"/>
    <row r="3480" ht="15" customHeight="1"/>
    <row r="3481" ht="15" customHeight="1"/>
    <row r="3482" ht="15" customHeight="1"/>
    <row r="3483" ht="15" customHeight="1"/>
    <row r="3484" ht="15" customHeight="1"/>
    <row r="3485" ht="15" customHeight="1"/>
    <row r="3486" ht="15" customHeight="1"/>
    <row r="3487" ht="15" customHeight="1"/>
    <row r="3488" ht="15" customHeight="1"/>
    <row r="3489" ht="15" customHeight="1"/>
    <row r="3490" ht="15" customHeight="1"/>
    <row r="3491" ht="15" customHeight="1"/>
    <row r="3492" ht="15" customHeight="1"/>
    <row r="3493" ht="15" customHeight="1"/>
    <row r="3494" ht="15" customHeight="1"/>
    <row r="3495" ht="15" customHeight="1"/>
    <row r="3496" ht="15" customHeight="1"/>
    <row r="3497" ht="15" customHeight="1"/>
    <row r="3498" ht="15" customHeight="1"/>
    <row r="3499" ht="15" customHeight="1"/>
    <row r="3500" ht="15" customHeight="1"/>
    <row r="3501" ht="15" customHeight="1"/>
    <row r="3502" ht="15" customHeight="1"/>
    <row r="3503" ht="15" customHeight="1"/>
    <row r="3504" ht="15" customHeight="1"/>
    <row r="3505" ht="15" customHeight="1"/>
    <row r="3506" ht="15" customHeight="1"/>
    <row r="3507" ht="15" customHeight="1"/>
    <row r="3508" ht="15" customHeight="1"/>
    <row r="3509" ht="15" customHeight="1"/>
    <row r="3510" ht="15" customHeight="1"/>
    <row r="3511" ht="15" customHeight="1"/>
    <row r="3512" ht="15" customHeight="1"/>
    <row r="3513" ht="15" customHeight="1"/>
    <row r="3514" ht="15" customHeight="1"/>
    <row r="3515" ht="15" customHeight="1"/>
    <row r="3516" ht="15" customHeight="1"/>
    <row r="3517" ht="15" customHeight="1"/>
    <row r="3518" ht="15" customHeight="1"/>
    <row r="3519" ht="15" customHeight="1"/>
    <row r="3520" ht="15" customHeight="1"/>
    <row r="3521" ht="15" customHeight="1"/>
    <row r="3522" ht="15" customHeight="1"/>
    <row r="3523" ht="15" customHeight="1"/>
    <row r="3524" ht="15" customHeight="1"/>
    <row r="3525" ht="15" customHeight="1"/>
    <row r="3526" ht="15" customHeight="1"/>
    <row r="3527" ht="15" customHeight="1"/>
    <row r="3528" ht="15" customHeight="1"/>
    <row r="3529" ht="15" customHeight="1"/>
    <row r="3530" ht="15" customHeight="1"/>
    <row r="3531" ht="15" customHeight="1"/>
    <row r="3532" ht="15" customHeight="1"/>
    <row r="3533" ht="15" customHeight="1"/>
    <row r="3534" ht="15" customHeight="1"/>
    <row r="3535" ht="15" customHeight="1"/>
    <row r="3536" ht="15" customHeight="1"/>
    <row r="3537" ht="15" customHeight="1"/>
    <row r="3538" ht="15" customHeight="1"/>
    <row r="3539" ht="15" customHeight="1"/>
    <row r="3540" ht="15" customHeight="1"/>
    <row r="3541" ht="15" customHeight="1"/>
    <row r="3542" ht="15" customHeight="1"/>
    <row r="3543" ht="15" customHeight="1"/>
    <row r="3544" ht="15" customHeight="1"/>
    <row r="3545" ht="15" customHeight="1"/>
    <row r="3546" ht="15" customHeight="1"/>
    <row r="3547" ht="15" customHeight="1"/>
    <row r="3548" ht="15" customHeight="1"/>
    <row r="3549" ht="15" customHeight="1"/>
    <row r="3550" ht="15" customHeight="1"/>
    <row r="3551" ht="15" customHeight="1"/>
    <row r="3552" ht="15" customHeight="1"/>
    <row r="3553" ht="15" customHeight="1"/>
    <row r="3554" ht="15" customHeight="1"/>
    <row r="3555" ht="15" customHeight="1"/>
    <row r="3556" ht="15" customHeight="1"/>
    <row r="3557" ht="15" customHeight="1"/>
    <row r="3558" ht="15" customHeight="1"/>
    <row r="3559" ht="15" customHeight="1"/>
    <row r="3560" ht="15" customHeight="1"/>
    <row r="3561" ht="15" customHeight="1"/>
    <row r="3562" ht="15" customHeight="1"/>
    <row r="3563" ht="15" customHeight="1"/>
    <row r="3564" ht="15" customHeight="1"/>
    <row r="3565" ht="15" customHeight="1"/>
    <row r="3566" ht="15" customHeight="1"/>
    <row r="3567" ht="15" customHeight="1"/>
    <row r="3568" ht="15" customHeight="1"/>
    <row r="3569" ht="15" customHeight="1"/>
    <row r="3570" ht="15" customHeight="1"/>
    <row r="3571" ht="15" customHeight="1"/>
    <row r="3572" ht="15" customHeight="1"/>
    <row r="3573" ht="15" customHeight="1"/>
    <row r="3574" ht="15" customHeight="1"/>
    <row r="3575" ht="15" customHeight="1"/>
    <row r="3576" ht="15" customHeight="1"/>
    <row r="3577" ht="15" customHeight="1"/>
    <row r="3578" ht="15" customHeight="1"/>
    <row r="3579" ht="15" customHeight="1"/>
    <row r="3580" ht="15" customHeight="1"/>
    <row r="3581" ht="15" customHeight="1"/>
    <row r="3582" ht="15" customHeight="1"/>
    <row r="3583" ht="15" customHeight="1"/>
    <row r="3584" ht="15" customHeight="1"/>
    <row r="3585" ht="15" customHeight="1"/>
    <row r="3586" ht="15" customHeight="1"/>
    <row r="3587" ht="15" customHeight="1"/>
    <row r="3588" ht="15" customHeight="1"/>
    <row r="3589" ht="15" customHeight="1"/>
    <row r="3590" ht="15" customHeight="1"/>
    <row r="3591" ht="15" customHeight="1"/>
    <row r="3592" ht="15" customHeight="1"/>
    <row r="3593" ht="15" customHeight="1"/>
    <row r="3594" ht="15" customHeight="1"/>
    <row r="3595" ht="15" customHeight="1"/>
    <row r="3596" ht="15" customHeight="1"/>
    <row r="3597" ht="15" customHeight="1"/>
    <row r="3598" ht="15" customHeight="1"/>
    <row r="3599" ht="15" customHeight="1"/>
    <row r="3600" ht="15" customHeight="1"/>
    <row r="3601" ht="15" customHeight="1"/>
    <row r="3602" ht="15" customHeight="1"/>
    <row r="3603" ht="15" customHeight="1"/>
    <row r="3604" ht="15" customHeight="1"/>
    <row r="3605" ht="15" customHeight="1"/>
    <row r="3606" ht="15" customHeight="1"/>
    <row r="3607" ht="15" customHeight="1"/>
    <row r="3608" ht="15" customHeight="1"/>
    <row r="3609" ht="15" customHeight="1"/>
    <row r="3610" ht="15" customHeight="1"/>
    <row r="3611" ht="15" customHeight="1"/>
    <row r="3612" ht="15" customHeight="1"/>
    <row r="3613" ht="15" customHeight="1"/>
    <row r="3614" ht="15" customHeight="1"/>
    <row r="3615" ht="15" customHeight="1"/>
    <row r="3616" ht="15" customHeight="1"/>
    <row r="3617" ht="15" customHeight="1"/>
    <row r="3618" ht="15" customHeight="1"/>
    <row r="3619" ht="15" customHeight="1"/>
    <row r="3620" ht="15" customHeight="1"/>
    <row r="3621" ht="15" customHeight="1"/>
    <row r="3622" ht="15" customHeight="1"/>
    <row r="3623" ht="15" customHeight="1"/>
    <row r="3624" ht="15" customHeight="1"/>
    <row r="3625" ht="15" customHeight="1"/>
    <row r="3626" ht="15" customHeight="1"/>
    <row r="3627" ht="15" customHeight="1"/>
    <row r="3628" ht="15" customHeight="1"/>
    <row r="3629" ht="15" customHeight="1"/>
    <row r="3630" ht="15" customHeight="1"/>
    <row r="3631" ht="15" customHeight="1"/>
    <row r="3632" ht="15" customHeight="1"/>
    <row r="3633" ht="15" customHeight="1"/>
    <row r="3634" ht="15" customHeight="1"/>
    <row r="3635" ht="15" customHeight="1"/>
    <row r="3636" ht="15" customHeight="1"/>
    <row r="3637" ht="15" customHeight="1"/>
    <row r="3638" ht="15" customHeight="1"/>
    <row r="3639" ht="15" customHeight="1"/>
    <row r="3640" ht="15" customHeight="1"/>
    <row r="3641" ht="15" customHeight="1"/>
    <row r="3642" ht="15" customHeight="1"/>
    <row r="3643" ht="15" customHeight="1"/>
    <row r="3644" ht="15" customHeight="1"/>
    <row r="3645" ht="15" customHeight="1"/>
    <row r="3646" ht="15" customHeight="1"/>
    <row r="3647" ht="15" customHeight="1"/>
    <row r="3648" ht="15" customHeight="1"/>
    <row r="3649" ht="15" customHeight="1"/>
    <row r="3650" ht="15" customHeight="1"/>
    <row r="3651" ht="15" customHeight="1"/>
    <row r="3652" ht="15" customHeight="1"/>
    <row r="3653" ht="15" customHeight="1"/>
    <row r="3654" ht="15" customHeight="1"/>
    <row r="3655" ht="15" customHeight="1"/>
    <row r="3656" ht="15" customHeight="1"/>
    <row r="3657" ht="15" customHeight="1"/>
    <row r="3658" ht="15" customHeight="1"/>
    <row r="3659" ht="15" customHeight="1"/>
    <row r="3660" ht="15" customHeight="1"/>
    <row r="3661" ht="15" customHeight="1"/>
    <row r="3662" ht="15" customHeight="1"/>
    <row r="3663" ht="15" customHeight="1"/>
    <row r="3664" ht="15" customHeight="1"/>
    <row r="3665" ht="15" customHeight="1"/>
    <row r="3666" ht="15" customHeight="1"/>
    <row r="3667" ht="15" customHeight="1"/>
    <row r="3668" ht="15" customHeight="1"/>
    <row r="3669" ht="15" customHeight="1"/>
    <row r="3670" ht="15" customHeight="1"/>
    <row r="3671" ht="15" customHeight="1"/>
    <row r="3672" ht="15" customHeight="1"/>
    <row r="3673" ht="15" customHeight="1"/>
    <row r="3674" ht="15" customHeight="1"/>
    <row r="3675" ht="15" customHeight="1"/>
    <row r="3676" ht="15" customHeight="1"/>
    <row r="3677" ht="15" customHeight="1"/>
    <row r="3678" ht="15" customHeight="1"/>
    <row r="3679" ht="15" customHeight="1"/>
    <row r="3680" ht="15" customHeight="1"/>
    <row r="3681" ht="15" customHeight="1"/>
    <row r="3682" ht="15" customHeight="1"/>
    <row r="3683" ht="15" customHeight="1"/>
    <row r="3684" ht="15" customHeight="1"/>
    <row r="3685" ht="15" customHeight="1"/>
    <row r="3686" ht="15" customHeight="1"/>
    <row r="3687" ht="15" customHeight="1"/>
    <row r="3688" ht="15" customHeight="1"/>
    <row r="3689" ht="15" customHeight="1"/>
    <row r="3690" ht="15" customHeight="1"/>
    <row r="3691" ht="15" customHeight="1"/>
    <row r="3692" ht="15" customHeight="1"/>
    <row r="3693" ht="15" customHeight="1"/>
    <row r="3694" ht="15" customHeight="1"/>
    <row r="3695" ht="15" customHeight="1"/>
    <row r="3696" ht="15" customHeight="1"/>
    <row r="3697" ht="15" customHeight="1"/>
    <row r="3698" ht="15" customHeight="1"/>
    <row r="3699" ht="15" customHeight="1"/>
    <row r="3700" ht="15" customHeight="1"/>
    <row r="3701" ht="15" customHeight="1"/>
    <row r="3702" ht="15" customHeight="1"/>
    <row r="3703" ht="15" customHeight="1"/>
    <row r="3704" ht="15" customHeight="1"/>
    <row r="3705" ht="15" customHeight="1"/>
    <row r="3706" ht="15" customHeight="1"/>
    <row r="3707" ht="15" customHeight="1"/>
    <row r="3708" ht="15" customHeight="1"/>
    <row r="3709" ht="15" customHeight="1"/>
    <row r="3710" ht="15" customHeight="1"/>
    <row r="3711" ht="15" customHeight="1"/>
    <row r="3712" ht="15" customHeight="1"/>
    <row r="3713" ht="15" customHeight="1"/>
    <row r="3714" ht="15" customHeight="1"/>
    <row r="3715" ht="15" customHeight="1"/>
    <row r="3716" ht="15" customHeight="1"/>
    <row r="3717" ht="15" customHeight="1"/>
    <row r="3718" ht="15" customHeight="1"/>
    <row r="3719" ht="15" customHeight="1"/>
    <row r="3720" ht="15" customHeight="1"/>
    <row r="3721" ht="15" customHeight="1"/>
    <row r="3722" ht="15" customHeight="1"/>
    <row r="3723" ht="15" customHeight="1"/>
    <row r="3724" ht="15" customHeight="1"/>
    <row r="3725" ht="15" customHeight="1"/>
    <row r="3726" ht="15" customHeight="1"/>
    <row r="3727" ht="15" customHeight="1"/>
    <row r="3728" ht="15" customHeight="1"/>
    <row r="3729" ht="15" customHeight="1"/>
    <row r="3730" ht="15" customHeight="1"/>
    <row r="3731" ht="15" customHeight="1"/>
    <row r="3732" ht="15" customHeight="1"/>
    <row r="3733" ht="15" customHeight="1"/>
    <row r="3734" ht="15" customHeight="1"/>
    <row r="3735" ht="15" customHeight="1"/>
    <row r="3736" ht="15" customHeight="1"/>
    <row r="3737" ht="15" customHeight="1"/>
    <row r="3738" ht="15" customHeight="1"/>
    <row r="3739" ht="15" customHeight="1"/>
    <row r="3740" ht="15" customHeight="1"/>
    <row r="3741" ht="15" customHeight="1"/>
    <row r="3742" ht="15" customHeight="1"/>
    <row r="3743" ht="15" customHeight="1"/>
    <row r="3744" ht="15" customHeight="1"/>
    <row r="3745" ht="15" customHeight="1"/>
    <row r="3746" ht="15" customHeight="1"/>
    <row r="3747" ht="15" customHeight="1"/>
    <row r="3748" ht="15" customHeight="1"/>
    <row r="3749" ht="15" customHeight="1"/>
    <row r="3750" ht="15" customHeight="1"/>
    <row r="3751" ht="15" customHeight="1"/>
    <row r="3752" ht="15" customHeight="1"/>
    <row r="3753" ht="15" customHeight="1"/>
    <row r="3754" ht="15" customHeight="1"/>
    <row r="3755" ht="15" customHeight="1"/>
    <row r="3756" ht="15" customHeight="1"/>
    <row r="3757" ht="15" customHeight="1"/>
    <row r="3758" ht="15" customHeight="1"/>
    <row r="3759" ht="15" customHeight="1"/>
    <row r="3760" ht="15" customHeight="1"/>
    <row r="3761" ht="15" customHeight="1"/>
    <row r="3762" ht="15" customHeight="1"/>
    <row r="3763" ht="15" customHeight="1"/>
    <row r="3764" ht="15" customHeight="1"/>
    <row r="3765" ht="15" customHeight="1"/>
    <row r="3766" ht="15" customHeight="1"/>
    <row r="3767" ht="15" customHeight="1"/>
    <row r="3768" ht="15" customHeight="1"/>
    <row r="3769" ht="15" customHeight="1"/>
    <row r="3770" ht="15" customHeight="1"/>
    <row r="3771" ht="15" customHeight="1"/>
    <row r="3772" ht="15" customHeight="1"/>
    <row r="3773" ht="15" customHeight="1"/>
    <row r="3774" ht="15" customHeight="1"/>
    <row r="3775" ht="15" customHeight="1"/>
    <row r="3776" ht="15" customHeight="1"/>
    <row r="3777" ht="15" customHeight="1"/>
    <row r="3778" ht="15" customHeight="1"/>
    <row r="3779" ht="15" customHeight="1"/>
    <row r="3780" ht="15" customHeight="1"/>
    <row r="3781" ht="15" customHeight="1"/>
    <row r="3782" ht="15" customHeight="1"/>
    <row r="3783" ht="15" customHeight="1"/>
    <row r="3784" ht="15" customHeight="1"/>
    <row r="3785" ht="15" customHeight="1"/>
    <row r="3786" ht="15" customHeight="1"/>
    <row r="3787" ht="15" customHeight="1"/>
    <row r="3788" ht="15" customHeight="1"/>
    <row r="3789" ht="15" customHeight="1"/>
    <row r="3790" ht="15" customHeight="1"/>
    <row r="3791" ht="15" customHeight="1"/>
    <row r="3792" ht="15" customHeight="1"/>
    <row r="3793" ht="15" customHeight="1"/>
    <row r="3794" ht="15" customHeight="1"/>
    <row r="3795" ht="15" customHeight="1"/>
    <row r="3796" ht="15" customHeight="1"/>
    <row r="3797" ht="15" customHeight="1"/>
    <row r="3798" ht="15" customHeight="1"/>
    <row r="3799" ht="15" customHeight="1"/>
    <row r="3800" ht="15" customHeight="1"/>
    <row r="3801" ht="15" customHeight="1"/>
    <row r="3802" ht="15" customHeight="1"/>
    <row r="3803" ht="15" customHeight="1"/>
    <row r="3804" ht="15" customHeight="1"/>
    <row r="3805" ht="15" customHeight="1"/>
    <row r="3806" ht="15" customHeight="1"/>
    <row r="3807" ht="15" customHeight="1"/>
    <row r="3808" ht="15" customHeight="1"/>
    <row r="3809" ht="15" customHeight="1"/>
    <row r="3810" ht="15" customHeight="1"/>
    <row r="3811" ht="15" customHeight="1"/>
    <row r="3812" ht="15" customHeight="1"/>
    <row r="3813" ht="15" customHeight="1"/>
    <row r="3814" ht="15" customHeight="1"/>
    <row r="3815" ht="15" customHeight="1"/>
    <row r="3816" ht="15" customHeight="1"/>
    <row r="3817" ht="15" customHeight="1"/>
    <row r="3818" ht="15" customHeight="1"/>
    <row r="3819" ht="15" customHeight="1"/>
    <row r="3820" ht="15" customHeight="1"/>
    <row r="3821" ht="15" customHeight="1"/>
    <row r="3822" ht="15" customHeight="1"/>
    <row r="3823" ht="15" customHeight="1"/>
    <row r="3824" ht="15" customHeight="1"/>
    <row r="3825" ht="15" customHeight="1"/>
    <row r="3826" ht="15" customHeight="1"/>
    <row r="3827" ht="15" customHeight="1"/>
    <row r="3828" ht="15" customHeight="1"/>
    <row r="3829" ht="15" customHeight="1"/>
    <row r="3830" ht="15" customHeight="1"/>
    <row r="3831" ht="15" customHeight="1"/>
    <row r="3832" ht="15" customHeight="1"/>
    <row r="3833" ht="15" customHeight="1"/>
    <row r="3834" ht="15" customHeight="1"/>
    <row r="3835" ht="15" customHeight="1"/>
    <row r="3836" ht="15" customHeight="1"/>
    <row r="3837" ht="15" customHeight="1"/>
    <row r="3838" ht="15" customHeight="1"/>
    <row r="3839" ht="15" customHeight="1"/>
    <row r="3840" ht="15" customHeight="1"/>
    <row r="3841" ht="15" customHeight="1"/>
    <row r="3842" ht="15" customHeight="1"/>
    <row r="3843" ht="15" customHeight="1"/>
    <row r="3844" ht="15" customHeight="1"/>
    <row r="3845" ht="15" customHeight="1"/>
    <row r="3846" ht="15" customHeight="1"/>
    <row r="3847" ht="15" customHeight="1"/>
    <row r="3848" ht="15" customHeight="1"/>
    <row r="3849" ht="15" customHeight="1"/>
    <row r="3850" ht="15" customHeight="1"/>
    <row r="3851" ht="15" customHeight="1"/>
    <row r="3852" ht="15" customHeight="1"/>
    <row r="3853" ht="15" customHeight="1"/>
    <row r="3854" ht="15" customHeight="1"/>
    <row r="3855" ht="15" customHeight="1"/>
    <row r="3856" ht="15" customHeight="1"/>
    <row r="3857" ht="15" customHeight="1"/>
    <row r="3858" ht="15" customHeight="1"/>
    <row r="3859" ht="15" customHeight="1"/>
    <row r="3860" ht="15" customHeight="1"/>
    <row r="3861" ht="15" customHeight="1"/>
    <row r="3862" ht="15" customHeight="1"/>
    <row r="3863" ht="15" customHeight="1"/>
    <row r="3864" ht="15" customHeight="1"/>
    <row r="3865" ht="15" customHeight="1"/>
    <row r="3866" ht="15" customHeight="1"/>
    <row r="3867" ht="15" customHeight="1"/>
    <row r="3868" ht="15" customHeight="1"/>
    <row r="3869" ht="15" customHeight="1"/>
    <row r="3870" ht="15" customHeight="1"/>
    <row r="3871" ht="15" customHeight="1"/>
    <row r="3872" ht="15" customHeight="1"/>
    <row r="3873" ht="15" customHeight="1"/>
    <row r="3874" ht="15" customHeight="1"/>
    <row r="3875" ht="15" customHeight="1"/>
    <row r="3876" ht="15" customHeight="1"/>
    <row r="3877" ht="15" customHeight="1"/>
    <row r="3878" ht="15" customHeight="1"/>
    <row r="3879" ht="15" customHeight="1"/>
    <row r="3880" ht="15" customHeight="1"/>
    <row r="3881" ht="15" customHeight="1"/>
    <row r="3882" ht="15" customHeight="1"/>
    <row r="3883" ht="15" customHeight="1"/>
    <row r="3884" ht="15" customHeight="1"/>
    <row r="3885" ht="15" customHeight="1"/>
    <row r="3886" ht="15" customHeight="1"/>
    <row r="3887" ht="15" customHeight="1"/>
    <row r="3888" ht="15" customHeight="1"/>
    <row r="3889" ht="15" customHeight="1"/>
    <row r="3890" ht="15" customHeight="1"/>
    <row r="3891" ht="15" customHeight="1"/>
    <row r="3892" ht="15" customHeight="1"/>
    <row r="3893" ht="15" customHeight="1"/>
    <row r="3894" ht="15" customHeight="1"/>
    <row r="3895" ht="15" customHeight="1"/>
    <row r="3896" ht="15" customHeight="1"/>
    <row r="3897" ht="15" customHeight="1"/>
    <row r="3898" ht="15" customHeight="1"/>
    <row r="3899" ht="15" customHeight="1"/>
    <row r="3900" ht="15" customHeight="1"/>
    <row r="3901" ht="15" customHeight="1"/>
    <row r="3902" ht="15" customHeight="1"/>
    <row r="3903" ht="15" customHeight="1"/>
    <row r="3904" ht="15" customHeight="1"/>
    <row r="3905" ht="15" customHeight="1"/>
    <row r="3906" ht="15" customHeight="1"/>
    <row r="3907" ht="15" customHeight="1"/>
    <row r="3908" ht="15" customHeight="1"/>
    <row r="3909" ht="15" customHeight="1"/>
    <row r="3910" ht="15" customHeight="1"/>
    <row r="3911" ht="15" customHeight="1"/>
    <row r="3912" ht="15" customHeight="1"/>
    <row r="3913" ht="15" customHeight="1"/>
    <row r="3914" ht="15" customHeight="1"/>
    <row r="3915" ht="15" customHeight="1"/>
    <row r="3916" ht="15" customHeight="1"/>
    <row r="3917" ht="15" customHeight="1"/>
    <row r="3918" ht="15" customHeight="1"/>
    <row r="3919" ht="15" customHeight="1"/>
    <row r="3920" ht="15" customHeight="1"/>
    <row r="3921" ht="15" customHeight="1"/>
    <row r="3922" ht="15" customHeight="1"/>
    <row r="3923" ht="15" customHeight="1"/>
    <row r="3924" ht="15" customHeight="1"/>
    <row r="3925" ht="15" customHeight="1"/>
    <row r="3926" ht="15" customHeight="1"/>
    <row r="3927" ht="15" customHeight="1"/>
    <row r="3928" ht="15" customHeight="1"/>
    <row r="3929" ht="15" customHeight="1"/>
    <row r="3930" ht="15" customHeight="1"/>
    <row r="3931" ht="15" customHeight="1"/>
    <row r="3932" ht="15" customHeight="1"/>
    <row r="3933" ht="15" customHeight="1"/>
    <row r="3934" ht="15" customHeight="1"/>
    <row r="3935" ht="15" customHeight="1"/>
    <row r="3936" ht="15" customHeight="1"/>
    <row r="3937" ht="15" customHeight="1"/>
    <row r="3938" ht="15" customHeight="1"/>
    <row r="3939" ht="15" customHeight="1"/>
    <row r="3940" ht="15" customHeight="1"/>
    <row r="3941" ht="15" customHeight="1"/>
    <row r="3942" ht="15" customHeight="1"/>
    <row r="3943" ht="15" customHeight="1"/>
    <row r="3944" ht="15" customHeight="1"/>
    <row r="3945" ht="15" customHeight="1"/>
    <row r="3946" ht="15" customHeight="1"/>
    <row r="3947" ht="15" customHeight="1"/>
    <row r="3948" ht="15" customHeight="1"/>
    <row r="3949" ht="15" customHeight="1"/>
    <row r="3950" ht="15" customHeight="1"/>
    <row r="3951" ht="15" customHeight="1"/>
    <row r="3952" ht="15" customHeight="1"/>
    <row r="3953" ht="15" customHeight="1"/>
    <row r="3954" ht="15" customHeight="1"/>
    <row r="3955" ht="15" customHeight="1"/>
    <row r="3956" ht="15" customHeight="1"/>
    <row r="3957" ht="15" customHeight="1"/>
    <row r="3958" ht="15" customHeight="1"/>
    <row r="3959" ht="15" customHeight="1"/>
    <row r="3960" ht="15" customHeight="1"/>
    <row r="3961" ht="15" customHeight="1"/>
    <row r="3962" ht="15" customHeight="1"/>
    <row r="3963" ht="15" customHeight="1"/>
    <row r="3964" ht="15" customHeight="1"/>
    <row r="3965" ht="15" customHeight="1"/>
    <row r="3966" ht="15" customHeight="1"/>
    <row r="3967" ht="15" customHeight="1"/>
    <row r="3968" ht="15" customHeight="1"/>
    <row r="3969" ht="15" customHeight="1"/>
    <row r="3970" ht="15" customHeight="1"/>
    <row r="3971" ht="15" customHeight="1"/>
    <row r="3972" ht="15" customHeight="1"/>
    <row r="3973" ht="15" customHeight="1"/>
    <row r="3974" ht="15" customHeight="1"/>
    <row r="3975" ht="15" customHeight="1"/>
    <row r="3976" ht="15" customHeight="1"/>
    <row r="3977" ht="15" customHeight="1"/>
    <row r="3978" ht="15" customHeight="1"/>
    <row r="3979" ht="15" customHeight="1"/>
    <row r="3980" ht="15" customHeight="1"/>
    <row r="3981" ht="15" customHeight="1"/>
    <row r="3982" ht="15" customHeight="1"/>
    <row r="3983" ht="15" customHeight="1"/>
    <row r="3984" ht="15" customHeight="1"/>
    <row r="3985" ht="15" customHeight="1"/>
    <row r="3986" ht="15" customHeight="1"/>
    <row r="3987" ht="15" customHeight="1"/>
    <row r="3988" ht="15" customHeight="1"/>
    <row r="3989" ht="15" customHeight="1"/>
    <row r="3990" ht="15" customHeight="1"/>
    <row r="3991" ht="15" customHeight="1"/>
    <row r="3992" ht="15" customHeight="1"/>
    <row r="3993" ht="15" customHeight="1"/>
    <row r="3994" ht="15" customHeight="1"/>
    <row r="3995" ht="15" customHeight="1"/>
    <row r="3996" ht="15" customHeight="1"/>
    <row r="3997" ht="15" customHeight="1"/>
    <row r="3998" ht="15" customHeight="1"/>
    <row r="3999" ht="15" customHeight="1"/>
    <row r="4000" ht="15" customHeight="1"/>
    <row r="4001" ht="15" customHeight="1"/>
    <row r="4002" ht="15" customHeight="1"/>
    <row r="4003" ht="15" customHeight="1"/>
    <row r="4004" ht="15" customHeight="1"/>
    <row r="4005" ht="15" customHeight="1"/>
    <row r="4006" ht="15" customHeight="1"/>
    <row r="4007" ht="15" customHeight="1"/>
    <row r="4008" ht="15" customHeight="1"/>
    <row r="4009" ht="15" customHeight="1"/>
    <row r="4010" ht="15" customHeight="1"/>
    <row r="4011" ht="15" customHeight="1"/>
    <row r="4012" ht="15" customHeight="1"/>
    <row r="4013" ht="15" customHeight="1"/>
    <row r="4014" ht="15" customHeight="1"/>
    <row r="4015" ht="15" customHeight="1"/>
    <row r="4016" ht="15" customHeight="1"/>
    <row r="4017" ht="15" customHeight="1"/>
    <row r="4018" ht="15" customHeight="1"/>
    <row r="4019" ht="15" customHeight="1"/>
    <row r="4020" ht="15" customHeight="1"/>
    <row r="4021" ht="15" customHeight="1"/>
    <row r="4022" ht="15" customHeight="1"/>
    <row r="4023" ht="15" customHeight="1"/>
    <row r="4024" ht="15" customHeight="1"/>
    <row r="4025" ht="15" customHeight="1"/>
    <row r="4026" ht="15" customHeight="1"/>
    <row r="4027" ht="15" customHeight="1"/>
    <row r="4028" ht="15" customHeight="1"/>
    <row r="4029" ht="15" customHeight="1"/>
    <row r="4030" ht="15" customHeight="1"/>
    <row r="4031" ht="15" customHeight="1"/>
    <row r="4032" ht="15" customHeight="1"/>
    <row r="4033" ht="15" customHeight="1"/>
    <row r="4034" ht="15" customHeight="1"/>
    <row r="4035" ht="15" customHeight="1"/>
    <row r="4036" ht="15" customHeight="1"/>
    <row r="4037" ht="15" customHeight="1"/>
    <row r="4038" ht="15" customHeight="1"/>
    <row r="4039" ht="15" customHeight="1"/>
    <row r="4040" ht="15" customHeight="1"/>
    <row r="4041" ht="15" customHeight="1"/>
    <row r="4042" ht="15" customHeight="1"/>
    <row r="4043" ht="15" customHeight="1"/>
    <row r="4044" ht="15" customHeight="1"/>
    <row r="4045" ht="15" customHeight="1"/>
    <row r="4046" ht="15" customHeight="1"/>
    <row r="4047" ht="15" customHeight="1"/>
    <row r="4048" ht="15" customHeight="1"/>
    <row r="4049" ht="15" customHeight="1"/>
    <row r="4050" ht="15" customHeight="1"/>
    <row r="4051" ht="15" customHeight="1"/>
    <row r="4052" ht="15" customHeight="1"/>
    <row r="4053" ht="15" customHeight="1"/>
    <row r="4054" ht="15" customHeight="1"/>
    <row r="4055" ht="15" customHeight="1"/>
    <row r="4056" ht="15" customHeight="1"/>
    <row r="4057" ht="15" customHeight="1"/>
    <row r="4058" ht="15" customHeight="1"/>
    <row r="4059" ht="15" customHeight="1"/>
    <row r="4060" ht="15" customHeight="1"/>
    <row r="4061" ht="15" customHeight="1"/>
    <row r="4062" ht="15" customHeight="1"/>
    <row r="4063" ht="15" customHeight="1"/>
    <row r="4064" ht="15" customHeight="1"/>
    <row r="4065" ht="15" customHeight="1"/>
    <row r="4066" ht="15" customHeight="1"/>
    <row r="4067" ht="15" customHeight="1"/>
    <row r="4068" ht="15" customHeight="1"/>
    <row r="4069" ht="15" customHeight="1"/>
    <row r="4070" ht="15" customHeight="1"/>
    <row r="4071" ht="15" customHeight="1"/>
    <row r="4072" ht="15" customHeight="1"/>
    <row r="4073" ht="15" customHeight="1"/>
    <row r="4074" ht="15" customHeight="1"/>
    <row r="4075" ht="15" customHeight="1"/>
    <row r="4076" ht="15" customHeight="1"/>
    <row r="4077" ht="15" customHeight="1"/>
    <row r="4078" ht="15" customHeight="1"/>
    <row r="4079" ht="15" customHeight="1"/>
    <row r="4080" ht="15" customHeight="1"/>
    <row r="4081" ht="15" customHeight="1"/>
    <row r="4082" ht="15" customHeight="1"/>
    <row r="4083" ht="15" customHeight="1"/>
    <row r="4084" ht="15" customHeight="1"/>
    <row r="4085" ht="15" customHeight="1"/>
    <row r="4086" ht="15" customHeight="1"/>
    <row r="4087" ht="15" customHeight="1"/>
    <row r="4088" ht="15" customHeight="1"/>
    <row r="4089" ht="15" customHeight="1"/>
    <row r="4090" ht="15" customHeight="1"/>
    <row r="4091" ht="15" customHeight="1"/>
    <row r="4092" ht="15" customHeight="1"/>
    <row r="4093" ht="15" customHeight="1"/>
    <row r="4094" ht="15" customHeight="1"/>
    <row r="4095" ht="15" customHeight="1"/>
    <row r="4096" ht="15" customHeight="1"/>
    <row r="4097" ht="15" customHeight="1"/>
    <row r="4098" ht="15" customHeight="1"/>
    <row r="4099" ht="15" customHeight="1"/>
    <row r="4100" ht="15" customHeight="1"/>
    <row r="4101" ht="15" customHeight="1"/>
    <row r="4102" ht="15" customHeight="1"/>
    <row r="4103" ht="15" customHeight="1"/>
    <row r="4104" ht="15" customHeight="1"/>
    <row r="4105" ht="15" customHeight="1"/>
    <row r="4106" ht="15" customHeight="1"/>
    <row r="4107" ht="15" customHeight="1"/>
    <row r="4108" ht="15" customHeight="1"/>
    <row r="4109" ht="15" customHeight="1"/>
    <row r="4110" ht="15" customHeight="1"/>
    <row r="4111" ht="15" customHeight="1"/>
    <row r="4112" ht="15" customHeight="1"/>
    <row r="4113" ht="15" customHeight="1"/>
    <row r="4114" ht="15" customHeight="1"/>
    <row r="4115" ht="15" customHeight="1"/>
    <row r="4116" ht="15" customHeight="1"/>
    <row r="4117" ht="15" customHeight="1"/>
    <row r="4118" ht="15" customHeight="1"/>
    <row r="4119" ht="15" customHeight="1"/>
    <row r="4120" ht="15" customHeight="1"/>
    <row r="4121" ht="15" customHeight="1"/>
    <row r="4122" ht="15" customHeight="1"/>
    <row r="4123" ht="15" customHeight="1"/>
    <row r="4124" ht="15" customHeight="1"/>
    <row r="4125" ht="15" customHeight="1"/>
    <row r="4126" ht="15" customHeight="1"/>
    <row r="4127" ht="15" customHeight="1"/>
    <row r="4128" ht="15" customHeight="1"/>
    <row r="4129" ht="15" customHeight="1"/>
    <row r="4130" ht="15" customHeight="1"/>
    <row r="4131" ht="15" customHeight="1"/>
    <row r="4132" ht="15" customHeight="1"/>
    <row r="4133" ht="15" customHeight="1"/>
    <row r="4134" ht="15" customHeight="1"/>
    <row r="4135" ht="15" customHeight="1"/>
    <row r="4136" ht="15" customHeight="1"/>
    <row r="4137" ht="15" customHeight="1"/>
    <row r="4138" ht="15" customHeight="1"/>
    <row r="4139" ht="15" customHeight="1"/>
    <row r="4140" ht="15" customHeight="1"/>
    <row r="4141" ht="15" customHeight="1"/>
    <row r="4142" ht="15" customHeight="1"/>
    <row r="4143" ht="15" customHeight="1"/>
    <row r="4144" ht="15" customHeight="1"/>
    <row r="4145" ht="15" customHeight="1"/>
    <row r="4146" ht="15" customHeight="1"/>
    <row r="4147" ht="15" customHeight="1"/>
    <row r="4148" ht="15" customHeight="1"/>
    <row r="4149" ht="15" customHeight="1"/>
    <row r="4150" ht="15" customHeight="1"/>
    <row r="4151" ht="15" customHeight="1"/>
    <row r="4152" ht="15" customHeight="1"/>
    <row r="4153" ht="15" customHeight="1"/>
    <row r="4154" ht="15" customHeight="1"/>
    <row r="4155" ht="15" customHeight="1"/>
    <row r="4156" ht="15" customHeight="1"/>
    <row r="4157" ht="15" customHeight="1"/>
    <row r="4158" ht="15" customHeight="1"/>
    <row r="4159" ht="15" customHeight="1"/>
    <row r="4160" ht="15" customHeight="1"/>
    <row r="4161" ht="15" customHeight="1"/>
    <row r="4162" ht="15" customHeight="1"/>
    <row r="4163" ht="15" customHeight="1"/>
    <row r="4164" ht="15" customHeight="1"/>
    <row r="4165" ht="15" customHeight="1"/>
    <row r="4166" ht="15" customHeight="1"/>
    <row r="4167" ht="15" customHeight="1"/>
    <row r="4168" ht="15" customHeight="1"/>
    <row r="4169" ht="15" customHeight="1"/>
    <row r="4170" ht="15" customHeight="1"/>
    <row r="4171" ht="15" customHeight="1"/>
    <row r="4172" ht="15" customHeight="1"/>
    <row r="4173" ht="15" customHeight="1"/>
    <row r="4174" ht="15" customHeight="1"/>
    <row r="4175" ht="15" customHeight="1"/>
    <row r="4176" ht="15" customHeight="1"/>
    <row r="4177" ht="15" customHeight="1"/>
    <row r="4178" ht="15" customHeight="1"/>
    <row r="4179" ht="15" customHeight="1"/>
    <row r="4180" ht="15" customHeight="1"/>
    <row r="4181" ht="15" customHeight="1"/>
    <row r="4182" ht="15" customHeight="1"/>
    <row r="4183" ht="15" customHeight="1"/>
    <row r="4184" ht="15" customHeight="1"/>
    <row r="4185" ht="15" customHeight="1"/>
    <row r="4186" ht="15" customHeight="1"/>
    <row r="4187" ht="15" customHeight="1"/>
    <row r="4188" ht="15" customHeight="1"/>
    <row r="4189" ht="15" customHeight="1"/>
    <row r="4190" ht="15" customHeight="1"/>
    <row r="4191" ht="15" customHeight="1"/>
    <row r="4192" ht="15" customHeight="1"/>
    <row r="4193" ht="15" customHeight="1"/>
    <row r="4194" ht="15" customHeight="1"/>
    <row r="4195" ht="15" customHeight="1"/>
    <row r="4196" ht="15" customHeight="1"/>
    <row r="4197" ht="15" customHeight="1"/>
    <row r="4198" ht="15" customHeight="1"/>
    <row r="4199" ht="15" customHeight="1"/>
    <row r="4200" ht="15" customHeight="1"/>
    <row r="4201" ht="15" customHeight="1"/>
    <row r="4202" ht="15" customHeight="1"/>
    <row r="4203" ht="15" customHeight="1"/>
    <row r="4204" ht="15" customHeight="1"/>
    <row r="4205" ht="15" customHeight="1"/>
    <row r="4206" ht="15" customHeight="1"/>
    <row r="4207" ht="15" customHeight="1"/>
    <row r="4208" ht="15" customHeight="1"/>
    <row r="4209" ht="15" customHeight="1"/>
    <row r="4210" ht="15" customHeight="1"/>
    <row r="4211" ht="15" customHeight="1"/>
    <row r="4212" ht="15" customHeight="1"/>
    <row r="4213" ht="15" customHeight="1"/>
    <row r="4214" ht="15" customHeight="1"/>
    <row r="4215" ht="15" customHeight="1"/>
    <row r="4216" ht="15" customHeight="1"/>
    <row r="4217" ht="15" customHeight="1"/>
    <row r="4218" ht="15" customHeight="1"/>
    <row r="4219" ht="15" customHeight="1"/>
    <row r="4220" ht="15" customHeight="1"/>
    <row r="4221" ht="15" customHeight="1"/>
    <row r="4222" ht="15" customHeight="1"/>
    <row r="4223" ht="15" customHeight="1"/>
    <row r="4224" ht="15" customHeight="1"/>
    <row r="4225" ht="15" customHeight="1"/>
    <row r="4226" ht="15" customHeight="1"/>
    <row r="4227" ht="15" customHeight="1"/>
    <row r="4228" ht="15" customHeight="1"/>
    <row r="4229" ht="15" customHeight="1"/>
    <row r="4230" ht="15" customHeight="1"/>
    <row r="4231" ht="15" customHeight="1"/>
    <row r="4232" ht="15" customHeight="1"/>
    <row r="4233" ht="15" customHeight="1"/>
    <row r="4234" ht="15" customHeight="1"/>
    <row r="4235" ht="15" customHeight="1"/>
    <row r="4236" ht="15" customHeight="1"/>
    <row r="4237" ht="15" customHeight="1"/>
    <row r="4238" ht="15" customHeight="1"/>
    <row r="4239" ht="15" customHeight="1"/>
    <row r="4240" ht="15" customHeight="1"/>
    <row r="4241" ht="15" customHeight="1"/>
    <row r="4242" ht="15" customHeight="1"/>
    <row r="4243" ht="15" customHeight="1"/>
    <row r="4244" ht="15" customHeight="1"/>
    <row r="4245" ht="15" customHeight="1"/>
    <row r="4246" ht="15" customHeight="1"/>
    <row r="4247" ht="15" customHeight="1"/>
    <row r="4248" ht="15" customHeight="1"/>
    <row r="4249" ht="15" customHeight="1"/>
    <row r="4250" ht="15" customHeight="1"/>
    <row r="4251" ht="15" customHeight="1"/>
    <row r="4252" ht="15" customHeight="1"/>
    <row r="4253" ht="15" customHeight="1"/>
    <row r="4254" ht="15" customHeight="1"/>
    <row r="4255" ht="15" customHeight="1"/>
    <row r="4256" ht="15" customHeight="1"/>
    <row r="4257" ht="15" customHeight="1"/>
    <row r="4258" ht="15" customHeight="1"/>
    <row r="4259" ht="15" customHeight="1"/>
    <row r="4260" ht="15" customHeight="1"/>
    <row r="4261" ht="15" customHeight="1"/>
    <row r="4262" ht="15" customHeight="1"/>
    <row r="4263" ht="15" customHeight="1"/>
    <row r="4264" ht="15" customHeight="1"/>
    <row r="4265" ht="15" customHeight="1"/>
    <row r="4266" ht="15" customHeight="1"/>
    <row r="4267" ht="15" customHeight="1"/>
    <row r="4268" ht="15" customHeight="1"/>
    <row r="4269" ht="15" customHeight="1"/>
    <row r="4270" ht="15" customHeight="1"/>
    <row r="4271" ht="15" customHeight="1"/>
    <row r="4272" ht="15" customHeight="1"/>
    <row r="4273" ht="15" customHeight="1"/>
    <row r="4274" ht="15" customHeight="1"/>
    <row r="4275" ht="15" customHeight="1"/>
    <row r="4276" ht="15" customHeight="1"/>
    <row r="4277" ht="15" customHeight="1"/>
    <row r="4278" ht="15" customHeight="1"/>
    <row r="4279" ht="15" customHeight="1"/>
    <row r="4280" ht="15" customHeight="1"/>
    <row r="4281" ht="15" customHeight="1"/>
    <row r="4282" ht="15" customHeight="1"/>
    <row r="4283" ht="15" customHeight="1"/>
    <row r="4284" ht="15" customHeight="1"/>
    <row r="4285" ht="15" customHeight="1"/>
    <row r="4286" ht="15" customHeight="1"/>
    <row r="4287" ht="15" customHeight="1"/>
    <row r="4288" ht="15" customHeight="1"/>
    <row r="4289" ht="15" customHeight="1"/>
    <row r="4290" ht="15" customHeight="1"/>
    <row r="4291" ht="15" customHeight="1"/>
    <row r="4292" ht="15" customHeight="1"/>
    <row r="4293" ht="15" customHeight="1"/>
    <row r="4294" ht="15" customHeight="1"/>
    <row r="4295" ht="15" customHeight="1"/>
    <row r="4296" ht="15" customHeight="1"/>
    <row r="4297" ht="15" customHeight="1"/>
    <row r="4298" ht="15" customHeight="1"/>
    <row r="4299" ht="15" customHeight="1"/>
    <row r="4300" ht="15" customHeight="1"/>
    <row r="4301" ht="15" customHeight="1"/>
    <row r="4302" ht="15" customHeight="1"/>
    <row r="4303" ht="15" customHeight="1"/>
    <row r="4304" ht="15" customHeight="1"/>
    <row r="4305" ht="15" customHeight="1"/>
    <row r="4306" ht="15" customHeight="1"/>
    <row r="4307" ht="15" customHeight="1"/>
    <row r="4308" ht="15" customHeight="1"/>
    <row r="4309" ht="15" customHeight="1"/>
    <row r="4310" ht="15" customHeight="1"/>
    <row r="4311" ht="15" customHeight="1"/>
    <row r="4312" ht="15" customHeight="1"/>
    <row r="4313" ht="15" customHeight="1"/>
    <row r="4314" ht="15" customHeight="1"/>
    <row r="4315" ht="15" customHeight="1"/>
    <row r="4316" ht="15" customHeight="1"/>
    <row r="4317" ht="15" customHeight="1"/>
    <row r="4318" ht="15" customHeight="1"/>
    <row r="4319" ht="15" customHeight="1"/>
    <row r="4320" ht="15" customHeight="1"/>
    <row r="4321" ht="15" customHeight="1"/>
    <row r="4322" ht="15" customHeight="1"/>
    <row r="4323" ht="15" customHeight="1"/>
    <row r="4324" ht="15" customHeight="1"/>
    <row r="4325" ht="15" customHeight="1"/>
    <row r="4326" ht="15" customHeight="1"/>
    <row r="4327" ht="15" customHeight="1"/>
    <row r="4328" ht="15" customHeight="1"/>
    <row r="4329" ht="15" customHeight="1"/>
    <row r="4330" ht="15" customHeight="1"/>
    <row r="4331" ht="15" customHeight="1"/>
    <row r="4332" ht="15" customHeight="1"/>
    <row r="4333" ht="15" customHeight="1"/>
    <row r="4334" ht="15" customHeight="1"/>
    <row r="4335" ht="15" customHeight="1"/>
    <row r="4336" ht="15" customHeight="1"/>
    <row r="4337" ht="15" customHeight="1"/>
    <row r="4338" ht="15" customHeight="1"/>
    <row r="4339" ht="15" customHeight="1"/>
    <row r="4340" ht="15" customHeight="1"/>
    <row r="4341" ht="15" customHeight="1"/>
    <row r="4342" ht="15" customHeight="1"/>
    <row r="4343" ht="15" customHeight="1"/>
    <row r="4344" ht="15" customHeight="1"/>
    <row r="4345" ht="15" customHeight="1"/>
    <row r="4346" ht="15" customHeight="1"/>
    <row r="4347" ht="15" customHeight="1"/>
    <row r="4348" ht="15" customHeight="1"/>
    <row r="4349" ht="15" customHeight="1"/>
    <row r="4350" ht="15" customHeight="1"/>
    <row r="4351" ht="15" customHeight="1"/>
    <row r="4352" ht="15" customHeight="1"/>
    <row r="4353" ht="15" customHeight="1"/>
    <row r="4354" ht="15" customHeight="1"/>
    <row r="4355" ht="15" customHeight="1"/>
    <row r="4356" ht="15" customHeight="1"/>
    <row r="4357" ht="15" customHeight="1"/>
    <row r="4358" ht="15" customHeight="1"/>
    <row r="4359" ht="15" customHeight="1"/>
    <row r="4360" ht="15" customHeight="1"/>
    <row r="4361" ht="15" customHeight="1"/>
    <row r="4362" ht="15" customHeight="1"/>
    <row r="4363" ht="15" customHeight="1"/>
    <row r="4364" ht="15" customHeight="1"/>
    <row r="4365" ht="15" customHeight="1"/>
    <row r="4366" ht="15" customHeight="1"/>
    <row r="4367" ht="15" customHeight="1"/>
    <row r="4368" ht="15" customHeight="1"/>
    <row r="4369" ht="15" customHeight="1"/>
    <row r="4370" ht="15" customHeight="1"/>
    <row r="4371" ht="15" customHeight="1"/>
    <row r="4372" ht="15" customHeight="1"/>
    <row r="4373" ht="15" customHeight="1"/>
    <row r="4374" ht="15" customHeight="1"/>
    <row r="4375" ht="15" customHeight="1"/>
    <row r="4376" ht="15" customHeight="1"/>
    <row r="4377" ht="15" customHeight="1"/>
    <row r="4378" ht="15" customHeight="1"/>
    <row r="4379" ht="15" customHeight="1"/>
    <row r="4380" ht="15" customHeight="1"/>
    <row r="4381" ht="15" customHeight="1"/>
    <row r="4382" ht="15" customHeight="1"/>
    <row r="4383" ht="15" customHeight="1"/>
    <row r="4384" ht="15" customHeight="1"/>
    <row r="4385" ht="15" customHeight="1"/>
    <row r="4386" ht="15" customHeight="1"/>
    <row r="4387" ht="15" customHeight="1"/>
    <row r="4388" ht="15" customHeight="1"/>
    <row r="4389" ht="15" customHeight="1"/>
    <row r="4390" ht="15" customHeight="1"/>
    <row r="4391" ht="15" customHeight="1"/>
    <row r="4392" ht="15" customHeight="1"/>
    <row r="4393" ht="15" customHeight="1"/>
    <row r="4394" ht="15" customHeight="1"/>
    <row r="4395" ht="15" customHeight="1"/>
    <row r="4396" ht="15" customHeight="1"/>
    <row r="4397" ht="15" customHeight="1"/>
    <row r="4398" ht="15" customHeight="1"/>
    <row r="4399" ht="15" customHeight="1"/>
    <row r="4400" ht="15" customHeight="1"/>
    <row r="4401" ht="15" customHeight="1"/>
    <row r="4402" ht="15" customHeight="1"/>
    <row r="4403" ht="15" customHeight="1"/>
    <row r="4404" ht="15" customHeight="1"/>
    <row r="4405" ht="15" customHeight="1"/>
    <row r="4406" ht="15" customHeight="1"/>
    <row r="4407" ht="15" customHeight="1"/>
    <row r="4408" ht="15" customHeight="1"/>
    <row r="4409" ht="15" customHeight="1"/>
    <row r="4410" ht="15" customHeight="1"/>
    <row r="4411" ht="15" customHeight="1"/>
    <row r="4412" ht="15" customHeight="1"/>
    <row r="4413" ht="15" customHeight="1"/>
    <row r="4414" ht="15" customHeight="1"/>
    <row r="4415" ht="15" customHeight="1"/>
    <row r="4416" ht="15" customHeight="1"/>
    <row r="4417" ht="15" customHeight="1"/>
    <row r="4418" ht="15" customHeight="1"/>
    <row r="4419" ht="15" customHeight="1"/>
    <row r="4420" ht="15" customHeight="1"/>
    <row r="4421" ht="15" customHeight="1"/>
    <row r="4422" ht="15" customHeight="1"/>
    <row r="4423" ht="15" customHeight="1"/>
    <row r="4424" ht="15" customHeight="1"/>
    <row r="4425" ht="15" customHeight="1"/>
    <row r="4426" ht="15" customHeight="1"/>
    <row r="4427" ht="15" customHeight="1"/>
    <row r="4428" ht="15" customHeight="1"/>
    <row r="4429" ht="15" customHeight="1"/>
    <row r="4430" ht="15" customHeight="1"/>
    <row r="4431" ht="15" customHeight="1"/>
    <row r="4432" ht="15" customHeight="1"/>
    <row r="4433" ht="15" customHeight="1"/>
    <row r="4434" ht="15" customHeight="1"/>
    <row r="4435" ht="15" customHeight="1"/>
    <row r="4436" ht="15" customHeight="1"/>
    <row r="4437" ht="15" customHeight="1"/>
    <row r="4438" ht="15" customHeight="1"/>
    <row r="4439" ht="15" customHeight="1"/>
    <row r="4440" ht="15" customHeight="1"/>
    <row r="4441" ht="15" customHeight="1"/>
    <row r="4442" ht="15" customHeight="1"/>
    <row r="4443" ht="15" customHeight="1"/>
    <row r="4444" ht="15" customHeight="1"/>
    <row r="4445" ht="15" customHeight="1"/>
    <row r="4446" ht="15" customHeight="1"/>
    <row r="4447" ht="15" customHeight="1"/>
    <row r="4448" ht="15" customHeight="1"/>
    <row r="4449" ht="15" customHeight="1"/>
    <row r="4450" ht="15" customHeight="1"/>
    <row r="4451" ht="15" customHeight="1"/>
    <row r="4452" ht="15" customHeight="1"/>
    <row r="4453" ht="15" customHeight="1"/>
    <row r="4454" ht="15" customHeight="1"/>
    <row r="4455" ht="15" customHeight="1"/>
    <row r="4456" ht="15" customHeight="1"/>
    <row r="4457" ht="15" customHeight="1"/>
    <row r="4458" ht="15" customHeight="1"/>
    <row r="4459" ht="15" customHeight="1"/>
    <row r="4460" ht="15" customHeight="1"/>
    <row r="4461" ht="15" customHeight="1"/>
    <row r="4462" ht="15" customHeight="1"/>
    <row r="4463" ht="15" customHeight="1"/>
    <row r="4464" ht="15" customHeight="1"/>
    <row r="4465" ht="15" customHeight="1"/>
    <row r="4466" ht="15" customHeight="1"/>
    <row r="4467" ht="15" customHeight="1"/>
    <row r="4468" ht="15" customHeight="1"/>
    <row r="4469" ht="15" customHeight="1"/>
    <row r="4470" ht="15" customHeight="1"/>
    <row r="4471" ht="15" customHeight="1"/>
    <row r="4472" ht="15" customHeight="1"/>
    <row r="4473" ht="15" customHeight="1"/>
    <row r="4474" ht="15" customHeight="1"/>
    <row r="4475" ht="15" customHeight="1"/>
    <row r="4476" ht="15" customHeight="1"/>
    <row r="4477" ht="15" customHeight="1"/>
    <row r="4478" ht="15" customHeight="1"/>
    <row r="4479" ht="15" customHeight="1"/>
    <row r="4480" ht="15" customHeight="1"/>
    <row r="4481" ht="15" customHeight="1"/>
    <row r="4482" ht="15" customHeight="1"/>
    <row r="4483" ht="15" customHeight="1"/>
    <row r="4484" ht="15" customHeight="1"/>
    <row r="4485" ht="15" customHeight="1"/>
    <row r="4486" ht="15" customHeight="1"/>
    <row r="4487" ht="15" customHeight="1"/>
    <row r="4488" ht="15" customHeight="1"/>
    <row r="4489" ht="15" customHeight="1"/>
    <row r="4490" ht="15" customHeight="1"/>
    <row r="4491" ht="15" customHeight="1"/>
    <row r="4492" ht="15" customHeight="1"/>
    <row r="4493" ht="15" customHeight="1"/>
    <row r="4494" ht="15" customHeight="1"/>
    <row r="4495" ht="15" customHeight="1"/>
    <row r="4496" ht="15" customHeight="1"/>
    <row r="4497" ht="15" customHeight="1"/>
    <row r="4498" ht="15" customHeight="1"/>
    <row r="4499" ht="15" customHeight="1"/>
    <row r="4500" ht="15" customHeight="1"/>
    <row r="4501" ht="15" customHeight="1"/>
    <row r="4502" ht="15" customHeight="1"/>
    <row r="4503" ht="15" customHeight="1"/>
    <row r="4504" ht="15" customHeight="1"/>
    <row r="4505" ht="15" customHeight="1"/>
    <row r="4506" ht="15" customHeight="1"/>
    <row r="4507" ht="15" customHeight="1"/>
    <row r="4508" ht="15" customHeight="1"/>
    <row r="4509" ht="15" customHeight="1"/>
    <row r="4510" ht="15" customHeight="1"/>
    <row r="4511" ht="15" customHeight="1"/>
    <row r="4512" ht="15" customHeight="1"/>
    <row r="4513" ht="15" customHeight="1"/>
    <row r="4514" ht="15" customHeight="1"/>
    <row r="4515" ht="15" customHeight="1"/>
    <row r="4516" ht="15" customHeight="1"/>
    <row r="4517" ht="15" customHeight="1"/>
    <row r="4518" ht="15" customHeight="1"/>
    <row r="4519" ht="15" customHeight="1"/>
    <row r="4520" ht="15" customHeight="1"/>
    <row r="4521" ht="15" customHeight="1"/>
    <row r="4522" ht="15" customHeight="1"/>
    <row r="4523" ht="15" customHeight="1"/>
    <row r="4524" ht="15" customHeight="1"/>
    <row r="4525" ht="15" customHeight="1"/>
    <row r="4526" ht="15" customHeight="1"/>
    <row r="4527" ht="15" customHeight="1"/>
    <row r="4528" ht="15" customHeight="1"/>
    <row r="4529" ht="15" customHeight="1"/>
    <row r="4530" ht="15" customHeight="1"/>
    <row r="4531" ht="15" customHeight="1"/>
    <row r="4532" ht="15" customHeight="1"/>
    <row r="4533" ht="15" customHeight="1"/>
    <row r="4534" ht="15" customHeight="1"/>
    <row r="4535" ht="15" customHeight="1"/>
    <row r="4536" ht="15" customHeight="1"/>
    <row r="4537" ht="15" customHeight="1"/>
    <row r="4538" ht="15" customHeight="1"/>
    <row r="4539" ht="15" customHeight="1"/>
    <row r="4540" ht="15" customHeight="1"/>
    <row r="4541" ht="15" customHeight="1"/>
    <row r="4542" ht="15" customHeight="1"/>
    <row r="4543" ht="15" customHeight="1"/>
    <row r="4544" ht="15" customHeight="1"/>
    <row r="4545" ht="15" customHeight="1"/>
    <row r="4546" ht="15" customHeight="1"/>
    <row r="4547" ht="15" customHeight="1"/>
    <row r="4548" ht="15" customHeight="1"/>
    <row r="4549" ht="15" customHeight="1"/>
    <row r="4550" ht="15" customHeight="1"/>
    <row r="4551" ht="15" customHeight="1"/>
    <row r="4552" ht="15" customHeight="1"/>
    <row r="4553" ht="15" customHeight="1"/>
    <row r="4554" ht="15" customHeight="1"/>
    <row r="4555" ht="15" customHeight="1"/>
    <row r="4556" ht="15" customHeight="1"/>
    <row r="4557" ht="15" customHeight="1"/>
    <row r="4558" ht="15" customHeight="1"/>
    <row r="4559" ht="15" customHeight="1"/>
    <row r="4560" ht="15" customHeight="1"/>
    <row r="4561" ht="15" customHeight="1"/>
    <row r="4562" ht="15" customHeight="1"/>
    <row r="4563" ht="15" customHeight="1"/>
    <row r="4564" ht="15" customHeight="1"/>
    <row r="4565" ht="15" customHeight="1"/>
    <row r="4566" ht="15" customHeight="1"/>
    <row r="4567" ht="15" customHeight="1"/>
    <row r="4568" ht="15" customHeight="1"/>
    <row r="4569" ht="15" customHeight="1"/>
    <row r="4570" ht="15" customHeight="1"/>
    <row r="4571" ht="15" customHeight="1"/>
    <row r="4572" ht="15" customHeight="1"/>
    <row r="4573" ht="15" customHeight="1"/>
    <row r="4574" ht="15" customHeight="1"/>
    <row r="4575" ht="15" customHeight="1"/>
    <row r="4576" ht="15" customHeight="1"/>
    <row r="4577" ht="15" customHeight="1"/>
    <row r="4578" ht="15" customHeight="1"/>
    <row r="4579" ht="15" customHeight="1"/>
    <row r="4580" ht="15" customHeight="1"/>
    <row r="4581" ht="15" customHeight="1"/>
    <row r="4582" ht="15" customHeight="1"/>
    <row r="4583" ht="15" customHeight="1"/>
    <row r="4584" ht="15" customHeight="1"/>
    <row r="4585" ht="15" customHeight="1"/>
    <row r="4586" ht="15" customHeight="1"/>
    <row r="4587" ht="15" customHeight="1"/>
    <row r="4588" ht="15" customHeight="1"/>
    <row r="4589" ht="15" customHeight="1"/>
    <row r="4590" ht="15" customHeight="1"/>
    <row r="4591" ht="15" customHeight="1"/>
    <row r="4592" ht="15" customHeight="1"/>
    <row r="4593" ht="15" customHeight="1"/>
    <row r="4594" ht="15" customHeight="1"/>
    <row r="4595" ht="15" customHeight="1"/>
    <row r="4596" ht="15" customHeight="1"/>
    <row r="4597" ht="15" customHeight="1"/>
    <row r="4598" ht="15" customHeight="1"/>
    <row r="4599" ht="15" customHeight="1"/>
    <row r="4600" ht="15" customHeight="1"/>
    <row r="4601" ht="15" customHeight="1"/>
    <row r="4602" ht="15" customHeight="1"/>
    <row r="4603" ht="15" customHeight="1"/>
    <row r="4604" ht="15" customHeight="1"/>
    <row r="4605" ht="15" customHeight="1"/>
    <row r="4606" ht="15" customHeight="1"/>
    <row r="4607" ht="15" customHeight="1"/>
    <row r="4608" ht="15" customHeight="1"/>
    <row r="4609" ht="15" customHeight="1"/>
    <row r="4610" ht="15" customHeight="1"/>
    <row r="4611" ht="15" customHeight="1"/>
    <row r="4612" ht="15" customHeight="1"/>
    <row r="4613" ht="15" customHeight="1"/>
    <row r="4614" ht="15" customHeight="1"/>
    <row r="4615" ht="15" customHeight="1"/>
    <row r="4616" ht="15" customHeight="1"/>
    <row r="4617" ht="15" customHeight="1"/>
    <row r="4618" ht="15" customHeight="1"/>
    <row r="4619" ht="15" customHeight="1"/>
    <row r="4620" ht="15" customHeight="1"/>
    <row r="4621" ht="15" customHeight="1"/>
    <row r="4622" ht="15" customHeight="1"/>
    <row r="4623" ht="15" customHeight="1"/>
    <row r="4624" ht="15" customHeight="1"/>
    <row r="4625" ht="15" customHeight="1"/>
    <row r="4626" ht="15" customHeight="1"/>
    <row r="4627" ht="15" customHeight="1"/>
    <row r="4628" ht="15" customHeight="1"/>
    <row r="4629" ht="15" customHeight="1"/>
    <row r="4630" ht="15" customHeight="1"/>
    <row r="4631" ht="15" customHeight="1"/>
    <row r="4632" ht="15" customHeight="1"/>
    <row r="4633" ht="15" customHeight="1"/>
    <row r="4634" ht="15" customHeight="1"/>
    <row r="4635" ht="15" customHeight="1"/>
    <row r="4636" ht="15" customHeight="1"/>
    <row r="4637" ht="15" customHeight="1"/>
    <row r="4638" ht="15" customHeight="1"/>
    <row r="4639" ht="15" customHeight="1"/>
    <row r="4640" ht="15" customHeight="1"/>
    <row r="4641" ht="15" customHeight="1"/>
    <row r="4642" ht="15" customHeight="1"/>
    <row r="4643" ht="15" customHeight="1"/>
    <row r="4644" ht="15" customHeight="1"/>
    <row r="4645" ht="15" customHeight="1"/>
    <row r="4646" ht="15" customHeight="1"/>
    <row r="4647" ht="15" customHeight="1"/>
    <row r="4648" ht="15" customHeight="1"/>
    <row r="4649" ht="15" customHeight="1"/>
    <row r="4650" ht="15" customHeight="1"/>
    <row r="4651" ht="15" customHeight="1"/>
    <row r="4652" ht="15" customHeight="1"/>
    <row r="4653" ht="15" customHeight="1"/>
    <row r="4654" ht="15" customHeight="1"/>
    <row r="4655" ht="15" customHeight="1"/>
    <row r="4656" ht="15" customHeight="1"/>
    <row r="4657" ht="15" customHeight="1"/>
    <row r="4658" ht="15" customHeight="1"/>
    <row r="4659" ht="15" customHeight="1"/>
    <row r="4660" ht="15" customHeight="1"/>
    <row r="4661" ht="15" customHeight="1"/>
    <row r="4662" ht="15" customHeight="1"/>
    <row r="4663" ht="15" customHeight="1"/>
    <row r="4664" ht="15" customHeight="1"/>
    <row r="4665" ht="15" customHeight="1"/>
    <row r="4666" ht="15" customHeight="1"/>
    <row r="4667" ht="15" customHeight="1"/>
    <row r="4668" ht="15" customHeight="1"/>
    <row r="4669" ht="15" customHeight="1"/>
    <row r="4670" ht="15" customHeight="1"/>
    <row r="4671" ht="15" customHeight="1"/>
    <row r="4672" ht="15" customHeight="1"/>
    <row r="4673" ht="15" customHeight="1"/>
    <row r="4674" ht="15" customHeight="1"/>
    <row r="4675" ht="15" customHeight="1"/>
    <row r="4676" ht="15" customHeight="1"/>
    <row r="4677" ht="15" customHeight="1"/>
    <row r="4678" ht="15" customHeight="1"/>
    <row r="4679" ht="15" customHeight="1"/>
    <row r="4680" ht="15" customHeight="1"/>
    <row r="4681" ht="15" customHeight="1"/>
    <row r="4682" ht="15" customHeight="1"/>
    <row r="4683" ht="15" customHeight="1"/>
    <row r="4684" ht="15" customHeight="1"/>
    <row r="4685" ht="15" customHeight="1"/>
    <row r="4686" ht="15" customHeight="1"/>
    <row r="4687" ht="15" customHeight="1"/>
    <row r="4688" ht="15" customHeight="1"/>
    <row r="4689" ht="15" customHeight="1"/>
    <row r="4690" ht="15" customHeight="1"/>
    <row r="4691" ht="15" customHeight="1"/>
    <row r="4692" ht="15" customHeight="1"/>
    <row r="4693" ht="15" customHeight="1"/>
    <row r="4694" ht="15" customHeight="1"/>
    <row r="4695" ht="15" customHeight="1"/>
    <row r="4696" ht="15" customHeight="1"/>
    <row r="4697" ht="15" customHeight="1"/>
    <row r="4698" ht="15" customHeight="1"/>
    <row r="4699" ht="15" customHeight="1"/>
    <row r="4700" ht="15" customHeight="1"/>
    <row r="4701" ht="15" customHeight="1"/>
    <row r="4702" ht="15" customHeight="1"/>
    <row r="4703" ht="15" customHeight="1"/>
    <row r="4704" ht="15" customHeight="1"/>
    <row r="4705" ht="15" customHeight="1"/>
    <row r="4706" ht="15" customHeight="1"/>
    <row r="4707" ht="15" customHeight="1"/>
    <row r="4708" ht="15" customHeight="1"/>
    <row r="4709" ht="15" customHeight="1"/>
    <row r="4710" ht="15" customHeight="1"/>
    <row r="4711" ht="15" customHeight="1"/>
    <row r="4712" ht="15" customHeight="1"/>
    <row r="4713" ht="15" customHeight="1"/>
    <row r="4714" ht="15" customHeight="1"/>
    <row r="4715" ht="15" customHeight="1"/>
    <row r="4716" ht="15" customHeight="1"/>
    <row r="4717" ht="15" customHeight="1"/>
    <row r="4718" ht="15" customHeight="1"/>
    <row r="4719" ht="15" customHeight="1"/>
    <row r="4720" ht="15" customHeight="1"/>
    <row r="4721" ht="15" customHeight="1"/>
    <row r="4722" ht="15" customHeight="1"/>
    <row r="4723" ht="15" customHeight="1"/>
    <row r="4724" ht="15" customHeight="1"/>
    <row r="4725" ht="15" customHeight="1"/>
    <row r="4726" ht="15" customHeight="1"/>
    <row r="4727" ht="15" customHeight="1"/>
    <row r="4728" ht="15" customHeight="1"/>
    <row r="4729" ht="15" customHeight="1"/>
    <row r="4730" ht="15" customHeight="1"/>
    <row r="4731" ht="15" customHeight="1"/>
    <row r="4732" ht="15" customHeight="1"/>
    <row r="4733" ht="15" customHeight="1"/>
    <row r="4734" ht="15" customHeight="1"/>
    <row r="4735" ht="15" customHeight="1"/>
    <row r="4736" ht="15" customHeight="1"/>
    <row r="4737" ht="15" customHeight="1"/>
    <row r="4738" ht="15" customHeight="1"/>
    <row r="4739" ht="15" customHeight="1"/>
    <row r="4740" ht="15" customHeight="1"/>
    <row r="4741" ht="15" customHeight="1"/>
    <row r="4742" ht="15" customHeight="1"/>
    <row r="4743" ht="15" customHeight="1"/>
    <row r="4744" ht="15" customHeight="1"/>
    <row r="4745" ht="15" customHeight="1"/>
    <row r="4746" ht="15" customHeight="1"/>
    <row r="4747" ht="15" customHeight="1"/>
    <row r="4748" ht="15" customHeight="1"/>
    <row r="4749" ht="15" customHeight="1"/>
    <row r="4750" ht="15" customHeight="1"/>
    <row r="4751" ht="15" customHeight="1"/>
    <row r="4752" ht="15" customHeight="1"/>
    <row r="4753" ht="15" customHeight="1"/>
    <row r="4754" ht="15" customHeight="1"/>
    <row r="4755" ht="15" customHeight="1"/>
    <row r="4756" ht="15" customHeight="1"/>
    <row r="4757" ht="15" customHeight="1"/>
    <row r="4758" ht="15" customHeight="1"/>
    <row r="4759" ht="15" customHeight="1"/>
    <row r="4760" ht="15" customHeight="1"/>
    <row r="4761" ht="15" customHeight="1"/>
    <row r="4762" ht="15" customHeight="1"/>
    <row r="4763" ht="15" customHeight="1"/>
    <row r="4764" ht="15" customHeight="1"/>
    <row r="4765" ht="15" customHeight="1"/>
    <row r="4766" ht="15" customHeight="1"/>
    <row r="4767" ht="15" customHeight="1"/>
    <row r="4768" ht="15" customHeight="1"/>
    <row r="4769" ht="15" customHeight="1"/>
    <row r="4770" ht="15" customHeight="1"/>
    <row r="4771" ht="15" customHeight="1"/>
    <row r="4772" ht="15" customHeight="1"/>
    <row r="4773" ht="15" customHeight="1"/>
    <row r="4774" ht="15" customHeight="1"/>
    <row r="4775" ht="15" customHeight="1"/>
    <row r="4776" ht="15" customHeight="1"/>
    <row r="4777" ht="15" customHeight="1"/>
    <row r="4778" ht="15" customHeight="1"/>
    <row r="4779" ht="15" customHeight="1"/>
    <row r="4780" ht="15" customHeight="1"/>
    <row r="4781" ht="15" customHeight="1"/>
    <row r="4782" ht="15" customHeight="1"/>
    <row r="4783" ht="15" customHeight="1"/>
    <row r="4784" ht="15" customHeight="1"/>
    <row r="4785" ht="15" customHeight="1"/>
    <row r="4786" ht="15" customHeight="1"/>
    <row r="4787" ht="15" customHeight="1"/>
    <row r="4788" ht="15" customHeight="1"/>
    <row r="4789" ht="15" customHeight="1"/>
    <row r="4790" ht="15" customHeight="1"/>
    <row r="4791" ht="15" customHeight="1"/>
    <row r="4792" ht="15" customHeight="1"/>
    <row r="4793" ht="15" customHeight="1"/>
    <row r="4794" ht="15" customHeight="1"/>
    <row r="4795" ht="15" customHeight="1"/>
    <row r="4796" ht="15" customHeight="1"/>
    <row r="4797" ht="15" customHeight="1"/>
    <row r="4798" ht="15" customHeight="1"/>
    <row r="4799" ht="15" customHeight="1"/>
    <row r="4800" ht="15" customHeight="1"/>
    <row r="4801" ht="15" customHeight="1"/>
    <row r="4802" ht="15" customHeight="1"/>
    <row r="4803" ht="15" customHeight="1"/>
    <row r="4804" ht="15" customHeight="1"/>
    <row r="4805" ht="15" customHeight="1"/>
    <row r="4806" ht="15" customHeight="1"/>
    <row r="4807" ht="15" customHeight="1"/>
    <row r="4808" ht="15" customHeight="1"/>
    <row r="4809" ht="15" customHeight="1"/>
    <row r="4810" ht="15" customHeight="1"/>
    <row r="4811" ht="15" customHeight="1"/>
    <row r="4812" ht="15" customHeight="1"/>
    <row r="4813" ht="15" customHeight="1"/>
    <row r="4814" ht="15" customHeight="1"/>
    <row r="4815" ht="15" customHeight="1"/>
    <row r="4816" ht="15" customHeight="1"/>
    <row r="4817" ht="15" customHeight="1"/>
    <row r="4818" ht="15" customHeight="1"/>
    <row r="4819" ht="15" customHeight="1"/>
    <row r="4820" ht="15" customHeight="1"/>
    <row r="4821" ht="15" customHeight="1"/>
    <row r="4822" ht="15" customHeight="1"/>
    <row r="4823" ht="15" customHeight="1"/>
    <row r="4824" ht="15" customHeight="1"/>
    <row r="4825" ht="15" customHeight="1"/>
    <row r="4826" ht="15" customHeight="1"/>
    <row r="4827" ht="15" customHeight="1"/>
    <row r="4828" ht="15" customHeight="1"/>
    <row r="4829" ht="15" customHeight="1"/>
    <row r="4830" ht="15" customHeight="1"/>
    <row r="4831" ht="15" customHeight="1"/>
    <row r="4832" ht="15" customHeight="1"/>
    <row r="4833" ht="15" customHeight="1"/>
    <row r="4834" ht="15" customHeight="1"/>
    <row r="4835" ht="15" customHeight="1"/>
    <row r="4836" ht="15" customHeight="1"/>
    <row r="4837" ht="15" customHeight="1"/>
    <row r="4838" ht="15" customHeight="1"/>
    <row r="4839" ht="15" customHeight="1"/>
    <row r="4840" ht="15" customHeight="1"/>
    <row r="4841" ht="15" customHeight="1"/>
    <row r="4842" ht="15" customHeight="1"/>
    <row r="4843" ht="15" customHeight="1"/>
    <row r="4844" ht="15" customHeight="1"/>
    <row r="4845" ht="15" customHeight="1"/>
    <row r="4846" ht="15" customHeight="1"/>
    <row r="4847" ht="15" customHeight="1"/>
    <row r="4848" ht="15" customHeight="1"/>
    <row r="4849" ht="15" customHeight="1"/>
    <row r="4850" ht="15" customHeight="1"/>
    <row r="4851" ht="15" customHeight="1"/>
    <row r="4852" ht="15" customHeight="1"/>
    <row r="4853" ht="15" customHeight="1"/>
    <row r="4854" ht="15" customHeight="1"/>
    <row r="4855" ht="15" customHeight="1"/>
    <row r="4856" ht="15" customHeight="1"/>
    <row r="4857" ht="15" customHeight="1"/>
    <row r="4858" ht="15" customHeight="1"/>
    <row r="4859" ht="15" customHeight="1"/>
    <row r="4860" ht="15" customHeight="1"/>
    <row r="4861" ht="15" customHeight="1"/>
    <row r="4862" ht="15" customHeight="1"/>
    <row r="4863" ht="15" customHeight="1"/>
    <row r="4864" ht="15" customHeight="1"/>
    <row r="4865" ht="15" customHeight="1"/>
    <row r="4866" ht="15" customHeight="1"/>
    <row r="4867" ht="15" customHeight="1"/>
    <row r="4868" ht="15" customHeight="1"/>
    <row r="4869" ht="15" customHeight="1"/>
    <row r="4870" ht="15" customHeight="1"/>
    <row r="4871" ht="15" customHeight="1"/>
    <row r="4872" ht="15" customHeight="1"/>
    <row r="4873" ht="15" customHeight="1"/>
    <row r="4874" ht="15" customHeight="1"/>
    <row r="4875" ht="15" customHeight="1"/>
    <row r="4876" ht="15" customHeight="1"/>
    <row r="4877" ht="15" customHeight="1"/>
    <row r="4878" ht="15" customHeight="1"/>
    <row r="4879" ht="15" customHeight="1"/>
    <row r="4880" ht="15" customHeight="1"/>
    <row r="4881" ht="15" customHeight="1"/>
    <row r="4882" ht="15" customHeight="1"/>
    <row r="4883" ht="15" customHeight="1"/>
    <row r="4884" ht="15" customHeight="1"/>
    <row r="4885" ht="15" customHeight="1"/>
    <row r="4886" ht="15" customHeight="1"/>
    <row r="4887" ht="15" customHeight="1"/>
    <row r="4888" ht="15" customHeight="1"/>
    <row r="4889" ht="15" customHeight="1"/>
    <row r="4890" ht="15" customHeight="1"/>
    <row r="4891" ht="15" customHeight="1"/>
    <row r="4892" ht="15" customHeight="1"/>
    <row r="4893" ht="15" customHeight="1"/>
    <row r="4894" ht="15" customHeight="1"/>
    <row r="4895" ht="15" customHeight="1"/>
    <row r="4896" ht="15" customHeight="1"/>
    <row r="4897" ht="15" customHeight="1"/>
    <row r="4898" ht="15" customHeight="1"/>
    <row r="4899" ht="15" customHeight="1"/>
    <row r="4900" ht="15" customHeight="1"/>
    <row r="4901" ht="15" customHeight="1"/>
    <row r="4902" ht="15" customHeight="1"/>
    <row r="4903" ht="15" customHeight="1"/>
    <row r="4904" ht="15" customHeight="1"/>
    <row r="4905" ht="15" customHeight="1"/>
    <row r="4906" ht="15" customHeight="1"/>
    <row r="4907" ht="15" customHeight="1"/>
    <row r="4908" ht="15" customHeight="1"/>
    <row r="4909" ht="15" customHeight="1"/>
    <row r="4910" ht="15" customHeight="1"/>
    <row r="4911" ht="15" customHeight="1"/>
    <row r="4912" ht="15" customHeight="1"/>
    <row r="4913" ht="15" customHeight="1"/>
    <row r="4914" ht="15" customHeight="1"/>
    <row r="4915" ht="15" customHeight="1"/>
    <row r="4916" ht="15" customHeight="1"/>
    <row r="4917" ht="15" customHeight="1"/>
    <row r="4918" ht="15" customHeight="1"/>
    <row r="4919" ht="15" customHeight="1"/>
    <row r="4920" ht="15" customHeight="1"/>
    <row r="4921" ht="15" customHeight="1"/>
    <row r="4922" ht="15" customHeight="1"/>
    <row r="4923" ht="15" customHeight="1"/>
    <row r="4924" ht="15" customHeight="1"/>
    <row r="4925" ht="15" customHeight="1"/>
    <row r="4926" ht="15" customHeight="1"/>
    <row r="4927" ht="15" customHeight="1"/>
    <row r="4928" ht="15" customHeight="1"/>
    <row r="4929" ht="15" customHeight="1"/>
    <row r="4930" ht="15" customHeight="1"/>
    <row r="4931" ht="15" customHeight="1"/>
    <row r="4932" ht="15" customHeight="1"/>
    <row r="4933" ht="15" customHeight="1"/>
    <row r="4934" ht="15" customHeight="1"/>
    <row r="4935" ht="15" customHeight="1"/>
    <row r="4936" ht="15" customHeight="1"/>
    <row r="4937" ht="15" customHeight="1"/>
    <row r="4938" ht="15" customHeight="1"/>
    <row r="4939" ht="15" customHeight="1"/>
    <row r="4940" ht="15" customHeight="1"/>
    <row r="4941" ht="15" customHeight="1"/>
    <row r="4942" ht="15" customHeight="1"/>
    <row r="4943" ht="15" customHeight="1"/>
    <row r="4944" ht="15" customHeight="1"/>
    <row r="4945" ht="15" customHeight="1"/>
    <row r="4946" ht="15" customHeight="1"/>
    <row r="4947" ht="15" customHeight="1"/>
    <row r="4948" ht="15" customHeight="1"/>
    <row r="4949" ht="15" customHeight="1"/>
    <row r="4950" ht="15" customHeight="1"/>
    <row r="4951" ht="15" customHeight="1"/>
    <row r="4952" ht="15" customHeight="1"/>
    <row r="4953" ht="15" customHeight="1"/>
    <row r="4954" ht="15" customHeight="1"/>
    <row r="4955" ht="15" customHeight="1"/>
    <row r="4956" ht="15" customHeight="1"/>
    <row r="4957" ht="15" customHeight="1"/>
    <row r="4958" ht="15" customHeight="1"/>
    <row r="4959" ht="15" customHeight="1"/>
    <row r="4960" ht="15" customHeight="1"/>
    <row r="4961" ht="15" customHeight="1"/>
    <row r="4962" ht="15" customHeight="1"/>
    <row r="4963" ht="15" customHeight="1"/>
    <row r="4964" ht="15" customHeight="1"/>
    <row r="4965" ht="15" customHeight="1"/>
    <row r="4966" ht="15" customHeight="1"/>
    <row r="4967" ht="15" customHeight="1"/>
    <row r="4968" ht="15" customHeight="1"/>
    <row r="4969" ht="15" customHeight="1"/>
    <row r="4970" ht="15" customHeight="1"/>
    <row r="4971" ht="15" customHeight="1"/>
    <row r="4972" ht="15" customHeight="1"/>
    <row r="4973" ht="15" customHeight="1"/>
    <row r="4974" ht="15" customHeight="1"/>
    <row r="4975" ht="15" customHeight="1"/>
    <row r="4976" ht="15" customHeight="1"/>
    <row r="4977" ht="15" customHeight="1"/>
    <row r="4978" ht="15" customHeight="1"/>
    <row r="4979" ht="15" customHeight="1"/>
    <row r="4980" ht="15" customHeight="1"/>
    <row r="4981" ht="15" customHeight="1"/>
    <row r="4982" ht="15" customHeight="1"/>
    <row r="4983" ht="15" customHeight="1"/>
    <row r="4984" ht="15" customHeight="1"/>
    <row r="4985" ht="15" customHeight="1"/>
    <row r="4986" ht="15" customHeight="1"/>
    <row r="4987" ht="15" customHeight="1"/>
    <row r="4988" ht="15" customHeight="1"/>
    <row r="4989" ht="15" customHeight="1"/>
    <row r="4990" ht="15" customHeight="1"/>
    <row r="4991" ht="15" customHeight="1"/>
    <row r="4992" ht="15" customHeight="1"/>
    <row r="4993" ht="15" customHeight="1"/>
    <row r="4994" ht="15" customHeight="1"/>
    <row r="4995" ht="15" customHeight="1"/>
    <row r="4996" ht="15" customHeight="1"/>
    <row r="4997" ht="15" customHeight="1"/>
    <row r="4998" ht="15" customHeight="1"/>
    <row r="4999" ht="15" customHeight="1"/>
    <row r="5000" ht="15" customHeight="1"/>
    <row r="5001" ht="15" customHeight="1"/>
    <row r="5002" ht="15" customHeight="1"/>
    <row r="5003" ht="15" customHeight="1"/>
    <row r="5004" ht="15" customHeight="1"/>
    <row r="5005" ht="15" customHeight="1"/>
    <row r="5006" ht="15" customHeight="1"/>
    <row r="5007" ht="15" customHeight="1"/>
    <row r="5008" ht="15" customHeight="1"/>
    <row r="5009" ht="15" customHeight="1"/>
    <row r="5010" ht="15" customHeight="1"/>
    <row r="5011" ht="15" customHeight="1"/>
    <row r="5012" ht="15" customHeight="1"/>
    <row r="5013" ht="15" customHeight="1"/>
    <row r="5014" ht="15" customHeight="1"/>
    <row r="5015" ht="15" customHeight="1"/>
    <row r="5016" ht="15" customHeight="1"/>
    <row r="5017" ht="15" customHeight="1"/>
    <row r="5018" ht="15" customHeight="1"/>
    <row r="5019" ht="15" customHeight="1"/>
    <row r="5020" ht="15" customHeight="1"/>
    <row r="5021" ht="15" customHeight="1"/>
    <row r="5022" ht="15" customHeight="1"/>
    <row r="5023" ht="15" customHeight="1"/>
    <row r="5024" ht="15" customHeight="1"/>
    <row r="5025" ht="15" customHeight="1"/>
    <row r="5026" ht="15" customHeight="1"/>
    <row r="5027" ht="15" customHeight="1"/>
    <row r="5028" ht="15" customHeight="1"/>
    <row r="5029" ht="15" customHeight="1"/>
    <row r="5030" ht="15" customHeight="1"/>
    <row r="5031" ht="15" customHeight="1"/>
    <row r="5032" ht="15" customHeight="1"/>
    <row r="5033" ht="15" customHeight="1"/>
    <row r="5034" ht="15" customHeight="1"/>
    <row r="5035" ht="15" customHeight="1"/>
    <row r="5036" ht="15" customHeight="1"/>
    <row r="5037" ht="15" customHeight="1"/>
    <row r="5038" ht="15" customHeight="1"/>
    <row r="5039" ht="15" customHeight="1"/>
    <row r="5040" ht="15" customHeight="1"/>
    <row r="5041" ht="15" customHeight="1"/>
    <row r="5042" ht="15" customHeight="1"/>
    <row r="5043" ht="15" customHeight="1"/>
    <row r="5044" ht="15" customHeight="1"/>
    <row r="5045" ht="15" customHeight="1"/>
    <row r="5046" ht="15" customHeight="1"/>
    <row r="5047" ht="15" customHeight="1"/>
    <row r="5048" ht="15" customHeight="1"/>
    <row r="5049" ht="15" customHeight="1"/>
    <row r="5050" ht="15" customHeight="1"/>
    <row r="5051" ht="15" customHeight="1"/>
    <row r="5052" ht="15" customHeight="1"/>
    <row r="5053" ht="15" customHeight="1"/>
    <row r="5054" ht="15" customHeight="1"/>
    <row r="5055" ht="15" customHeight="1"/>
    <row r="5056" ht="15" customHeight="1"/>
    <row r="5057" ht="15" customHeight="1"/>
    <row r="5058" ht="15" customHeight="1"/>
    <row r="5059" ht="15" customHeight="1"/>
    <row r="5060" ht="15" customHeight="1"/>
    <row r="5061" ht="15" customHeight="1"/>
    <row r="5062" ht="15" customHeight="1"/>
    <row r="5063" ht="15" customHeight="1"/>
    <row r="5064" ht="15" customHeight="1"/>
    <row r="5065" ht="15" customHeight="1"/>
    <row r="5066" ht="15" customHeight="1"/>
    <row r="5067" ht="15" customHeight="1"/>
    <row r="5068" ht="15" customHeight="1"/>
    <row r="5069" ht="15" customHeight="1"/>
    <row r="5070" ht="15" customHeight="1"/>
    <row r="5071" ht="15" customHeight="1"/>
    <row r="5072" ht="15" customHeight="1"/>
    <row r="5073" ht="15" customHeight="1"/>
    <row r="5074" ht="15" customHeight="1"/>
    <row r="5075" ht="15" customHeight="1"/>
    <row r="5076" ht="15" customHeight="1"/>
    <row r="5077" ht="15" customHeight="1"/>
    <row r="5078" ht="15" customHeight="1"/>
    <row r="5079" ht="15" customHeight="1"/>
    <row r="5080" ht="15" customHeight="1"/>
    <row r="5081" ht="15" customHeight="1"/>
    <row r="5082" ht="15" customHeight="1"/>
    <row r="5083" ht="15" customHeight="1"/>
    <row r="5084" ht="15" customHeight="1"/>
    <row r="5085" ht="15" customHeight="1"/>
    <row r="5086" ht="15" customHeight="1"/>
    <row r="5087" ht="15" customHeight="1"/>
    <row r="5088" ht="15" customHeight="1"/>
    <row r="5089" ht="15" customHeight="1"/>
    <row r="5090" ht="15" customHeight="1"/>
    <row r="5091" ht="15" customHeight="1"/>
    <row r="5092" ht="15" customHeight="1"/>
    <row r="5093" ht="15" customHeight="1"/>
    <row r="5094" ht="15" customHeight="1"/>
    <row r="5095" ht="15" customHeight="1"/>
    <row r="5096" ht="15" customHeight="1"/>
    <row r="5097" ht="15" customHeight="1"/>
    <row r="5098" ht="15" customHeight="1"/>
    <row r="5099" ht="15" customHeight="1"/>
    <row r="5100" ht="15" customHeight="1"/>
    <row r="5101" ht="15" customHeight="1"/>
    <row r="5102" ht="15" customHeight="1"/>
    <row r="5103" ht="15" customHeight="1"/>
    <row r="5104" ht="15" customHeight="1"/>
    <row r="5105" ht="15" customHeight="1"/>
    <row r="5106" ht="15" customHeight="1"/>
    <row r="5107" ht="15" customHeight="1"/>
    <row r="5108" ht="15" customHeight="1"/>
    <row r="5109" ht="15" customHeight="1"/>
    <row r="5110" ht="15" customHeight="1"/>
    <row r="5111" ht="15" customHeight="1"/>
    <row r="5112" ht="15" customHeight="1"/>
    <row r="5113" ht="15" customHeight="1"/>
    <row r="5114" ht="15" customHeight="1"/>
    <row r="5115" ht="15" customHeight="1"/>
    <row r="5116" ht="15" customHeight="1"/>
    <row r="5117" ht="15" customHeight="1"/>
    <row r="5118" ht="15" customHeight="1"/>
    <row r="5119" ht="15" customHeight="1"/>
    <row r="5120" ht="15" customHeight="1"/>
    <row r="5121" ht="15" customHeight="1"/>
    <row r="5122" ht="15" customHeight="1"/>
    <row r="5123" ht="15" customHeight="1"/>
    <row r="5124" ht="15" customHeight="1"/>
    <row r="5125" ht="15" customHeight="1"/>
    <row r="5126" ht="15" customHeight="1"/>
    <row r="5127" ht="15" customHeight="1"/>
    <row r="5128" ht="15" customHeight="1"/>
    <row r="5129" ht="15" customHeight="1"/>
    <row r="5130" ht="15" customHeight="1"/>
    <row r="5131" ht="15" customHeight="1"/>
    <row r="5132" ht="15" customHeight="1"/>
    <row r="5133" ht="15" customHeight="1"/>
    <row r="5134" ht="15" customHeight="1"/>
    <row r="5135" ht="15" customHeight="1"/>
    <row r="5136" ht="15" customHeight="1"/>
    <row r="5137" ht="15" customHeight="1"/>
    <row r="5138" ht="15" customHeight="1"/>
    <row r="5139" ht="15" customHeight="1"/>
    <row r="5140" ht="15" customHeight="1"/>
    <row r="5141" ht="15" customHeight="1"/>
    <row r="5142" ht="15" customHeight="1"/>
    <row r="5143" ht="15" customHeight="1"/>
    <row r="5144" ht="15" customHeight="1"/>
    <row r="5145" ht="15" customHeight="1"/>
    <row r="5146" ht="15" customHeight="1"/>
    <row r="5147" ht="15" customHeight="1"/>
    <row r="5148" ht="15" customHeight="1"/>
    <row r="5149" ht="15" customHeight="1"/>
    <row r="5150" ht="15" customHeight="1"/>
    <row r="5151" ht="15" customHeight="1"/>
    <row r="5152" ht="15" customHeight="1"/>
    <row r="5153" ht="15" customHeight="1"/>
    <row r="5154" ht="15" customHeight="1"/>
    <row r="5155" ht="15" customHeight="1"/>
    <row r="5156" ht="15" customHeight="1"/>
    <row r="5157" ht="15" customHeight="1"/>
    <row r="5158" ht="15" customHeight="1"/>
    <row r="5159" ht="15" customHeight="1"/>
    <row r="5160" ht="15" customHeight="1"/>
    <row r="5161" ht="15" customHeight="1"/>
    <row r="5162" ht="15" customHeight="1"/>
    <row r="5163" ht="15" customHeight="1"/>
    <row r="5164" ht="15" customHeight="1"/>
    <row r="5165" ht="15" customHeight="1"/>
    <row r="5166" ht="15" customHeight="1"/>
    <row r="5167" ht="15" customHeight="1"/>
    <row r="5168" ht="15" customHeight="1"/>
    <row r="5169" ht="15" customHeight="1"/>
    <row r="5170" ht="15" customHeight="1"/>
    <row r="5171" ht="15" customHeight="1"/>
    <row r="5172" ht="15" customHeight="1"/>
    <row r="5173" ht="15" customHeight="1"/>
    <row r="5174" ht="15" customHeight="1"/>
    <row r="5175" ht="15" customHeight="1"/>
    <row r="5176" ht="15" customHeight="1"/>
    <row r="5177" ht="15" customHeight="1"/>
    <row r="5178" ht="15" customHeight="1"/>
    <row r="5179" ht="15" customHeight="1"/>
    <row r="5180" ht="15" customHeight="1"/>
    <row r="5181" ht="15" customHeight="1"/>
    <row r="5182" ht="15" customHeight="1"/>
    <row r="5183" ht="15" customHeight="1"/>
    <row r="5184" ht="15" customHeight="1"/>
    <row r="5185" ht="15" customHeight="1"/>
    <row r="5186" ht="15" customHeight="1"/>
    <row r="5187" ht="15" customHeight="1"/>
    <row r="5188" ht="15" customHeight="1"/>
    <row r="5189" ht="15" customHeight="1"/>
    <row r="5190" ht="15" customHeight="1"/>
    <row r="5191" ht="15" customHeight="1"/>
    <row r="5192" ht="15" customHeight="1"/>
    <row r="5193" ht="15" customHeight="1"/>
    <row r="5194" ht="15" customHeight="1"/>
    <row r="5195" ht="15" customHeight="1"/>
    <row r="5196" ht="15" customHeight="1"/>
    <row r="5197" ht="15" customHeight="1"/>
    <row r="5198" ht="15" customHeight="1"/>
    <row r="5199" ht="15" customHeight="1"/>
    <row r="5200" ht="15" customHeight="1"/>
    <row r="5201" ht="15" customHeight="1"/>
    <row r="5202" ht="15" customHeight="1"/>
    <row r="5203" ht="15" customHeight="1"/>
    <row r="5204" ht="15" customHeight="1"/>
    <row r="5205" ht="15" customHeight="1"/>
    <row r="5206" ht="15" customHeight="1"/>
    <row r="5207" ht="15" customHeight="1"/>
    <row r="5208" ht="15" customHeight="1"/>
    <row r="5209" ht="15" customHeight="1"/>
    <row r="5210" ht="15" customHeight="1"/>
    <row r="5211" ht="15" customHeight="1"/>
    <row r="5212" ht="15" customHeight="1"/>
    <row r="5213" ht="15" customHeight="1"/>
    <row r="5214" ht="15" customHeight="1"/>
    <row r="5215" ht="15" customHeight="1"/>
    <row r="5216" ht="15" customHeight="1"/>
    <row r="5217" ht="15" customHeight="1"/>
    <row r="5218" ht="15" customHeight="1"/>
    <row r="5219" ht="15" customHeight="1"/>
    <row r="5220" ht="15" customHeight="1"/>
    <row r="5221" ht="15" customHeight="1"/>
    <row r="5222" ht="15" customHeight="1"/>
    <row r="5223" ht="15" customHeight="1"/>
    <row r="5224" ht="15" customHeight="1"/>
    <row r="5225" ht="15" customHeight="1"/>
    <row r="5226" ht="15" customHeight="1"/>
    <row r="5227" ht="15" customHeight="1"/>
    <row r="5228" ht="15" customHeight="1"/>
    <row r="5229" ht="15" customHeight="1"/>
    <row r="5230" ht="15" customHeight="1"/>
    <row r="5231" ht="15" customHeight="1"/>
    <row r="5232" ht="15" customHeight="1"/>
    <row r="5233" ht="15" customHeight="1"/>
    <row r="5234" ht="15" customHeight="1"/>
    <row r="5235" ht="15" customHeight="1"/>
    <row r="5236" ht="15" customHeight="1"/>
    <row r="5237" ht="15" customHeight="1"/>
    <row r="5238" ht="15" customHeight="1"/>
    <row r="5239" ht="15" customHeight="1"/>
    <row r="5240" ht="15" customHeight="1"/>
    <row r="5241" ht="15" customHeight="1"/>
    <row r="5242" ht="15" customHeight="1"/>
    <row r="5243" ht="15" customHeight="1"/>
    <row r="5244" ht="15" customHeight="1"/>
    <row r="5245" ht="15" customHeight="1"/>
    <row r="5246" ht="15" customHeight="1"/>
    <row r="5247" ht="15" customHeight="1"/>
    <row r="5248" ht="15" customHeight="1"/>
    <row r="5249" ht="15" customHeight="1"/>
    <row r="5250" ht="15" customHeight="1"/>
    <row r="5251" ht="15" customHeight="1"/>
    <row r="5252" ht="15" customHeight="1"/>
    <row r="5253" ht="15" customHeight="1"/>
    <row r="5254" ht="15" customHeight="1"/>
    <row r="5255" ht="15" customHeight="1"/>
    <row r="5256" ht="15" customHeight="1"/>
    <row r="5257" ht="15" customHeight="1"/>
    <row r="5258" ht="15" customHeight="1"/>
    <row r="5259" ht="15" customHeight="1"/>
    <row r="5260" ht="15" customHeight="1"/>
    <row r="5261" ht="15" customHeight="1"/>
    <row r="5262" ht="15" customHeight="1"/>
    <row r="5263" ht="15" customHeight="1"/>
    <row r="5264" ht="15" customHeight="1"/>
    <row r="5265" ht="15" customHeight="1"/>
    <row r="5266" ht="15" customHeight="1"/>
    <row r="5267" ht="15" customHeight="1"/>
    <row r="5268" ht="15" customHeight="1"/>
    <row r="5269" ht="15" customHeight="1"/>
    <row r="5270" ht="15" customHeight="1"/>
    <row r="5271" ht="15" customHeight="1"/>
    <row r="5272" ht="15" customHeight="1"/>
    <row r="5273" ht="15" customHeight="1"/>
    <row r="5274" ht="15" customHeight="1"/>
    <row r="5275" ht="15" customHeight="1"/>
    <row r="5276" ht="15" customHeight="1"/>
    <row r="5277" ht="15" customHeight="1"/>
    <row r="5278" ht="15" customHeight="1"/>
    <row r="5279" ht="15" customHeight="1"/>
    <row r="5280" ht="15" customHeight="1"/>
    <row r="5281" ht="15" customHeight="1"/>
    <row r="5282" ht="15" customHeight="1"/>
    <row r="5283" ht="15" customHeight="1"/>
    <row r="5284" ht="15" customHeight="1"/>
    <row r="5285" ht="15" customHeight="1"/>
    <row r="5286" ht="15" customHeight="1"/>
    <row r="5287" ht="15" customHeight="1"/>
    <row r="5288" ht="15" customHeight="1"/>
    <row r="5289" ht="15" customHeight="1"/>
    <row r="5290" ht="15" customHeight="1"/>
    <row r="5291" ht="15" customHeight="1"/>
    <row r="5292" ht="15" customHeight="1"/>
    <row r="5293" ht="15" customHeight="1"/>
    <row r="5294" ht="15" customHeight="1"/>
    <row r="5295" ht="15" customHeight="1"/>
    <row r="5296" ht="15" customHeight="1"/>
    <row r="5297" ht="15" customHeight="1"/>
    <row r="5298" ht="15" customHeight="1"/>
    <row r="5299" ht="15" customHeight="1"/>
    <row r="5300" ht="15" customHeight="1"/>
    <row r="5301" ht="15" customHeight="1"/>
    <row r="5302" ht="15" customHeight="1"/>
    <row r="5303" ht="15" customHeight="1"/>
    <row r="5304" ht="15" customHeight="1"/>
    <row r="5305" ht="15" customHeight="1"/>
    <row r="5306" ht="15" customHeight="1"/>
    <row r="5307" ht="15" customHeight="1"/>
    <row r="5308" ht="15" customHeight="1"/>
    <row r="5309" ht="15" customHeight="1"/>
    <row r="5310" ht="15" customHeight="1"/>
    <row r="5311" ht="15" customHeight="1"/>
    <row r="5312" ht="15" customHeight="1"/>
    <row r="5313" ht="15" customHeight="1"/>
    <row r="5314" ht="15" customHeight="1"/>
    <row r="5315" ht="15" customHeight="1"/>
    <row r="5316" ht="15" customHeight="1"/>
    <row r="5317" ht="15" customHeight="1"/>
    <row r="5318" ht="15" customHeight="1"/>
    <row r="5319" ht="15" customHeight="1"/>
    <row r="5320" ht="15" customHeight="1"/>
    <row r="5321" ht="15" customHeight="1"/>
    <row r="5322" ht="15" customHeight="1"/>
    <row r="5323" ht="15" customHeight="1"/>
    <row r="5324" ht="15" customHeight="1"/>
    <row r="5325" ht="15" customHeight="1"/>
    <row r="5326" ht="15" customHeight="1"/>
    <row r="5327" ht="15" customHeight="1"/>
    <row r="5328" ht="15" customHeight="1"/>
    <row r="5329" ht="15" customHeight="1"/>
    <row r="5330" ht="15" customHeight="1"/>
    <row r="5331" ht="15" customHeight="1"/>
    <row r="5332" ht="15" customHeight="1"/>
    <row r="5333" ht="15" customHeight="1"/>
    <row r="5334" ht="15" customHeight="1"/>
    <row r="5335" ht="15" customHeight="1"/>
    <row r="5336" ht="15" customHeight="1"/>
    <row r="5337" ht="15" customHeight="1"/>
    <row r="5338" ht="15" customHeight="1"/>
    <row r="5339" ht="15" customHeight="1"/>
    <row r="5340" ht="15" customHeight="1"/>
    <row r="5341" ht="15" customHeight="1"/>
    <row r="5342" ht="15" customHeight="1"/>
    <row r="5343" ht="15" customHeight="1"/>
    <row r="5344" ht="15" customHeight="1"/>
    <row r="5345" ht="15" customHeight="1"/>
    <row r="5346" ht="15" customHeight="1"/>
    <row r="5347" ht="15" customHeight="1"/>
    <row r="5348" ht="15" customHeight="1"/>
    <row r="5349" ht="15" customHeight="1"/>
    <row r="5350" ht="15" customHeight="1"/>
    <row r="5351" ht="15" customHeight="1"/>
    <row r="5352" ht="15" customHeight="1"/>
    <row r="5353" ht="15" customHeight="1"/>
    <row r="5354" ht="15" customHeight="1"/>
    <row r="5355" ht="15" customHeight="1"/>
    <row r="5356" ht="15" customHeight="1"/>
    <row r="5357" ht="15" customHeight="1"/>
    <row r="5358" ht="15" customHeight="1"/>
    <row r="5359" ht="15" customHeight="1"/>
    <row r="5360" ht="15" customHeight="1"/>
    <row r="5361" ht="15" customHeight="1"/>
    <row r="5362" ht="15" customHeight="1"/>
    <row r="5363" ht="15" customHeight="1"/>
    <row r="5364" ht="15" customHeight="1"/>
    <row r="5365" ht="15" customHeight="1"/>
    <row r="5366" ht="15" customHeight="1"/>
    <row r="5367" ht="15" customHeight="1"/>
    <row r="5368" ht="15" customHeight="1"/>
    <row r="5369" ht="15" customHeight="1"/>
    <row r="5370" ht="15" customHeight="1"/>
    <row r="5371" ht="15" customHeight="1"/>
    <row r="5372" ht="15" customHeight="1"/>
    <row r="5373" ht="15" customHeight="1"/>
    <row r="5374" ht="15" customHeight="1"/>
    <row r="5375" ht="15" customHeight="1"/>
    <row r="5376" ht="15" customHeight="1"/>
    <row r="5377" ht="15" customHeight="1"/>
    <row r="5378" ht="15" customHeight="1"/>
    <row r="5379" ht="15" customHeight="1"/>
    <row r="5380" ht="15" customHeight="1"/>
    <row r="5381" ht="15" customHeight="1"/>
    <row r="5382" ht="15" customHeight="1"/>
    <row r="5383" ht="15" customHeight="1"/>
    <row r="5384" ht="15" customHeight="1"/>
    <row r="5385" ht="15" customHeight="1"/>
    <row r="5386" ht="15" customHeight="1"/>
    <row r="5387" ht="15" customHeight="1"/>
    <row r="5388" ht="15" customHeight="1"/>
    <row r="5389" ht="15" customHeight="1"/>
    <row r="5390" ht="15" customHeight="1"/>
    <row r="5391" ht="15" customHeight="1"/>
    <row r="5392" ht="15" customHeight="1"/>
    <row r="5393" ht="15" customHeight="1"/>
    <row r="5394" ht="15" customHeight="1"/>
    <row r="5395" ht="15" customHeight="1"/>
    <row r="5396" ht="15" customHeight="1"/>
    <row r="5397" ht="15" customHeight="1"/>
    <row r="5398" ht="15" customHeight="1"/>
    <row r="5399" ht="15" customHeight="1"/>
    <row r="5400" ht="15" customHeight="1"/>
    <row r="5401" ht="15" customHeight="1"/>
    <row r="5402" ht="15" customHeight="1"/>
    <row r="5403" ht="15" customHeight="1"/>
    <row r="5404" ht="15" customHeight="1"/>
    <row r="5405" ht="15" customHeight="1"/>
    <row r="5406" ht="15" customHeight="1"/>
    <row r="5407" ht="15" customHeight="1"/>
    <row r="5408" ht="15" customHeight="1"/>
    <row r="5409" ht="15" customHeight="1"/>
    <row r="5410" ht="15" customHeight="1"/>
    <row r="5411" ht="15" customHeight="1"/>
    <row r="5412" ht="15" customHeight="1"/>
    <row r="5413" ht="15" customHeight="1"/>
    <row r="5414" ht="15" customHeight="1"/>
    <row r="5415" ht="15" customHeight="1"/>
    <row r="5416" ht="15" customHeight="1"/>
    <row r="5417" ht="15" customHeight="1"/>
    <row r="5418" ht="15" customHeight="1"/>
    <row r="5419" ht="15" customHeight="1"/>
    <row r="5420" ht="15" customHeight="1"/>
    <row r="5421" ht="15" customHeight="1"/>
    <row r="5422" ht="15" customHeight="1"/>
    <row r="5423" ht="15" customHeight="1"/>
    <row r="5424" ht="15" customHeight="1"/>
    <row r="5425" ht="15" customHeight="1"/>
    <row r="5426" ht="15" customHeight="1"/>
    <row r="5427" ht="15" customHeight="1"/>
    <row r="5428" ht="15" customHeight="1"/>
    <row r="5429" ht="15" customHeight="1"/>
    <row r="5430" ht="15" customHeight="1"/>
    <row r="5431" ht="15" customHeight="1"/>
    <row r="5432" ht="15" customHeight="1"/>
    <row r="5433" ht="15" customHeight="1"/>
    <row r="5434" ht="15" customHeight="1"/>
    <row r="5435" ht="15" customHeight="1"/>
    <row r="5436" ht="15" customHeight="1"/>
    <row r="5437" ht="15" customHeight="1"/>
    <row r="5438" ht="15" customHeight="1"/>
    <row r="5439" ht="15" customHeight="1"/>
    <row r="5440" ht="15" customHeight="1"/>
    <row r="5441" ht="15" customHeight="1"/>
    <row r="5442" ht="15" customHeight="1"/>
    <row r="5443" ht="15" customHeight="1"/>
    <row r="5444" ht="15" customHeight="1"/>
    <row r="5445" ht="15" customHeight="1"/>
    <row r="5446" ht="15" customHeight="1"/>
    <row r="5447" ht="15" customHeight="1"/>
    <row r="5448" ht="15" customHeight="1"/>
    <row r="5449" ht="15" customHeight="1"/>
    <row r="5450" ht="15" customHeight="1"/>
    <row r="5451" ht="15" customHeight="1"/>
    <row r="5452" ht="15" customHeight="1"/>
    <row r="5453" ht="15" customHeight="1"/>
    <row r="5454" ht="15" customHeight="1"/>
    <row r="5455" ht="15" customHeight="1"/>
    <row r="5456" ht="15" customHeight="1"/>
    <row r="5457" ht="15" customHeight="1"/>
    <row r="5458" ht="15" customHeight="1"/>
    <row r="5459" ht="15" customHeight="1"/>
    <row r="5460" ht="15" customHeight="1"/>
    <row r="5461" ht="15" customHeight="1"/>
    <row r="5462" ht="15" customHeight="1"/>
    <row r="5463" ht="15" customHeight="1"/>
    <row r="5464" ht="15" customHeight="1"/>
    <row r="5465" ht="15" customHeight="1"/>
    <row r="5466" ht="15" customHeight="1"/>
    <row r="5467" ht="15" customHeight="1"/>
    <row r="5468" ht="15" customHeight="1"/>
    <row r="5469" ht="15" customHeight="1"/>
    <row r="5470" ht="15" customHeight="1"/>
    <row r="5471" ht="15" customHeight="1"/>
    <row r="5472" ht="15" customHeight="1"/>
    <row r="5473" ht="15" customHeight="1"/>
    <row r="5474" ht="15" customHeight="1"/>
    <row r="5475" ht="15" customHeight="1"/>
    <row r="5476" ht="15" customHeight="1"/>
    <row r="5477" ht="15" customHeight="1"/>
    <row r="5478" ht="15" customHeight="1"/>
    <row r="5479" ht="15" customHeight="1"/>
    <row r="5480" ht="15" customHeight="1"/>
    <row r="5481" ht="15" customHeight="1"/>
    <row r="5482" ht="15" customHeight="1"/>
    <row r="5483" ht="15" customHeight="1"/>
    <row r="5484" ht="15" customHeight="1"/>
    <row r="5485" ht="15" customHeight="1"/>
    <row r="5486" ht="15" customHeight="1"/>
    <row r="5487" ht="15" customHeight="1"/>
    <row r="5488" ht="15" customHeight="1"/>
    <row r="5489" ht="15" customHeight="1"/>
    <row r="5490" ht="15" customHeight="1"/>
    <row r="5491" ht="15" customHeight="1"/>
    <row r="5492" ht="15" customHeight="1"/>
    <row r="5493" ht="15" customHeight="1"/>
    <row r="5494" ht="15" customHeight="1"/>
    <row r="5495" ht="15" customHeight="1"/>
    <row r="5496" ht="15" customHeight="1"/>
    <row r="5497" ht="15" customHeight="1"/>
    <row r="5498" ht="15" customHeight="1"/>
    <row r="5499" ht="15" customHeight="1"/>
    <row r="5500" ht="15" customHeight="1"/>
    <row r="5501" ht="15" customHeight="1"/>
    <row r="5502" ht="15" customHeight="1"/>
    <row r="5503" ht="15" customHeight="1"/>
    <row r="5504" ht="15" customHeight="1"/>
    <row r="5505" ht="15" customHeight="1"/>
    <row r="5506" ht="15" customHeight="1"/>
    <row r="5507" ht="15" customHeight="1"/>
    <row r="5508" ht="15" customHeight="1"/>
    <row r="5509" ht="15" customHeight="1"/>
    <row r="5510" ht="15" customHeight="1"/>
    <row r="5511" ht="15" customHeight="1"/>
    <row r="5512" ht="15" customHeight="1"/>
    <row r="5513" ht="15" customHeight="1"/>
    <row r="5514" ht="15" customHeight="1"/>
    <row r="5515" ht="15" customHeight="1"/>
    <row r="5516" ht="15" customHeight="1"/>
    <row r="5517" ht="15" customHeight="1"/>
    <row r="5518" ht="15" customHeight="1"/>
    <row r="5519" ht="15" customHeight="1"/>
    <row r="5520" ht="15" customHeight="1"/>
    <row r="5521" ht="15" customHeight="1"/>
    <row r="5522" ht="15" customHeight="1"/>
    <row r="5523" ht="15" customHeight="1"/>
    <row r="5524" ht="15" customHeight="1"/>
    <row r="5525" ht="15" customHeight="1"/>
    <row r="5526" ht="15" customHeight="1"/>
    <row r="5527" ht="15" customHeight="1"/>
    <row r="5528" ht="15" customHeight="1"/>
    <row r="5529" ht="15" customHeight="1"/>
    <row r="5530" ht="15" customHeight="1"/>
    <row r="5531" ht="15" customHeight="1"/>
    <row r="5532" ht="15" customHeight="1"/>
    <row r="5533" ht="15" customHeight="1"/>
    <row r="5534" ht="15" customHeight="1"/>
    <row r="5535" ht="15" customHeight="1"/>
    <row r="5536" ht="15" customHeight="1"/>
    <row r="5537" ht="15" customHeight="1"/>
    <row r="5538" ht="15" customHeight="1"/>
    <row r="5539" ht="15" customHeight="1"/>
    <row r="5540" ht="15" customHeight="1"/>
    <row r="5541" ht="15" customHeight="1"/>
    <row r="5542" ht="15" customHeight="1"/>
    <row r="5543" ht="15" customHeight="1"/>
    <row r="5544" ht="15" customHeight="1"/>
    <row r="5545" ht="15" customHeight="1"/>
    <row r="5546" ht="15" customHeight="1"/>
    <row r="5547" ht="15" customHeight="1"/>
    <row r="5548" ht="15" customHeight="1"/>
    <row r="5549" ht="15" customHeight="1"/>
    <row r="5550" ht="15" customHeight="1"/>
    <row r="5551" ht="15" customHeight="1"/>
    <row r="5552" ht="15" customHeight="1"/>
    <row r="5553" ht="15" customHeight="1"/>
    <row r="5554" ht="15" customHeight="1"/>
    <row r="5555" ht="15" customHeight="1"/>
    <row r="5556" ht="15" customHeight="1"/>
    <row r="5557" ht="15" customHeight="1"/>
    <row r="5558" ht="15" customHeight="1"/>
    <row r="5559" ht="15" customHeight="1"/>
    <row r="5560" ht="15" customHeight="1"/>
    <row r="5561" ht="15" customHeight="1"/>
    <row r="5562" ht="15" customHeight="1"/>
    <row r="5563" ht="15" customHeight="1"/>
    <row r="5564" ht="15" customHeight="1"/>
    <row r="5565" ht="15" customHeight="1"/>
    <row r="5566" ht="15" customHeight="1"/>
    <row r="5567" ht="15" customHeight="1"/>
    <row r="5568" ht="15" customHeight="1"/>
    <row r="5569" ht="15" customHeight="1"/>
    <row r="5570" ht="15" customHeight="1"/>
    <row r="5571" ht="15" customHeight="1"/>
    <row r="5572" ht="15" customHeight="1"/>
    <row r="5573" ht="15" customHeight="1"/>
    <row r="5574" ht="15" customHeight="1"/>
    <row r="5575" ht="15" customHeight="1"/>
    <row r="5576" ht="15" customHeight="1"/>
    <row r="5577" ht="15" customHeight="1"/>
    <row r="5578" ht="15" customHeight="1"/>
    <row r="5579" ht="15" customHeight="1"/>
    <row r="5580" ht="15" customHeight="1"/>
    <row r="5581" ht="15" customHeight="1"/>
    <row r="5582" ht="15" customHeight="1"/>
    <row r="5583" ht="15" customHeight="1"/>
    <row r="5584" ht="15" customHeight="1"/>
    <row r="5585" ht="15" customHeight="1"/>
    <row r="5586" ht="15" customHeight="1"/>
    <row r="5587" ht="15" customHeight="1"/>
    <row r="5588" ht="15" customHeight="1"/>
    <row r="5589" ht="15" customHeight="1"/>
    <row r="5590" ht="15" customHeight="1"/>
    <row r="5591" ht="15" customHeight="1"/>
    <row r="5592" ht="15" customHeight="1"/>
    <row r="5593" ht="15" customHeight="1"/>
    <row r="5594" ht="15" customHeight="1"/>
    <row r="5595" ht="15" customHeight="1"/>
    <row r="5596" ht="15" customHeight="1"/>
    <row r="5597" ht="15" customHeight="1"/>
    <row r="5598" ht="15" customHeight="1"/>
    <row r="5599" ht="15" customHeight="1"/>
    <row r="5600" ht="15" customHeight="1"/>
    <row r="5601" ht="15" customHeight="1"/>
    <row r="5602" ht="15" customHeight="1"/>
    <row r="5603" ht="15" customHeight="1"/>
    <row r="5604" ht="15" customHeight="1"/>
    <row r="5605" ht="15" customHeight="1"/>
    <row r="5606" ht="15" customHeight="1"/>
    <row r="5607" ht="15" customHeight="1"/>
    <row r="5608" ht="15" customHeight="1"/>
    <row r="5609" ht="15" customHeight="1"/>
    <row r="5610" ht="15" customHeight="1"/>
    <row r="5611" ht="15" customHeight="1"/>
    <row r="5612" ht="15" customHeight="1"/>
    <row r="5613" ht="15" customHeight="1"/>
    <row r="5614" ht="15" customHeight="1"/>
    <row r="5615" ht="15" customHeight="1"/>
    <row r="5616" ht="15" customHeight="1"/>
    <row r="5617" ht="15" customHeight="1"/>
    <row r="5618" ht="15" customHeight="1"/>
    <row r="5619" ht="15" customHeight="1"/>
    <row r="5620" ht="15" customHeight="1"/>
    <row r="5621" ht="15" customHeight="1"/>
    <row r="5622" ht="15" customHeight="1"/>
    <row r="5623" ht="15" customHeight="1"/>
    <row r="5624" ht="15" customHeight="1"/>
    <row r="5625" ht="15" customHeight="1"/>
    <row r="5626" ht="15" customHeight="1"/>
    <row r="5627" ht="15" customHeight="1"/>
    <row r="5628" ht="15" customHeight="1"/>
    <row r="5629" ht="15" customHeight="1"/>
    <row r="5630" ht="15" customHeight="1"/>
    <row r="5631" ht="15" customHeight="1"/>
    <row r="5632" ht="15" customHeight="1"/>
    <row r="5633" ht="15" customHeight="1"/>
    <row r="5634" ht="15" customHeight="1"/>
    <row r="5635" ht="15" customHeight="1"/>
    <row r="5636" ht="15" customHeight="1"/>
    <row r="5637" ht="15" customHeight="1"/>
    <row r="5638" ht="15" customHeight="1"/>
    <row r="5639" ht="15" customHeight="1"/>
    <row r="5640" ht="15" customHeight="1"/>
    <row r="5641" ht="15" customHeight="1"/>
    <row r="5642" ht="15" customHeight="1"/>
    <row r="5643" ht="15" customHeight="1"/>
    <row r="5644" ht="15" customHeight="1"/>
    <row r="5645" ht="15" customHeight="1"/>
    <row r="5646" ht="15" customHeight="1"/>
    <row r="5647" ht="15" customHeight="1"/>
    <row r="5648" ht="15" customHeight="1"/>
    <row r="5649" ht="15" customHeight="1"/>
    <row r="5650" ht="15" customHeight="1"/>
    <row r="5651" ht="15" customHeight="1"/>
    <row r="5652" ht="15" customHeight="1"/>
    <row r="5653" ht="15" customHeight="1"/>
    <row r="5654" ht="15" customHeight="1"/>
    <row r="5655" ht="15" customHeight="1"/>
    <row r="5656" ht="15" customHeight="1"/>
    <row r="5657" ht="15" customHeight="1"/>
    <row r="5658" ht="15" customHeight="1"/>
    <row r="5659" ht="15" customHeight="1"/>
    <row r="5660" ht="15" customHeight="1"/>
    <row r="5661" ht="15" customHeight="1"/>
    <row r="5662" ht="15" customHeight="1"/>
    <row r="5663" ht="15" customHeight="1"/>
    <row r="5664" ht="15" customHeight="1"/>
    <row r="5665" ht="15" customHeight="1"/>
    <row r="5666" ht="15" customHeight="1"/>
    <row r="5667" ht="15" customHeight="1"/>
    <row r="5668" ht="15" customHeight="1"/>
    <row r="5669" ht="15" customHeight="1"/>
    <row r="5670" ht="15" customHeight="1"/>
    <row r="5671" ht="15" customHeight="1"/>
    <row r="5672" ht="15" customHeight="1"/>
    <row r="5673" ht="15" customHeight="1"/>
    <row r="5674" ht="15" customHeight="1"/>
    <row r="5675" ht="15" customHeight="1"/>
    <row r="5676" ht="15" customHeight="1"/>
    <row r="5677" ht="15" customHeight="1"/>
    <row r="5678" ht="15" customHeight="1"/>
    <row r="5679" ht="15" customHeight="1"/>
    <row r="5680" ht="15" customHeight="1"/>
    <row r="5681" ht="15" customHeight="1"/>
    <row r="5682" ht="15" customHeight="1"/>
    <row r="5683" ht="15" customHeight="1"/>
    <row r="5684" ht="15" customHeight="1"/>
    <row r="5685" ht="15" customHeight="1"/>
    <row r="5686" ht="15" customHeight="1"/>
    <row r="5687" ht="15" customHeight="1"/>
    <row r="5688" ht="15" customHeight="1"/>
    <row r="5689" ht="15" customHeight="1"/>
    <row r="5690" ht="15" customHeight="1"/>
    <row r="5691" ht="15" customHeight="1"/>
    <row r="5692" ht="15" customHeight="1"/>
    <row r="5693" ht="15" customHeight="1"/>
    <row r="5694" ht="15" customHeight="1"/>
    <row r="5695" ht="15" customHeight="1"/>
    <row r="5696" ht="15" customHeight="1"/>
    <row r="5697" ht="15" customHeight="1"/>
    <row r="5698" ht="15" customHeight="1"/>
    <row r="5699" ht="15" customHeight="1"/>
    <row r="5700" ht="15" customHeight="1"/>
    <row r="5701" ht="15" customHeight="1"/>
    <row r="5702" ht="15" customHeight="1"/>
    <row r="5703" ht="15" customHeight="1"/>
    <row r="5704" ht="15" customHeight="1"/>
    <row r="5705" ht="15" customHeight="1"/>
    <row r="5706" ht="15" customHeight="1"/>
    <row r="5707" ht="15" customHeight="1"/>
    <row r="5708" ht="15" customHeight="1"/>
    <row r="5709" ht="15" customHeight="1"/>
    <row r="5710" ht="15" customHeight="1"/>
    <row r="5711" ht="15" customHeight="1"/>
    <row r="5712" ht="15" customHeight="1"/>
    <row r="5713" ht="15" customHeight="1"/>
    <row r="5714" ht="15" customHeight="1"/>
    <row r="5715" ht="15" customHeight="1"/>
    <row r="5716" ht="15" customHeight="1"/>
    <row r="5717" ht="15" customHeight="1"/>
    <row r="5718" ht="15" customHeight="1"/>
    <row r="5719" ht="15" customHeight="1"/>
    <row r="5720" ht="15" customHeight="1"/>
    <row r="5721" ht="15" customHeight="1"/>
    <row r="5722" ht="15" customHeight="1"/>
    <row r="5723" ht="15" customHeight="1"/>
    <row r="5724" ht="15" customHeight="1"/>
    <row r="5725" ht="15" customHeight="1"/>
    <row r="5726" ht="15" customHeight="1"/>
    <row r="5727" ht="15" customHeight="1"/>
    <row r="5728" ht="15" customHeight="1"/>
    <row r="5729" ht="15" customHeight="1"/>
    <row r="5730" ht="15" customHeight="1"/>
    <row r="5731" ht="15" customHeight="1"/>
    <row r="5732" ht="15" customHeight="1"/>
    <row r="5733" ht="15" customHeight="1"/>
    <row r="5734" ht="15" customHeight="1"/>
    <row r="5735" ht="15" customHeight="1"/>
    <row r="5736" ht="15" customHeight="1"/>
    <row r="5737" ht="15" customHeight="1"/>
    <row r="5738" ht="15" customHeight="1"/>
    <row r="5739" ht="15" customHeight="1"/>
    <row r="5740" ht="15" customHeight="1"/>
    <row r="5741" ht="15" customHeight="1"/>
    <row r="5742" ht="15" customHeight="1"/>
    <row r="5743" ht="15" customHeight="1"/>
    <row r="5744" ht="15" customHeight="1"/>
    <row r="5745" ht="15" customHeight="1"/>
    <row r="5746" ht="15" customHeight="1"/>
    <row r="5747" ht="15" customHeight="1"/>
    <row r="5748" ht="15" customHeight="1"/>
    <row r="5749" ht="15" customHeight="1"/>
    <row r="5750" ht="15" customHeight="1"/>
    <row r="5751" ht="15" customHeight="1"/>
    <row r="5752" ht="15" customHeight="1"/>
    <row r="5753" ht="15" customHeight="1"/>
    <row r="5754" ht="15" customHeight="1"/>
    <row r="5755" ht="15" customHeight="1"/>
    <row r="5756" ht="15" customHeight="1"/>
    <row r="5757" ht="15" customHeight="1"/>
    <row r="5758" ht="15" customHeight="1"/>
    <row r="5759" ht="15" customHeight="1"/>
    <row r="5760" ht="15" customHeight="1"/>
    <row r="5761" ht="15" customHeight="1"/>
    <row r="5762" ht="15" customHeight="1"/>
    <row r="5763" ht="15" customHeight="1"/>
    <row r="5764" ht="15" customHeight="1"/>
    <row r="5765" ht="15" customHeight="1"/>
    <row r="5766" ht="15" customHeight="1"/>
    <row r="5767" ht="15" customHeight="1"/>
    <row r="5768" ht="15" customHeight="1"/>
    <row r="5769" ht="15" customHeight="1"/>
    <row r="5770" ht="15" customHeight="1"/>
    <row r="5771" ht="15" customHeight="1"/>
    <row r="5772" ht="15" customHeight="1"/>
    <row r="5773" ht="15" customHeight="1"/>
    <row r="5774" ht="15" customHeight="1"/>
    <row r="5775" ht="15" customHeight="1"/>
    <row r="5776" ht="15" customHeight="1"/>
    <row r="5777" ht="15" customHeight="1"/>
    <row r="5778" ht="15" customHeight="1"/>
    <row r="5779" ht="15" customHeight="1"/>
    <row r="5780" ht="15" customHeight="1"/>
    <row r="5781" ht="15" customHeight="1"/>
    <row r="5782" ht="15" customHeight="1"/>
    <row r="5783" ht="15" customHeight="1"/>
    <row r="5784" ht="15" customHeight="1"/>
    <row r="5785" ht="15" customHeight="1"/>
    <row r="5786" ht="15" customHeight="1"/>
    <row r="5787" ht="15" customHeight="1"/>
    <row r="5788" ht="15" customHeight="1"/>
    <row r="5789" ht="15" customHeight="1"/>
    <row r="5790" ht="15" customHeight="1"/>
    <row r="5791" ht="15" customHeight="1"/>
    <row r="5792" ht="15" customHeight="1"/>
    <row r="5793" ht="15" customHeight="1"/>
    <row r="5794" ht="15" customHeight="1"/>
    <row r="5795" ht="15" customHeight="1"/>
    <row r="5796" ht="15" customHeight="1"/>
    <row r="5797" ht="15" customHeight="1"/>
    <row r="5798" ht="15" customHeight="1"/>
    <row r="5799" ht="15" customHeight="1"/>
    <row r="5800" ht="15" customHeight="1"/>
    <row r="5801" ht="15" customHeight="1"/>
    <row r="5802" ht="15" customHeight="1"/>
    <row r="5803" ht="15" customHeight="1"/>
    <row r="5804" ht="15" customHeight="1"/>
    <row r="5805" ht="15" customHeight="1"/>
    <row r="5806" ht="15" customHeight="1"/>
    <row r="5807" ht="15" customHeight="1"/>
    <row r="5808" ht="15" customHeight="1"/>
    <row r="5809" ht="15" customHeight="1"/>
    <row r="5810" ht="15" customHeight="1"/>
    <row r="5811" ht="15" customHeight="1"/>
    <row r="5812" ht="15" customHeight="1"/>
    <row r="5813" ht="15" customHeight="1"/>
    <row r="5814" ht="15" customHeight="1"/>
    <row r="5815" ht="15" customHeight="1"/>
    <row r="5816" ht="15" customHeight="1"/>
    <row r="5817" ht="15" customHeight="1"/>
    <row r="5818" ht="15" customHeight="1"/>
    <row r="5819" ht="15" customHeight="1"/>
    <row r="5820" ht="15" customHeight="1"/>
    <row r="5821" ht="15" customHeight="1"/>
    <row r="5822" ht="15" customHeight="1"/>
    <row r="5823" ht="15" customHeight="1"/>
    <row r="5824" ht="15" customHeight="1"/>
    <row r="5825" ht="15" customHeight="1"/>
    <row r="5826" ht="15" customHeight="1"/>
    <row r="5827" ht="15" customHeight="1"/>
    <row r="5828" ht="15" customHeight="1"/>
    <row r="5829" ht="15" customHeight="1"/>
    <row r="5830" ht="15" customHeight="1"/>
    <row r="5831" ht="15" customHeight="1"/>
    <row r="5832" ht="15" customHeight="1"/>
    <row r="5833" ht="15" customHeight="1"/>
    <row r="5834" ht="15" customHeight="1"/>
    <row r="5835" ht="15" customHeight="1"/>
    <row r="5836" ht="15" customHeight="1"/>
    <row r="5837" ht="15" customHeight="1"/>
    <row r="5838" ht="15" customHeight="1"/>
    <row r="5839" ht="15" customHeight="1"/>
    <row r="5840" ht="15" customHeight="1"/>
    <row r="5841" ht="15" customHeight="1"/>
    <row r="5842" ht="15" customHeight="1"/>
    <row r="5843" ht="15" customHeight="1"/>
    <row r="5844" ht="15" customHeight="1"/>
    <row r="5845" ht="15" customHeight="1"/>
    <row r="5846" ht="15" customHeight="1"/>
    <row r="5847" ht="15" customHeight="1"/>
    <row r="5848" ht="15" customHeight="1"/>
    <row r="5849" ht="15" customHeight="1"/>
    <row r="5850" ht="15" customHeight="1"/>
    <row r="5851" ht="15" customHeight="1"/>
    <row r="5852" ht="15" customHeight="1"/>
    <row r="5853" ht="15" customHeight="1"/>
    <row r="5854" ht="15" customHeight="1"/>
    <row r="5855" ht="15" customHeight="1"/>
    <row r="5856" ht="15" customHeight="1"/>
    <row r="5857" ht="15" customHeight="1"/>
    <row r="5858" ht="15" customHeight="1"/>
    <row r="5859" ht="15" customHeight="1"/>
    <row r="5860" ht="15" customHeight="1"/>
    <row r="5861" ht="15" customHeight="1"/>
    <row r="5862" ht="15" customHeight="1"/>
    <row r="5863" ht="15" customHeight="1"/>
    <row r="5864" ht="15" customHeight="1"/>
    <row r="5865" ht="15" customHeight="1"/>
    <row r="5866" ht="15" customHeight="1"/>
    <row r="5867" ht="15" customHeight="1"/>
    <row r="5868" ht="15" customHeight="1"/>
    <row r="5869" ht="15" customHeight="1"/>
    <row r="5870" ht="15" customHeight="1"/>
    <row r="5871" ht="15" customHeight="1"/>
    <row r="5872" ht="15" customHeight="1"/>
    <row r="5873" ht="15" customHeight="1"/>
    <row r="5874" ht="15" customHeight="1"/>
    <row r="5875" ht="15" customHeight="1"/>
    <row r="5876" ht="15" customHeight="1"/>
    <row r="5877" ht="15" customHeight="1"/>
    <row r="5878" ht="15" customHeight="1"/>
    <row r="5879" ht="15" customHeight="1"/>
    <row r="5880" ht="15" customHeight="1"/>
    <row r="5881" ht="15" customHeight="1"/>
    <row r="5882" ht="15" customHeight="1"/>
    <row r="5883" ht="15" customHeight="1"/>
    <row r="5884" ht="15" customHeight="1"/>
    <row r="5885" ht="15" customHeight="1"/>
    <row r="5886" ht="15" customHeight="1"/>
    <row r="5887" ht="15" customHeight="1"/>
    <row r="5888" ht="15" customHeight="1"/>
    <row r="5889" ht="15" customHeight="1"/>
    <row r="5890" ht="15" customHeight="1"/>
    <row r="5891" ht="15" customHeight="1"/>
    <row r="5892" ht="15" customHeight="1"/>
    <row r="5893" ht="15" customHeight="1"/>
    <row r="5894" ht="15" customHeight="1"/>
    <row r="5895" ht="15" customHeight="1"/>
    <row r="5896" ht="15" customHeight="1"/>
    <row r="5897" ht="15" customHeight="1"/>
    <row r="5898" ht="15" customHeight="1"/>
    <row r="5899" ht="15" customHeight="1"/>
    <row r="5900" ht="15" customHeight="1"/>
    <row r="5901" ht="15" customHeight="1"/>
    <row r="5902" ht="15" customHeight="1"/>
    <row r="5903" ht="15" customHeight="1"/>
    <row r="5904" ht="15" customHeight="1"/>
    <row r="5905" ht="15" customHeight="1"/>
    <row r="5906" ht="15" customHeight="1"/>
    <row r="5907" ht="15" customHeight="1"/>
    <row r="5908" ht="15" customHeight="1"/>
    <row r="5909" ht="15" customHeight="1"/>
    <row r="5910" ht="15" customHeight="1"/>
    <row r="5911" ht="15" customHeight="1"/>
    <row r="5912" ht="15" customHeight="1"/>
    <row r="5913" ht="15" customHeight="1"/>
    <row r="5914" ht="15" customHeight="1"/>
    <row r="5915" ht="15" customHeight="1"/>
    <row r="5916" ht="15" customHeight="1"/>
    <row r="5917" ht="15" customHeight="1"/>
    <row r="5918" ht="15" customHeight="1"/>
    <row r="5919" ht="15" customHeight="1"/>
    <row r="5920" ht="15" customHeight="1"/>
    <row r="5921" ht="15" customHeight="1"/>
    <row r="5922" ht="15" customHeight="1"/>
    <row r="5923" ht="15" customHeight="1"/>
    <row r="5924" ht="15" customHeight="1"/>
    <row r="5925" ht="15" customHeight="1"/>
    <row r="5926" ht="15" customHeight="1"/>
    <row r="5927" ht="15" customHeight="1"/>
    <row r="5928" ht="15" customHeight="1"/>
    <row r="5929" ht="15" customHeight="1"/>
    <row r="5930" ht="15" customHeight="1"/>
    <row r="5931" ht="15" customHeight="1"/>
    <row r="5932" ht="15" customHeight="1"/>
    <row r="5933" ht="15" customHeight="1"/>
    <row r="5934" ht="15" customHeight="1"/>
    <row r="5935" ht="15" customHeight="1"/>
    <row r="5936" ht="15" customHeight="1"/>
    <row r="5937" ht="15" customHeight="1"/>
    <row r="5938" ht="15" customHeight="1"/>
    <row r="5939" ht="15" customHeight="1"/>
    <row r="5940" ht="15" customHeight="1"/>
    <row r="5941" ht="15" customHeight="1"/>
    <row r="5942" ht="15" customHeight="1"/>
    <row r="5943" ht="15" customHeight="1"/>
    <row r="5944" ht="15" customHeight="1"/>
    <row r="5945" ht="15" customHeight="1"/>
    <row r="5946" ht="15" customHeight="1"/>
    <row r="5947" ht="15" customHeight="1"/>
    <row r="5948" ht="15" customHeight="1"/>
    <row r="5949" ht="15" customHeight="1"/>
    <row r="5950" ht="15" customHeight="1"/>
    <row r="5951" ht="15" customHeight="1"/>
    <row r="5952" ht="15" customHeight="1"/>
    <row r="5953" ht="15" customHeight="1"/>
    <row r="5954" ht="15" customHeight="1"/>
    <row r="5955" ht="15" customHeight="1"/>
    <row r="5956" ht="15" customHeight="1"/>
    <row r="5957" ht="15" customHeight="1"/>
    <row r="5958" ht="15" customHeight="1"/>
    <row r="5959" ht="15" customHeight="1"/>
    <row r="5960" ht="15" customHeight="1"/>
    <row r="5961" ht="15" customHeight="1"/>
    <row r="5962" ht="15" customHeight="1"/>
    <row r="5963" ht="15" customHeight="1"/>
    <row r="5964" ht="15" customHeight="1"/>
    <row r="5965" ht="15" customHeight="1"/>
    <row r="5966" ht="15" customHeight="1"/>
    <row r="5967" ht="15" customHeight="1"/>
    <row r="5968" ht="15" customHeight="1"/>
    <row r="5969" ht="15" customHeight="1"/>
    <row r="5970" ht="15" customHeight="1"/>
    <row r="5971" ht="15" customHeight="1"/>
    <row r="5972" ht="15" customHeight="1"/>
    <row r="5973" ht="15" customHeight="1"/>
    <row r="5974" ht="15" customHeight="1"/>
    <row r="5975" ht="15" customHeight="1"/>
    <row r="5976" ht="15" customHeight="1"/>
    <row r="5977" ht="15" customHeight="1"/>
    <row r="5978" ht="15" customHeight="1"/>
    <row r="5979" ht="15" customHeight="1"/>
    <row r="5980" ht="15" customHeight="1"/>
    <row r="5981" ht="15" customHeight="1"/>
    <row r="5982" ht="15" customHeight="1"/>
    <row r="5983" ht="15" customHeight="1"/>
    <row r="5984" ht="15" customHeight="1"/>
    <row r="5985" ht="15" customHeight="1"/>
    <row r="5986" ht="15" customHeight="1"/>
    <row r="5987" ht="15" customHeight="1"/>
    <row r="5988" ht="15" customHeight="1"/>
    <row r="5989" ht="15" customHeight="1"/>
    <row r="5990" ht="15" customHeight="1"/>
    <row r="5991" ht="15" customHeight="1"/>
    <row r="5992" ht="15" customHeight="1"/>
    <row r="5993" ht="15" customHeight="1"/>
    <row r="5994" ht="15" customHeight="1"/>
    <row r="5995" ht="15" customHeight="1"/>
    <row r="5996" ht="15" customHeight="1"/>
    <row r="5997" ht="15" customHeight="1"/>
    <row r="5998" ht="15" customHeight="1"/>
    <row r="5999" ht="15" customHeight="1"/>
    <row r="6000" ht="15" customHeight="1"/>
    <row r="6001" ht="15" customHeight="1"/>
    <row r="6002" ht="15" customHeight="1"/>
    <row r="6003" ht="15" customHeight="1"/>
    <row r="6004" ht="15" customHeight="1"/>
    <row r="6005" ht="15" customHeight="1"/>
    <row r="6006" ht="15" customHeight="1"/>
    <row r="6007" ht="15" customHeight="1"/>
    <row r="6008" ht="15" customHeight="1"/>
    <row r="6009" ht="15" customHeight="1"/>
    <row r="6010" ht="15" customHeight="1"/>
    <row r="6011" ht="15" customHeight="1"/>
    <row r="6012" ht="15" customHeight="1"/>
    <row r="6013" ht="15" customHeight="1"/>
    <row r="6014" ht="15" customHeight="1"/>
    <row r="6015" ht="15" customHeight="1"/>
    <row r="6016" ht="15" customHeight="1"/>
    <row r="6017" ht="15" customHeight="1"/>
    <row r="6018" ht="15" customHeight="1"/>
    <row r="6019" ht="15" customHeight="1"/>
    <row r="6020" ht="15" customHeight="1"/>
    <row r="6021" ht="15" customHeight="1"/>
    <row r="6022" ht="15" customHeight="1"/>
    <row r="6023" ht="15" customHeight="1"/>
    <row r="6024" ht="15" customHeight="1"/>
    <row r="6025" ht="15" customHeight="1"/>
    <row r="6026" ht="15" customHeight="1"/>
    <row r="6027" ht="15" customHeight="1"/>
    <row r="6028" ht="15" customHeight="1"/>
    <row r="6029" ht="15" customHeight="1"/>
    <row r="6030" ht="15" customHeight="1"/>
    <row r="6031" ht="15" customHeight="1"/>
    <row r="6032" ht="15" customHeight="1"/>
    <row r="6033" ht="15" customHeight="1"/>
    <row r="6034" ht="15" customHeight="1"/>
    <row r="6035" ht="15" customHeight="1"/>
    <row r="6036" ht="15" customHeight="1"/>
    <row r="6037" ht="15" customHeight="1"/>
    <row r="6038" ht="15" customHeight="1"/>
    <row r="6039" ht="15" customHeight="1"/>
    <row r="6040" ht="15" customHeight="1"/>
    <row r="6041" ht="15" customHeight="1"/>
    <row r="6042" ht="15" customHeight="1"/>
    <row r="6043" ht="15" customHeight="1"/>
    <row r="6044" ht="15" customHeight="1"/>
    <row r="6045" ht="15" customHeight="1"/>
    <row r="6046" ht="15" customHeight="1"/>
    <row r="6047" ht="15" customHeight="1"/>
    <row r="6048" ht="15" customHeight="1"/>
    <row r="6049" ht="15" customHeight="1"/>
    <row r="6050" ht="15" customHeight="1"/>
    <row r="6051" ht="15" customHeight="1"/>
    <row r="6052" ht="15" customHeight="1"/>
    <row r="6053" ht="15" customHeight="1"/>
    <row r="6054" ht="15" customHeight="1"/>
    <row r="6055" ht="15" customHeight="1"/>
    <row r="6056" ht="15" customHeight="1"/>
    <row r="6057" ht="15" customHeight="1"/>
    <row r="6058" ht="15" customHeight="1"/>
    <row r="6059" ht="15" customHeight="1"/>
    <row r="6060" ht="15" customHeight="1"/>
    <row r="6061" ht="15" customHeight="1"/>
    <row r="6062" ht="15" customHeight="1"/>
    <row r="6063" ht="15" customHeight="1"/>
    <row r="6064" ht="15" customHeight="1"/>
    <row r="6065" ht="15" customHeight="1"/>
    <row r="6066" ht="15" customHeight="1"/>
    <row r="6067" ht="15" customHeight="1"/>
    <row r="6068" ht="15" customHeight="1"/>
    <row r="6069" ht="15" customHeight="1"/>
    <row r="6070" ht="15" customHeight="1"/>
    <row r="6071" ht="15" customHeight="1"/>
    <row r="6072" ht="15" customHeight="1"/>
    <row r="6073" ht="15" customHeight="1"/>
    <row r="6074" ht="15" customHeight="1"/>
    <row r="6075" ht="15" customHeight="1"/>
    <row r="6076" ht="15" customHeight="1"/>
    <row r="6077" ht="15" customHeight="1"/>
    <row r="6078" ht="15" customHeight="1"/>
    <row r="6079" ht="15" customHeight="1"/>
    <row r="6080" ht="15" customHeight="1"/>
    <row r="6081" ht="15" customHeight="1"/>
    <row r="6082" ht="15" customHeight="1"/>
    <row r="6083" ht="15" customHeight="1"/>
    <row r="6084" ht="15" customHeight="1"/>
    <row r="6085" ht="15" customHeight="1"/>
    <row r="6086" ht="15" customHeight="1"/>
    <row r="6087" ht="15" customHeight="1"/>
    <row r="6088" ht="15" customHeight="1"/>
    <row r="6089" ht="15" customHeight="1"/>
    <row r="6090" ht="15" customHeight="1"/>
    <row r="6091" ht="15" customHeight="1"/>
    <row r="6092" ht="15" customHeight="1"/>
    <row r="6093" ht="15" customHeight="1"/>
    <row r="6094" ht="15" customHeight="1"/>
    <row r="6095" ht="15" customHeight="1"/>
    <row r="6096" ht="15" customHeight="1"/>
    <row r="6097" ht="15" customHeight="1"/>
    <row r="6098" ht="15" customHeight="1"/>
    <row r="6099" ht="15" customHeight="1"/>
    <row r="6100" ht="15" customHeight="1"/>
    <row r="6101" ht="15" customHeight="1"/>
    <row r="6102" ht="15" customHeight="1"/>
    <row r="6103" ht="15" customHeight="1"/>
    <row r="6104" ht="15" customHeight="1"/>
    <row r="6105" ht="15" customHeight="1"/>
    <row r="6106" ht="15" customHeight="1"/>
    <row r="6107" ht="15" customHeight="1"/>
    <row r="6108" ht="15" customHeight="1"/>
    <row r="6109" ht="15" customHeight="1"/>
    <row r="6110" ht="15" customHeight="1"/>
    <row r="6111" ht="15" customHeight="1"/>
    <row r="6112" ht="15" customHeight="1"/>
    <row r="6113" ht="15" customHeight="1"/>
    <row r="6114" ht="15" customHeight="1"/>
    <row r="6115" ht="15" customHeight="1"/>
    <row r="6116" ht="15" customHeight="1"/>
    <row r="6117" ht="15" customHeight="1"/>
    <row r="6118" ht="15" customHeight="1"/>
    <row r="6119" ht="15" customHeight="1"/>
    <row r="6120" ht="15" customHeight="1"/>
    <row r="6121" ht="15" customHeight="1"/>
    <row r="6122" ht="15" customHeight="1"/>
    <row r="6123" ht="15" customHeight="1"/>
    <row r="6124" ht="15" customHeight="1"/>
    <row r="6125" ht="15" customHeight="1"/>
    <row r="6126" ht="15" customHeight="1"/>
    <row r="6127" ht="15" customHeight="1"/>
    <row r="6128" ht="15" customHeight="1"/>
    <row r="6129" ht="15" customHeight="1"/>
    <row r="6130" ht="15" customHeight="1"/>
    <row r="6131" ht="15" customHeight="1"/>
    <row r="6132" ht="15" customHeight="1"/>
    <row r="6133" ht="15" customHeight="1"/>
    <row r="6134" ht="15" customHeight="1"/>
    <row r="6135" ht="15" customHeight="1"/>
    <row r="6136" ht="15" customHeight="1"/>
    <row r="6137" ht="15" customHeight="1"/>
    <row r="6138" ht="15" customHeight="1"/>
    <row r="6139" ht="15" customHeight="1"/>
    <row r="6140" ht="15" customHeight="1"/>
    <row r="6141" ht="15" customHeight="1"/>
    <row r="6142" ht="15" customHeight="1"/>
    <row r="6143" ht="15" customHeight="1"/>
    <row r="6144" ht="15" customHeight="1"/>
    <row r="6145" ht="15" customHeight="1"/>
    <row r="6146" ht="15" customHeight="1"/>
    <row r="6147" ht="15" customHeight="1"/>
    <row r="6148" ht="15" customHeight="1"/>
    <row r="6149" ht="15" customHeight="1"/>
    <row r="6150" ht="15" customHeight="1"/>
    <row r="6151" ht="15" customHeight="1"/>
    <row r="6152" ht="15" customHeight="1"/>
    <row r="6153" ht="15" customHeight="1"/>
    <row r="6154" ht="15" customHeight="1"/>
    <row r="6155" ht="15" customHeight="1"/>
    <row r="6156" ht="15" customHeight="1"/>
    <row r="6157" ht="15" customHeight="1"/>
    <row r="6158" ht="15" customHeight="1"/>
    <row r="6159" ht="15" customHeight="1"/>
    <row r="6160" ht="15" customHeight="1"/>
    <row r="6161" ht="15" customHeight="1"/>
    <row r="6162" ht="15" customHeight="1"/>
    <row r="6163" ht="15" customHeight="1"/>
    <row r="6164" ht="15" customHeight="1"/>
    <row r="6165" ht="15" customHeight="1"/>
    <row r="6166" ht="15" customHeight="1"/>
    <row r="6167" ht="15" customHeight="1"/>
    <row r="6168" ht="15" customHeight="1"/>
    <row r="6169" ht="15" customHeight="1"/>
    <row r="6170" ht="15" customHeight="1"/>
    <row r="6171" ht="15" customHeight="1"/>
    <row r="6172" ht="15" customHeight="1"/>
    <row r="6173" ht="15" customHeight="1"/>
    <row r="6174" ht="15" customHeight="1"/>
    <row r="6175" ht="15" customHeight="1"/>
    <row r="6176" ht="15" customHeight="1"/>
    <row r="6177" ht="15" customHeight="1"/>
    <row r="6178" ht="15" customHeight="1"/>
    <row r="6179" ht="15" customHeight="1"/>
    <row r="6180" ht="15" customHeight="1"/>
    <row r="6181" ht="15" customHeight="1"/>
    <row r="6182" ht="15" customHeight="1"/>
    <row r="6183" ht="15" customHeight="1"/>
    <row r="6184" ht="15" customHeight="1"/>
    <row r="6185" ht="15" customHeight="1"/>
    <row r="6186" ht="15" customHeight="1"/>
    <row r="6187" ht="15" customHeight="1"/>
    <row r="6188" ht="15" customHeight="1"/>
    <row r="6189" ht="15" customHeight="1"/>
    <row r="6190" ht="15" customHeight="1"/>
    <row r="6191" ht="15" customHeight="1"/>
    <row r="6192" ht="15" customHeight="1"/>
    <row r="6193" ht="15" customHeight="1"/>
    <row r="6194" ht="15" customHeight="1"/>
    <row r="6195" ht="15" customHeight="1"/>
    <row r="6196" ht="15" customHeight="1"/>
    <row r="6197" ht="15" customHeight="1"/>
    <row r="6198" ht="15" customHeight="1"/>
    <row r="6199" ht="15" customHeight="1"/>
    <row r="6200" ht="15" customHeight="1"/>
    <row r="6201" ht="15" customHeight="1"/>
    <row r="6202" ht="15" customHeight="1"/>
    <row r="6203" ht="15" customHeight="1"/>
    <row r="6204" ht="15" customHeight="1"/>
    <row r="6205" ht="15" customHeight="1"/>
    <row r="6206" ht="15" customHeight="1"/>
    <row r="6207" ht="15" customHeight="1"/>
    <row r="6208" ht="15" customHeight="1"/>
    <row r="6209" ht="15" customHeight="1"/>
    <row r="6210" ht="15" customHeight="1"/>
    <row r="6211" ht="15" customHeight="1"/>
    <row r="6212" ht="15" customHeight="1"/>
    <row r="6213" ht="15" customHeight="1"/>
    <row r="6214" ht="15" customHeight="1"/>
    <row r="6215" ht="15" customHeight="1"/>
    <row r="6216" ht="15" customHeight="1"/>
    <row r="6217" ht="15" customHeight="1"/>
    <row r="6218" ht="15" customHeight="1"/>
    <row r="6219" ht="15" customHeight="1"/>
    <row r="6220" ht="15" customHeight="1"/>
    <row r="6221" ht="15" customHeight="1"/>
    <row r="6222" ht="15" customHeight="1"/>
    <row r="6223" ht="15" customHeight="1"/>
    <row r="6224" ht="15" customHeight="1"/>
    <row r="6225" ht="15" customHeight="1"/>
    <row r="6226" ht="15" customHeight="1"/>
    <row r="6227" ht="15" customHeight="1"/>
    <row r="6228" ht="15" customHeight="1"/>
    <row r="6229" ht="15" customHeight="1"/>
    <row r="6230" ht="15" customHeight="1"/>
    <row r="6231" ht="15" customHeight="1"/>
    <row r="6232" ht="15" customHeight="1"/>
    <row r="6233" ht="15" customHeight="1"/>
    <row r="6234" ht="15" customHeight="1"/>
    <row r="6235" ht="15" customHeight="1"/>
    <row r="6236" ht="15" customHeight="1"/>
    <row r="6237" ht="15" customHeight="1"/>
    <row r="6238" ht="15" customHeight="1"/>
    <row r="6239" ht="15" customHeight="1"/>
    <row r="6240" ht="15" customHeight="1"/>
    <row r="6241" ht="15" customHeight="1"/>
    <row r="6242" ht="15" customHeight="1"/>
    <row r="6243" ht="15" customHeight="1"/>
    <row r="6244" ht="15" customHeight="1"/>
    <row r="6245" ht="15" customHeight="1"/>
    <row r="6246" ht="15" customHeight="1"/>
    <row r="6247" ht="15" customHeight="1"/>
    <row r="6248" ht="15" customHeight="1"/>
    <row r="6249" ht="15" customHeight="1"/>
    <row r="6250" ht="15" customHeight="1"/>
    <row r="6251" ht="15" customHeight="1"/>
    <row r="6252" ht="15" customHeight="1"/>
    <row r="6253" ht="15" customHeight="1"/>
    <row r="6254" ht="15" customHeight="1"/>
    <row r="6255" ht="15" customHeight="1"/>
    <row r="6256" ht="15" customHeight="1"/>
    <row r="6257" ht="15" customHeight="1"/>
    <row r="6258" ht="15" customHeight="1"/>
    <row r="6259" ht="15" customHeight="1"/>
    <row r="6260" ht="15" customHeight="1"/>
    <row r="6261" ht="15" customHeight="1"/>
    <row r="6262" ht="15" customHeight="1"/>
    <row r="6263" ht="15" customHeight="1"/>
    <row r="6264" ht="15" customHeight="1"/>
    <row r="6265" ht="15" customHeight="1"/>
    <row r="6266" ht="15" customHeight="1"/>
    <row r="6267" ht="15" customHeight="1"/>
    <row r="6268" ht="15" customHeight="1"/>
    <row r="6269" ht="15" customHeight="1"/>
    <row r="6270" ht="15" customHeight="1"/>
    <row r="6271" ht="15" customHeight="1"/>
    <row r="6272" ht="15" customHeight="1"/>
    <row r="6273" ht="15" customHeight="1"/>
    <row r="6274" ht="15" customHeight="1"/>
    <row r="6275" ht="15" customHeight="1"/>
    <row r="6276" ht="15" customHeight="1"/>
    <row r="6277" ht="15" customHeight="1"/>
    <row r="6278" ht="15" customHeight="1"/>
    <row r="6279" ht="15" customHeight="1"/>
    <row r="6280" ht="15" customHeight="1"/>
    <row r="6281" ht="15" customHeight="1"/>
    <row r="6282" ht="15" customHeight="1"/>
    <row r="6283" ht="15" customHeight="1"/>
    <row r="6284" ht="15" customHeight="1"/>
    <row r="6285" ht="15" customHeight="1"/>
    <row r="6286" ht="15" customHeight="1"/>
    <row r="6287" ht="15" customHeight="1"/>
    <row r="6288" ht="15" customHeight="1"/>
    <row r="6289" ht="15" customHeight="1"/>
    <row r="6290" ht="15" customHeight="1"/>
    <row r="6291" ht="15" customHeight="1"/>
    <row r="6292" ht="15" customHeight="1"/>
    <row r="6293" ht="15" customHeight="1"/>
    <row r="6294" ht="15" customHeight="1"/>
    <row r="6295" ht="15" customHeight="1"/>
    <row r="6296" ht="15" customHeight="1"/>
    <row r="6297" ht="15" customHeight="1"/>
    <row r="6298" ht="15" customHeight="1"/>
    <row r="6299" ht="15" customHeight="1"/>
    <row r="6300" ht="15" customHeight="1"/>
    <row r="6301" ht="15" customHeight="1"/>
    <row r="6302" ht="15" customHeight="1"/>
    <row r="6303" ht="15" customHeight="1"/>
    <row r="6304" ht="15" customHeight="1"/>
    <row r="6305" ht="15" customHeight="1"/>
    <row r="6306" ht="15" customHeight="1"/>
    <row r="6307" ht="15" customHeight="1"/>
    <row r="6308" ht="15" customHeight="1"/>
    <row r="6309" ht="15" customHeight="1"/>
    <row r="6310" ht="15" customHeight="1"/>
    <row r="6311" ht="15" customHeight="1"/>
    <row r="6312" ht="15" customHeight="1"/>
    <row r="6313" ht="15" customHeight="1"/>
    <row r="6314" ht="15" customHeight="1"/>
    <row r="6315" ht="15" customHeight="1"/>
    <row r="6316" ht="15" customHeight="1"/>
    <row r="6317" ht="15" customHeight="1"/>
    <row r="6318" ht="15" customHeight="1"/>
    <row r="6319" ht="15" customHeight="1"/>
    <row r="6320" ht="15" customHeight="1"/>
    <row r="6321" ht="15" customHeight="1"/>
    <row r="6322" ht="15" customHeight="1"/>
    <row r="6323" ht="15" customHeight="1"/>
    <row r="6324" ht="15" customHeight="1"/>
    <row r="6325" ht="15" customHeight="1"/>
    <row r="6326" ht="15" customHeight="1"/>
    <row r="6327" ht="15" customHeight="1"/>
    <row r="6328" ht="15" customHeight="1"/>
    <row r="6329" ht="15" customHeight="1"/>
    <row r="6330" ht="15" customHeight="1"/>
    <row r="6331" ht="15" customHeight="1"/>
    <row r="6332" ht="15" customHeight="1"/>
    <row r="6333" ht="15" customHeight="1"/>
    <row r="6334" ht="15" customHeight="1"/>
    <row r="6335" ht="15" customHeight="1"/>
    <row r="6336" ht="15" customHeight="1"/>
    <row r="6337" ht="15" customHeight="1"/>
    <row r="6338" ht="15" customHeight="1"/>
    <row r="6339" ht="15" customHeight="1"/>
    <row r="6340" ht="15" customHeight="1"/>
    <row r="6341" ht="15" customHeight="1"/>
    <row r="6342" ht="15" customHeight="1"/>
    <row r="6343" ht="15" customHeight="1"/>
    <row r="6344" ht="15" customHeight="1"/>
    <row r="6345" ht="15" customHeight="1"/>
    <row r="6346" ht="15" customHeight="1"/>
    <row r="6347" ht="15" customHeight="1"/>
    <row r="6348" ht="15" customHeight="1"/>
    <row r="6349" ht="15" customHeight="1"/>
    <row r="6350" ht="15" customHeight="1"/>
    <row r="6351" ht="15" customHeight="1"/>
    <row r="6352" ht="15" customHeight="1"/>
    <row r="6353" ht="15" customHeight="1"/>
    <row r="6354" ht="15" customHeight="1"/>
    <row r="6355" ht="15" customHeight="1"/>
    <row r="6356" ht="15" customHeight="1"/>
    <row r="6357" ht="15" customHeight="1"/>
    <row r="6358" ht="15" customHeight="1"/>
    <row r="6359" ht="15" customHeight="1"/>
    <row r="6360" ht="15" customHeight="1"/>
    <row r="6361" ht="15" customHeight="1"/>
    <row r="6362" ht="15" customHeight="1"/>
    <row r="6363" ht="15" customHeight="1"/>
    <row r="6364" ht="15" customHeight="1"/>
    <row r="6365" ht="15" customHeight="1"/>
    <row r="6366" ht="15" customHeight="1"/>
    <row r="6367" ht="15" customHeight="1"/>
    <row r="6368" ht="15" customHeight="1"/>
    <row r="6369" ht="15" customHeight="1"/>
    <row r="6370" ht="15" customHeight="1"/>
    <row r="6371" ht="15" customHeight="1"/>
    <row r="6372" ht="15" customHeight="1"/>
    <row r="6373" ht="15" customHeight="1"/>
    <row r="6374" ht="15" customHeight="1"/>
    <row r="6375" ht="15" customHeight="1"/>
    <row r="6376" ht="15" customHeight="1"/>
    <row r="6377" ht="15" customHeight="1"/>
    <row r="6378" ht="15" customHeight="1"/>
    <row r="6379" ht="15" customHeight="1"/>
    <row r="6380" ht="15" customHeight="1"/>
    <row r="6381" ht="15" customHeight="1"/>
    <row r="6382" ht="15" customHeight="1"/>
    <row r="6383" ht="15" customHeight="1"/>
    <row r="6384" ht="15" customHeight="1"/>
    <row r="6385" ht="15" customHeight="1"/>
    <row r="6386" ht="15" customHeight="1"/>
    <row r="6387" ht="15" customHeight="1"/>
    <row r="6388" ht="15" customHeight="1"/>
    <row r="6389" ht="15" customHeight="1"/>
    <row r="6390" ht="15" customHeight="1"/>
    <row r="6391" ht="15" customHeight="1"/>
    <row r="6392" ht="15" customHeight="1"/>
    <row r="6393" ht="15" customHeight="1"/>
    <row r="6394" ht="15" customHeight="1"/>
    <row r="6395" ht="15" customHeight="1"/>
    <row r="6396" ht="15" customHeight="1"/>
    <row r="6397" ht="15" customHeight="1"/>
    <row r="6398" ht="15" customHeight="1"/>
    <row r="6399" ht="15" customHeight="1"/>
    <row r="6400" ht="15" customHeight="1"/>
    <row r="6401" ht="15" customHeight="1"/>
    <row r="6402" ht="15" customHeight="1"/>
    <row r="6403" ht="15" customHeight="1"/>
    <row r="6404" ht="15" customHeight="1"/>
    <row r="6405" ht="15" customHeight="1"/>
    <row r="6406" ht="15" customHeight="1"/>
    <row r="6407" ht="15" customHeight="1"/>
    <row r="6408" ht="15" customHeight="1"/>
    <row r="6409" ht="15" customHeight="1"/>
    <row r="6410" ht="15" customHeight="1"/>
    <row r="6411" ht="15" customHeight="1"/>
    <row r="6412" ht="15" customHeight="1"/>
    <row r="6413" ht="15" customHeight="1"/>
    <row r="6414" ht="15" customHeight="1"/>
    <row r="6415" ht="15" customHeight="1"/>
    <row r="6416" ht="15" customHeight="1"/>
    <row r="6417" ht="15" customHeight="1"/>
    <row r="6418" ht="15" customHeight="1"/>
    <row r="6419" ht="15" customHeight="1"/>
    <row r="6420" ht="15" customHeight="1"/>
    <row r="6421" ht="15" customHeight="1"/>
    <row r="6422" ht="15" customHeight="1"/>
    <row r="6423" ht="15" customHeight="1"/>
    <row r="6424" ht="15" customHeight="1"/>
    <row r="6425" ht="15" customHeight="1"/>
    <row r="6426" ht="15" customHeight="1"/>
    <row r="6427" ht="15" customHeight="1"/>
    <row r="6428" ht="15" customHeight="1"/>
    <row r="6429" ht="15" customHeight="1"/>
    <row r="6430" ht="15" customHeight="1"/>
    <row r="6431" ht="15" customHeight="1"/>
    <row r="6432" ht="15" customHeight="1"/>
    <row r="6433" ht="15" customHeight="1"/>
    <row r="6434" ht="15" customHeight="1"/>
    <row r="6435" ht="15" customHeight="1"/>
    <row r="6436" ht="15" customHeight="1"/>
    <row r="6437" ht="15" customHeight="1"/>
    <row r="6438" ht="15" customHeight="1"/>
    <row r="6439" ht="15" customHeight="1"/>
    <row r="6440" ht="15" customHeight="1"/>
    <row r="6441" ht="15" customHeight="1"/>
    <row r="6442" ht="15" customHeight="1"/>
    <row r="6443" ht="15" customHeight="1"/>
    <row r="6444" ht="15" customHeight="1"/>
    <row r="6445" ht="15" customHeight="1"/>
    <row r="6446" ht="15" customHeight="1"/>
    <row r="6447" ht="15" customHeight="1"/>
    <row r="6448" ht="15" customHeight="1"/>
    <row r="6449" ht="15" customHeight="1"/>
    <row r="6450" ht="15" customHeight="1"/>
    <row r="6451" ht="15" customHeight="1"/>
    <row r="6452" ht="15" customHeight="1"/>
    <row r="6453" ht="15" customHeight="1"/>
    <row r="6454" ht="15" customHeight="1"/>
    <row r="6455" ht="15" customHeight="1"/>
    <row r="6456" ht="15" customHeight="1"/>
    <row r="6457" ht="15" customHeight="1"/>
    <row r="6458" ht="15" customHeight="1"/>
    <row r="6459" ht="15" customHeight="1"/>
    <row r="6460" ht="15" customHeight="1"/>
    <row r="6461" ht="15" customHeight="1"/>
    <row r="6462" ht="15" customHeight="1"/>
    <row r="6463" ht="15" customHeight="1"/>
    <row r="6464" ht="15" customHeight="1"/>
    <row r="6465" ht="15" customHeight="1"/>
    <row r="6466" ht="15" customHeight="1"/>
    <row r="6467" ht="15" customHeight="1"/>
    <row r="6468" ht="15" customHeight="1"/>
    <row r="6469" ht="15" customHeight="1"/>
    <row r="6470" ht="15" customHeight="1"/>
    <row r="6471" ht="15" customHeight="1"/>
    <row r="6472" ht="15" customHeight="1"/>
    <row r="6473" ht="15" customHeight="1"/>
    <row r="6474" ht="15" customHeight="1"/>
    <row r="6475" ht="15" customHeight="1"/>
    <row r="6476" ht="15" customHeight="1"/>
    <row r="6477" ht="15" customHeight="1"/>
    <row r="6478" ht="15" customHeight="1"/>
    <row r="6479" ht="15" customHeight="1"/>
    <row r="6480" ht="15" customHeight="1"/>
    <row r="6481" ht="15" customHeight="1"/>
    <row r="6482" ht="15" customHeight="1"/>
    <row r="6483" ht="15" customHeight="1"/>
    <row r="6484" ht="15" customHeight="1"/>
    <row r="6485" ht="15" customHeight="1"/>
    <row r="6486" ht="15" customHeight="1"/>
    <row r="6487" ht="15" customHeight="1"/>
    <row r="6488" ht="15" customHeight="1"/>
    <row r="6489" ht="15" customHeight="1"/>
    <row r="6490" ht="15" customHeight="1"/>
    <row r="6491" ht="15" customHeight="1"/>
    <row r="6492" ht="15" customHeight="1"/>
    <row r="6493" ht="15" customHeight="1"/>
    <row r="6494" ht="15" customHeight="1"/>
    <row r="6495" ht="15" customHeight="1"/>
    <row r="6496" ht="15" customHeight="1"/>
    <row r="6497" ht="15" customHeight="1"/>
    <row r="6498" ht="15" customHeight="1"/>
    <row r="6499" ht="15" customHeight="1"/>
    <row r="6500" ht="15" customHeight="1"/>
    <row r="6501" ht="15" customHeight="1"/>
    <row r="6502" ht="15" customHeight="1"/>
    <row r="6503" ht="15" customHeight="1"/>
    <row r="6504" ht="15" customHeight="1"/>
    <row r="6505" ht="15" customHeight="1"/>
    <row r="6506" ht="15" customHeight="1"/>
    <row r="6507" ht="15" customHeight="1"/>
    <row r="6508" ht="15" customHeight="1"/>
    <row r="6509" ht="15" customHeight="1"/>
    <row r="6510" ht="15" customHeight="1"/>
    <row r="6511" ht="15" customHeight="1"/>
    <row r="6512" ht="15" customHeight="1"/>
    <row r="6513" ht="15" customHeight="1"/>
    <row r="6514" ht="15" customHeight="1"/>
    <row r="6515" ht="15" customHeight="1"/>
    <row r="6516" ht="15" customHeight="1"/>
    <row r="6517" ht="15" customHeight="1"/>
    <row r="6518" ht="15" customHeight="1"/>
    <row r="6519" ht="15" customHeight="1"/>
    <row r="6520" ht="15" customHeight="1"/>
    <row r="6521" ht="15" customHeight="1"/>
    <row r="6522" ht="15" customHeight="1"/>
    <row r="6523" ht="15" customHeight="1"/>
    <row r="6524" ht="15" customHeight="1"/>
    <row r="6525" ht="15" customHeight="1"/>
    <row r="6526" ht="15" customHeight="1"/>
    <row r="6527" ht="15" customHeight="1"/>
    <row r="6528" ht="15" customHeight="1"/>
    <row r="6529" ht="15" customHeight="1"/>
    <row r="6530" ht="15" customHeight="1"/>
    <row r="6531" ht="15" customHeight="1"/>
    <row r="6532" ht="15" customHeight="1"/>
    <row r="6533" ht="15" customHeight="1"/>
    <row r="6534" ht="15" customHeight="1"/>
    <row r="6535" ht="15" customHeight="1"/>
    <row r="6536" ht="15" customHeight="1"/>
    <row r="6537" ht="15" customHeight="1"/>
    <row r="6538" ht="15" customHeight="1"/>
    <row r="6539" ht="15" customHeight="1"/>
    <row r="6540" ht="15" customHeight="1"/>
    <row r="6541" ht="15" customHeight="1"/>
    <row r="6542" ht="15" customHeight="1"/>
    <row r="6543" ht="15" customHeight="1"/>
    <row r="6544" ht="15" customHeight="1"/>
    <row r="6545" ht="15" customHeight="1"/>
    <row r="6546" ht="15" customHeight="1"/>
    <row r="6547" ht="15" customHeight="1"/>
    <row r="6548" ht="15" customHeight="1"/>
    <row r="6549" ht="15" customHeight="1"/>
    <row r="6550" ht="15" customHeight="1"/>
    <row r="6551" ht="15" customHeight="1"/>
    <row r="6552" ht="15" customHeight="1"/>
    <row r="6553" ht="15" customHeight="1"/>
    <row r="6554" ht="15" customHeight="1"/>
    <row r="6555" ht="15" customHeight="1"/>
    <row r="6556" ht="15" customHeight="1"/>
    <row r="6557" ht="15" customHeight="1"/>
    <row r="6558" ht="15" customHeight="1"/>
    <row r="6559" ht="15" customHeight="1"/>
    <row r="6560" ht="15" customHeight="1"/>
    <row r="6561" ht="15" customHeight="1"/>
    <row r="6562" ht="15" customHeight="1"/>
    <row r="6563" ht="15" customHeight="1"/>
    <row r="6564" ht="15" customHeight="1"/>
    <row r="6565" ht="15" customHeight="1"/>
    <row r="6566" ht="15" customHeight="1"/>
    <row r="6567" ht="15" customHeight="1"/>
    <row r="6568" ht="15" customHeight="1"/>
    <row r="6569" ht="15" customHeight="1"/>
    <row r="6570" ht="15" customHeight="1"/>
    <row r="6571" ht="15" customHeight="1"/>
    <row r="6572" ht="15" customHeight="1"/>
    <row r="6573" ht="15" customHeight="1"/>
    <row r="6574" ht="15" customHeight="1"/>
    <row r="6575" ht="15" customHeight="1"/>
    <row r="6576" ht="15" customHeight="1"/>
    <row r="6577" ht="15" customHeight="1"/>
    <row r="6578" ht="15" customHeight="1"/>
    <row r="6579" ht="15" customHeight="1"/>
    <row r="6580" ht="15" customHeight="1"/>
    <row r="6581" ht="15" customHeight="1"/>
    <row r="6582" ht="15" customHeight="1"/>
    <row r="6583" ht="15" customHeight="1"/>
    <row r="6584" ht="15" customHeight="1"/>
    <row r="6585" ht="15" customHeight="1"/>
    <row r="6586" ht="15" customHeight="1"/>
    <row r="6587" ht="15" customHeight="1"/>
    <row r="6588" ht="15" customHeight="1"/>
    <row r="6589" ht="15" customHeight="1"/>
    <row r="6590" ht="15" customHeight="1"/>
    <row r="6591" ht="15" customHeight="1"/>
    <row r="6592" ht="15" customHeight="1"/>
    <row r="6593" ht="15" customHeight="1"/>
    <row r="6594" ht="15" customHeight="1"/>
    <row r="6595" ht="15" customHeight="1"/>
    <row r="6596" ht="15" customHeight="1"/>
    <row r="6597" ht="15" customHeight="1"/>
    <row r="6598" ht="15" customHeight="1"/>
    <row r="6599" ht="15" customHeight="1"/>
    <row r="6600" ht="15" customHeight="1"/>
    <row r="6601" ht="15" customHeight="1"/>
    <row r="6602" ht="15" customHeight="1"/>
    <row r="6603" ht="15" customHeight="1"/>
    <row r="6604" ht="15" customHeight="1"/>
    <row r="6605" ht="15" customHeight="1"/>
    <row r="6606" ht="15" customHeight="1"/>
    <row r="6607" ht="15" customHeight="1"/>
    <row r="6608" ht="15" customHeight="1"/>
    <row r="6609" ht="15" customHeight="1"/>
    <row r="6610" ht="15" customHeight="1"/>
    <row r="6611" ht="15" customHeight="1"/>
    <row r="6612" ht="15" customHeight="1"/>
    <row r="6613" ht="15" customHeight="1"/>
    <row r="6614" ht="15" customHeight="1"/>
    <row r="6615" ht="15" customHeight="1"/>
    <row r="6616" ht="15" customHeight="1"/>
    <row r="6617" ht="15" customHeight="1"/>
    <row r="6618" ht="15" customHeight="1"/>
    <row r="6619" ht="15" customHeight="1"/>
    <row r="6620" ht="15" customHeight="1"/>
    <row r="6621" ht="15" customHeight="1"/>
    <row r="6622" ht="15" customHeight="1"/>
    <row r="6623" ht="15" customHeight="1"/>
    <row r="6624" ht="15" customHeight="1"/>
    <row r="6625" ht="15" customHeight="1"/>
    <row r="6626" ht="15" customHeight="1"/>
    <row r="6627" ht="15" customHeight="1"/>
    <row r="6628" ht="15" customHeight="1"/>
    <row r="6629" ht="15" customHeight="1"/>
    <row r="6630" ht="15" customHeight="1"/>
    <row r="6631" ht="15" customHeight="1"/>
    <row r="6632" ht="15" customHeight="1"/>
    <row r="6633" ht="15" customHeight="1"/>
    <row r="6634" ht="15" customHeight="1"/>
    <row r="6635" ht="15" customHeight="1"/>
    <row r="6636" ht="15" customHeight="1"/>
    <row r="6637" ht="15" customHeight="1"/>
    <row r="6638" ht="15" customHeight="1"/>
    <row r="6639" ht="15" customHeight="1"/>
    <row r="6640" ht="15" customHeight="1"/>
    <row r="6641" ht="15" customHeight="1"/>
    <row r="6642" ht="15" customHeight="1"/>
    <row r="6643" ht="15" customHeight="1"/>
    <row r="6644" ht="15" customHeight="1"/>
    <row r="6645" ht="15" customHeight="1"/>
    <row r="6646" ht="15" customHeight="1"/>
    <row r="6647" ht="15" customHeight="1"/>
    <row r="6648" ht="15" customHeight="1"/>
    <row r="6649" ht="15" customHeight="1"/>
    <row r="6650" ht="15" customHeight="1"/>
    <row r="6651" ht="15" customHeight="1"/>
    <row r="6652" ht="15" customHeight="1"/>
    <row r="6653" ht="15" customHeight="1"/>
    <row r="6654" ht="15" customHeight="1"/>
    <row r="6655" ht="15" customHeight="1"/>
    <row r="6656" ht="15" customHeight="1"/>
    <row r="6657" ht="15" customHeight="1"/>
    <row r="6658" ht="15" customHeight="1"/>
    <row r="6659" ht="15" customHeight="1"/>
    <row r="6660" ht="15" customHeight="1"/>
    <row r="6661" ht="15" customHeight="1"/>
    <row r="6662" ht="15" customHeight="1"/>
    <row r="6663" ht="15" customHeight="1"/>
    <row r="6664" ht="15" customHeight="1"/>
    <row r="6665" ht="15" customHeight="1"/>
    <row r="6666" ht="15" customHeight="1"/>
    <row r="6667" ht="15" customHeight="1"/>
    <row r="6668" ht="15" customHeight="1"/>
    <row r="6669" ht="15" customHeight="1"/>
    <row r="6670" ht="15" customHeight="1"/>
    <row r="6671" ht="15" customHeight="1"/>
    <row r="6672" ht="15" customHeight="1"/>
    <row r="6673" ht="15" customHeight="1"/>
    <row r="6674" ht="15" customHeight="1"/>
    <row r="6675" ht="15" customHeight="1"/>
    <row r="6676" ht="15" customHeight="1"/>
    <row r="6677" ht="15" customHeight="1"/>
    <row r="6678" ht="15" customHeight="1"/>
    <row r="6679" ht="15" customHeight="1"/>
    <row r="6680" ht="15" customHeight="1"/>
    <row r="6681" ht="15" customHeight="1"/>
    <row r="6682" ht="15" customHeight="1"/>
    <row r="6683" ht="15" customHeight="1"/>
    <row r="6684" ht="15" customHeight="1"/>
    <row r="6685" ht="15" customHeight="1"/>
    <row r="6686" ht="15" customHeight="1"/>
    <row r="6687" ht="15" customHeight="1"/>
    <row r="6688" ht="15" customHeight="1"/>
    <row r="6689" ht="15" customHeight="1"/>
    <row r="6690" ht="15" customHeight="1"/>
    <row r="6691" ht="15" customHeight="1"/>
    <row r="6692" ht="15" customHeight="1"/>
    <row r="6693" ht="15" customHeight="1"/>
    <row r="6694" ht="15" customHeight="1"/>
    <row r="6695" ht="15" customHeight="1"/>
    <row r="6696" ht="15" customHeight="1"/>
    <row r="6697" ht="15" customHeight="1"/>
    <row r="6698" ht="15" customHeight="1"/>
    <row r="6699" ht="15" customHeight="1"/>
    <row r="6700" ht="15" customHeight="1"/>
    <row r="6701" ht="15" customHeight="1"/>
    <row r="6702" ht="15" customHeight="1"/>
    <row r="6703" ht="15" customHeight="1"/>
    <row r="6704" ht="15" customHeight="1"/>
    <row r="6705" ht="15" customHeight="1"/>
    <row r="6706" ht="15" customHeight="1"/>
    <row r="6707" ht="15" customHeight="1"/>
    <row r="6708" ht="15" customHeight="1"/>
    <row r="6709" ht="15" customHeight="1"/>
    <row r="6710" ht="15" customHeight="1"/>
    <row r="6711" ht="15" customHeight="1"/>
    <row r="6712" ht="15" customHeight="1"/>
    <row r="6713" ht="15" customHeight="1"/>
    <row r="6714" ht="15" customHeight="1"/>
    <row r="6715" ht="15" customHeight="1"/>
    <row r="6716" ht="15" customHeight="1"/>
    <row r="6717" ht="15" customHeight="1"/>
    <row r="6718" ht="15" customHeight="1"/>
    <row r="6719" ht="15" customHeight="1"/>
    <row r="6720" ht="15" customHeight="1"/>
    <row r="6721" ht="15" customHeight="1"/>
    <row r="6722" ht="15" customHeight="1"/>
    <row r="6723" ht="15" customHeight="1"/>
    <row r="6724" ht="15" customHeight="1"/>
    <row r="6725" ht="15" customHeight="1"/>
    <row r="6726" ht="15" customHeight="1"/>
    <row r="6727" ht="15" customHeight="1"/>
    <row r="6728" ht="15" customHeight="1"/>
    <row r="6729" ht="15" customHeight="1"/>
    <row r="6730" ht="15" customHeight="1"/>
    <row r="6731" ht="15" customHeight="1"/>
    <row r="6732" ht="15" customHeight="1"/>
    <row r="6733" ht="15" customHeight="1"/>
    <row r="6734" ht="15" customHeight="1"/>
    <row r="6735" ht="15" customHeight="1"/>
    <row r="6736" ht="15" customHeight="1"/>
    <row r="6737" ht="15" customHeight="1"/>
    <row r="6738" ht="15" customHeight="1"/>
    <row r="6739" ht="15" customHeight="1"/>
    <row r="6740" ht="15" customHeight="1"/>
    <row r="6741" ht="15" customHeight="1"/>
    <row r="6742" ht="15" customHeight="1"/>
    <row r="6743" ht="15" customHeight="1"/>
    <row r="6744" ht="15" customHeight="1"/>
    <row r="6745" ht="15" customHeight="1"/>
    <row r="6746" ht="15" customHeight="1"/>
    <row r="6747" ht="15" customHeight="1"/>
    <row r="6748" ht="15" customHeight="1"/>
    <row r="6749" ht="15" customHeight="1"/>
    <row r="6750" ht="15" customHeight="1"/>
    <row r="6751" ht="15" customHeight="1"/>
    <row r="6752" ht="15" customHeight="1"/>
    <row r="6753" ht="15" customHeight="1"/>
    <row r="6754" ht="15" customHeight="1"/>
    <row r="6755" ht="15" customHeight="1"/>
    <row r="6756" ht="15" customHeight="1"/>
    <row r="6757" ht="15" customHeight="1"/>
    <row r="6758" ht="15" customHeight="1"/>
    <row r="6759" ht="15" customHeight="1"/>
    <row r="6760" ht="15" customHeight="1"/>
    <row r="6761" ht="15" customHeight="1"/>
    <row r="6762" ht="15" customHeight="1"/>
    <row r="6763" ht="15" customHeight="1"/>
    <row r="6764" ht="15" customHeight="1"/>
    <row r="6765" ht="15" customHeight="1"/>
    <row r="6766" ht="15" customHeight="1"/>
    <row r="6767" ht="15" customHeight="1"/>
    <row r="6768" ht="15" customHeight="1"/>
    <row r="6769" ht="15" customHeight="1"/>
    <row r="6770" ht="15" customHeight="1"/>
    <row r="6771" ht="15" customHeight="1"/>
    <row r="6772" ht="15" customHeight="1"/>
    <row r="6773" ht="15" customHeight="1"/>
    <row r="6774" ht="15" customHeight="1"/>
    <row r="6775" ht="15" customHeight="1"/>
    <row r="6776" ht="15" customHeight="1"/>
    <row r="6777" ht="15" customHeight="1"/>
    <row r="6778" ht="15" customHeight="1"/>
    <row r="6779" ht="15" customHeight="1"/>
    <row r="6780" ht="15" customHeight="1"/>
    <row r="6781" ht="15" customHeight="1"/>
    <row r="6782" ht="15" customHeight="1"/>
    <row r="6783" ht="15" customHeight="1"/>
    <row r="6784" ht="15" customHeight="1"/>
    <row r="6785" ht="15" customHeight="1"/>
    <row r="6786" ht="15" customHeight="1"/>
    <row r="6787" ht="15" customHeight="1"/>
    <row r="6788" ht="15" customHeight="1"/>
    <row r="6789" ht="15" customHeight="1"/>
    <row r="6790" ht="15" customHeight="1"/>
    <row r="6791" ht="15" customHeight="1"/>
    <row r="6792" ht="15" customHeight="1"/>
    <row r="6793" ht="15" customHeight="1"/>
    <row r="6794" ht="15" customHeight="1"/>
    <row r="6795" ht="15" customHeight="1"/>
    <row r="6796" ht="15" customHeight="1"/>
    <row r="6797" ht="15" customHeight="1"/>
    <row r="6798" ht="15" customHeight="1"/>
    <row r="6799" ht="15" customHeight="1"/>
    <row r="6800" ht="15" customHeight="1"/>
    <row r="6801" ht="15" customHeight="1"/>
    <row r="6802" ht="15" customHeight="1"/>
    <row r="6803" ht="15" customHeight="1"/>
    <row r="6804" ht="15" customHeight="1"/>
    <row r="6805" ht="15" customHeight="1"/>
    <row r="6806" ht="15" customHeight="1"/>
    <row r="6807" ht="15" customHeight="1"/>
    <row r="6808" ht="15" customHeight="1"/>
    <row r="6809" ht="15" customHeight="1"/>
    <row r="6810" ht="15" customHeight="1"/>
    <row r="6811" ht="15" customHeight="1"/>
    <row r="6812" ht="15" customHeight="1"/>
    <row r="6813" ht="15" customHeight="1"/>
    <row r="6814" ht="15" customHeight="1"/>
    <row r="6815" ht="15" customHeight="1"/>
    <row r="6816" ht="15" customHeight="1"/>
    <row r="6817" ht="15" customHeight="1"/>
    <row r="6818" ht="15" customHeight="1"/>
    <row r="6819" ht="15" customHeight="1"/>
    <row r="6820" ht="15" customHeight="1"/>
    <row r="6821" ht="15" customHeight="1"/>
    <row r="6822" ht="15" customHeight="1"/>
    <row r="6823" ht="15" customHeight="1"/>
    <row r="6824" ht="15" customHeight="1"/>
    <row r="6825" ht="15" customHeight="1"/>
    <row r="6826" ht="15" customHeight="1"/>
    <row r="6827" ht="15" customHeight="1"/>
    <row r="6828" ht="15" customHeight="1"/>
    <row r="6829" ht="15" customHeight="1"/>
    <row r="6830" ht="15" customHeight="1"/>
    <row r="6831" ht="15" customHeight="1"/>
    <row r="6832" ht="15" customHeight="1"/>
    <row r="6833" ht="15" customHeight="1"/>
    <row r="6834" ht="15" customHeight="1"/>
    <row r="6835" ht="15" customHeight="1"/>
    <row r="6836" ht="15" customHeight="1"/>
    <row r="6837" ht="15" customHeight="1"/>
    <row r="6838" ht="15" customHeight="1"/>
    <row r="6839" ht="15" customHeight="1"/>
    <row r="6840" ht="15" customHeight="1"/>
    <row r="6841" ht="15" customHeight="1"/>
    <row r="6842" ht="15" customHeight="1"/>
    <row r="6843" ht="15" customHeight="1"/>
    <row r="6844" ht="15" customHeight="1"/>
    <row r="6845" ht="15" customHeight="1"/>
    <row r="6846" ht="15" customHeight="1"/>
    <row r="6847" ht="15" customHeight="1"/>
    <row r="6848" ht="15" customHeight="1"/>
    <row r="6849" ht="15" customHeight="1"/>
    <row r="6850" ht="15" customHeight="1"/>
    <row r="6851" ht="15" customHeight="1"/>
    <row r="6852" ht="15" customHeight="1"/>
    <row r="6853" ht="15" customHeight="1"/>
    <row r="6854" ht="15" customHeight="1"/>
    <row r="6855" ht="15" customHeight="1"/>
    <row r="6856" ht="15" customHeight="1"/>
    <row r="6857" ht="15" customHeight="1"/>
    <row r="6858" ht="15" customHeight="1"/>
    <row r="6859" ht="15" customHeight="1"/>
    <row r="6860" ht="15" customHeight="1"/>
    <row r="6861" ht="15" customHeight="1"/>
    <row r="6862" ht="15" customHeight="1"/>
    <row r="6863" ht="15" customHeight="1"/>
    <row r="6864" ht="15" customHeight="1"/>
    <row r="6865" ht="15" customHeight="1"/>
    <row r="6866" ht="15" customHeight="1"/>
    <row r="6867" ht="15" customHeight="1"/>
    <row r="6868" ht="15" customHeight="1"/>
    <row r="6869" ht="15" customHeight="1"/>
    <row r="6870" ht="15" customHeight="1"/>
    <row r="6871" ht="15" customHeight="1"/>
    <row r="6872" ht="15" customHeight="1"/>
    <row r="6873" ht="15" customHeight="1"/>
    <row r="6874" ht="15" customHeight="1"/>
    <row r="6875" ht="15" customHeight="1"/>
    <row r="6876" ht="15" customHeight="1"/>
    <row r="6877" ht="15" customHeight="1"/>
    <row r="6878" ht="15" customHeight="1"/>
    <row r="6879" ht="15" customHeight="1"/>
    <row r="6880" ht="15" customHeight="1"/>
    <row r="6881" ht="15" customHeight="1"/>
    <row r="6882" ht="15" customHeight="1"/>
    <row r="6883" ht="15" customHeight="1"/>
    <row r="6884" ht="15" customHeight="1"/>
    <row r="6885" ht="15" customHeight="1"/>
    <row r="6886" ht="15" customHeight="1"/>
    <row r="6887" ht="15" customHeight="1"/>
    <row r="6888" ht="15" customHeight="1"/>
    <row r="6889" ht="15" customHeight="1"/>
    <row r="6890" ht="15" customHeight="1"/>
    <row r="6891" ht="15" customHeight="1"/>
    <row r="6892" ht="15" customHeight="1"/>
    <row r="6893" ht="15" customHeight="1"/>
    <row r="6894" ht="15" customHeight="1"/>
    <row r="6895" ht="15" customHeight="1"/>
    <row r="6896" ht="15" customHeight="1"/>
    <row r="6897" ht="15" customHeight="1"/>
    <row r="6898" ht="15" customHeight="1"/>
    <row r="6899" ht="15" customHeight="1"/>
    <row r="6900" ht="15" customHeight="1"/>
    <row r="6901" ht="15" customHeight="1"/>
    <row r="6902" ht="15" customHeight="1"/>
    <row r="6903" ht="15" customHeight="1"/>
    <row r="6904" ht="15" customHeight="1"/>
    <row r="6905" ht="15" customHeight="1"/>
    <row r="6906" ht="15" customHeight="1"/>
    <row r="6907" ht="15" customHeight="1"/>
    <row r="6908" ht="15" customHeight="1"/>
    <row r="6909" ht="15" customHeight="1"/>
    <row r="6910" ht="15" customHeight="1"/>
    <row r="6911" ht="15" customHeight="1"/>
    <row r="6912" ht="15" customHeight="1"/>
    <row r="6913" ht="15" customHeight="1"/>
    <row r="6914" ht="15" customHeight="1"/>
    <row r="6915" ht="15" customHeight="1"/>
    <row r="6916" ht="15" customHeight="1"/>
    <row r="6917" ht="15" customHeight="1"/>
    <row r="6918" ht="15" customHeight="1"/>
    <row r="6919" ht="15" customHeight="1"/>
    <row r="6920" ht="15" customHeight="1"/>
    <row r="6921" ht="15" customHeight="1"/>
    <row r="6922" ht="15" customHeight="1"/>
    <row r="6923" ht="15" customHeight="1"/>
    <row r="6924" ht="15" customHeight="1"/>
    <row r="6925" ht="15" customHeight="1"/>
    <row r="6926" ht="15" customHeight="1"/>
    <row r="6927" ht="15" customHeight="1"/>
    <row r="6928" ht="15" customHeight="1"/>
    <row r="6929" ht="15" customHeight="1"/>
    <row r="6930" ht="15" customHeight="1"/>
    <row r="6931" ht="15" customHeight="1"/>
    <row r="6932" ht="15" customHeight="1"/>
    <row r="6933" ht="15" customHeight="1"/>
    <row r="6934" ht="15" customHeight="1"/>
    <row r="6935" ht="15" customHeight="1"/>
    <row r="6936" ht="15" customHeight="1"/>
    <row r="6937" ht="15" customHeight="1"/>
    <row r="6938" ht="15" customHeight="1"/>
    <row r="6939" ht="15" customHeight="1"/>
    <row r="6940" ht="15" customHeight="1"/>
    <row r="6941" ht="15" customHeight="1"/>
    <row r="6942" ht="15" customHeight="1"/>
    <row r="6943" ht="15" customHeight="1"/>
    <row r="6944" ht="15" customHeight="1"/>
    <row r="6945" ht="15" customHeight="1"/>
    <row r="6946" ht="15" customHeight="1"/>
    <row r="6947" ht="15" customHeight="1"/>
    <row r="6948" ht="15" customHeight="1"/>
    <row r="6949" ht="15" customHeight="1"/>
    <row r="6950" ht="15" customHeight="1"/>
    <row r="6951" ht="15" customHeight="1"/>
    <row r="6952" ht="15" customHeight="1"/>
    <row r="6953" ht="15" customHeight="1"/>
    <row r="6954" ht="15" customHeight="1"/>
    <row r="6955" ht="15" customHeight="1"/>
    <row r="6956" ht="15" customHeight="1"/>
    <row r="6957" ht="15" customHeight="1"/>
    <row r="6958" ht="15" customHeight="1"/>
    <row r="6959" ht="15" customHeight="1"/>
    <row r="6960" ht="15" customHeight="1"/>
    <row r="6961" ht="15" customHeight="1"/>
    <row r="6962" ht="15" customHeight="1"/>
    <row r="6963" ht="15" customHeight="1"/>
    <row r="6964" ht="15" customHeight="1"/>
    <row r="6965" ht="15" customHeight="1"/>
    <row r="6966" ht="15" customHeight="1"/>
    <row r="6967" ht="15" customHeight="1"/>
    <row r="6968" ht="15" customHeight="1"/>
    <row r="6969" ht="15" customHeight="1"/>
    <row r="6970" ht="15" customHeight="1"/>
    <row r="6971" ht="15" customHeight="1"/>
    <row r="6972" ht="15" customHeight="1"/>
    <row r="6973" ht="15" customHeight="1"/>
    <row r="6974" ht="15" customHeight="1"/>
    <row r="6975" ht="15" customHeight="1"/>
    <row r="6976" ht="15" customHeight="1"/>
    <row r="6977" ht="15" customHeight="1"/>
    <row r="6978" ht="15" customHeight="1"/>
    <row r="6979" ht="15" customHeight="1"/>
    <row r="6980" ht="15" customHeight="1"/>
    <row r="6981" ht="15" customHeight="1"/>
    <row r="6982" ht="15" customHeight="1"/>
    <row r="6983" ht="15" customHeight="1"/>
    <row r="6984" ht="15" customHeight="1"/>
    <row r="6985" ht="15" customHeight="1"/>
    <row r="6986" ht="15" customHeight="1"/>
    <row r="6987" ht="15" customHeight="1"/>
    <row r="6988" ht="15" customHeight="1"/>
    <row r="6989" ht="15" customHeight="1"/>
    <row r="6990" ht="15" customHeight="1"/>
    <row r="6991" ht="15" customHeight="1"/>
    <row r="6992" ht="15" customHeight="1"/>
    <row r="6993" ht="15" customHeight="1"/>
    <row r="6994" ht="15" customHeight="1"/>
    <row r="6995" ht="15" customHeight="1"/>
    <row r="6996" ht="15" customHeight="1"/>
    <row r="6997" ht="15" customHeight="1"/>
    <row r="6998" ht="15" customHeight="1"/>
    <row r="6999" ht="15" customHeight="1"/>
    <row r="7000" ht="15" customHeight="1"/>
    <row r="7001" ht="15" customHeight="1"/>
    <row r="7002" ht="15" customHeight="1"/>
    <row r="7003" ht="15" customHeight="1"/>
    <row r="7004" ht="15" customHeight="1"/>
    <row r="7005" ht="15" customHeight="1"/>
    <row r="7006" ht="15" customHeight="1"/>
    <row r="7007" ht="15" customHeight="1"/>
    <row r="7008" ht="15" customHeight="1"/>
    <row r="7009" ht="15" customHeight="1"/>
    <row r="7010" ht="15" customHeight="1"/>
    <row r="7011" ht="15" customHeight="1"/>
    <row r="7012" ht="15" customHeight="1"/>
    <row r="7013" ht="15" customHeight="1"/>
    <row r="7014" ht="15" customHeight="1"/>
    <row r="7015" ht="15" customHeight="1"/>
    <row r="7016" ht="15" customHeight="1"/>
    <row r="7017" ht="15" customHeight="1"/>
    <row r="7018" ht="15" customHeight="1"/>
    <row r="7019" ht="15" customHeight="1"/>
    <row r="7020" ht="15" customHeight="1"/>
    <row r="7021" ht="15" customHeight="1"/>
    <row r="7022" ht="15" customHeight="1"/>
    <row r="7023" ht="15" customHeight="1"/>
    <row r="7024" ht="15" customHeight="1"/>
    <row r="7025" ht="15" customHeight="1"/>
    <row r="7026" ht="15" customHeight="1"/>
    <row r="7027" ht="15" customHeight="1"/>
    <row r="7028" ht="15" customHeight="1"/>
    <row r="7029" ht="15" customHeight="1"/>
    <row r="7030" ht="15" customHeight="1"/>
    <row r="7031" ht="15" customHeight="1"/>
    <row r="7032" ht="15" customHeight="1"/>
    <row r="7033" ht="15" customHeight="1"/>
    <row r="7034" ht="15" customHeight="1"/>
    <row r="7035" ht="15" customHeight="1"/>
    <row r="7036" ht="15" customHeight="1"/>
    <row r="7037" ht="15" customHeight="1"/>
    <row r="7038" ht="15" customHeight="1"/>
    <row r="7039" ht="15" customHeight="1"/>
    <row r="7040" ht="15" customHeight="1"/>
    <row r="7041" ht="15" customHeight="1"/>
    <row r="7042" ht="15" customHeight="1"/>
    <row r="7043" ht="15" customHeight="1"/>
    <row r="7044" ht="15" customHeight="1"/>
    <row r="7045" ht="15" customHeight="1"/>
    <row r="7046" ht="15" customHeight="1"/>
    <row r="7047" ht="15" customHeight="1"/>
    <row r="7048" ht="15" customHeight="1"/>
    <row r="7049" ht="15" customHeight="1"/>
    <row r="7050" ht="15" customHeight="1"/>
    <row r="7051" ht="15" customHeight="1"/>
    <row r="7052" ht="15" customHeight="1"/>
    <row r="7053" ht="15" customHeight="1"/>
    <row r="7054" ht="15" customHeight="1"/>
    <row r="7055" ht="15" customHeight="1"/>
    <row r="7056" ht="15" customHeight="1"/>
    <row r="7057" ht="15" customHeight="1"/>
    <row r="7058" ht="15" customHeight="1"/>
    <row r="7059" ht="15" customHeight="1"/>
    <row r="7060" ht="15" customHeight="1"/>
    <row r="7061" ht="15" customHeight="1"/>
    <row r="7062" ht="15" customHeight="1"/>
    <row r="7063" ht="15" customHeight="1"/>
    <row r="7064" ht="15" customHeight="1"/>
    <row r="7065" ht="15" customHeight="1"/>
    <row r="7066" ht="15" customHeight="1"/>
    <row r="7067" ht="15" customHeight="1"/>
    <row r="7068" ht="15" customHeight="1"/>
    <row r="7069" ht="15" customHeight="1"/>
    <row r="7070" ht="15" customHeight="1"/>
    <row r="7071" ht="15" customHeight="1"/>
    <row r="7072" ht="15" customHeight="1"/>
    <row r="7073" ht="15" customHeight="1"/>
    <row r="7074" ht="15" customHeight="1"/>
    <row r="7075" ht="15" customHeight="1"/>
    <row r="7076" ht="15" customHeight="1"/>
    <row r="7077" ht="15" customHeight="1"/>
    <row r="7078" ht="15" customHeight="1"/>
    <row r="7079" ht="15" customHeight="1"/>
    <row r="7080" ht="15" customHeight="1"/>
    <row r="7081" ht="15" customHeight="1"/>
    <row r="7082" ht="15" customHeight="1"/>
    <row r="7083" ht="15" customHeight="1"/>
    <row r="7084" ht="15" customHeight="1"/>
    <row r="7085" ht="15" customHeight="1"/>
    <row r="7086" ht="15" customHeight="1"/>
    <row r="7087" ht="15" customHeight="1"/>
    <row r="7088" ht="15" customHeight="1"/>
    <row r="7089" ht="15" customHeight="1"/>
    <row r="7090" ht="15" customHeight="1"/>
    <row r="7091" ht="15" customHeight="1"/>
    <row r="7092" ht="15" customHeight="1"/>
    <row r="7093" ht="15" customHeight="1"/>
    <row r="7094" ht="15" customHeight="1"/>
    <row r="7095" ht="15" customHeight="1"/>
    <row r="7096" ht="15" customHeight="1"/>
    <row r="7097" ht="15" customHeight="1"/>
    <row r="7098" ht="15" customHeight="1"/>
    <row r="7099" ht="15" customHeight="1"/>
    <row r="7100" ht="15" customHeight="1"/>
    <row r="7101" ht="15" customHeight="1"/>
    <row r="7102" ht="15" customHeight="1"/>
    <row r="7103" ht="15" customHeight="1"/>
    <row r="7104" ht="15" customHeight="1"/>
    <row r="7105" ht="15" customHeight="1"/>
    <row r="7106" ht="15" customHeight="1"/>
    <row r="7107" ht="15" customHeight="1"/>
    <row r="7108" ht="15" customHeight="1"/>
    <row r="7109" ht="15" customHeight="1"/>
    <row r="7110" ht="15" customHeight="1"/>
    <row r="7111" ht="15" customHeight="1"/>
    <row r="7112" ht="15" customHeight="1"/>
    <row r="7113" ht="15" customHeight="1"/>
    <row r="7114" ht="15" customHeight="1"/>
    <row r="7115" ht="15" customHeight="1"/>
    <row r="7116" ht="15" customHeight="1"/>
    <row r="7117" ht="15" customHeight="1"/>
    <row r="7118" ht="15" customHeight="1"/>
    <row r="7119" ht="15" customHeight="1"/>
    <row r="7120" ht="15" customHeight="1"/>
    <row r="7121" ht="15" customHeight="1"/>
    <row r="7122" ht="15" customHeight="1"/>
    <row r="7123" ht="15" customHeight="1"/>
    <row r="7124" ht="15" customHeight="1"/>
    <row r="7125" ht="15" customHeight="1"/>
    <row r="7126" ht="15" customHeight="1"/>
    <row r="7127" ht="15" customHeight="1"/>
    <row r="7128" ht="15" customHeight="1"/>
    <row r="7129" ht="15" customHeight="1"/>
    <row r="7130" ht="15" customHeight="1"/>
    <row r="7131" ht="15" customHeight="1"/>
    <row r="7132" ht="15" customHeight="1"/>
    <row r="7133" ht="15" customHeight="1"/>
    <row r="7134" ht="15" customHeight="1"/>
    <row r="7135" ht="15" customHeight="1"/>
    <row r="7136" ht="15" customHeight="1"/>
    <row r="7137" ht="15" customHeight="1"/>
    <row r="7138" ht="15" customHeight="1"/>
    <row r="7139" ht="15" customHeight="1"/>
    <row r="7140" ht="15" customHeight="1"/>
    <row r="7141" ht="15" customHeight="1"/>
    <row r="7142" ht="15" customHeight="1"/>
    <row r="7143" ht="15" customHeight="1"/>
    <row r="7144" ht="15" customHeight="1"/>
    <row r="7145" ht="15" customHeight="1"/>
    <row r="7146" ht="15" customHeight="1"/>
    <row r="7147" ht="15" customHeight="1"/>
    <row r="7148" ht="15" customHeight="1"/>
    <row r="7149" ht="15" customHeight="1"/>
    <row r="7150" ht="15" customHeight="1"/>
    <row r="7151" ht="15" customHeight="1"/>
    <row r="7152" ht="15" customHeight="1"/>
    <row r="7153" ht="15" customHeight="1"/>
    <row r="7154" ht="15" customHeight="1"/>
    <row r="7155" ht="15" customHeight="1"/>
    <row r="7156" ht="15" customHeight="1"/>
    <row r="7157" ht="15" customHeight="1"/>
    <row r="7158" ht="15" customHeight="1"/>
    <row r="7159" ht="15" customHeight="1"/>
    <row r="7160" ht="15" customHeight="1"/>
    <row r="7161" ht="15" customHeight="1"/>
    <row r="7162" ht="15" customHeight="1"/>
    <row r="7163" ht="15" customHeight="1"/>
    <row r="7164" ht="15" customHeight="1"/>
    <row r="7165" ht="15" customHeight="1"/>
    <row r="7166" ht="15" customHeight="1"/>
    <row r="7167" ht="15" customHeight="1"/>
    <row r="7168" ht="15" customHeight="1"/>
    <row r="7169" ht="15" customHeight="1"/>
    <row r="7170" ht="15" customHeight="1"/>
    <row r="7171" ht="15" customHeight="1"/>
    <row r="7172" ht="15" customHeight="1"/>
    <row r="7173" ht="15" customHeight="1"/>
    <row r="7174" ht="15" customHeight="1"/>
    <row r="7175" ht="15" customHeight="1"/>
    <row r="7176" ht="15" customHeight="1"/>
    <row r="7177" ht="15" customHeight="1"/>
    <row r="7178" ht="15" customHeight="1"/>
    <row r="7179" ht="15" customHeight="1"/>
    <row r="7180" ht="15" customHeight="1"/>
    <row r="7181" ht="15" customHeight="1"/>
    <row r="7182" ht="15" customHeight="1"/>
    <row r="7183" ht="15" customHeight="1"/>
    <row r="7184" ht="15" customHeight="1"/>
    <row r="7185" ht="15" customHeight="1"/>
    <row r="7186" ht="15" customHeight="1"/>
    <row r="7187" ht="15" customHeight="1"/>
    <row r="7188" ht="15" customHeight="1"/>
    <row r="7189" ht="15" customHeight="1"/>
    <row r="7190" ht="15" customHeight="1"/>
    <row r="7191" ht="15" customHeight="1"/>
    <row r="7192" ht="15" customHeight="1"/>
    <row r="7193" ht="15" customHeight="1"/>
    <row r="7194" ht="15" customHeight="1"/>
    <row r="7195" ht="15" customHeight="1"/>
    <row r="7196" ht="15" customHeight="1"/>
    <row r="7197" ht="15" customHeight="1"/>
    <row r="7198" ht="15" customHeight="1"/>
    <row r="7199" ht="15" customHeight="1"/>
    <row r="7200" ht="15" customHeight="1"/>
    <row r="7201" ht="15" customHeight="1"/>
    <row r="7202" ht="15" customHeight="1"/>
    <row r="7203" ht="15" customHeight="1"/>
    <row r="7204" ht="15" customHeight="1"/>
    <row r="7205" ht="15" customHeight="1"/>
    <row r="7206" ht="15" customHeight="1"/>
    <row r="7207" ht="15" customHeight="1"/>
    <row r="7208" ht="15" customHeight="1"/>
    <row r="7209" ht="15" customHeight="1"/>
    <row r="7210" ht="15" customHeight="1"/>
    <row r="7211" ht="15" customHeight="1"/>
    <row r="7212" ht="15" customHeight="1"/>
    <row r="7213" ht="15" customHeight="1"/>
    <row r="7214" ht="15" customHeight="1"/>
    <row r="7215" ht="15" customHeight="1"/>
    <row r="7216" ht="15" customHeight="1"/>
    <row r="7217" ht="15" customHeight="1"/>
    <row r="7218" ht="15" customHeight="1"/>
    <row r="7219" ht="15" customHeight="1"/>
    <row r="7220" ht="15" customHeight="1"/>
    <row r="7221" ht="15" customHeight="1"/>
    <row r="7222" ht="15" customHeight="1"/>
    <row r="7223" ht="15" customHeight="1"/>
    <row r="7224" ht="15" customHeight="1"/>
    <row r="7225" ht="15" customHeight="1"/>
    <row r="7226" ht="15" customHeight="1"/>
    <row r="7227" ht="15" customHeight="1"/>
    <row r="7228" ht="15" customHeight="1"/>
    <row r="7229" ht="15" customHeight="1"/>
    <row r="7230" ht="15" customHeight="1"/>
    <row r="7231" ht="15" customHeight="1"/>
    <row r="7232" ht="15" customHeight="1"/>
    <row r="7233" ht="15" customHeight="1"/>
    <row r="7234" ht="15" customHeight="1"/>
    <row r="7235" ht="15" customHeight="1"/>
    <row r="7236" ht="15" customHeight="1"/>
    <row r="7237" ht="15" customHeight="1"/>
    <row r="7238" ht="15" customHeight="1"/>
    <row r="7239" ht="15" customHeight="1"/>
    <row r="7240" ht="15" customHeight="1"/>
    <row r="7241" ht="15" customHeight="1"/>
    <row r="7242" ht="15" customHeight="1"/>
    <row r="7243" ht="15" customHeight="1"/>
    <row r="7244" ht="15" customHeight="1"/>
    <row r="7245" ht="15" customHeight="1"/>
    <row r="7246" ht="15" customHeight="1"/>
    <row r="7247" ht="15" customHeight="1"/>
    <row r="7248" ht="15" customHeight="1"/>
    <row r="7249" ht="15" customHeight="1"/>
    <row r="7250" ht="15" customHeight="1"/>
    <row r="7251" ht="15" customHeight="1"/>
    <row r="7252" ht="15" customHeight="1"/>
    <row r="7253" ht="15" customHeight="1"/>
    <row r="7254" ht="15" customHeight="1"/>
    <row r="7255" ht="15" customHeight="1"/>
    <row r="7256" ht="15" customHeight="1"/>
    <row r="7257" ht="15" customHeight="1"/>
    <row r="7258" ht="15" customHeight="1"/>
    <row r="7259" ht="15" customHeight="1"/>
    <row r="7260" ht="15" customHeight="1"/>
    <row r="7261" ht="15" customHeight="1"/>
    <row r="7262" ht="15" customHeight="1"/>
    <row r="7263" ht="15" customHeight="1"/>
    <row r="7264" ht="15" customHeight="1"/>
    <row r="7265" ht="15" customHeight="1"/>
    <row r="7266" ht="15" customHeight="1"/>
    <row r="7267" ht="15" customHeight="1"/>
    <row r="7268" ht="15" customHeight="1"/>
    <row r="7269" ht="15" customHeight="1"/>
    <row r="7270" ht="15" customHeight="1"/>
    <row r="7271" ht="15" customHeight="1"/>
    <row r="7272" ht="15" customHeight="1"/>
    <row r="7273" ht="15" customHeight="1"/>
    <row r="7274" ht="15" customHeight="1"/>
    <row r="7275" ht="15" customHeight="1"/>
    <row r="7276" ht="15" customHeight="1"/>
    <row r="7277" ht="15" customHeight="1"/>
    <row r="7278" ht="15" customHeight="1"/>
    <row r="7279" ht="15" customHeight="1"/>
    <row r="7280" ht="15" customHeight="1"/>
    <row r="7281" ht="15" customHeight="1"/>
    <row r="7282" ht="15" customHeight="1"/>
    <row r="7283" ht="15" customHeight="1"/>
    <row r="7284" ht="15" customHeight="1"/>
    <row r="7285" ht="15" customHeight="1"/>
    <row r="7286" ht="15" customHeight="1"/>
    <row r="7287" ht="15" customHeight="1"/>
    <row r="7288" ht="15" customHeight="1"/>
    <row r="7289" ht="15" customHeight="1"/>
    <row r="7290" ht="15" customHeight="1"/>
    <row r="7291" ht="15" customHeight="1"/>
    <row r="7292" ht="15" customHeight="1"/>
    <row r="7293" ht="15" customHeight="1"/>
    <row r="7294" ht="15" customHeight="1"/>
    <row r="7295" ht="15" customHeight="1"/>
    <row r="7296" ht="15" customHeight="1"/>
    <row r="7297" ht="15" customHeight="1"/>
    <row r="7298" ht="15" customHeight="1"/>
    <row r="7299" ht="15" customHeight="1"/>
    <row r="7300" ht="15" customHeight="1"/>
    <row r="7301" ht="15" customHeight="1"/>
    <row r="7302" ht="15" customHeight="1"/>
    <row r="7303" ht="15" customHeight="1"/>
    <row r="7304" ht="15" customHeight="1"/>
    <row r="7305" ht="15" customHeight="1"/>
    <row r="7306" ht="15" customHeight="1"/>
    <row r="7307" ht="15" customHeight="1"/>
    <row r="7308" ht="15" customHeight="1"/>
    <row r="7309" ht="15" customHeight="1"/>
    <row r="7310" ht="15" customHeight="1"/>
    <row r="7311" ht="15" customHeight="1"/>
    <row r="7312" ht="15" customHeight="1"/>
    <row r="7313" ht="15" customHeight="1"/>
    <row r="7314" ht="15" customHeight="1"/>
    <row r="7315" ht="15" customHeight="1"/>
    <row r="7316" ht="15" customHeight="1"/>
    <row r="7317" ht="15" customHeight="1"/>
    <row r="7318" ht="15" customHeight="1"/>
    <row r="7319" ht="15" customHeight="1"/>
    <row r="7320" ht="15" customHeight="1"/>
    <row r="7321" ht="15" customHeight="1"/>
    <row r="7322" ht="15" customHeight="1"/>
    <row r="7323" ht="15" customHeight="1"/>
    <row r="7324" ht="15" customHeight="1"/>
    <row r="7325" ht="15" customHeight="1"/>
    <row r="7326" ht="15" customHeight="1"/>
    <row r="7327" ht="15" customHeight="1"/>
    <row r="7328" ht="15" customHeight="1"/>
    <row r="7329" ht="15" customHeight="1"/>
    <row r="7330" ht="15" customHeight="1"/>
    <row r="7331" ht="15" customHeight="1"/>
    <row r="7332" ht="15" customHeight="1"/>
    <row r="7333" ht="15" customHeight="1"/>
    <row r="7334" ht="15" customHeight="1"/>
    <row r="7335" ht="15" customHeight="1"/>
    <row r="7336" ht="15" customHeight="1"/>
    <row r="7337" ht="15" customHeight="1"/>
    <row r="7338" ht="15" customHeight="1"/>
    <row r="7339" ht="15" customHeight="1"/>
    <row r="7340" ht="15" customHeight="1"/>
    <row r="7341" ht="15" customHeight="1"/>
    <row r="7342" ht="15" customHeight="1"/>
    <row r="7343" ht="15" customHeight="1"/>
    <row r="7344" ht="15" customHeight="1"/>
    <row r="7345" ht="15" customHeight="1"/>
    <row r="7346" ht="15" customHeight="1"/>
    <row r="7347" ht="15" customHeight="1"/>
    <row r="7348" ht="15" customHeight="1"/>
    <row r="7349" ht="15" customHeight="1"/>
    <row r="7350" ht="15" customHeight="1"/>
    <row r="7351" ht="15" customHeight="1"/>
    <row r="7352" ht="15" customHeight="1"/>
    <row r="7353" ht="15" customHeight="1"/>
    <row r="7354" ht="15" customHeight="1"/>
    <row r="7355" ht="15" customHeight="1"/>
    <row r="7356" ht="15" customHeight="1"/>
    <row r="7357" ht="15" customHeight="1"/>
    <row r="7358" ht="15" customHeight="1"/>
    <row r="7359" ht="15" customHeight="1"/>
    <row r="7360" ht="15" customHeight="1"/>
    <row r="7361" ht="15" customHeight="1"/>
    <row r="7362" ht="15" customHeight="1"/>
    <row r="7363" ht="15" customHeight="1"/>
    <row r="7364" ht="15" customHeight="1"/>
    <row r="7365" ht="15" customHeight="1"/>
    <row r="7366" ht="15" customHeight="1"/>
    <row r="7367" ht="15" customHeight="1"/>
    <row r="7368" ht="15" customHeight="1"/>
    <row r="7369" ht="15" customHeight="1"/>
    <row r="7370" ht="15" customHeight="1"/>
    <row r="7371" ht="15" customHeight="1"/>
    <row r="7372" ht="15" customHeight="1"/>
    <row r="7373" ht="15" customHeight="1"/>
    <row r="7374" ht="15" customHeight="1"/>
    <row r="7375" ht="15" customHeight="1"/>
    <row r="7376" ht="15" customHeight="1"/>
    <row r="7377" ht="15" customHeight="1"/>
    <row r="7378" ht="15" customHeight="1"/>
    <row r="7379" ht="15" customHeight="1"/>
    <row r="7380" ht="15" customHeight="1"/>
    <row r="7381" ht="15" customHeight="1"/>
    <row r="7382" ht="15" customHeight="1"/>
    <row r="7383" ht="15" customHeight="1"/>
    <row r="7384" ht="15" customHeight="1"/>
    <row r="7385" ht="15" customHeight="1"/>
    <row r="7386" ht="15" customHeight="1"/>
    <row r="7387" ht="15" customHeight="1"/>
    <row r="7388" ht="15" customHeight="1"/>
    <row r="7389" ht="15" customHeight="1"/>
    <row r="7390" ht="15" customHeight="1"/>
    <row r="7391" ht="15" customHeight="1"/>
    <row r="7392" ht="15" customHeight="1"/>
    <row r="7393" ht="15" customHeight="1"/>
    <row r="7394" ht="15" customHeight="1"/>
    <row r="7395" ht="15" customHeight="1"/>
    <row r="7396" ht="15" customHeight="1"/>
    <row r="7397" ht="15" customHeight="1"/>
    <row r="7398" ht="15" customHeight="1"/>
    <row r="7399" ht="15" customHeight="1"/>
    <row r="7400" ht="15" customHeight="1"/>
    <row r="7401" ht="15" customHeight="1"/>
    <row r="7402" ht="15" customHeight="1"/>
    <row r="7403" ht="15" customHeight="1"/>
    <row r="7404" ht="15" customHeight="1"/>
    <row r="7405" ht="15" customHeight="1"/>
    <row r="7406" ht="15" customHeight="1"/>
    <row r="7407" ht="15" customHeight="1"/>
    <row r="7408" ht="15" customHeight="1"/>
    <row r="7409" ht="15" customHeight="1"/>
    <row r="7410" ht="15" customHeight="1"/>
    <row r="7411" ht="15" customHeight="1"/>
    <row r="7412" ht="15" customHeight="1"/>
    <row r="7413" ht="15" customHeight="1"/>
    <row r="7414" ht="15" customHeight="1"/>
    <row r="7415" ht="15" customHeight="1"/>
    <row r="7416" ht="15" customHeight="1"/>
    <row r="7417" ht="15" customHeight="1"/>
    <row r="7418" ht="15" customHeight="1"/>
    <row r="7419" ht="15" customHeight="1"/>
    <row r="7420" ht="15" customHeight="1"/>
    <row r="7421" ht="15" customHeight="1"/>
    <row r="7422" ht="15" customHeight="1"/>
    <row r="7423" ht="15" customHeight="1"/>
    <row r="7424" ht="15" customHeight="1"/>
    <row r="7425" ht="15" customHeight="1"/>
    <row r="7426" ht="15" customHeight="1"/>
    <row r="7427" ht="15" customHeight="1"/>
    <row r="7428" ht="15" customHeight="1"/>
    <row r="7429" ht="15" customHeight="1"/>
    <row r="7430" ht="15" customHeight="1"/>
    <row r="7431" ht="15" customHeight="1"/>
    <row r="7432" ht="15" customHeight="1"/>
    <row r="7433" ht="15" customHeight="1"/>
    <row r="7434" ht="15" customHeight="1"/>
    <row r="7435" ht="15" customHeight="1"/>
    <row r="7436" ht="15" customHeight="1"/>
    <row r="7437" ht="15" customHeight="1"/>
    <row r="7438" ht="15" customHeight="1"/>
    <row r="7439" ht="15" customHeight="1"/>
    <row r="7440" ht="15" customHeight="1"/>
    <row r="7441" ht="15" customHeight="1"/>
    <row r="7442" ht="15" customHeight="1"/>
    <row r="7443" ht="15" customHeight="1"/>
    <row r="7444" ht="15" customHeight="1"/>
    <row r="7445" ht="15" customHeight="1"/>
    <row r="7446" ht="15" customHeight="1"/>
    <row r="7447" ht="15" customHeight="1"/>
    <row r="7448" ht="15" customHeight="1"/>
    <row r="7449" ht="15" customHeight="1"/>
    <row r="7450" ht="15" customHeight="1"/>
    <row r="7451" ht="15" customHeight="1"/>
    <row r="7452" ht="15" customHeight="1"/>
    <row r="7453" ht="15" customHeight="1"/>
    <row r="7454" ht="15" customHeight="1"/>
    <row r="7455" ht="15" customHeight="1"/>
    <row r="7456" ht="15" customHeight="1"/>
    <row r="7457" ht="15" customHeight="1"/>
    <row r="7458" ht="15" customHeight="1"/>
    <row r="7459" ht="15" customHeight="1"/>
    <row r="7460" ht="15" customHeight="1"/>
    <row r="7461" ht="15" customHeight="1"/>
    <row r="7462" ht="15" customHeight="1"/>
    <row r="7463" ht="15" customHeight="1"/>
    <row r="7464" ht="15" customHeight="1"/>
    <row r="7465" ht="15" customHeight="1"/>
    <row r="7466" ht="15" customHeight="1"/>
    <row r="7467" ht="15" customHeight="1"/>
    <row r="7468" ht="15" customHeight="1"/>
    <row r="7469" ht="15" customHeight="1"/>
    <row r="7470" ht="15" customHeight="1"/>
    <row r="7471" ht="15" customHeight="1"/>
    <row r="7472" ht="15" customHeight="1"/>
    <row r="7473" ht="15" customHeight="1"/>
    <row r="7474" ht="15" customHeight="1"/>
    <row r="7475" ht="15" customHeight="1"/>
    <row r="7476" ht="15" customHeight="1"/>
    <row r="7477" ht="15" customHeight="1"/>
    <row r="7478" ht="15" customHeight="1"/>
    <row r="7479" ht="15" customHeight="1"/>
    <row r="7480" ht="15" customHeight="1"/>
    <row r="7481" ht="15" customHeight="1"/>
    <row r="7482" ht="15" customHeight="1"/>
    <row r="7483" ht="15" customHeight="1"/>
    <row r="7484" ht="15" customHeight="1"/>
    <row r="7485" ht="15" customHeight="1"/>
    <row r="7486" ht="15" customHeight="1"/>
    <row r="7487" ht="15" customHeight="1"/>
    <row r="7488" ht="15" customHeight="1"/>
    <row r="7489" ht="15" customHeight="1"/>
    <row r="7490" ht="15" customHeight="1"/>
    <row r="7491" ht="15" customHeight="1"/>
    <row r="7492" ht="15" customHeight="1"/>
    <row r="7493" ht="15" customHeight="1"/>
    <row r="7494" ht="15" customHeight="1"/>
    <row r="7495" ht="15" customHeight="1"/>
    <row r="7496" ht="15" customHeight="1"/>
    <row r="7497" ht="15" customHeight="1"/>
    <row r="7498" ht="15" customHeight="1"/>
    <row r="7499" ht="15" customHeight="1"/>
    <row r="7500" ht="15" customHeight="1"/>
    <row r="7501" ht="15" customHeight="1"/>
    <row r="7502" ht="15" customHeight="1"/>
    <row r="7503" ht="15" customHeight="1"/>
    <row r="7504" ht="15" customHeight="1"/>
    <row r="7505" ht="15" customHeight="1"/>
    <row r="7506" ht="15" customHeight="1"/>
    <row r="7507" ht="15" customHeight="1"/>
    <row r="7508" ht="15" customHeight="1"/>
    <row r="7509" ht="15" customHeight="1"/>
    <row r="7510" ht="15" customHeight="1"/>
    <row r="7511" ht="15" customHeight="1"/>
    <row r="7512" ht="15" customHeight="1"/>
    <row r="7513" ht="15" customHeight="1"/>
    <row r="7514" ht="15" customHeight="1"/>
    <row r="7515" ht="15" customHeight="1"/>
    <row r="7516" ht="15" customHeight="1"/>
    <row r="7517" ht="15" customHeight="1"/>
    <row r="7518" ht="15" customHeight="1"/>
    <row r="7519" ht="15" customHeight="1"/>
    <row r="7520" ht="15" customHeight="1"/>
    <row r="7521" ht="15" customHeight="1"/>
    <row r="7522" ht="15" customHeight="1"/>
    <row r="7523" ht="15" customHeight="1"/>
    <row r="7524" ht="15" customHeight="1"/>
    <row r="7525" ht="15" customHeight="1"/>
    <row r="7526" ht="15" customHeight="1"/>
    <row r="7527" ht="15" customHeight="1"/>
    <row r="7528" ht="15" customHeight="1"/>
    <row r="7529" ht="15" customHeight="1"/>
    <row r="7530" ht="15" customHeight="1"/>
    <row r="7531" ht="15" customHeight="1"/>
    <row r="7532" ht="15" customHeight="1"/>
    <row r="7533" ht="15" customHeight="1"/>
    <row r="7534" ht="15" customHeight="1"/>
    <row r="7535" ht="15" customHeight="1"/>
    <row r="7536" ht="15" customHeight="1"/>
    <row r="7537" ht="15" customHeight="1"/>
    <row r="7538" ht="15" customHeight="1"/>
    <row r="7539" ht="15" customHeight="1"/>
    <row r="7540" ht="15" customHeight="1"/>
    <row r="7541" ht="15" customHeight="1"/>
    <row r="7542" ht="15" customHeight="1"/>
    <row r="7543" ht="15" customHeight="1"/>
    <row r="7544" ht="15" customHeight="1"/>
    <row r="7545" ht="15" customHeight="1"/>
    <row r="7546" ht="15" customHeight="1"/>
    <row r="7547" ht="15" customHeight="1"/>
    <row r="7548" ht="15" customHeight="1"/>
    <row r="7549" ht="15" customHeight="1"/>
    <row r="7550" ht="15" customHeight="1"/>
    <row r="7551" ht="15" customHeight="1"/>
    <row r="7552" ht="15" customHeight="1"/>
    <row r="7553" ht="15" customHeight="1"/>
    <row r="7554" ht="15" customHeight="1"/>
    <row r="7555" ht="15" customHeight="1"/>
    <row r="7556" ht="15" customHeight="1"/>
    <row r="7557" ht="15" customHeight="1"/>
    <row r="7558" ht="15" customHeight="1"/>
    <row r="7559" ht="15" customHeight="1"/>
    <row r="7560" ht="15" customHeight="1"/>
    <row r="7561" ht="15" customHeight="1"/>
    <row r="7562" ht="15" customHeight="1"/>
    <row r="7563" ht="15" customHeight="1"/>
    <row r="7564" ht="15" customHeight="1"/>
    <row r="7565" ht="15" customHeight="1"/>
    <row r="7566" ht="15" customHeight="1"/>
    <row r="7567" ht="15" customHeight="1"/>
    <row r="7568" ht="15" customHeight="1"/>
    <row r="7569" ht="15" customHeight="1"/>
    <row r="7570" ht="15" customHeight="1"/>
    <row r="7571" ht="15" customHeight="1"/>
    <row r="7572" ht="15" customHeight="1"/>
    <row r="7573" ht="15" customHeight="1"/>
    <row r="7574" ht="15" customHeight="1"/>
    <row r="7575" ht="15" customHeight="1"/>
    <row r="7576" ht="15" customHeight="1"/>
    <row r="7577" ht="15" customHeight="1"/>
    <row r="7578" ht="15" customHeight="1"/>
    <row r="7579" ht="15" customHeight="1"/>
    <row r="7580" ht="15" customHeight="1"/>
    <row r="7581" ht="15" customHeight="1"/>
    <row r="7582" ht="15" customHeight="1"/>
    <row r="7583" ht="15" customHeight="1"/>
    <row r="7584" ht="15" customHeight="1"/>
    <row r="7585" ht="15" customHeight="1"/>
    <row r="7586" ht="15" customHeight="1"/>
    <row r="7587" ht="15" customHeight="1"/>
    <row r="7588" ht="15" customHeight="1"/>
    <row r="7589" ht="15" customHeight="1"/>
    <row r="7590" ht="15" customHeight="1"/>
    <row r="7591" ht="15" customHeight="1"/>
    <row r="7592" ht="15" customHeight="1"/>
    <row r="7593" ht="15" customHeight="1"/>
    <row r="7594" ht="15" customHeight="1"/>
    <row r="7595" ht="15" customHeight="1"/>
    <row r="7596" ht="15" customHeight="1"/>
    <row r="7597" ht="15" customHeight="1"/>
    <row r="7598" ht="15" customHeight="1"/>
    <row r="7599" ht="15" customHeight="1"/>
    <row r="7600" ht="15" customHeight="1"/>
    <row r="7601" ht="15" customHeight="1"/>
    <row r="7602" ht="15" customHeight="1"/>
    <row r="7603" ht="15" customHeight="1"/>
    <row r="7604" ht="15" customHeight="1"/>
    <row r="7605" ht="15" customHeight="1"/>
    <row r="7606" ht="15" customHeight="1"/>
    <row r="7607" ht="15" customHeight="1"/>
    <row r="7608" ht="15" customHeight="1"/>
    <row r="7609" ht="15" customHeight="1"/>
    <row r="7610" ht="15" customHeight="1"/>
    <row r="7611" ht="15" customHeight="1"/>
    <row r="7612" ht="15" customHeight="1"/>
    <row r="7613" ht="15" customHeight="1"/>
    <row r="7614" ht="15" customHeight="1"/>
    <row r="7615" ht="15" customHeight="1"/>
    <row r="7616" ht="15" customHeight="1"/>
    <row r="7617" ht="15" customHeight="1"/>
    <row r="7618" ht="15" customHeight="1"/>
    <row r="7619" ht="15" customHeight="1"/>
    <row r="7620" ht="15" customHeight="1"/>
    <row r="7621" ht="15" customHeight="1"/>
    <row r="7622" ht="15" customHeight="1"/>
    <row r="7623" ht="15" customHeight="1"/>
    <row r="7624" ht="15" customHeight="1"/>
    <row r="7625" ht="15" customHeight="1"/>
    <row r="7626" ht="15" customHeight="1"/>
    <row r="7627" ht="15" customHeight="1"/>
    <row r="7628" ht="15" customHeight="1"/>
    <row r="7629" ht="15" customHeight="1"/>
    <row r="7630" ht="15" customHeight="1"/>
    <row r="7631" ht="15" customHeight="1"/>
    <row r="7632" ht="15" customHeight="1"/>
    <row r="7633" ht="15" customHeight="1"/>
    <row r="7634" ht="15" customHeight="1"/>
    <row r="7635" ht="15" customHeight="1"/>
    <row r="7636" ht="15" customHeight="1"/>
    <row r="7637" ht="15" customHeight="1"/>
    <row r="7638" ht="15" customHeight="1"/>
    <row r="7639" ht="15" customHeight="1"/>
    <row r="7640" ht="15" customHeight="1"/>
    <row r="7641" ht="15" customHeight="1"/>
    <row r="7642" ht="15" customHeight="1"/>
    <row r="7643" ht="15" customHeight="1"/>
    <row r="7644" ht="15" customHeight="1"/>
    <row r="7645" ht="15" customHeight="1"/>
    <row r="7646" ht="15" customHeight="1"/>
    <row r="7647" ht="15" customHeight="1"/>
    <row r="7648" ht="15" customHeight="1"/>
    <row r="7649" ht="15" customHeight="1"/>
    <row r="7650" ht="15" customHeight="1"/>
    <row r="7651" ht="15" customHeight="1"/>
    <row r="7652" ht="15" customHeight="1"/>
    <row r="7653" ht="15" customHeight="1"/>
    <row r="7654" ht="15" customHeight="1"/>
    <row r="7655" ht="15" customHeight="1"/>
    <row r="7656" ht="15" customHeight="1"/>
    <row r="7657" ht="15" customHeight="1"/>
    <row r="7658" ht="15" customHeight="1"/>
    <row r="7659" ht="15" customHeight="1"/>
    <row r="7660" ht="15" customHeight="1"/>
    <row r="7661" ht="15" customHeight="1"/>
    <row r="7662" ht="15" customHeight="1"/>
    <row r="7663" ht="15" customHeight="1"/>
    <row r="7664" ht="15" customHeight="1"/>
    <row r="7665" ht="15" customHeight="1"/>
    <row r="7666" ht="15" customHeight="1"/>
    <row r="7667" ht="15" customHeight="1"/>
    <row r="7668" ht="15" customHeight="1"/>
    <row r="7669" ht="15" customHeight="1"/>
    <row r="7670" ht="15" customHeight="1"/>
    <row r="7671" ht="15" customHeight="1"/>
    <row r="7672" ht="15" customHeight="1"/>
    <row r="7673" ht="15" customHeight="1"/>
    <row r="7674" ht="15" customHeight="1"/>
    <row r="7675" ht="15" customHeight="1"/>
    <row r="7676" ht="15" customHeight="1"/>
    <row r="7677" ht="15" customHeight="1"/>
    <row r="7678" ht="15" customHeight="1"/>
    <row r="7679" ht="15" customHeight="1"/>
    <row r="7680" ht="15" customHeight="1"/>
    <row r="7681" ht="15" customHeight="1"/>
    <row r="7682" ht="15" customHeight="1"/>
    <row r="7683" ht="15" customHeight="1"/>
    <row r="7684" ht="15" customHeight="1"/>
    <row r="7685" ht="15" customHeight="1"/>
    <row r="7686" ht="15" customHeight="1"/>
    <row r="7687" ht="15" customHeight="1"/>
    <row r="7688" ht="15" customHeight="1"/>
    <row r="7689" ht="15" customHeight="1"/>
    <row r="7690" ht="15" customHeight="1"/>
    <row r="7691" ht="15" customHeight="1"/>
    <row r="7692" ht="15" customHeight="1"/>
    <row r="7693" ht="15" customHeight="1"/>
    <row r="7694" ht="15" customHeight="1"/>
    <row r="7695" ht="15" customHeight="1"/>
    <row r="7696" ht="15" customHeight="1"/>
    <row r="7697" ht="15" customHeight="1"/>
    <row r="7698" ht="15" customHeight="1"/>
    <row r="7699" ht="15" customHeight="1"/>
    <row r="7700" ht="15" customHeight="1"/>
    <row r="7701" ht="15" customHeight="1"/>
    <row r="7702" ht="15" customHeight="1"/>
    <row r="7703" ht="15" customHeight="1"/>
    <row r="7704" ht="15" customHeight="1"/>
    <row r="7705" ht="15" customHeight="1"/>
    <row r="7706" ht="15" customHeight="1"/>
    <row r="7707" ht="15" customHeight="1"/>
    <row r="7708" ht="15" customHeight="1"/>
    <row r="7709" ht="15" customHeight="1"/>
    <row r="7710" ht="15" customHeight="1"/>
    <row r="7711" ht="15" customHeight="1"/>
    <row r="7712" ht="15" customHeight="1"/>
    <row r="7713" ht="15" customHeight="1"/>
    <row r="7714" ht="15" customHeight="1"/>
    <row r="7715" ht="15" customHeight="1"/>
    <row r="7716" ht="15" customHeight="1"/>
    <row r="7717" ht="15" customHeight="1"/>
    <row r="7718" ht="15" customHeight="1"/>
    <row r="7719" ht="15" customHeight="1"/>
    <row r="7720" ht="15" customHeight="1"/>
    <row r="7721" ht="15" customHeight="1"/>
    <row r="7722" ht="15" customHeight="1"/>
    <row r="7723" ht="15" customHeight="1"/>
    <row r="7724" ht="15" customHeight="1"/>
    <row r="7725" ht="15" customHeight="1"/>
    <row r="7726" ht="15" customHeight="1"/>
    <row r="7727" ht="15" customHeight="1"/>
    <row r="7728" ht="15" customHeight="1"/>
    <row r="7729" ht="15" customHeight="1"/>
    <row r="7730" ht="15" customHeight="1"/>
    <row r="7731" ht="15" customHeight="1"/>
    <row r="7732" ht="15" customHeight="1"/>
    <row r="7733" ht="15" customHeight="1"/>
    <row r="7734" ht="15" customHeight="1"/>
    <row r="7735" ht="15" customHeight="1"/>
    <row r="7736" ht="15" customHeight="1"/>
    <row r="7737" ht="15" customHeight="1"/>
    <row r="7738" ht="15" customHeight="1"/>
    <row r="7739" ht="15" customHeight="1"/>
    <row r="7740" ht="15" customHeight="1"/>
    <row r="7741" ht="15" customHeight="1"/>
    <row r="7742" ht="15" customHeight="1"/>
    <row r="7743" ht="15" customHeight="1"/>
    <row r="7744" ht="15" customHeight="1"/>
    <row r="7745" ht="15" customHeight="1"/>
    <row r="7746" ht="15" customHeight="1"/>
    <row r="7747" ht="15" customHeight="1"/>
    <row r="7748" ht="15" customHeight="1"/>
    <row r="7749" ht="15" customHeight="1"/>
    <row r="7750" ht="15" customHeight="1"/>
    <row r="7751" ht="15" customHeight="1"/>
    <row r="7752" ht="15" customHeight="1"/>
    <row r="7753" ht="15" customHeight="1"/>
    <row r="7754" ht="15" customHeight="1"/>
    <row r="7755" ht="15" customHeight="1"/>
    <row r="7756" ht="15" customHeight="1"/>
    <row r="7757" ht="15" customHeight="1"/>
    <row r="7758" ht="15" customHeight="1"/>
    <row r="7759" ht="15" customHeight="1"/>
    <row r="7760" ht="15" customHeight="1"/>
    <row r="7761" ht="15" customHeight="1"/>
    <row r="7762" ht="15" customHeight="1"/>
    <row r="7763" ht="15" customHeight="1"/>
    <row r="7764" ht="15" customHeight="1"/>
    <row r="7765" ht="15" customHeight="1"/>
    <row r="7766" ht="15" customHeight="1"/>
    <row r="7767" ht="15" customHeight="1"/>
    <row r="7768" ht="15" customHeight="1"/>
    <row r="7769" ht="15" customHeight="1"/>
    <row r="7770" ht="15" customHeight="1"/>
    <row r="7771" ht="15" customHeight="1"/>
    <row r="7772" ht="15" customHeight="1"/>
    <row r="7773" ht="15" customHeight="1"/>
    <row r="7774" ht="15" customHeight="1"/>
    <row r="7775" ht="15" customHeight="1"/>
    <row r="7776" ht="15" customHeight="1"/>
    <row r="7777" ht="15" customHeight="1"/>
    <row r="7778" ht="15" customHeight="1"/>
    <row r="7779" ht="15" customHeight="1"/>
    <row r="7780" ht="15" customHeight="1"/>
    <row r="7781" ht="15" customHeight="1"/>
    <row r="7782" ht="15" customHeight="1"/>
    <row r="7783" ht="15" customHeight="1"/>
    <row r="7784" ht="15" customHeight="1"/>
    <row r="7785" ht="15" customHeight="1"/>
    <row r="7786" ht="15" customHeight="1"/>
    <row r="7787" ht="15" customHeight="1"/>
    <row r="7788" ht="15" customHeight="1"/>
    <row r="7789" ht="15" customHeight="1"/>
    <row r="7790" ht="15" customHeight="1"/>
    <row r="7791" ht="15" customHeight="1"/>
    <row r="7792" ht="15" customHeight="1"/>
    <row r="7793" ht="15" customHeight="1"/>
    <row r="7794" ht="15" customHeight="1"/>
    <row r="7795" ht="15" customHeight="1"/>
    <row r="7796" ht="15" customHeight="1"/>
    <row r="7797" ht="15" customHeight="1"/>
    <row r="7798" ht="15" customHeight="1"/>
    <row r="7799" ht="15" customHeight="1"/>
    <row r="7800" ht="15" customHeight="1"/>
    <row r="7801" ht="15" customHeight="1"/>
    <row r="7802" ht="15" customHeight="1"/>
    <row r="7803" ht="15" customHeight="1"/>
    <row r="7804" ht="15" customHeight="1"/>
    <row r="7805" ht="15" customHeight="1"/>
    <row r="7806" ht="15" customHeight="1"/>
    <row r="7807" ht="15" customHeight="1"/>
    <row r="7808" ht="15" customHeight="1"/>
    <row r="7809" ht="15" customHeight="1"/>
    <row r="7810" ht="15" customHeight="1"/>
    <row r="7811" ht="15" customHeight="1"/>
    <row r="7812" ht="15" customHeight="1"/>
    <row r="7813" ht="15" customHeight="1"/>
    <row r="7814" ht="15" customHeight="1"/>
    <row r="7815" ht="15" customHeight="1"/>
    <row r="7816" ht="15" customHeight="1"/>
    <row r="7817" ht="15" customHeight="1"/>
    <row r="7818" ht="15" customHeight="1"/>
    <row r="7819" ht="15" customHeight="1"/>
    <row r="7820" ht="15" customHeight="1"/>
    <row r="7821" ht="15" customHeight="1"/>
    <row r="7822" ht="15" customHeight="1"/>
    <row r="7823" ht="15" customHeight="1"/>
    <row r="7824" ht="15" customHeight="1"/>
    <row r="7825" ht="15" customHeight="1"/>
    <row r="7826" ht="15" customHeight="1"/>
    <row r="7827" ht="15" customHeight="1"/>
    <row r="7828" ht="15" customHeight="1"/>
    <row r="7829" ht="15" customHeight="1"/>
    <row r="7830" ht="15" customHeight="1"/>
    <row r="7831" ht="15" customHeight="1"/>
    <row r="7832" ht="15" customHeight="1"/>
    <row r="7833" ht="15" customHeight="1"/>
    <row r="7834" ht="15" customHeight="1"/>
    <row r="7835" ht="15" customHeight="1"/>
    <row r="7836" ht="15" customHeight="1"/>
    <row r="7837" ht="15" customHeight="1"/>
    <row r="7838" ht="15" customHeight="1"/>
    <row r="7839" ht="15" customHeight="1"/>
    <row r="7840" ht="15" customHeight="1"/>
    <row r="7841" ht="15" customHeight="1"/>
    <row r="7842" ht="15" customHeight="1"/>
    <row r="7843" ht="15" customHeight="1"/>
    <row r="7844" ht="15" customHeight="1"/>
    <row r="7845" ht="15" customHeight="1"/>
    <row r="7846" ht="15" customHeight="1"/>
    <row r="7847" ht="15" customHeight="1"/>
    <row r="7848" ht="15" customHeight="1"/>
    <row r="7849" ht="15" customHeight="1"/>
    <row r="7850" ht="15" customHeight="1"/>
    <row r="7851" ht="15" customHeight="1"/>
    <row r="7852" ht="15" customHeight="1"/>
    <row r="7853" ht="15" customHeight="1"/>
    <row r="7854" ht="15" customHeight="1"/>
    <row r="7855" ht="15" customHeight="1"/>
    <row r="7856" ht="15" customHeight="1"/>
    <row r="7857" ht="15" customHeight="1"/>
    <row r="7858" ht="15" customHeight="1"/>
    <row r="7859" ht="15" customHeight="1"/>
    <row r="7860" ht="15" customHeight="1"/>
    <row r="7861" ht="15" customHeight="1"/>
    <row r="7862" ht="15" customHeight="1"/>
    <row r="7863" ht="15" customHeight="1"/>
    <row r="7864" ht="15" customHeight="1"/>
    <row r="7865" ht="15" customHeight="1"/>
    <row r="7866" ht="15" customHeight="1"/>
    <row r="7867" ht="15" customHeight="1"/>
    <row r="7868" ht="15" customHeight="1"/>
    <row r="7869" ht="15" customHeight="1"/>
    <row r="7870" ht="15" customHeight="1"/>
    <row r="7871" ht="15" customHeight="1"/>
    <row r="7872" ht="15" customHeight="1"/>
    <row r="7873" ht="15" customHeight="1"/>
    <row r="7874" ht="15" customHeight="1"/>
    <row r="7875" ht="15" customHeight="1"/>
    <row r="7876" ht="15" customHeight="1"/>
    <row r="7877" ht="15" customHeight="1"/>
    <row r="7878" ht="15" customHeight="1"/>
    <row r="7879" ht="15" customHeight="1"/>
    <row r="7880" ht="15" customHeight="1"/>
    <row r="7881" ht="15" customHeight="1"/>
    <row r="7882" ht="15" customHeight="1"/>
    <row r="7883" ht="15" customHeight="1"/>
    <row r="7884" ht="15" customHeight="1"/>
    <row r="7885" ht="15" customHeight="1"/>
    <row r="7886" ht="15" customHeight="1"/>
    <row r="7887" ht="15" customHeight="1"/>
    <row r="7888" ht="15" customHeight="1"/>
    <row r="7889" ht="15" customHeight="1"/>
    <row r="7890" ht="15" customHeight="1"/>
    <row r="7891" ht="15" customHeight="1"/>
    <row r="7892" ht="15" customHeight="1"/>
    <row r="7893" ht="15" customHeight="1"/>
    <row r="7894" ht="15" customHeight="1"/>
    <row r="7895" ht="15" customHeight="1"/>
    <row r="7896" ht="15" customHeight="1"/>
    <row r="7897" ht="15" customHeight="1"/>
    <row r="7898" ht="15" customHeight="1"/>
    <row r="7899" ht="15" customHeight="1"/>
    <row r="7900" ht="15" customHeight="1"/>
    <row r="7901" ht="15" customHeight="1"/>
    <row r="7902" ht="15" customHeight="1"/>
    <row r="7903" ht="15" customHeight="1"/>
    <row r="7904" ht="15" customHeight="1"/>
    <row r="7905" ht="15" customHeight="1"/>
    <row r="7906" ht="15" customHeight="1"/>
    <row r="7907" ht="15" customHeight="1"/>
    <row r="7908" ht="15" customHeight="1"/>
    <row r="7909" ht="15" customHeight="1"/>
    <row r="7910" ht="15" customHeight="1"/>
    <row r="7911" ht="15" customHeight="1"/>
    <row r="7912" ht="15" customHeight="1"/>
    <row r="7913" ht="15" customHeight="1"/>
    <row r="7914" ht="15" customHeight="1"/>
    <row r="7915" ht="15" customHeight="1"/>
    <row r="7916" ht="15" customHeight="1"/>
    <row r="7917" ht="15" customHeight="1"/>
    <row r="7918" ht="15" customHeight="1"/>
    <row r="7919" ht="15" customHeight="1"/>
    <row r="7920" ht="15" customHeight="1"/>
    <row r="7921" ht="15" customHeight="1"/>
    <row r="7922" ht="15" customHeight="1"/>
    <row r="7923" ht="15" customHeight="1"/>
    <row r="7924" ht="15" customHeight="1"/>
    <row r="7925" ht="15" customHeight="1"/>
    <row r="7926" ht="15" customHeight="1"/>
    <row r="7927" ht="15" customHeight="1"/>
    <row r="7928" ht="15" customHeight="1"/>
    <row r="7929" ht="15" customHeight="1"/>
    <row r="7930" ht="15" customHeight="1"/>
    <row r="7931" ht="15" customHeight="1"/>
    <row r="7932" ht="15" customHeight="1"/>
    <row r="7933" ht="15" customHeight="1"/>
    <row r="7934" ht="15" customHeight="1"/>
    <row r="7935" ht="15" customHeight="1"/>
    <row r="7936" ht="15" customHeight="1"/>
    <row r="7937" ht="15" customHeight="1"/>
    <row r="7938" ht="15" customHeight="1"/>
    <row r="7939" ht="15" customHeight="1"/>
    <row r="7940" ht="15" customHeight="1"/>
    <row r="7941" ht="15" customHeight="1"/>
    <row r="7942" ht="15" customHeight="1"/>
    <row r="7943" ht="15" customHeight="1"/>
    <row r="7944" ht="15" customHeight="1"/>
    <row r="7945" ht="15" customHeight="1"/>
    <row r="7946" ht="15" customHeight="1"/>
    <row r="7947" ht="15" customHeight="1"/>
    <row r="7948" ht="15" customHeight="1"/>
    <row r="7949" ht="15" customHeight="1"/>
    <row r="7950" ht="15" customHeight="1"/>
    <row r="7951" ht="15" customHeight="1"/>
    <row r="7952" ht="15" customHeight="1"/>
    <row r="7953" ht="15" customHeight="1"/>
    <row r="7954" ht="15" customHeight="1"/>
    <row r="7955" ht="15" customHeight="1"/>
    <row r="7956" ht="15" customHeight="1"/>
    <row r="7957" ht="15" customHeight="1"/>
    <row r="7958" ht="15" customHeight="1"/>
    <row r="7959" ht="15" customHeight="1"/>
    <row r="7960" ht="15" customHeight="1"/>
    <row r="7961" ht="15" customHeight="1"/>
    <row r="7962" ht="15" customHeight="1"/>
    <row r="7963" ht="15" customHeight="1"/>
    <row r="7964" ht="15" customHeight="1"/>
    <row r="7965" ht="15" customHeight="1"/>
    <row r="7966" ht="15" customHeight="1"/>
    <row r="7967" ht="15" customHeight="1"/>
    <row r="7968" ht="15" customHeight="1"/>
    <row r="7969" ht="15" customHeight="1"/>
    <row r="7970" ht="15" customHeight="1"/>
    <row r="7971" ht="15" customHeight="1"/>
    <row r="7972" ht="15" customHeight="1"/>
    <row r="7973" ht="15" customHeight="1"/>
    <row r="7974" ht="15" customHeight="1"/>
    <row r="7975" ht="15" customHeight="1"/>
    <row r="7976" ht="15" customHeight="1"/>
    <row r="7977" ht="15" customHeight="1"/>
    <row r="7978" ht="15" customHeight="1"/>
    <row r="7979" ht="15" customHeight="1"/>
    <row r="7980" ht="15" customHeight="1"/>
    <row r="7981" ht="15" customHeight="1"/>
    <row r="7982" ht="15" customHeight="1"/>
    <row r="7983" ht="15" customHeight="1"/>
    <row r="7984" ht="15" customHeight="1"/>
    <row r="7985" ht="15" customHeight="1"/>
    <row r="7986" ht="15" customHeight="1"/>
    <row r="7987" ht="15" customHeight="1"/>
    <row r="7988" ht="15" customHeight="1"/>
    <row r="7989" ht="15" customHeight="1"/>
    <row r="7990" ht="15" customHeight="1"/>
    <row r="7991" ht="15" customHeight="1"/>
    <row r="7992" ht="15" customHeight="1"/>
    <row r="7993" ht="15" customHeight="1"/>
    <row r="7994" ht="15" customHeight="1"/>
    <row r="7995" ht="15" customHeight="1"/>
    <row r="7996" ht="15" customHeight="1"/>
    <row r="7997" ht="15" customHeight="1"/>
    <row r="7998" ht="15" customHeight="1"/>
    <row r="7999" ht="15" customHeight="1"/>
    <row r="8000" ht="15" customHeight="1"/>
    <row r="8001" ht="15" customHeight="1"/>
    <row r="8002" ht="15" customHeight="1"/>
    <row r="8003" ht="15" customHeight="1"/>
    <row r="8004" ht="15" customHeight="1"/>
    <row r="8005" ht="15" customHeight="1"/>
    <row r="8006" ht="15" customHeight="1"/>
    <row r="8007" ht="15" customHeight="1"/>
    <row r="8008" ht="15" customHeight="1"/>
    <row r="8009" ht="15" customHeight="1"/>
    <row r="8010" ht="15" customHeight="1"/>
    <row r="8011" ht="15" customHeight="1"/>
    <row r="8012" ht="15" customHeight="1"/>
    <row r="8013" ht="15" customHeight="1"/>
    <row r="8014" ht="15" customHeight="1"/>
    <row r="8015" ht="15" customHeight="1"/>
    <row r="8016" ht="15" customHeight="1"/>
    <row r="8017" ht="15" customHeight="1"/>
    <row r="8018" ht="15" customHeight="1"/>
    <row r="8019" ht="15" customHeight="1"/>
    <row r="8020" ht="15" customHeight="1"/>
    <row r="8021" ht="15" customHeight="1"/>
    <row r="8022" ht="15" customHeight="1"/>
    <row r="8023" ht="15" customHeight="1"/>
    <row r="8024" ht="15" customHeight="1"/>
    <row r="8025" ht="15" customHeight="1"/>
    <row r="8026" ht="15" customHeight="1"/>
    <row r="8027" ht="15" customHeight="1"/>
    <row r="8028" ht="15" customHeight="1"/>
    <row r="8029" ht="15" customHeight="1"/>
    <row r="8030" ht="15" customHeight="1"/>
    <row r="8031" ht="15" customHeight="1"/>
    <row r="8032" ht="15" customHeight="1"/>
    <row r="8033" ht="15" customHeight="1"/>
    <row r="8034" ht="15" customHeight="1"/>
    <row r="8035" ht="15" customHeight="1"/>
    <row r="8036" ht="15" customHeight="1"/>
    <row r="8037" ht="15" customHeight="1"/>
    <row r="8038" ht="15" customHeight="1"/>
    <row r="8039" ht="15" customHeight="1"/>
    <row r="8040" ht="15" customHeight="1"/>
    <row r="8041" ht="15" customHeight="1"/>
    <row r="8042" ht="15" customHeight="1"/>
    <row r="8043" ht="15" customHeight="1"/>
    <row r="8044" ht="15" customHeight="1"/>
    <row r="8045" ht="15" customHeight="1"/>
    <row r="8046" ht="15" customHeight="1"/>
    <row r="8047" ht="15" customHeight="1"/>
    <row r="8048" ht="15" customHeight="1"/>
    <row r="8049" ht="15" customHeight="1"/>
    <row r="8050" ht="15" customHeight="1"/>
    <row r="8051" ht="15" customHeight="1"/>
    <row r="8052" ht="15" customHeight="1"/>
    <row r="8053" ht="15" customHeight="1"/>
    <row r="8054" ht="15" customHeight="1"/>
    <row r="8055" ht="15" customHeight="1"/>
    <row r="8056" ht="15" customHeight="1"/>
    <row r="8057" ht="15" customHeight="1"/>
    <row r="8058" ht="15" customHeight="1"/>
    <row r="8059" ht="15" customHeight="1"/>
    <row r="8060" ht="15" customHeight="1"/>
    <row r="8061" ht="15" customHeight="1"/>
    <row r="8062" ht="15" customHeight="1"/>
    <row r="8063" ht="15" customHeight="1"/>
    <row r="8064" ht="15" customHeight="1"/>
    <row r="8065" ht="15" customHeight="1"/>
    <row r="8066" ht="15" customHeight="1"/>
    <row r="8067" ht="15" customHeight="1"/>
    <row r="8068" ht="15" customHeight="1"/>
    <row r="8069" ht="15" customHeight="1"/>
    <row r="8070" ht="15" customHeight="1"/>
    <row r="8071" ht="15" customHeight="1"/>
    <row r="8072" ht="15" customHeight="1"/>
    <row r="8073" ht="15" customHeight="1"/>
    <row r="8074" ht="15" customHeight="1"/>
    <row r="8075" ht="15" customHeight="1"/>
    <row r="8076" ht="15" customHeight="1"/>
    <row r="8077" ht="15" customHeight="1"/>
    <row r="8078" ht="15" customHeight="1"/>
    <row r="8079" ht="15" customHeight="1"/>
    <row r="8080" ht="15" customHeight="1"/>
    <row r="8081" ht="15" customHeight="1"/>
    <row r="8082" ht="15" customHeight="1"/>
    <row r="8083" ht="15" customHeight="1"/>
    <row r="8084" ht="15" customHeight="1"/>
    <row r="8085" ht="15" customHeight="1"/>
    <row r="8086" ht="15" customHeight="1"/>
    <row r="8087" ht="15" customHeight="1"/>
    <row r="8088" ht="15" customHeight="1"/>
    <row r="8089" ht="15" customHeight="1"/>
    <row r="8090" ht="15" customHeight="1"/>
    <row r="8091" ht="15" customHeight="1"/>
    <row r="8092" ht="15" customHeight="1"/>
    <row r="8093" ht="15" customHeight="1"/>
    <row r="8094" ht="15" customHeight="1"/>
    <row r="8095" ht="15" customHeight="1"/>
    <row r="8096" ht="15" customHeight="1"/>
    <row r="8097" ht="15" customHeight="1"/>
    <row r="8098" ht="15" customHeight="1"/>
    <row r="8099" ht="15" customHeight="1"/>
    <row r="8100" ht="15" customHeight="1"/>
    <row r="8101" ht="15" customHeight="1"/>
    <row r="8102" ht="15" customHeight="1"/>
    <row r="8103" ht="15" customHeight="1"/>
    <row r="8104" ht="15" customHeight="1"/>
    <row r="8105" ht="15" customHeight="1"/>
    <row r="8106" ht="15" customHeight="1"/>
    <row r="8107" ht="15" customHeight="1"/>
    <row r="8108" ht="15" customHeight="1"/>
    <row r="8109" ht="15" customHeight="1"/>
    <row r="8110" ht="15" customHeight="1"/>
    <row r="8111" ht="15" customHeight="1"/>
    <row r="8112" ht="15" customHeight="1"/>
    <row r="8113" ht="15" customHeight="1"/>
    <row r="8114" ht="15" customHeight="1"/>
    <row r="8115" ht="15" customHeight="1"/>
    <row r="8116" ht="15" customHeight="1"/>
    <row r="8117" ht="15" customHeight="1"/>
    <row r="8118" ht="15" customHeight="1"/>
    <row r="8119" ht="15" customHeight="1"/>
    <row r="8120" ht="15" customHeight="1"/>
    <row r="8121" ht="15" customHeight="1"/>
    <row r="8122" ht="15" customHeight="1"/>
    <row r="8123" ht="15" customHeight="1"/>
    <row r="8124" ht="15" customHeight="1"/>
    <row r="8125" ht="15" customHeight="1"/>
    <row r="8126" ht="15" customHeight="1"/>
    <row r="8127" ht="15" customHeight="1"/>
    <row r="8128" ht="15" customHeight="1"/>
    <row r="8129" ht="15" customHeight="1"/>
    <row r="8130" ht="15" customHeight="1"/>
    <row r="8131" ht="15" customHeight="1"/>
    <row r="8132" ht="15" customHeight="1"/>
    <row r="8133" ht="15" customHeight="1"/>
    <row r="8134" ht="15" customHeight="1"/>
    <row r="8135" ht="15" customHeight="1"/>
    <row r="8136" ht="15" customHeight="1"/>
    <row r="8137" ht="15" customHeight="1"/>
    <row r="8138" ht="15" customHeight="1"/>
    <row r="8139" ht="15" customHeight="1"/>
    <row r="8140" ht="15" customHeight="1"/>
    <row r="8141" ht="15" customHeight="1"/>
    <row r="8142" ht="15" customHeight="1"/>
    <row r="8143" ht="15" customHeight="1"/>
    <row r="8144" ht="15" customHeight="1"/>
    <row r="8145" ht="15" customHeight="1"/>
    <row r="8146" ht="15" customHeight="1"/>
    <row r="8147" ht="15" customHeight="1"/>
    <row r="8148" ht="15" customHeight="1"/>
    <row r="8149" ht="15" customHeight="1"/>
    <row r="8150" ht="15" customHeight="1"/>
    <row r="8151" ht="15" customHeight="1"/>
    <row r="8152" ht="15" customHeight="1"/>
    <row r="8153" ht="15" customHeight="1"/>
    <row r="8154" ht="15" customHeight="1"/>
    <row r="8155" ht="15" customHeight="1"/>
    <row r="8156" ht="15" customHeight="1"/>
    <row r="8157" ht="15" customHeight="1"/>
    <row r="8158" ht="15" customHeight="1"/>
    <row r="8159" ht="15" customHeight="1"/>
    <row r="8160" ht="15" customHeight="1"/>
    <row r="8161" ht="15" customHeight="1"/>
    <row r="8162" ht="15" customHeight="1"/>
    <row r="8163" ht="15" customHeight="1"/>
    <row r="8164" ht="15" customHeight="1"/>
    <row r="8165" ht="15" customHeight="1"/>
    <row r="8166" ht="15" customHeight="1"/>
    <row r="8167" ht="15" customHeight="1"/>
    <row r="8168" ht="15" customHeight="1"/>
    <row r="8169" ht="15" customHeight="1"/>
    <row r="8170" ht="15" customHeight="1"/>
    <row r="8171" ht="15" customHeight="1"/>
    <row r="8172" ht="15" customHeight="1"/>
    <row r="8173" ht="15" customHeight="1"/>
    <row r="8174" ht="15" customHeight="1"/>
    <row r="8175" ht="15" customHeight="1"/>
    <row r="8176" ht="15" customHeight="1"/>
    <row r="8177" ht="15" customHeight="1"/>
    <row r="8178" ht="15" customHeight="1"/>
    <row r="8179" ht="15" customHeight="1"/>
    <row r="8180" ht="15" customHeight="1"/>
    <row r="8181" ht="15" customHeight="1"/>
    <row r="8182" ht="15" customHeight="1"/>
    <row r="8183" ht="15" customHeight="1"/>
    <row r="8184" ht="15" customHeight="1"/>
    <row r="8185" ht="15" customHeight="1"/>
    <row r="8186" ht="15" customHeight="1"/>
    <row r="8187" ht="15" customHeight="1"/>
    <row r="8188" ht="15" customHeight="1"/>
    <row r="8189" ht="15" customHeight="1"/>
    <row r="8190" ht="15" customHeight="1"/>
    <row r="8191" ht="15" customHeight="1"/>
    <row r="8192" ht="15" customHeight="1"/>
    <row r="8193" ht="15" customHeight="1"/>
    <row r="8194" ht="15" customHeight="1"/>
    <row r="8195" ht="15" customHeight="1"/>
    <row r="8196" ht="15" customHeight="1"/>
    <row r="8197" ht="15" customHeight="1"/>
    <row r="8198" ht="15" customHeight="1"/>
    <row r="8199" ht="15" customHeight="1"/>
    <row r="8200" ht="15" customHeight="1"/>
    <row r="8201" ht="15" customHeight="1"/>
    <row r="8202" ht="15" customHeight="1"/>
    <row r="8203" ht="15" customHeight="1"/>
    <row r="8204" ht="15" customHeight="1"/>
    <row r="8205" ht="15" customHeight="1"/>
    <row r="8206" ht="15" customHeight="1"/>
    <row r="8207" ht="15" customHeight="1"/>
    <row r="8208" ht="15" customHeight="1"/>
    <row r="8209" ht="15" customHeight="1"/>
    <row r="8210" ht="15" customHeight="1"/>
    <row r="8211" ht="15" customHeight="1"/>
    <row r="8212" ht="15" customHeight="1"/>
    <row r="8213" ht="15" customHeight="1"/>
    <row r="8214" ht="15" customHeight="1"/>
    <row r="8215" ht="15" customHeight="1"/>
    <row r="8216" ht="15" customHeight="1"/>
    <row r="8217" ht="15" customHeight="1"/>
    <row r="8218" ht="15" customHeight="1"/>
    <row r="8219" ht="15" customHeight="1"/>
    <row r="8220" ht="15" customHeight="1"/>
    <row r="8221" ht="15" customHeight="1"/>
    <row r="8222" ht="15" customHeight="1"/>
    <row r="8223" ht="15" customHeight="1"/>
    <row r="8224" ht="15" customHeight="1"/>
    <row r="8225" ht="15" customHeight="1"/>
    <row r="8226" ht="15" customHeight="1"/>
    <row r="8227" ht="15" customHeight="1"/>
    <row r="8228" ht="15" customHeight="1"/>
    <row r="8229" ht="15" customHeight="1"/>
    <row r="8230" ht="15" customHeight="1"/>
    <row r="8231" ht="15" customHeight="1"/>
    <row r="8232" ht="15" customHeight="1"/>
    <row r="8233" ht="15" customHeight="1"/>
    <row r="8234" ht="15" customHeight="1"/>
    <row r="8235" ht="15" customHeight="1"/>
    <row r="8236" ht="15" customHeight="1"/>
    <row r="8237" ht="15" customHeight="1"/>
    <row r="8238" ht="15" customHeight="1"/>
    <row r="8239" ht="15" customHeight="1"/>
    <row r="8240" ht="15" customHeight="1"/>
    <row r="8241" ht="15" customHeight="1"/>
    <row r="8242" ht="15" customHeight="1"/>
    <row r="8243" ht="15" customHeight="1"/>
    <row r="8244" ht="15" customHeight="1"/>
    <row r="8245" ht="15" customHeight="1"/>
    <row r="8246" ht="15" customHeight="1"/>
    <row r="8247" ht="15" customHeight="1"/>
    <row r="8248" ht="15" customHeight="1"/>
    <row r="8249" ht="15" customHeight="1"/>
    <row r="8250" ht="15" customHeight="1"/>
    <row r="8251" ht="15" customHeight="1"/>
    <row r="8252" ht="15" customHeight="1"/>
    <row r="8253" ht="15" customHeight="1"/>
    <row r="8254" ht="15" customHeight="1"/>
    <row r="8255" ht="15" customHeight="1"/>
    <row r="8256" ht="15" customHeight="1"/>
    <row r="8257" ht="15" customHeight="1"/>
    <row r="8258" ht="15" customHeight="1"/>
    <row r="8259" ht="15" customHeight="1"/>
    <row r="8260" ht="15" customHeight="1"/>
    <row r="8261" ht="15" customHeight="1"/>
    <row r="8262" ht="15" customHeight="1"/>
    <row r="8263" ht="15" customHeight="1"/>
    <row r="8264" ht="15" customHeight="1"/>
    <row r="8265" ht="15" customHeight="1"/>
    <row r="8266" ht="15" customHeight="1"/>
    <row r="8267" ht="15" customHeight="1"/>
    <row r="8268" ht="15" customHeight="1"/>
    <row r="8269" ht="15" customHeight="1"/>
    <row r="8270" ht="15" customHeight="1"/>
    <row r="8271" ht="15" customHeight="1"/>
    <row r="8272" ht="15" customHeight="1"/>
    <row r="8273" ht="15" customHeight="1"/>
    <row r="8274" ht="15" customHeight="1"/>
    <row r="8275" ht="15" customHeight="1"/>
    <row r="8276" ht="15" customHeight="1"/>
    <row r="8277" ht="15" customHeight="1"/>
    <row r="8278" ht="15" customHeight="1"/>
    <row r="8279" ht="15" customHeight="1"/>
    <row r="8280" ht="15" customHeight="1"/>
    <row r="8281" ht="15" customHeight="1"/>
    <row r="8282" ht="15" customHeight="1"/>
    <row r="8283" ht="15" customHeight="1"/>
    <row r="8284" ht="15" customHeight="1"/>
    <row r="8285" ht="15" customHeight="1"/>
    <row r="8286" ht="15" customHeight="1"/>
    <row r="8287" ht="15" customHeight="1"/>
    <row r="8288" ht="15" customHeight="1"/>
    <row r="8289" ht="15" customHeight="1"/>
    <row r="8290" ht="15" customHeight="1"/>
    <row r="8291" ht="15" customHeight="1"/>
    <row r="8292" ht="15" customHeight="1"/>
    <row r="8293" ht="15" customHeight="1"/>
    <row r="8294" ht="15" customHeight="1"/>
    <row r="8295" ht="15" customHeight="1"/>
    <row r="8296" ht="15" customHeight="1"/>
    <row r="8297" ht="15" customHeight="1"/>
    <row r="8298" ht="15" customHeight="1"/>
    <row r="8299" ht="15" customHeight="1"/>
    <row r="8300" ht="15" customHeight="1"/>
    <row r="8301" ht="15" customHeight="1"/>
    <row r="8302" ht="15" customHeight="1"/>
    <row r="8303" ht="15" customHeight="1"/>
    <row r="8304" ht="15" customHeight="1"/>
    <row r="8305" ht="15" customHeight="1"/>
    <row r="8306" ht="15" customHeight="1"/>
    <row r="8307" ht="15" customHeight="1"/>
    <row r="8308" ht="15" customHeight="1"/>
    <row r="8309" ht="15" customHeight="1"/>
    <row r="8310" ht="15" customHeight="1"/>
    <row r="8311" ht="15" customHeight="1"/>
    <row r="8312" ht="15" customHeight="1"/>
    <row r="8313" ht="15" customHeight="1"/>
    <row r="8314" ht="15" customHeight="1"/>
    <row r="8315" ht="15" customHeight="1"/>
    <row r="8316" ht="15" customHeight="1"/>
    <row r="8317" ht="15" customHeight="1"/>
    <row r="8318" ht="15" customHeight="1"/>
    <row r="8319" ht="15" customHeight="1"/>
    <row r="8320" ht="15" customHeight="1"/>
    <row r="8321" ht="15" customHeight="1"/>
    <row r="8322" ht="15" customHeight="1"/>
    <row r="8323" ht="15" customHeight="1"/>
    <row r="8324" ht="15" customHeight="1"/>
    <row r="8325" ht="15" customHeight="1"/>
    <row r="8326" ht="15" customHeight="1"/>
    <row r="8327" ht="15" customHeight="1"/>
    <row r="8328" ht="15" customHeight="1"/>
    <row r="8329" ht="15" customHeight="1"/>
    <row r="8330" ht="15" customHeight="1"/>
    <row r="8331" ht="15" customHeight="1"/>
    <row r="8332" ht="15" customHeight="1"/>
    <row r="8333" ht="15" customHeight="1"/>
    <row r="8334" ht="15" customHeight="1"/>
    <row r="8335" ht="15" customHeight="1"/>
    <row r="8336" ht="15" customHeight="1"/>
    <row r="8337" ht="15" customHeight="1"/>
    <row r="8338" ht="15" customHeight="1"/>
    <row r="8339" ht="15" customHeight="1"/>
    <row r="8340" ht="15" customHeight="1"/>
    <row r="8341" ht="15" customHeight="1"/>
    <row r="8342" ht="15" customHeight="1"/>
    <row r="8343" ht="15" customHeight="1"/>
    <row r="8344" ht="15" customHeight="1"/>
    <row r="8345" ht="15" customHeight="1"/>
    <row r="8346" ht="15" customHeight="1"/>
    <row r="8347" ht="15" customHeight="1"/>
    <row r="8348" ht="15" customHeight="1"/>
    <row r="8349" ht="15" customHeight="1"/>
    <row r="8350" ht="15" customHeight="1"/>
    <row r="8351" ht="15" customHeight="1"/>
    <row r="8352" ht="15" customHeight="1"/>
    <row r="8353" ht="15" customHeight="1"/>
    <row r="8354" ht="15" customHeight="1"/>
    <row r="8355" ht="15" customHeight="1"/>
    <row r="8356" ht="15" customHeight="1"/>
    <row r="8357" ht="15" customHeight="1"/>
    <row r="8358" ht="15" customHeight="1"/>
    <row r="8359" ht="15" customHeight="1"/>
    <row r="8360" ht="15" customHeight="1"/>
    <row r="8361" ht="15" customHeight="1"/>
    <row r="8362" ht="15" customHeight="1"/>
    <row r="8363" ht="15" customHeight="1"/>
    <row r="8364" ht="15" customHeight="1"/>
    <row r="8365" ht="15" customHeight="1"/>
    <row r="8366" ht="15" customHeight="1"/>
    <row r="8367" ht="15" customHeight="1"/>
    <row r="8368" ht="15" customHeight="1"/>
    <row r="8369" ht="15" customHeight="1"/>
    <row r="8370" ht="15" customHeight="1"/>
    <row r="8371" ht="15" customHeight="1"/>
    <row r="8372" ht="15" customHeight="1"/>
    <row r="8373" ht="15" customHeight="1"/>
    <row r="8374" ht="15" customHeight="1"/>
    <row r="8375" ht="15" customHeight="1"/>
    <row r="8376" ht="15" customHeight="1"/>
    <row r="8377" ht="15" customHeight="1"/>
    <row r="8378" ht="15" customHeight="1"/>
    <row r="8379" ht="15" customHeight="1"/>
    <row r="8380" ht="15" customHeight="1"/>
    <row r="8381" ht="15" customHeight="1"/>
    <row r="8382" ht="15" customHeight="1"/>
    <row r="8383" ht="15" customHeight="1"/>
    <row r="8384" ht="15" customHeight="1"/>
    <row r="8385" ht="15" customHeight="1"/>
    <row r="8386" ht="15" customHeight="1"/>
    <row r="8387" ht="15" customHeight="1"/>
    <row r="8388" ht="15" customHeight="1"/>
    <row r="8389" ht="15" customHeight="1"/>
    <row r="8390" ht="15" customHeight="1"/>
    <row r="8391" ht="15" customHeight="1"/>
    <row r="8392" ht="15" customHeight="1"/>
    <row r="8393" ht="15" customHeight="1"/>
    <row r="8394" ht="15" customHeight="1"/>
    <row r="8395" ht="15" customHeight="1"/>
    <row r="8396" ht="15" customHeight="1"/>
    <row r="8397" ht="15" customHeight="1"/>
    <row r="8398" ht="15" customHeight="1"/>
    <row r="8399" ht="15" customHeight="1"/>
    <row r="8400" ht="15" customHeight="1"/>
    <row r="8401" ht="15" customHeight="1"/>
    <row r="8402" ht="15" customHeight="1"/>
    <row r="8403" ht="15" customHeight="1"/>
    <row r="8404" ht="15" customHeight="1"/>
    <row r="8405" ht="15" customHeight="1"/>
    <row r="8406" ht="15" customHeight="1"/>
    <row r="8407" ht="15" customHeight="1"/>
    <row r="8408" ht="15" customHeight="1"/>
    <row r="8409" ht="15" customHeight="1"/>
    <row r="8410" ht="15" customHeight="1"/>
    <row r="8411" ht="15" customHeight="1"/>
    <row r="8412" ht="15" customHeight="1"/>
    <row r="8413" ht="15" customHeight="1"/>
    <row r="8414" ht="15" customHeight="1"/>
    <row r="8415" ht="15" customHeight="1"/>
    <row r="8416" ht="15" customHeight="1"/>
    <row r="8417" ht="15" customHeight="1"/>
    <row r="8418" ht="15" customHeight="1"/>
    <row r="8419" ht="15" customHeight="1"/>
    <row r="8420" ht="15" customHeight="1"/>
    <row r="8421" ht="15" customHeight="1"/>
    <row r="8422" ht="15" customHeight="1"/>
    <row r="8423" ht="15" customHeight="1"/>
    <row r="8424" ht="15" customHeight="1"/>
    <row r="8425" ht="15" customHeight="1"/>
    <row r="8426" ht="15" customHeight="1"/>
    <row r="8427" ht="15" customHeight="1"/>
    <row r="8428" ht="15" customHeight="1"/>
    <row r="8429" ht="15" customHeight="1"/>
    <row r="8430" ht="15" customHeight="1"/>
    <row r="8431" ht="15" customHeight="1"/>
    <row r="8432" ht="15" customHeight="1"/>
    <row r="8433" ht="15" customHeight="1"/>
    <row r="8434" ht="15" customHeight="1"/>
    <row r="8435" ht="15" customHeight="1"/>
    <row r="8436" ht="15" customHeight="1"/>
    <row r="8437" ht="15" customHeight="1"/>
    <row r="8438" ht="15" customHeight="1"/>
    <row r="8439" ht="15" customHeight="1"/>
    <row r="8440" ht="15" customHeight="1"/>
    <row r="8441" ht="15" customHeight="1"/>
    <row r="8442" ht="15" customHeight="1"/>
    <row r="8443" ht="15" customHeight="1"/>
    <row r="8444" ht="15" customHeight="1"/>
    <row r="8445" ht="15" customHeight="1"/>
    <row r="8446" ht="15" customHeight="1"/>
    <row r="8447" ht="15" customHeight="1"/>
    <row r="8448" ht="15" customHeight="1"/>
    <row r="8449" ht="15" customHeight="1"/>
    <row r="8450" ht="15" customHeight="1"/>
    <row r="8451" ht="15" customHeight="1"/>
    <row r="8452" ht="15" customHeight="1"/>
    <row r="8453" ht="15" customHeight="1"/>
    <row r="8454" ht="15" customHeight="1"/>
    <row r="8455" ht="15" customHeight="1"/>
    <row r="8456" ht="15" customHeight="1"/>
    <row r="8457" ht="15" customHeight="1"/>
    <row r="8458" ht="15" customHeight="1"/>
    <row r="8459" ht="15" customHeight="1"/>
    <row r="8460" ht="15" customHeight="1"/>
    <row r="8461" ht="15" customHeight="1"/>
    <row r="8462" ht="15" customHeight="1"/>
    <row r="8463" ht="15" customHeight="1"/>
    <row r="8464" ht="15" customHeight="1"/>
    <row r="8465" ht="15" customHeight="1"/>
    <row r="8466" ht="15" customHeight="1"/>
    <row r="8467" ht="15" customHeight="1"/>
    <row r="8468" ht="15" customHeight="1"/>
    <row r="8469" ht="15" customHeight="1"/>
    <row r="8470" ht="15" customHeight="1"/>
    <row r="8471" ht="15" customHeight="1"/>
    <row r="8472" ht="15" customHeight="1"/>
    <row r="8473" ht="15" customHeight="1"/>
    <row r="8474" ht="15" customHeight="1"/>
    <row r="8475" ht="15" customHeight="1"/>
    <row r="8476" ht="15" customHeight="1"/>
    <row r="8477" ht="15" customHeight="1"/>
    <row r="8478" ht="15" customHeight="1"/>
    <row r="8479" ht="15" customHeight="1"/>
    <row r="8480" ht="15" customHeight="1"/>
    <row r="8481" ht="15" customHeight="1"/>
    <row r="8482" ht="15" customHeight="1"/>
    <row r="8483" ht="15" customHeight="1"/>
    <row r="8484" ht="15" customHeight="1"/>
    <row r="8485" ht="15" customHeight="1"/>
    <row r="8486" ht="15" customHeight="1"/>
    <row r="8487" ht="15" customHeight="1"/>
    <row r="8488" ht="15" customHeight="1"/>
    <row r="8489" ht="15" customHeight="1"/>
    <row r="8490" ht="15" customHeight="1"/>
    <row r="8491" ht="15" customHeight="1"/>
    <row r="8492" ht="15" customHeight="1"/>
    <row r="8493" ht="15" customHeight="1"/>
    <row r="8494" ht="15" customHeight="1"/>
    <row r="8495" ht="15" customHeight="1"/>
    <row r="8496" ht="15" customHeight="1"/>
    <row r="8497" ht="15" customHeight="1"/>
    <row r="8498" ht="15" customHeight="1"/>
    <row r="8499" ht="15" customHeight="1"/>
    <row r="8500" ht="15" customHeight="1"/>
    <row r="8501" ht="15" customHeight="1"/>
    <row r="8502" ht="15" customHeight="1"/>
    <row r="8503" ht="15" customHeight="1"/>
    <row r="8504" ht="15" customHeight="1"/>
    <row r="8505" ht="15" customHeight="1"/>
    <row r="8506" ht="15" customHeight="1"/>
    <row r="8507" ht="15" customHeight="1"/>
    <row r="8508" ht="15" customHeight="1"/>
    <row r="8509" ht="15" customHeight="1"/>
    <row r="8510" ht="15" customHeight="1"/>
    <row r="8511" ht="15" customHeight="1"/>
    <row r="8512" ht="15" customHeight="1"/>
    <row r="8513" ht="15" customHeight="1"/>
    <row r="8514" ht="15" customHeight="1"/>
    <row r="8515" ht="15" customHeight="1"/>
    <row r="8516" ht="15" customHeight="1"/>
    <row r="8517" ht="15" customHeight="1"/>
    <row r="8518" ht="15" customHeight="1"/>
    <row r="8519" ht="15" customHeight="1"/>
    <row r="8520" ht="15" customHeight="1"/>
    <row r="8521" ht="15" customHeight="1"/>
    <row r="8522" ht="15" customHeight="1"/>
    <row r="8523" ht="15" customHeight="1"/>
    <row r="8524" ht="15" customHeight="1"/>
    <row r="8525" ht="15" customHeight="1"/>
    <row r="8526" ht="15" customHeight="1"/>
    <row r="8527" ht="15" customHeight="1"/>
    <row r="8528" ht="15" customHeight="1"/>
    <row r="8529" ht="15" customHeight="1"/>
    <row r="8530" ht="15" customHeight="1"/>
    <row r="8531" ht="15" customHeight="1"/>
    <row r="8532" ht="15" customHeight="1"/>
    <row r="8533" ht="15" customHeight="1"/>
    <row r="8534" ht="15" customHeight="1"/>
    <row r="8535" ht="15" customHeight="1"/>
    <row r="8536" ht="15" customHeight="1"/>
    <row r="8537" ht="15" customHeight="1"/>
    <row r="8538" ht="15" customHeight="1"/>
    <row r="8539" ht="15" customHeight="1"/>
    <row r="8540" ht="15" customHeight="1"/>
    <row r="8541" ht="15" customHeight="1"/>
    <row r="8542" ht="15" customHeight="1"/>
    <row r="8543" ht="15" customHeight="1"/>
    <row r="8544" ht="15" customHeight="1"/>
    <row r="8545" ht="15" customHeight="1"/>
    <row r="8546" ht="15" customHeight="1"/>
    <row r="8547" ht="15" customHeight="1"/>
    <row r="8548" ht="15" customHeight="1"/>
    <row r="8549" ht="15" customHeight="1"/>
    <row r="8550" ht="15" customHeight="1"/>
    <row r="8551" ht="15" customHeight="1"/>
    <row r="8552" ht="15" customHeight="1"/>
    <row r="8553" ht="15" customHeight="1"/>
    <row r="8554" ht="15" customHeight="1"/>
    <row r="8555" ht="15" customHeight="1"/>
    <row r="8556" ht="15" customHeight="1"/>
    <row r="8557" ht="15" customHeight="1"/>
    <row r="8558" ht="15" customHeight="1"/>
    <row r="8559" ht="15" customHeight="1"/>
    <row r="8560" ht="15" customHeight="1"/>
    <row r="8561" ht="15" customHeight="1"/>
    <row r="8562" ht="15" customHeight="1"/>
    <row r="8563" ht="15" customHeight="1"/>
    <row r="8564" ht="15" customHeight="1"/>
    <row r="8565" ht="15" customHeight="1"/>
    <row r="8566" ht="15" customHeight="1"/>
    <row r="8567" ht="15" customHeight="1"/>
    <row r="8568" ht="15" customHeight="1"/>
    <row r="8569" ht="15" customHeight="1"/>
    <row r="8570" ht="15" customHeight="1"/>
    <row r="8571" ht="15" customHeight="1"/>
    <row r="8572" ht="15" customHeight="1"/>
    <row r="8573" ht="15" customHeight="1"/>
    <row r="8574" ht="15" customHeight="1"/>
    <row r="8575" ht="15" customHeight="1"/>
    <row r="8576" ht="15" customHeight="1"/>
    <row r="8577" ht="15" customHeight="1"/>
    <row r="8578" ht="15" customHeight="1"/>
    <row r="8579" ht="15" customHeight="1"/>
    <row r="8580" ht="15" customHeight="1"/>
    <row r="8581" ht="15" customHeight="1"/>
    <row r="8582" ht="15" customHeight="1"/>
    <row r="8583" ht="15" customHeight="1"/>
    <row r="8584" ht="15" customHeight="1"/>
    <row r="8585" ht="15" customHeight="1"/>
    <row r="8586" ht="15" customHeight="1"/>
    <row r="8587" ht="15" customHeight="1"/>
    <row r="8588" ht="15" customHeight="1"/>
    <row r="8589" ht="15" customHeight="1"/>
    <row r="8590" ht="15" customHeight="1"/>
    <row r="8591" ht="15" customHeight="1"/>
    <row r="8592" ht="15" customHeight="1"/>
    <row r="8593" ht="15" customHeight="1"/>
    <row r="8594" ht="15" customHeight="1"/>
    <row r="8595" ht="15" customHeight="1"/>
    <row r="8596" ht="15" customHeight="1"/>
    <row r="8597" ht="15" customHeight="1"/>
    <row r="8598" ht="15" customHeight="1"/>
    <row r="8599" ht="15" customHeight="1"/>
    <row r="8600" ht="15" customHeight="1"/>
    <row r="8601" ht="15" customHeight="1"/>
    <row r="8602" ht="15" customHeight="1"/>
    <row r="8603" ht="15" customHeight="1"/>
    <row r="8604" ht="15" customHeight="1"/>
    <row r="8605" ht="15" customHeight="1"/>
    <row r="8606" ht="15" customHeight="1"/>
    <row r="8607" ht="15" customHeight="1"/>
    <row r="8608" ht="15" customHeight="1"/>
    <row r="8609" ht="15" customHeight="1"/>
    <row r="8610" ht="15" customHeight="1"/>
    <row r="8611" ht="15" customHeight="1"/>
    <row r="8612" ht="15" customHeight="1"/>
    <row r="8613" ht="15" customHeight="1"/>
    <row r="8614" ht="15" customHeight="1"/>
    <row r="8615" ht="15" customHeight="1"/>
    <row r="8616" ht="15" customHeight="1"/>
    <row r="8617" ht="15" customHeight="1"/>
    <row r="8618" ht="15" customHeight="1"/>
    <row r="8619" ht="15" customHeight="1"/>
    <row r="8620" ht="15" customHeight="1"/>
    <row r="8621" ht="15" customHeight="1"/>
    <row r="8622" ht="15" customHeight="1"/>
    <row r="8623" ht="15" customHeight="1"/>
    <row r="8624" ht="15" customHeight="1"/>
    <row r="8625" ht="15" customHeight="1"/>
    <row r="8626" ht="15" customHeight="1"/>
    <row r="8627" ht="15" customHeight="1"/>
    <row r="8628" ht="15" customHeight="1"/>
    <row r="8629" ht="15" customHeight="1"/>
    <row r="8630" ht="15" customHeight="1"/>
    <row r="8631" ht="15" customHeight="1"/>
    <row r="8632" ht="15" customHeight="1"/>
    <row r="8633" ht="15" customHeight="1"/>
    <row r="8634" ht="15" customHeight="1"/>
    <row r="8635" ht="15" customHeight="1"/>
    <row r="8636" ht="15" customHeight="1"/>
    <row r="8637" ht="15" customHeight="1"/>
    <row r="8638" ht="15" customHeight="1"/>
    <row r="8639" ht="15" customHeight="1"/>
    <row r="8640" ht="15" customHeight="1"/>
    <row r="8641" ht="15" customHeight="1"/>
    <row r="8642" ht="15" customHeight="1"/>
    <row r="8643" ht="15" customHeight="1"/>
    <row r="8644" ht="15" customHeight="1"/>
    <row r="8645" ht="15" customHeight="1"/>
    <row r="8646" ht="15" customHeight="1"/>
    <row r="8647" ht="15" customHeight="1"/>
    <row r="8648" ht="15" customHeight="1"/>
    <row r="8649" ht="15" customHeight="1"/>
    <row r="8650" ht="15" customHeight="1"/>
    <row r="8651" ht="15" customHeight="1"/>
    <row r="8652" ht="15" customHeight="1"/>
    <row r="8653" ht="15" customHeight="1"/>
    <row r="8654" ht="15" customHeight="1"/>
    <row r="8655" ht="15" customHeight="1"/>
    <row r="8656" ht="15" customHeight="1"/>
    <row r="8657" ht="15" customHeight="1"/>
    <row r="8658" ht="15" customHeight="1"/>
    <row r="8659" ht="15" customHeight="1"/>
    <row r="8660" ht="15" customHeight="1"/>
    <row r="8661" ht="15" customHeight="1"/>
    <row r="8662" ht="15" customHeight="1"/>
    <row r="8663" ht="15" customHeight="1"/>
    <row r="8664" ht="15" customHeight="1"/>
    <row r="8665" ht="15" customHeight="1"/>
    <row r="8666" ht="15" customHeight="1"/>
    <row r="8667" ht="15" customHeight="1"/>
    <row r="8668" ht="15" customHeight="1"/>
    <row r="8669" ht="15" customHeight="1"/>
    <row r="8670" ht="15" customHeight="1"/>
    <row r="8671" ht="15" customHeight="1"/>
    <row r="8672" ht="15" customHeight="1"/>
    <row r="8673" ht="15" customHeight="1"/>
    <row r="8674" ht="15" customHeight="1"/>
    <row r="8675" ht="15" customHeight="1"/>
    <row r="8676" ht="15" customHeight="1"/>
    <row r="8677" ht="15" customHeight="1"/>
    <row r="8678" ht="15" customHeight="1"/>
    <row r="8679" ht="15" customHeight="1"/>
    <row r="8680" ht="15" customHeight="1"/>
    <row r="8681" ht="15" customHeight="1"/>
    <row r="8682" ht="15" customHeight="1"/>
    <row r="8683" ht="15" customHeight="1"/>
    <row r="8684" ht="15" customHeight="1"/>
    <row r="8685" ht="15" customHeight="1"/>
    <row r="8686" ht="15" customHeight="1"/>
    <row r="8687" ht="15" customHeight="1"/>
    <row r="8688" ht="15" customHeight="1"/>
    <row r="8689" ht="15" customHeight="1"/>
    <row r="8690" ht="15" customHeight="1"/>
    <row r="8691" ht="15" customHeight="1"/>
    <row r="8692" ht="15" customHeight="1"/>
    <row r="8693" ht="15" customHeight="1"/>
    <row r="8694" ht="15" customHeight="1"/>
    <row r="8695" ht="15" customHeight="1"/>
    <row r="8696" ht="15" customHeight="1"/>
    <row r="8697" ht="15" customHeight="1"/>
    <row r="8698" ht="15" customHeight="1"/>
    <row r="8699" ht="15" customHeight="1"/>
    <row r="8700" ht="15" customHeight="1"/>
    <row r="8701" ht="15" customHeight="1"/>
    <row r="8702" ht="15" customHeight="1"/>
    <row r="8703" ht="15" customHeight="1"/>
    <row r="8704" ht="15" customHeight="1"/>
    <row r="8705" ht="15" customHeight="1"/>
    <row r="8706" ht="15" customHeight="1"/>
    <row r="8707" ht="15" customHeight="1"/>
    <row r="8708" ht="15" customHeight="1"/>
    <row r="8709" ht="15" customHeight="1"/>
    <row r="8710" ht="15" customHeight="1"/>
    <row r="8711" ht="15" customHeight="1"/>
    <row r="8712" ht="15" customHeight="1"/>
    <row r="8713" ht="15" customHeight="1"/>
    <row r="8714" ht="15" customHeight="1"/>
    <row r="8715" ht="15" customHeight="1"/>
    <row r="8716" ht="15" customHeight="1"/>
    <row r="8717" ht="15" customHeight="1"/>
    <row r="8718" ht="15" customHeight="1"/>
    <row r="8719" ht="15" customHeight="1"/>
    <row r="8720" ht="15" customHeight="1"/>
    <row r="8721" ht="15" customHeight="1"/>
    <row r="8722" ht="15" customHeight="1"/>
    <row r="8723" ht="15" customHeight="1"/>
    <row r="8724" ht="15" customHeight="1"/>
    <row r="8725" ht="15" customHeight="1"/>
    <row r="8726" ht="15" customHeight="1"/>
    <row r="8727" ht="15" customHeight="1"/>
    <row r="8728" ht="15" customHeight="1"/>
    <row r="8729" ht="15" customHeight="1"/>
    <row r="8730" ht="15" customHeight="1"/>
    <row r="8731" ht="15" customHeight="1"/>
    <row r="8732" ht="15" customHeight="1"/>
    <row r="8733" ht="15" customHeight="1"/>
    <row r="8734" ht="15" customHeight="1"/>
    <row r="8735" ht="15" customHeight="1"/>
    <row r="8736" ht="15" customHeight="1"/>
    <row r="8737" ht="15" customHeight="1"/>
    <row r="8738" ht="15" customHeight="1"/>
    <row r="8739" ht="15" customHeight="1"/>
    <row r="8740" ht="15" customHeight="1"/>
    <row r="8741" ht="15" customHeight="1"/>
    <row r="8742" ht="15" customHeight="1"/>
    <row r="8743" ht="15" customHeight="1"/>
    <row r="8744" ht="15" customHeight="1"/>
    <row r="8745" ht="15" customHeight="1"/>
    <row r="8746" ht="15" customHeight="1"/>
    <row r="8747" ht="15" customHeight="1"/>
    <row r="8748" ht="15" customHeight="1"/>
    <row r="8749" ht="15" customHeight="1"/>
    <row r="8750" ht="15" customHeight="1"/>
    <row r="8751" ht="15" customHeight="1"/>
    <row r="8752" ht="15" customHeight="1"/>
    <row r="8753" ht="15" customHeight="1"/>
    <row r="8754" ht="15" customHeight="1"/>
    <row r="8755" ht="15" customHeight="1"/>
    <row r="8756" ht="15" customHeight="1"/>
    <row r="8757" ht="15" customHeight="1"/>
    <row r="8758" ht="15" customHeight="1"/>
    <row r="8759" ht="15" customHeight="1"/>
    <row r="8760" ht="15" customHeight="1"/>
    <row r="8761" ht="15" customHeight="1"/>
    <row r="8762" ht="15" customHeight="1"/>
    <row r="8763" ht="15" customHeight="1"/>
    <row r="8764" ht="15" customHeight="1"/>
    <row r="8765" ht="15" customHeight="1"/>
    <row r="8766" ht="15" customHeight="1"/>
    <row r="8767" ht="15" customHeight="1"/>
    <row r="8768" ht="15" customHeight="1"/>
    <row r="8769" ht="15" customHeight="1"/>
    <row r="8770" ht="15" customHeight="1"/>
    <row r="8771" ht="15" customHeight="1"/>
    <row r="8772" ht="15" customHeight="1"/>
    <row r="8773" ht="15" customHeight="1"/>
    <row r="8774" ht="15" customHeight="1"/>
    <row r="8775" ht="15" customHeight="1"/>
    <row r="8776" ht="15" customHeight="1"/>
    <row r="8777" ht="15" customHeight="1"/>
    <row r="8778" ht="15" customHeight="1"/>
    <row r="8779" ht="15" customHeight="1"/>
    <row r="8780" ht="15" customHeight="1"/>
    <row r="8781" ht="15" customHeight="1"/>
    <row r="8782" ht="15" customHeight="1"/>
    <row r="8783" ht="15" customHeight="1"/>
    <row r="8784" ht="15" customHeight="1"/>
    <row r="8785" ht="15" customHeight="1"/>
    <row r="8786" ht="15" customHeight="1"/>
    <row r="8787" ht="15" customHeight="1"/>
    <row r="8788" ht="15" customHeight="1"/>
    <row r="8789" ht="15" customHeight="1"/>
    <row r="8790" ht="15" customHeight="1"/>
    <row r="8791" ht="15" customHeight="1"/>
    <row r="8792" ht="15" customHeight="1"/>
    <row r="8793" ht="15" customHeight="1"/>
    <row r="8794" ht="15" customHeight="1"/>
    <row r="8795" ht="15" customHeight="1"/>
    <row r="8796" ht="15" customHeight="1"/>
    <row r="8797" ht="15" customHeight="1"/>
    <row r="8798" ht="15" customHeight="1"/>
    <row r="8799" ht="15" customHeight="1"/>
    <row r="8800" ht="15" customHeight="1"/>
    <row r="8801" ht="15" customHeight="1"/>
    <row r="8802" ht="15" customHeight="1"/>
    <row r="8803" ht="15" customHeight="1"/>
    <row r="8804" ht="15" customHeight="1"/>
    <row r="8805" ht="15" customHeight="1"/>
    <row r="8806" ht="15" customHeight="1"/>
    <row r="8807" ht="15" customHeight="1"/>
    <row r="8808" ht="15" customHeight="1"/>
    <row r="8809" ht="15" customHeight="1"/>
    <row r="8810" ht="15" customHeight="1"/>
    <row r="8811" ht="15" customHeight="1"/>
    <row r="8812" ht="15" customHeight="1"/>
    <row r="8813" ht="15" customHeight="1"/>
    <row r="8814" ht="15" customHeight="1"/>
    <row r="8815" ht="15" customHeight="1"/>
    <row r="8816" ht="15" customHeight="1"/>
    <row r="8817" ht="15" customHeight="1"/>
    <row r="8818" ht="15" customHeight="1"/>
    <row r="8819" ht="15" customHeight="1"/>
    <row r="8820" ht="15" customHeight="1"/>
    <row r="8821" ht="15" customHeight="1"/>
    <row r="8822" ht="15" customHeight="1"/>
    <row r="8823" ht="15" customHeight="1"/>
    <row r="8824" ht="15" customHeight="1"/>
    <row r="8825" ht="15" customHeight="1"/>
    <row r="8826" ht="15" customHeight="1"/>
    <row r="8827" ht="15" customHeight="1"/>
    <row r="8828" ht="15" customHeight="1"/>
    <row r="8829" ht="15" customHeight="1"/>
    <row r="8830" ht="15" customHeight="1"/>
    <row r="8831" ht="15" customHeight="1"/>
    <row r="8832" ht="15" customHeight="1"/>
    <row r="8833" ht="15" customHeight="1"/>
    <row r="8834" ht="15" customHeight="1"/>
    <row r="8835" ht="15" customHeight="1"/>
    <row r="8836" ht="15" customHeight="1"/>
    <row r="8837" ht="15" customHeight="1"/>
    <row r="8838" ht="15" customHeight="1"/>
    <row r="8839" ht="15" customHeight="1"/>
    <row r="8840" ht="15" customHeight="1"/>
    <row r="8841" ht="15" customHeight="1"/>
    <row r="8842" ht="15" customHeight="1"/>
    <row r="8843" ht="15" customHeight="1"/>
    <row r="8844" ht="15" customHeight="1"/>
    <row r="8845" ht="15" customHeight="1"/>
    <row r="8846" ht="15" customHeight="1"/>
    <row r="8847" ht="15" customHeight="1"/>
    <row r="8848" ht="15" customHeight="1"/>
    <row r="8849" ht="15" customHeight="1"/>
    <row r="8850" ht="15" customHeight="1"/>
    <row r="8851" ht="15" customHeight="1"/>
    <row r="8852" ht="15" customHeight="1"/>
    <row r="8853" ht="15" customHeight="1"/>
    <row r="8854" ht="15" customHeight="1"/>
    <row r="8855" ht="15" customHeight="1"/>
    <row r="8856" ht="15" customHeight="1"/>
    <row r="8857" ht="15" customHeight="1"/>
    <row r="8858" ht="15" customHeight="1"/>
    <row r="8859" ht="15" customHeight="1"/>
    <row r="8860" ht="15" customHeight="1"/>
    <row r="8861" ht="15" customHeight="1"/>
    <row r="8862" ht="15" customHeight="1"/>
    <row r="8863" ht="15" customHeight="1"/>
    <row r="8864" ht="15" customHeight="1"/>
    <row r="8865" ht="15" customHeight="1"/>
    <row r="8866" ht="15" customHeight="1"/>
    <row r="8867" ht="15" customHeight="1"/>
    <row r="8868" ht="15" customHeight="1"/>
    <row r="8869" ht="15" customHeight="1"/>
    <row r="8870" ht="15" customHeight="1"/>
    <row r="8871" ht="15" customHeight="1"/>
    <row r="8872" ht="15" customHeight="1"/>
    <row r="8873" ht="15" customHeight="1"/>
    <row r="8874" ht="15" customHeight="1"/>
    <row r="8875" ht="15" customHeight="1"/>
    <row r="8876" ht="15" customHeight="1"/>
    <row r="8877" ht="15" customHeight="1"/>
    <row r="8878" ht="15" customHeight="1"/>
    <row r="8879" ht="15" customHeight="1"/>
    <row r="8880" ht="15" customHeight="1"/>
    <row r="8881" ht="15" customHeight="1"/>
    <row r="8882" ht="15" customHeight="1"/>
    <row r="8883" ht="15" customHeight="1"/>
    <row r="8884" ht="15" customHeight="1"/>
    <row r="8885" ht="15" customHeight="1"/>
    <row r="8886" ht="15" customHeight="1"/>
    <row r="8887" ht="15" customHeight="1"/>
    <row r="8888" ht="15" customHeight="1"/>
    <row r="8889" ht="15" customHeight="1"/>
    <row r="8890" ht="15" customHeight="1"/>
    <row r="8891" ht="15" customHeight="1"/>
    <row r="8892" ht="15" customHeight="1"/>
    <row r="8893" ht="15" customHeight="1"/>
    <row r="8894" ht="15" customHeight="1"/>
    <row r="8895" ht="15" customHeight="1"/>
    <row r="8896" ht="15" customHeight="1"/>
    <row r="8897" ht="15" customHeight="1"/>
    <row r="8898" ht="15" customHeight="1"/>
    <row r="8899" ht="15" customHeight="1"/>
    <row r="8900" ht="15" customHeight="1"/>
    <row r="8901" ht="15" customHeight="1"/>
    <row r="8902" ht="15" customHeight="1"/>
    <row r="8903" ht="15" customHeight="1"/>
    <row r="8904" ht="15" customHeight="1"/>
    <row r="8905" ht="15" customHeight="1"/>
    <row r="8906" ht="15" customHeight="1"/>
    <row r="8907" ht="15" customHeight="1"/>
    <row r="8908" ht="15" customHeight="1"/>
    <row r="8909" ht="15" customHeight="1"/>
    <row r="8910" ht="15" customHeight="1"/>
    <row r="8911" ht="15" customHeight="1"/>
    <row r="8912" ht="15" customHeight="1"/>
    <row r="8913" ht="15" customHeight="1"/>
    <row r="8914" ht="15" customHeight="1"/>
    <row r="8915" ht="15" customHeight="1"/>
    <row r="8916" ht="15" customHeight="1"/>
    <row r="8917" ht="15" customHeight="1"/>
    <row r="8918" ht="15" customHeight="1"/>
    <row r="8919" ht="15" customHeight="1"/>
    <row r="8920" ht="15" customHeight="1"/>
    <row r="8921" ht="15" customHeight="1"/>
    <row r="8922" ht="15" customHeight="1"/>
    <row r="8923" ht="15" customHeight="1"/>
    <row r="8924" ht="15" customHeight="1"/>
    <row r="8925" ht="15" customHeight="1"/>
    <row r="8926" ht="15" customHeight="1"/>
    <row r="8927" ht="15" customHeight="1"/>
    <row r="8928" ht="15" customHeight="1"/>
    <row r="8929" ht="15" customHeight="1"/>
    <row r="8930" ht="15" customHeight="1"/>
    <row r="8931" ht="15" customHeight="1"/>
    <row r="8932" ht="15" customHeight="1"/>
    <row r="8933" ht="15" customHeight="1"/>
    <row r="8934" ht="15" customHeight="1"/>
    <row r="8935" ht="15" customHeight="1"/>
    <row r="8936" ht="15" customHeight="1"/>
    <row r="8937" ht="15" customHeight="1"/>
    <row r="8938" ht="15" customHeight="1"/>
    <row r="8939" ht="15" customHeight="1"/>
    <row r="8940" ht="15" customHeight="1"/>
    <row r="8941" ht="15" customHeight="1"/>
    <row r="8942" ht="15" customHeight="1"/>
    <row r="8943" ht="15" customHeight="1"/>
    <row r="8944" ht="15" customHeight="1"/>
    <row r="8945" ht="15" customHeight="1"/>
    <row r="8946" ht="15" customHeight="1"/>
    <row r="8947" ht="15" customHeight="1"/>
    <row r="8948" ht="15" customHeight="1"/>
    <row r="8949" ht="15" customHeight="1"/>
    <row r="8950" ht="15" customHeight="1"/>
    <row r="8951" ht="15" customHeight="1"/>
    <row r="8952" ht="15" customHeight="1"/>
    <row r="8953" ht="15" customHeight="1"/>
    <row r="8954" ht="15" customHeight="1"/>
    <row r="8955" ht="15" customHeight="1"/>
    <row r="8956" ht="15" customHeight="1"/>
    <row r="8957" ht="15" customHeight="1"/>
    <row r="8958" ht="15" customHeight="1"/>
    <row r="8959" ht="15" customHeight="1"/>
    <row r="8960" ht="15" customHeight="1"/>
    <row r="8961" ht="15" customHeight="1"/>
    <row r="8962" ht="15" customHeight="1"/>
    <row r="8963" ht="15" customHeight="1"/>
    <row r="8964" ht="15" customHeight="1"/>
    <row r="8965" ht="15" customHeight="1"/>
    <row r="8966" ht="15" customHeight="1"/>
    <row r="8967" ht="15" customHeight="1"/>
    <row r="8968" ht="15" customHeight="1"/>
    <row r="8969" ht="15" customHeight="1"/>
    <row r="8970" ht="15" customHeight="1"/>
    <row r="8971" ht="15" customHeight="1"/>
    <row r="8972" ht="15" customHeight="1"/>
    <row r="8973" ht="15" customHeight="1"/>
    <row r="8974" ht="15" customHeight="1"/>
    <row r="8975" ht="15" customHeight="1"/>
    <row r="8976" ht="15" customHeight="1"/>
    <row r="8977" ht="15" customHeight="1"/>
    <row r="8978" ht="15" customHeight="1"/>
    <row r="8979" ht="15" customHeight="1"/>
    <row r="8980" ht="15" customHeight="1"/>
    <row r="8981" ht="15" customHeight="1"/>
    <row r="8982" ht="15" customHeight="1"/>
    <row r="8983" ht="15" customHeight="1"/>
    <row r="8984" ht="15" customHeight="1"/>
    <row r="8985" ht="15" customHeight="1"/>
    <row r="8986" ht="15" customHeight="1"/>
    <row r="8987" ht="15" customHeight="1"/>
    <row r="8988" ht="15" customHeight="1"/>
    <row r="8989" ht="15" customHeight="1"/>
    <row r="8990" ht="15" customHeight="1"/>
    <row r="8991" ht="15" customHeight="1"/>
    <row r="8992" ht="15" customHeight="1"/>
    <row r="8993" ht="15" customHeight="1"/>
    <row r="8994" ht="15" customHeight="1"/>
    <row r="8995" ht="15" customHeight="1"/>
    <row r="8996" ht="15" customHeight="1"/>
    <row r="8997" ht="15" customHeight="1"/>
    <row r="8998" ht="15" customHeight="1"/>
    <row r="8999" ht="15" customHeight="1"/>
    <row r="9000" ht="15" customHeight="1"/>
    <row r="9001" ht="15" customHeight="1"/>
    <row r="9002" ht="15" customHeight="1"/>
    <row r="9003" ht="15" customHeight="1"/>
    <row r="9004" ht="15" customHeight="1"/>
    <row r="9005" ht="15" customHeight="1"/>
    <row r="9006" ht="15" customHeight="1"/>
    <row r="9007" ht="15" customHeight="1"/>
    <row r="9008" ht="15" customHeight="1"/>
    <row r="9009" ht="15" customHeight="1"/>
    <row r="9010" ht="15" customHeight="1"/>
    <row r="9011" ht="15" customHeight="1"/>
    <row r="9012" ht="15" customHeight="1"/>
    <row r="9013" ht="15" customHeight="1"/>
    <row r="9014" ht="15" customHeight="1"/>
    <row r="9015" ht="15" customHeight="1"/>
    <row r="9016" ht="15" customHeight="1"/>
    <row r="9017" ht="15" customHeight="1"/>
    <row r="9018" ht="15" customHeight="1"/>
    <row r="9019" ht="15" customHeight="1"/>
    <row r="9020" ht="15" customHeight="1"/>
    <row r="9021" ht="15" customHeight="1"/>
    <row r="9022" ht="15" customHeight="1"/>
    <row r="9023" ht="15" customHeight="1"/>
    <row r="9024" ht="15" customHeight="1"/>
    <row r="9025" ht="15" customHeight="1"/>
    <row r="9026" ht="15" customHeight="1"/>
    <row r="9027" ht="15" customHeight="1"/>
    <row r="9028" ht="15" customHeight="1"/>
    <row r="9029" ht="15" customHeight="1"/>
    <row r="9030" ht="15" customHeight="1"/>
    <row r="9031" ht="15" customHeight="1"/>
    <row r="9032" ht="15" customHeight="1"/>
    <row r="9033" ht="15" customHeight="1"/>
    <row r="9034" ht="15" customHeight="1"/>
    <row r="9035" ht="15" customHeight="1"/>
    <row r="9036" ht="15" customHeight="1"/>
    <row r="9037" ht="15" customHeight="1"/>
    <row r="9038" ht="15" customHeight="1"/>
    <row r="9039" ht="15" customHeight="1"/>
    <row r="9040" ht="15" customHeight="1"/>
    <row r="9041" ht="15" customHeight="1"/>
    <row r="9042" ht="15" customHeight="1"/>
    <row r="9043" ht="15" customHeight="1"/>
    <row r="9044" ht="15" customHeight="1"/>
    <row r="9045" ht="15" customHeight="1"/>
    <row r="9046" ht="15" customHeight="1"/>
    <row r="9047" ht="15" customHeight="1"/>
    <row r="9048" ht="15" customHeight="1"/>
    <row r="9049" ht="15" customHeight="1"/>
    <row r="9050" ht="15" customHeight="1"/>
    <row r="9051" ht="15" customHeight="1"/>
    <row r="9052" ht="15" customHeight="1"/>
    <row r="9053" ht="15" customHeight="1"/>
    <row r="9054" ht="15" customHeight="1"/>
    <row r="9055" ht="15" customHeight="1"/>
    <row r="9056" ht="15" customHeight="1"/>
    <row r="9057" ht="15" customHeight="1"/>
    <row r="9058" ht="15" customHeight="1"/>
    <row r="9059" ht="15" customHeight="1"/>
    <row r="9060" ht="15" customHeight="1"/>
    <row r="9061" ht="15" customHeight="1"/>
    <row r="9062" ht="15" customHeight="1"/>
    <row r="9063" ht="15" customHeight="1"/>
    <row r="9064" ht="15" customHeight="1"/>
    <row r="9065" ht="15" customHeight="1"/>
    <row r="9066" ht="15" customHeight="1"/>
    <row r="9067" ht="15" customHeight="1"/>
    <row r="9068" ht="15" customHeight="1"/>
    <row r="9069" ht="15" customHeight="1"/>
    <row r="9070" ht="15" customHeight="1"/>
    <row r="9071" ht="15" customHeight="1"/>
    <row r="9072" ht="15" customHeight="1"/>
    <row r="9073" ht="15" customHeight="1"/>
    <row r="9074" ht="15" customHeight="1"/>
    <row r="9075" ht="15" customHeight="1"/>
    <row r="9076" ht="15" customHeight="1"/>
    <row r="9077" ht="15" customHeight="1"/>
    <row r="9078" ht="15" customHeight="1"/>
    <row r="9079" ht="15" customHeight="1"/>
    <row r="9080" ht="15" customHeight="1"/>
    <row r="9081" ht="15" customHeight="1"/>
    <row r="9082" ht="15" customHeight="1"/>
    <row r="9083" ht="15" customHeight="1"/>
    <row r="9084" ht="15" customHeight="1"/>
    <row r="9085" ht="15" customHeight="1"/>
    <row r="9086" ht="15" customHeight="1"/>
    <row r="9087" ht="15" customHeight="1"/>
    <row r="9088" ht="15" customHeight="1"/>
    <row r="9089" ht="15" customHeight="1"/>
    <row r="9090" ht="15" customHeight="1"/>
    <row r="9091" ht="15" customHeight="1"/>
    <row r="9092" ht="15" customHeight="1"/>
    <row r="9093" ht="15" customHeight="1"/>
    <row r="9094" ht="15" customHeight="1"/>
    <row r="9095" ht="15" customHeight="1"/>
    <row r="9096" ht="15" customHeight="1"/>
    <row r="9097" ht="15" customHeight="1"/>
    <row r="9098" ht="15" customHeight="1"/>
    <row r="9099" ht="15" customHeight="1"/>
    <row r="9100" ht="15" customHeight="1"/>
    <row r="9101" ht="15" customHeight="1"/>
    <row r="9102" ht="15" customHeight="1"/>
    <row r="9103" ht="15" customHeight="1"/>
    <row r="9104" ht="15" customHeight="1"/>
    <row r="9105" ht="15" customHeight="1"/>
    <row r="9106" ht="15" customHeight="1"/>
    <row r="9107" ht="15" customHeight="1"/>
    <row r="9108" ht="15" customHeight="1"/>
    <row r="9109" ht="15" customHeight="1"/>
    <row r="9110" ht="15" customHeight="1"/>
    <row r="9111" ht="15" customHeight="1"/>
    <row r="9112" ht="15" customHeight="1"/>
    <row r="9113" ht="15" customHeight="1"/>
    <row r="9114" ht="15" customHeight="1"/>
    <row r="9115" ht="15" customHeight="1"/>
    <row r="9116" ht="15" customHeight="1"/>
    <row r="9117" ht="15" customHeight="1"/>
    <row r="9118" ht="15" customHeight="1"/>
    <row r="9119" ht="15" customHeight="1"/>
    <row r="9120" ht="15" customHeight="1"/>
    <row r="9121" ht="15" customHeight="1"/>
    <row r="9122" ht="15" customHeight="1"/>
    <row r="9123" ht="15" customHeight="1"/>
    <row r="9124" ht="15" customHeight="1"/>
    <row r="9125" ht="15" customHeight="1"/>
    <row r="9126" ht="15" customHeight="1"/>
    <row r="9127" ht="15" customHeight="1"/>
    <row r="9128" ht="15" customHeight="1"/>
    <row r="9129" ht="15" customHeight="1"/>
    <row r="9130" ht="15" customHeight="1"/>
    <row r="9131" ht="15" customHeight="1"/>
    <row r="9132" ht="15" customHeight="1"/>
    <row r="9133" ht="15" customHeight="1"/>
    <row r="9134" ht="15" customHeight="1"/>
    <row r="9135" ht="15" customHeight="1"/>
    <row r="9136" ht="15" customHeight="1"/>
    <row r="9137" ht="15" customHeight="1"/>
    <row r="9138" ht="15" customHeight="1"/>
    <row r="9139" ht="15" customHeight="1"/>
    <row r="9140" ht="15" customHeight="1"/>
    <row r="9141" ht="15" customHeight="1"/>
    <row r="9142" ht="15" customHeight="1"/>
    <row r="9143" ht="15" customHeight="1"/>
    <row r="9144" ht="15" customHeight="1"/>
    <row r="9145" ht="15" customHeight="1"/>
    <row r="9146" ht="15" customHeight="1"/>
    <row r="9147" ht="15" customHeight="1"/>
    <row r="9148" ht="15" customHeight="1"/>
    <row r="9149" ht="15" customHeight="1"/>
    <row r="9150" ht="15" customHeight="1"/>
    <row r="9151" ht="15" customHeight="1"/>
    <row r="9152" ht="15" customHeight="1"/>
    <row r="9153" ht="15" customHeight="1"/>
    <row r="9154" ht="15" customHeight="1"/>
    <row r="9155" ht="15" customHeight="1"/>
    <row r="9156" ht="15" customHeight="1"/>
    <row r="9157" ht="15" customHeight="1"/>
    <row r="9158" ht="15" customHeight="1"/>
    <row r="9159" ht="15" customHeight="1"/>
    <row r="9160" ht="15" customHeight="1"/>
    <row r="9161" ht="15" customHeight="1"/>
    <row r="9162" ht="15" customHeight="1"/>
    <row r="9163" ht="15" customHeight="1"/>
    <row r="9164" ht="15" customHeight="1"/>
    <row r="9165" ht="15" customHeight="1"/>
    <row r="9166" ht="15" customHeight="1"/>
    <row r="9167" ht="15" customHeight="1"/>
    <row r="9168" ht="15" customHeight="1"/>
    <row r="9169" ht="15" customHeight="1"/>
    <row r="9170" ht="15" customHeight="1"/>
    <row r="9171" ht="15" customHeight="1"/>
    <row r="9172" ht="15" customHeight="1"/>
    <row r="9173" ht="15" customHeight="1"/>
    <row r="9174" ht="15" customHeight="1"/>
    <row r="9175" ht="15" customHeight="1"/>
    <row r="9176" ht="15" customHeight="1"/>
    <row r="9177" ht="15" customHeight="1"/>
    <row r="9178" ht="15" customHeight="1"/>
    <row r="9179" ht="15" customHeight="1"/>
    <row r="9180" ht="15" customHeight="1"/>
    <row r="9181" ht="15" customHeight="1"/>
    <row r="9182" ht="15" customHeight="1"/>
    <row r="9183" ht="15" customHeight="1"/>
    <row r="9184" ht="15" customHeight="1"/>
    <row r="9185" ht="15" customHeight="1"/>
    <row r="9186" ht="15" customHeight="1"/>
    <row r="9187" ht="15" customHeight="1"/>
    <row r="9188" ht="15" customHeight="1"/>
    <row r="9189" ht="15" customHeight="1"/>
    <row r="9190" ht="15" customHeight="1"/>
    <row r="9191" ht="15" customHeight="1"/>
    <row r="9192" ht="15" customHeight="1"/>
    <row r="9193" ht="15" customHeight="1"/>
    <row r="9194" ht="15" customHeight="1"/>
    <row r="9195" ht="15" customHeight="1"/>
    <row r="9196" ht="15" customHeight="1"/>
    <row r="9197" ht="15" customHeight="1"/>
    <row r="9198" ht="15" customHeight="1"/>
    <row r="9199" ht="15" customHeight="1"/>
    <row r="9200" ht="15" customHeight="1"/>
    <row r="9201" ht="15" customHeight="1"/>
    <row r="9202" ht="15" customHeight="1"/>
    <row r="9203" ht="15" customHeight="1"/>
    <row r="9204" ht="15" customHeight="1"/>
    <row r="9205" ht="15" customHeight="1"/>
    <row r="9206" ht="15" customHeight="1"/>
    <row r="9207" ht="15" customHeight="1"/>
    <row r="9208" ht="15" customHeight="1"/>
    <row r="9209" ht="15" customHeight="1"/>
    <row r="9210" ht="15" customHeight="1"/>
    <row r="9211" ht="15" customHeight="1"/>
    <row r="9212" ht="15" customHeight="1"/>
    <row r="9213" ht="15" customHeight="1"/>
    <row r="9214" ht="15" customHeight="1"/>
    <row r="9215" ht="15" customHeight="1"/>
    <row r="9216" ht="15" customHeight="1"/>
    <row r="9217" ht="15" customHeight="1"/>
    <row r="9218" ht="15" customHeight="1"/>
    <row r="9219" ht="15" customHeight="1"/>
    <row r="9220" ht="15" customHeight="1"/>
    <row r="9221" ht="15" customHeight="1"/>
    <row r="9222" ht="15" customHeight="1"/>
    <row r="9223" ht="15" customHeight="1"/>
    <row r="9224" ht="15" customHeight="1"/>
    <row r="9225" ht="15" customHeight="1"/>
    <row r="9226" ht="15" customHeight="1"/>
    <row r="9227" ht="15" customHeight="1"/>
    <row r="9228" ht="15" customHeight="1"/>
    <row r="9229" ht="15" customHeight="1"/>
    <row r="9230" ht="15" customHeight="1"/>
    <row r="9231" ht="15" customHeight="1"/>
    <row r="9232" ht="15" customHeight="1"/>
    <row r="9233" ht="15" customHeight="1"/>
    <row r="9234" ht="15" customHeight="1"/>
    <row r="9235" ht="15" customHeight="1"/>
    <row r="9236" ht="15" customHeight="1"/>
    <row r="9237" ht="15" customHeight="1"/>
    <row r="9238" ht="15" customHeight="1"/>
    <row r="9239" ht="15" customHeight="1"/>
    <row r="9240" ht="15" customHeight="1"/>
    <row r="9241" ht="15" customHeight="1"/>
    <row r="9242" ht="15" customHeight="1"/>
    <row r="9243" ht="15" customHeight="1"/>
    <row r="9244" ht="15" customHeight="1"/>
    <row r="9245" ht="15" customHeight="1"/>
    <row r="9246" ht="15" customHeight="1"/>
    <row r="9247" ht="15" customHeight="1"/>
    <row r="9248" ht="15" customHeight="1"/>
    <row r="9249" ht="15" customHeight="1"/>
    <row r="9250" ht="15" customHeight="1"/>
    <row r="9251" ht="15" customHeight="1"/>
    <row r="9252" ht="15" customHeight="1"/>
    <row r="9253" ht="15" customHeight="1"/>
    <row r="9254" ht="15" customHeight="1"/>
    <row r="9255" ht="15" customHeight="1"/>
    <row r="9256" ht="15" customHeight="1"/>
    <row r="9257" ht="15" customHeight="1"/>
    <row r="9258" ht="15" customHeight="1"/>
    <row r="9259" ht="15" customHeight="1"/>
    <row r="9260" ht="15" customHeight="1"/>
    <row r="9261" ht="15" customHeight="1"/>
    <row r="9262" ht="15" customHeight="1"/>
    <row r="9263" ht="15" customHeight="1"/>
    <row r="9264" ht="15" customHeight="1"/>
    <row r="9265" ht="15" customHeight="1"/>
    <row r="9266" ht="15" customHeight="1"/>
    <row r="9267" ht="15" customHeight="1"/>
    <row r="9268" ht="15" customHeight="1"/>
    <row r="9269" ht="15" customHeight="1"/>
    <row r="9270" ht="15" customHeight="1"/>
    <row r="9271" ht="15" customHeight="1"/>
    <row r="9272" ht="15" customHeight="1"/>
    <row r="9273" ht="15" customHeight="1"/>
    <row r="9274" ht="15" customHeight="1"/>
    <row r="9275" ht="15" customHeight="1"/>
    <row r="9276" ht="15" customHeight="1"/>
    <row r="9277" ht="15" customHeight="1"/>
    <row r="9278" ht="15" customHeight="1"/>
    <row r="9279" ht="15" customHeight="1"/>
    <row r="9280" ht="15" customHeight="1"/>
    <row r="9281" ht="15" customHeight="1"/>
    <row r="9282" ht="15" customHeight="1"/>
    <row r="9283" ht="15" customHeight="1"/>
    <row r="9284" ht="15" customHeight="1"/>
    <row r="9285" ht="15" customHeight="1"/>
    <row r="9286" ht="15" customHeight="1"/>
    <row r="9287" ht="15" customHeight="1"/>
    <row r="9288" ht="15" customHeight="1"/>
    <row r="9289" ht="15" customHeight="1"/>
    <row r="9290" ht="15" customHeight="1"/>
    <row r="9291" ht="15" customHeight="1"/>
    <row r="9292" ht="15" customHeight="1"/>
    <row r="9293" ht="15" customHeight="1"/>
    <row r="9294" ht="15" customHeight="1"/>
    <row r="9295" ht="15" customHeight="1"/>
    <row r="9296" ht="15" customHeight="1"/>
    <row r="9297" ht="15" customHeight="1"/>
    <row r="9298" ht="15" customHeight="1"/>
    <row r="9299" ht="15" customHeight="1"/>
    <row r="9300" ht="15" customHeight="1"/>
    <row r="9301" ht="15" customHeight="1"/>
    <row r="9302" ht="15" customHeight="1"/>
    <row r="9303" ht="15" customHeight="1"/>
    <row r="9304" ht="15" customHeight="1"/>
    <row r="9305" ht="15" customHeight="1"/>
    <row r="9306" ht="15" customHeight="1"/>
    <row r="9307" ht="15" customHeight="1"/>
    <row r="9308" ht="15" customHeight="1"/>
    <row r="9309" ht="15" customHeight="1"/>
    <row r="9310" ht="15" customHeight="1"/>
    <row r="9311" ht="15" customHeight="1"/>
    <row r="9312" ht="15" customHeight="1"/>
    <row r="9313" ht="15" customHeight="1"/>
    <row r="9314" ht="15" customHeight="1"/>
    <row r="9315" ht="15" customHeight="1"/>
    <row r="9316" ht="15" customHeight="1"/>
    <row r="9317" ht="15" customHeight="1"/>
    <row r="9318" ht="15" customHeight="1"/>
    <row r="9319" ht="15" customHeight="1"/>
    <row r="9320" ht="15" customHeight="1"/>
    <row r="9321" ht="15" customHeight="1"/>
    <row r="9322" ht="15" customHeight="1"/>
    <row r="9323" ht="15" customHeight="1"/>
    <row r="9324" ht="15" customHeight="1"/>
    <row r="9325" ht="15" customHeight="1"/>
    <row r="9326" ht="15" customHeight="1"/>
    <row r="9327" ht="15" customHeight="1"/>
    <row r="9328" ht="15" customHeight="1"/>
    <row r="9329" ht="15" customHeight="1"/>
    <row r="9330" ht="15" customHeight="1"/>
    <row r="9331" ht="15" customHeight="1"/>
    <row r="9332" ht="15" customHeight="1"/>
    <row r="9333" ht="15" customHeight="1"/>
    <row r="9334" ht="15" customHeight="1"/>
    <row r="9335" ht="15" customHeight="1"/>
    <row r="9336" ht="15" customHeight="1"/>
    <row r="9337" ht="15" customHeight="1"/>
    <row r="9338" ht="15" customHeight="1"/>
    <row r="9339" ht="15" customHeight="1"/>
    <row r="9340" ht="15" customHeight="1"/>
    <row r="9341" ht="15" customHeight="1"/>
    <row r="9342" ht="15" customHeight="1"/>
    <row r="9343" ht="15" customHeight="1"/>
    <row r="9344" ht="15" customHeight="1"/>
    <row r="9345" ht="15" customHeight="1"/>
    <row r="9346" ht="15" customHeight="1"/>
    <row r="9347" ht="15" customHeight="1"/>
    <row r="9348" ht="15" customHeight="1"/>
    <row r="9349" ht="15" customHeight="1"/>
    <row r="9350" ht="15" customHeight="1"/>
    <row r="9351" ht="15" customHeight="1"/>
    <row r="9352" ht="15" customHeight="1"/>
    <row r="9353" ht="15" customHeight="1"/>
    <row r="9354" ht="15" customHeight="1"/>
    <row r="9355" ht="15" customHeight="1"/>
    <row r="9356" ht="15" customHeight="1"/>
    <row r="9357" ht="15" customHeight="1"/>
    <row r="9358" ht="15" customHeight="1"/>
    <row r="9359" ht="15" customHeight="1"/>
    <row r="9360" ht="15" customHeight="1"/>
    <row r="9361" ht="15" customHeight="1"/>
    <row r="9362" ht="15" customHeight="1"/>
    <row r="9363" ht="15" customHeight="1"/>
    <row r="9364" ht="15" customHeight="1"/>
    <row r="9365" ht="15" customHeight="1"/>
    <row r="9366" ht="15" customHeight="1"/>
    <row r="9367" ht="15" customHeight="1"/>
    <row r="9368" ht="15" customHeight="1"/>
    <row r="9369" ht="15" customHeight="1"/>
    <row r="9370" ht="15" customHeight="1"/>
    <row r="9371" ht="15" customHeight="1"/>
    <row r="9372" ht="15" customHeight="1"/>
    <row r="9373" ht="15" customHeight="1"/>
    <row r="9374" ht="15" customHeight="1"/>
    <row r="9375" ht="15" customHeight="1"/>
    <row r="9376" ht="15" customHeight="1"/>
    <row r="9377" ht="15" customHeight="1"/>
    <row r="9378" ht="15" customHeight="1"/>
    <row r="9379" ht="15" customHeight="1"/>
    <row r="9380" ht="15" customHeight="1"/>
    <row r="9381" ht="15" customHeight="1"/>
    <row r="9382" ht="15" customHeight="1"/>
    <row r="9383" ht="15" customHeight="1"/>
    <row r="9384" ht="15" customHeight="1"/>
    <row r="9385" ht="15" customHeight="1"/>
    <row r="9386" ht="15" customHeight="1"/>
    <row r="9387" ht="15" customHeight="1"/>
    <row r="9388" ht="15" customHeight="1"/>
    <row r="9389" ht="15" customHeight="1"/>
    <row r="9390" ht="15" customHeight="1"/>
    <row r="9391" ht="15" customHeight="1"/>
    <row r="9392" ht="15" customHeight="1"/>
    <row r="9393" ht="15" customHeight="1"/>
    <row r="9394" ht="15" customHeight="1"/>
    <row r="9395" ht="15" customHeight="1"/>
    <row r="9396" ht="15" customHeight="1"/>
    <row r="9397" ht="15" customHeight="1"/>
    <row r="9398" ht="15" customHeight="1"/>
    <row r="9399" ht="15" customHeight="1"/>
    <row r="9400" ht="15" customHeight="1"/>
    <row r="9401" ht="15" customHeight="1"/>
    <row r="9402" ht="15" customHeight="1"/>
    <row r="9403" ht="15" customHeight="1"/>
    <row r="9404" ht="15" customHeight="1"/>
    <row r="9405" ht="15" customHeight="1"/>
    <row r="9406" ht="15" customHeight="1"/>
    <row r="9407" ht="15" customHeight="1"/>
    <row r="9408" ht="15" customHeight="1"/>
    <row r="9409" ht="15" customHeight="1"/>
    <row r="9410" ht="15" customHeight="1"/>
    <row r="9411" ht="15" customHeight="1"/>
    <row r="9412" ht="15" customHeight="1"/>
    <row r="9413" ht="15" customHeight="1"/>
    <row r="9414" ht="15" customHeight="1"/>
    <row r="9415" ht="15" customHeight="1"/>
    <row r="9416" ht="15" customHeight="1"/>
    <row r="9417" ht="15" customHeight="1"/>
    <row r="9418" ht="15" customHeight="1"/>
    <row r="9419" ht="15" customHeight="1"/>
    <row r="9420" ht="15" customHeight="1"/>
    <row r="9421" ht="15" customHeight="1"/>
    <row r="9422" ht="15" customHeight="1"/>
    <row r="9423" ht="15" customHeight="1"/>
    <row r="9424" ht="15" customHeight="1"/>
    <row r="9425" ht="15" customHeight="1"/>
    <row r="9426" ht="15" customHeight="1"/>
    <row r="9427" ht="15" customHeight="1"/>
    <row r="9428" ht="15" customHeight="1"/>
    <row r="9429" ht="15" customHeight="1"/>
    <row r="9430" ht="15" customHeight="1"/>
    <row r="9431" ht="15" customHeight="1"/>
    <row r="9432" ht="15" customHeight="1"/>
    <row r="9433" ht="15" customHeight="1"/>
    <row r="9434" ht="15" customHeight="1"/>
    <row r="9435" ht="15" customHeight="1"/>
    <row r="9436" ht="15" customHeight="1"/>
    <row r="9437" ht="15" customHeight="1"/>
    <row r="9438" ht="15" customHeight="1"/>
    <row r="9439" ht="15" customHeight="1"/>
    <row r="9440" ht="15" customHeight="1"/>
    <row r="9441" ht="15" customHeight="1"/>
    <row r="9442" ht="15" customHeight="1"/>
    <row r="9443" ht="15" customHeight="1"/>
    <row r="9444" ht="15" customHeight="1"/>
    <row r="9445" ht="15" customHeight="1"/>
    <row r="9446" ht="15" customHeight="1"/>
    <row r="9447" ht="15" customHeight="1"/>
    <row r="9448" ht="15" customHeight="1"/>
    <row r="9449" ht="15" customHeight="1"/>
    <row r="9450" ht="15" customHeight="1"/>
    <row r="9451" ht="15" customHeight="1"/>
    <row r="9452" ht="15" customHeight="1"/>
    <row r="9453" ht="15" customHeight="1"/>
    <row r="9454" ht="15" customHeight="1"/>
    <row r="9455" ht="15" customHeight="1"/>
    <row r="9456" ht="15" customHeight="1"/>
    <row r="9457" ht="15" customHeight="1"/>
    <row r="9458" ht="15" customHeight="1"/>
    <row r="9459" ht="15" customHeight="1"/>
    <row r="9460" ht="15" customHeight="1"/>
    <row r="9461" ht="15" customHeight="1"/>
    <row r="9462" ht="15" customHeight="1"/>
    <row r="9463" ht="15" customHeight="1"/>
    <row r="9464" ht="15" customHeight="1"/>
    <row r="9465" ht="15" customHeight="1"/>
    <row r="9466" ht="15" customHeight="1"/>
    <row r="9467" ht="15" customHeight="1"/>
    <row r="9468" ht="15" customHeight="1"/>
    <row r="9469" ht="15" customHeight="1"/>
    <row r="9470" ht="15" customHeight="1"/>
    <row r="9471" ht="15" customHeight="1"/>
    <row r="9472" ht="15" customHeight="1"/>
    <row r="9473" ht="15" customHeight="1"/>
    <row r="9474" ht="15" customHeight="1"/>
    <row r="9475" ht="15" customHeight="1"/>
    <row r="9476" ht="15" customHeight="1"/>
    <row r="9477" ht="15" customHeight="1"/>
    <row r="9478" ht="15" customHeight="1"/>
    <row r="9479" ht="15" customHeight="1"/>
    <row r="9480" ht="15" customHeight="1"/>
    <row r="9481" ht="15" customHeight="1"/>
    <row r="9482" ht="15" customHeight="1"/>
    <row r="9483" ht="15" customHeight="1"/>
    <row r="9484" ht="15" customHeight="1"/>
    <row r="9485" ht="15" customHeight="1"/>
    <row r="9486" ht="15" customHeight="1"/>
    <row r="9487" ht="15" customHeight="1"/>
    <row r="9488" ht="15" customHeight="1"/>
    <row r="9489" ht="15" customHeight="1"/>
    <row r="9490" ht="15" customHeight="1"/>
    <row r="9491" ht="15" customHeight="1"/>
    <row r="9492" ht="15" customHeight="1"/>
    <row r="9493" ht="15" customHeight="1"/>
    <row r="9494" ht="15" customHeight="1"/>
    <row r="9495" ht="15" customHeight="1"/>
    <row r="9496" ht="15" customHeight="1"/>
    <row r="9497" ht="15" customHeight="1"/>
    <row r="9498" ht="15" customHeight="1"/>
    <row r="9499" ht="15" customHeight="1"/>
    <row r="9500" ht="15" customHeight="1"/>
    <row r="9501" ht="15" customHeight="1"/>
    <row r="9502" ht="15" customHeight="1"/>
    <row r="9503" ht="15" customHeight="1"/>
    <row r="9504" ht="15" customHeight="1"/>
    <row r="9505" ht="15" customHeight="1"/>
    <row r="9506" ht="15" customHeight="1"/>
    <row r="9507" ht="15" customHeight="1"/>
    <row r="9508" ht="15" customHeight="1"/>
    <row r="9509" ht="15" customHeight="1"/>
    <row r="9510" ht="15" customHeight="1"/>
    <row r="9511" ht="15" customHeight="1"/>
    <row r="9512" ht="15" customHeight="1"/>
    <row r="9513" ht="15" customHeight="1"/>
    <row r="9514" ht="15" customHeight="1"/>
    <row r="9515" ht="15" customHeight="1"/>
    <row r="9516" ht="15" customHeight="1"/>
    <row r="9517" ht="15" customHeight="1"/>
    <row r="9518" ht="15" customHeight="1"/>
    <row r="9519" ht="15" customHeight="1"/>
    <row r="9520" ht="15" customHeight="1"/>
    <row r="9521" ht="15" customHeight="1"/>
    <row r="9522" ht="15" customHeight="1"/>
    <row r="9523" ht="15" customHeight="1"/>
    <row r="9524" ht="15" customHeight="1"/>
    <row r="9525" ht="15" customHeight="1"/>
    <row r="9526" ht="15" customHeight="1"/>
    <row r="9527" ht="15" customHeight="1"/>
    <row r="9528" ht="15" customHeight="1"/>
    <row r="9529" ht="15" customHeight="1"/>
    <row r="9530" ht="15" customHeight="1"/>
    <row r="9531" ht="15" customHeight="1"/>
    <row r="9532" ht="15" customHeight="1"/>
    <row r="9533" ht="15" customHeight="1"/>
    <row r="9534" ht="15" customHeight="1"/>
    <row r="9535" ht="15" customHeight="1"/>
    <row r="9536" ht="15" customHeight="1"/>
    <row r="9537" ht="15" customHeight="1"/>
    <row r="9538" ht="15" customHeight="1"/>
    <row r="9539" ht="15" customHeight="1"/>
    <row r="9540" ht="15" customHeight="1"/>
    <row r="9541" ht="15" customHeight="1"/>
    <row r="9542" ht="15" customHeight="1"/>
    <row r="9543" ht="15" customHeight="1"/>
    <row r="9544" ht="15" customHeight="1"/>
    <row r="9545" ht="15" customHeight="1"/>
    <row r="9546" ht="15" customHeight="1"/>
    <row r="9547" ht="15" customHeight="1"/>
    <row r="9548" ht="15" customHeight="1"/>
    <row r="9549" ht="15" customHeight="1"/>
    <row r="9550" ht="15" customHeight="1"/>
    <row r="9551" ht="15" customHeight="1"/>
    <row r="9552" ht="15" customHeight="1"/>
    <row r="9553" ht="15" customHeight="1"/>
    <row r="9554" ht="15" customHeight="1"/>
    <row r="9555" ht="15" customHeight="1"/>
    <row r="9556" ht="15" customHeight="1"/>
    <row r="9557" ht="15" customHeight="1"/>
    <row r="9558" ht="15" customHeight="1"/>
    <row r="9559" ht="15" customHeight="1"/>
    <row r="9560" ht="15" customHeight="1"/>
    <row r="9561" ht="15" customHeight="1"/>
    <row r="9562" ht="15" customHeight="1"/>
    <row r="9563" ht="15" customHeight="1"/>
    <row r="9564" ht="15" customHeight="1"/>
    <row r="9565" ht="15" customHeight="1"/>
    <row r="9566" ht="15" customHeight="1"/>
    <row r="9567" ht="15" customHeight="1"/>
    <row r="9568" ht="15" customHeight="1"/>
    <row r="9569" ht="15" customHeight="1"/>
    <row r="9570" ht="15" customHeight="1"/>
    <row r="9571" ht="15" customHeight="1"/>
    <row r="9572" ht="15" customHeight="1"/>
    <row r="9573" ht="15" customHeight="1"/>
    <row r="9574" ht="15" customHeight="1"/>
    <row r="9575" ht="15" customHeight="1"/>
    <row r="9576" ht="15" customHeight="1"/>
    <row r="9577" ht="15" customHeight="1"/>
    <row r="9578" ht="15" customHeight="1"/>
    <row r="9579" ht="15" customHeight="1"/>
    <row r="9580" ht="15" customHeight="1"/>
    <row r="9581" ht="15" customHeight="1"/>
    <row r="9582" ht="15" customHeight="1"/>
    <row r="9583" ht="15" customHeight="1"/>
    <row r="9584" ht="15" customHeight="1"/>
    <row r="9585" ht="15" customHeight="1"/>
    <row r="9586" ht="15" customHeight="1"/>
    <row r="9587" ht="15" customHeight="1"/>
    <row r="9588" ht="15" customHeight="1"/>
    <row r="9589" ht="15" customHeight="1"/>
    <row r="9590" ht="15" customHeight="1"/>
    <row r="9591" ht="15" customHeight="1"/>
    <row r="9592" ht="15" customHeight="1"/>
    <row r="9593" ht="15" customHeight="1"/>
    <row r="9594" ht="15" customHeight="1"/>
    <row r="9595" ht="15" customHeight="1"/>
    <row r="9596" ht="15" customHeight="1"/>
    <row r="9597" ht="15" customHeight="1"/>
    <row r="9598" ht="15" customHeight="1"/>
    <row r="9599" ht="15" customHeight="1"/>
    <row r="9600" ht="15" customHeight="1"/>
    <row r="9601" ht="15" customHeight="1"/>
    <row r="9602" ht="15" customHeight="1"/>
    <row r="9603" ht="15" customHeight="1"/>
    <row r="9604" ht="15" customHeight="1"/>
    <row r="9605" ht="15" customHeight="1"/>
    <row r="9606" ht="15" customHeight="1"/>
    <row r="9607" ht="15" customHeight="1"/>
    <row r="9608" ht="15" customHeight="1"/>
    <row r="9609" ht="15" customHeight="1"/>
    <row r="9610" ht="15" customHeight="1"/>
    <row r="9611" ht="15" customHeight="1"/>
    <row r="9612" ht="15" customHeight="1"/>
    <row r="9613" ht="15" customHeight="1"/>
    <row r="9614" ht="15" customHeight="1"/>
    <row r="9615" ht="15" customHeight="1"/>
    <row r="9616" ht="15" customHeight="1"/>
    <row r="9617" ht="15" customHeight="1"/>
    <row r="9618" ht="15" customHeight="1"/>
    <row r="9619" ht="15" customHeight="1"/>
    <row r="9620" ht="15" customHeight="1"/>
    <row r="9621" ht="15" customHeight="1"/>
    <row r="9622" ht="15" customHeight="1"/>
    <row r="9623" ht="15" customHeight="1"/>
    <row r="9624" ht="15" customHeight="1"/>
    <row r="9625" ht="15" customHeight="1"/>
    <row r="9626" ht="15" customHeight="1"/>
    <row r="9627" ht="15" customHeight="1"/>
    <row r="9628" ht="15" customHeight="1"/>
    <row r="9629" ht="15" customHeight="1"/>
    <row r="9630" ht="15" customHeight="1"/>
    <row r="9631" ht="15" customHeight="1"/>
    <row r="9632" ht="15" customHeight="1"/>
    <row r="9633" ht="15" customHeight="1"/>
    <row r="9634" ht="15" customHeight="1"/>
    <row r="9635" ht="15" customHeight="1"/>
    <row r="9636" ht="15" customHeight="1"/>
    <row r="9637" ht="15" customHeight="1"/>
    <row r="9638" ht="15" customHeight="1"/>
    <row r="9639" ht="15" customHeight="1"/>
    <row r="9640" ht="15" customHeight="1"/>
    <row r="9641" ht="15" customHeight="1"/>
    <row r="9642" ht="15" customHeight="1"/>
    <row r="9643" ht="15" customHeight="1"/>
    <row r="9644" ht="15" customHeight="1"/>
    <row r="9645" ht="15" customHeight="1"/>
    <row r="9646" ht="15" customHeight="1"/>
    <row r="9647" ht="15" customHeight="1"/>
    <row r="9648" ht="15" customHeight="1"/>
    <row r="9649" ht="15" customHeight="1"/>
    <row r="9650" ht="15" customHeight="1"/>
    <row r="9651" ht="15" customHeight="1"/>
    <row r="9652" ht="15" customHeight="1"/>
    <row r="9653" ht="15" customHeight="1"/>
    <row r="9654" ht="15" customHeight="1"/>
    <row r="9655" ht="15" customHeight="1"/>
    <row r="9656" ht="15" customHeight="1"/>
    <row r="9657" ht="15" customHeight="1"/>
    <row r="9658" ht="15" customHeight="1"/>
    <row r="9659" ht="15" customHeight="1"/>
    <row r="9660" ht="15" customHeight="1"/>
    <row r="9661" ht="15" customHeight="1"/>
    <row r="9662" ht="15" customHeight="1"/>
    <row r="9663" ht="15" customHeight="1"/>
    <row r="9664" ht="15" customHeight="1"/>
    <row r="9665" ht="15" customHeight="1"/>
    <row r="9666" ht="15" customHeight="1"/>
    <row r="9667" ht="15" customHeight="1"/>
    <row r="9668" ht="15" customHeight="1"/>
    <row r="9669" ht="15" customHeight="1"/>
    <row r="9670" ht="15" customHeight="1"/>
    <row r="9671" ht="15" customHeight="1"/>
    <row r="9672" ht="15" customHeight="1"/>
    <row r="9673" ht="15" customHeight="1"/>
    <row r="9674" ht="15" customHeight="1"/>
    <row r="9675" ht="15" customHeight="1"/>
    <row r="9676" ht="15" customHeight="1"/>
    <row r="9677" ht="15" customHeight="1"/>
    <row r="9678" ht="15" customHeight="1"/>
    <row r="9679" ht="15" customHeight="1"/>
    <row r="9680" ht="15" customHeight="1"/>
    <row r="9681" ht="15" customHeight="1"/>
    <row r="9682" ht="15" customHeight="1"/>
    <row r="9683" ht="15" customHeight="1"/>
    <row r="9684" ht="15" customHeight="1"/>
    <row r="9685" ht="15" customHeight="1"/>
    <row r="9686" ht="15" customHeight="1"/>
    <row r="9687" ht="15" customHeight="1"/>
    <row r="9688" ht="15" customHeight="1"/>
    <row r="9689" ht="15" customHeight="1"/>
    <row r="9690" ht="15" customHeight="1"/>
    <row r="9691" ht="15" customHeight="1"/>
    <row r="9692" ht="15" customHeight="1"/>
    <row r="9693" ht="15" customHeight="1"/>
    <row r="9694" ht="15" customHeight="1"/>
    <row r="9695" ht="15" customHeight="1"/>
    <row r="9696" ht="15" customHeight="1"/>
    <row r="9697" ht="15" customHeight="1"/>
    <row r="9698" ht="15" customHeight="1"/>
    <row r="9699" ht="15" customHeight="1"/>
    <row r="9700" ht="15" customHeight="1"/>
    <row r="9701" ht="15" customHeight="1"/>
    <row r="9702" ht="15" customHeight="1"/>
    <row r="9703" ht="15" customHeight="1"/>
    <row r="9704" ht="15" customHeight="1"/>
    <row r="9705" ht="15" customHeight="1"/>
    <row r="9706" ht="15" customHeight="1"/>
    <row r="9707" ht="15" customHeight="1"/>
    <row r="9708" ht="15" customHeight="1"/>
    <row r="9709" ht="15" customHeight="1"/>
    <row r="9710" ht="15" customHeight="1"/>
    <row r="9711" ht="15" customHeight="1"/>
    <row r="9712" ht="15" customHeight="1"/>
    <row r="9713" ht="15" customHeight="1"/>
    <row r="9714" ht="15" customHeight="1"/>
    <row r="9715" ht="15" customHeight="1"/>
    <row r="9716" ht="15" customHeight="1"/>
    <row r="9717" ht="15" customHeight="1"/>
    <row r="9718" ht="15" customHeight="1"/>
    <row r="9719" ht="15" customHeight="1"/>
    <row r="9720" ht="15" customHeight="1"/>
    <row r="9721" ht="15" customHeight="1"/>
    <row r="9722" ht="15" customHeight="1"/>
    <row r="9723" ht="15" customHeight="1"/>
    <row r="9724" ht="15" customHeight="1"/>
    <row r="9725" ht="15" customHeight="1"/>
    <row r="9726" ht="15" customHeight="1"/>
    <row r="9727" ht="15" customHeight="1"/>
    <row r="9728" ht="15" customHeight="1"/>
    <row r="9729" ht="15" customHeight="1"/>
    <row r="9730" ht="15" customHeight="1"/>
    <row r="9731" ht="15" customHeight="1"/>
    <row r="9732" ht="15" customHeight="1"/>
    <row r="9733" ht="15" customHeight="1"/>
    <row r="9734" ht="15" customHeight="1"/>
    <row r="9735" ht="15" customHeight="1"/>
    <row r="9736" ht="15" customHeight="1"/>
    <row r="9737" ht="15" customHeight="1"/>
    <row r="9738" ht="15" customHeight="1"/>
    <row r="9739" ht="15" customHeight="1"/>
    <row r="9740" ht="15" customHeight="1"/>
    <row r="9741" ht="15" customHeight="1"/>
    <row r="9742" ht="15" customHeight="1"/>
    <row r="9743" ht="15" customHeight="1"/>
    <row r="9744" ht="15" customHeight="1"/>
    <row r="9745" ht="15" customHeight="1"/>
    <row r="9746" ht="15" customHeight="1"/>
    <row r="9747" ht="15" customHeight="1"/>
    <row r="9748" ht="15" customHeight="1"/>
    <row r="9749" ht="15" customHeight="1"/>
    <row r="9750" ht="15" customHeight="1"/>
    <row r="9751" ht="15" customHeight="1"/>
    <row r="9752" ht="15" customHeight="1"/>
    <row r="9753" ht="15" customHeight="1"/>
    <row r="9754" ht="15" customHeight="1"/>
    <row r="9755" ht="15" customHeight="1"/>
    <row r="9756" ht="15" customHeight="1"/>
    <row r="9757" ht="15" customHeight="1"/>
    <row r="9758" ht="15" customHeight="1"/>
    <row r="9759" ht="15" customHeight="1"/>
    <row r="9760" ht="15" customHeight="1"/>
    <row r="9761" ht="15" customHeight="1"/>
    <row r="9762" ht="15" customHeight="1"/>
    <row r="9763" ht="15" customHeight="1"/>
    <row r="9764" ht="15" customHeight="1"/>
    <row r="9765" ht="15" customHeight="1"/>
    <row r="9766" ht="15" customHeight="1"/>
    <row r="9767" ht="15" customHeight="1"/>
    <row r="9768" ht="15" customHeight="1"/>
    <row r="9769" ht="15" customHeight="1"/>
    <row r="9770" ht="15" customHeight="1"/>
    <row r="9771" ht="15" customHeight="1"/>
    <row r="9772" ht="15" customHeight="1"/>
    <row r="9773" ht="15" customHeight="1"/>
    <row r="9774" ht="15" customHeight="1"/>
    <row r="9775" ht="15" customHeight="1"/>
    <row r="9776" ht="15" customHeight="1"/>
    <row r="9777" ht="15" customHeight="1"/>
    <row r="9778" ht="15" customHeight="1"/>
    <row r="9779" ht="15" customHeight="1"/>
    <row r="9780" ht="15" customHeight="1"/>
    <row r="9781" ht="15" customHeight="1"/>
    <row r="9782" ht="15" customHeight="1"/>
    <row r="9783" ht="15" customHeight="1"/>
    <row r="9784" ht="15" customHeight="1"/>
    <row r="9785" ht="15" customHeight="1"/>
    <row r="9786" ht="15" customHeight="1"/>
    <row r="9787" ht="15" customHeight="1"/>
    <row r="9788" ht="15" customHeight="1"/>
    <row r="9789" ht="15" customHeight="1"/>
    <row r="9790" ht="15" customHeight="1"/>
    <row r="9791" ht="15" customHeight="1"/>
    <row r="9792" ht="15" customHeight="1"/>
    <row r="9793" ht="15" customHeight="1"/>
    <row r="9794" ht="15" customHeight="1"/>
    <row r="9795" ht="15" customHeight="1"/>
    <row r="9796" ht="15" customHeight="1"/>
    <row r="9797" ht="15" customHeight="1"/>
    <row r="9798" ht="15" customHeight="1"/>
    <row r="9799" ht="15" customHeight="1"/>
    <row r="9800" ht="15" customHeight="1"/>
    <row r="9801" ht="15" customHeight="1"/>
    <row r="9802" ht="15" customHeight="1"/>
    <row r="9803" ht="15" customHeight="1"/>
    <row r="9804" ht="15" customHeight="1"/>
    <row r="9805" ht="15" customHeight="1"/>
    <row r="9806" ht="15" customHeight="1"/>
    <row r="9807" ht="15" customHeight="1"/>
    <row r="9808" ht="15" customHeight="1"/>
    <row r="9809" ht="15" customHeight="1"/>
    <row r="9810" ht="15" customHeight="1"/>
    <row r="9811" ht="15" customHeight="1"/>
    <row r="9812" ht="15" customHeight="1"/>
    <row r="9813" ht="15" customHeight="1"/>
    <row r="9814" ht="15" customHeight="1"/>
    <row r="9815" ht="15" customHeight="1"/>
    <row r="9816" ht="15" customHeight="1"/>
    <row r="9817" ht="15" customHeight="1"/>
    <row r="9818" ht="15" customHeight="1"/>
    <row r="9819" ht="15" customHeight="1"/>
    <row r="9820" ht="15" customHeight="1"/>
    <row r="9821" ht="15" customHeight="1"/>
    <row r="9822" ht="15" customHeight="1"/>
    <row r="9823" ht="15" customHeight="1"/>
    <row r="9824" ht="15" customHeight="1"/>
    <row r="9825" ht="15" customHeight="1"/>
    <row r="9826" ht="15" customHeight="1"/>
    <row r="9827" ht="15" customHeight="1"/>
    <row r="9828" ht="15" customHeight="1"/>
    <row r="9829" ht="15" customHeight="1"/>
    <row r="9830" ht="15" customHeight="1"/>
    <row r="9831" ht="15" customHeight="1"/>
    <row r="9832" ht="15" customHeight="1"/>
    <row r="9833" ht="15" customHeight="1"/>
    <row r="9834" ht="15" customHeight="1"/>
    <row r="9835" ht="15" customHeight="1"/>
    <row r="9836" ht="15" customHeight="1"/>
    <row r="9837" ht="15" customHeight="1"/>
    <row r="9838" ht="15" customHeight="1"/>
    <row r="9839" ht="15" customHeight="1"/>
    <row r="9840" ht="15" customHeight="1"/>
    <row r="9841" ht="15" customHeight="1"/>
    <row r="9842" ht="15" customHeight="1"/>
    <row r="9843" ht="15" customHeight="1"/>
    <row r="9844" ht="15" customHeight="1"/>
    <row r="9845" ht="15" customHeight="1"/>
    <row r="9846" ht="15" customHeight="1"/>
    <row r="9847" ht="15" customHeight="1"/>
    <row r="9848" ht="15" customHeight="1"/>
    <row r="9849" ht="15" customHeight="1"/>
    <row r="9850" ht="15" customHeight="1"/>
    <row r="9851" ht="15" customHeight="1"/>
    <row r="9852" ht="15" customHeight="1"/>
    <row r="9853" ht="15" customHeight="1"/>
    <row r="9854" ht="15" customHeight="1"/>
    <row r="9855" ht="15" customHeight="1"/>
    <row r="9856" ht="15" customHeight="1"/>
    <row r="9857" ht="15" customHeight="1"/>
    <row r="9858" ht="15" customHeight="1"/>
    <row r="9859" ht="15" customHeight="1"/>
    <row r="9860" ht="15" customHeight="1"/>
    <row r="9861" ht="15" customHeight="1"/>
    <row r="9862" ht="15" customHeight="1"/>
    <row r="9863" ht="15" customHeight="1"/>
    <row r="9864" ht="15" customHeight="1"/>
    <row r="9865" ht="15" customHeight="1"/>
    <row r="9866" ht="15" customHeight="1"/>
    <row r="9867" ht="15" customHeight="1"/>
    <row r="9868" ht="15" customHeight="1"/>
    <row r="9869" ht="15" customHeight="1"/>
    <row r="9870" ht="15" customHeight="1"/>
    <row r="9871" ht="15" customHeight="1"/>
    <row r="9872" ht="15" customHeight="1"/>
    <row r="9873" ht="15" customHeight="1"/>
    <row r="9874" ht="15" customHeight="1"/>
    <row r="9875" ht="15" customHeight="1"/>
    <row r="9876" ht="15" customHeight="1"/>
    <row r="9877" ht="15" customHeight="1"/>
    <row r="9878" ht="15" customHeight="1"/>
    <row r="9879" ht="15" customHeight="1"/>
    <row r="9880" ht="15" customHeight="1"/>
    <row r="9881" ht="15" customHeight="1"/>
    <row r="9882" ht="15" customHeight="1"/>
    <row r="9883" ht="15" customHeight="1"/>
    <row r="9884" ht="15" customHeight="1"/>
    <row r="9885" ht="15" customHeight="1"/>
    <row r="9886" ht="15" customHeight="1"/>
    <row r="9887" ht="15" customHeight="1"/>
    <row r="9888" ht="15" customHeight="1"/>
    <row r="9889" ht="15" customHeight="1"/>
    <row r="9890" ht="15" customHeight="1"/>
    <row r="9891" ht="15" customHeight="1"/>
    <row r="9892" ht="15" customHeight="1"/>
    <row r="9893" ht="15" customHeight="1"/>
    <row r="9894" ht="15" customHeight="1"/>
    <row r="9895" ht="15" customHeight="1"/>
    <row r="9896" ht="15" customHeight="1"/>
    <row r="9897" ht="15" customHeight="1"/>
    <row r="9898" ht="15" customHeight="1"/>
    <row r="9899" ht="15" customHeight="1"/>
    <row r="9900" ht="15" customHeight="1"/>
    <row r="9901" ht="15" customHeight="1"/>
    <row r="9902" ht="15" customHeight="1"/>
    <row r="9903" ht="15" customHeight="1"/>
    <row r="9904" ht="15" customHeight="1"/>
    <row r="9905" ht="15" customHeight="1"/>
    <row r="9906" ht="15" customHeight="1"/>
    <row r="9907" ht="15" customHeight="1"/>
    <row r="9908" ht="15" customHeight="1"/>
    <row r="9909" ht="15" customHeight="1"/>
    <row r="9910" ht="15" customHeight="1"/>
    <row r="9911" ht="15" customHeight="1"/>
    <row r="9912" ht="15" customHeight="1"/>
    <row r="9913" ht="15" customHeight="1"/>
    <row r="9914" ht="15" customHeight="1"/>
    <row r="9915" ht="15" customHeight="1"/>
    <row r="9916" ht="15" customHeight="1"/>
    <row r="9917" ht="15" customHeight="1"/>
    <row r="9918" ht="15" customHeight="1"/>
    <row r="9919" ht="15" customHeight="1"/>
    <row r="9920" ht="15" customHeight="1"/>
    <row r="9921" ht="15" customHeight="1"/>
    <row r="9922" ht="15" customHeight="1"/>
    <row r="9923" ht="15" customHeight="1"/>
    <row r="9924" ht="15" customHeight="1"/>
    <row r="9925" ht="15" customHeight="1"/>
    <row r="9926" ht="15" customHeight="1"/>
    <row r="9927" ht="15" customHeight="1"/>
    <row r="9928" ht="15" customHeight="1"/>
    <row r="9929" ht="15" customHeight="1"/>
    <row r="9930" ht="15" customHeight="1"/>
    <row r="9931" ht="15" customHeight="1"/>
    <row r="9932" ht="15" customHeight="1"/>
    <row r="9933" ht="15" customHeight="1"/>
    <row r="9934" ht="15" customHeight="1"/>
    <row r="9935" ht="15" customHeight="1"/>
    <row r="9936" ht="15" customHeight="1"/>
    <row r="9937" ht="15" customHeight="1"/>
    <row r="9938" ht="15" customHeight="1"/>
    <row r="9939" ht="15" customHeight="1"/>
    <row r="9940" ht="15" customHeight="1"/>
    <row r="9941" ht="15" customHeight="1"/>
    <row r="9942" ht="15" customHeight="1"/>
    <row r="9943" ht="15" customHeight="1"/>
    <row r="9944" ht="15" customHeight="1"/>
    <row r="9945" ht="15" customHeight="1"/>
    <row r="9946" ht="15" customHeight="1"/>
    <row r="9947" ht="15" customHeight="1"/>
    <row r="9948" ht="15" customHeight="1"/>
    <row r="9949" ht="15" customHeight="1"/>
    <row r="9950" ht="15" customHeight="1"/>
    <row r="9951" ht="15" customHeight="1"/>
    <row r="9952" ht="15" customHeight="1"/>
    <row r="9953" ht="15" customHeight="1"/>
    <row r="9954" ht="15" customHeight="1"/>
    <row r="9955" ht="15" customHeight="1"/>
    <row r="9956" ht="15" customHeight="1"/>
    <row r="9957" ht="15" customHeight="1"/>
    <row r="9958" ht="15" customHeight="1"/>
    <row r="9959" ht="15" customHeight="1"/>
    <row r="9960" ht="15" customHeight="1"/>
    <row r="9961" ht="15" customHeight="1"/>
    <row r="9962" ht="15" customHeight="1"/>
    <row r="9963" ht="15" customHeight="1"/>
    <row r="9964" ht="15" customHeight="1"/>
    <row r="9965" ht="15" customHeight="1"/>
    <row r="9966" ht="15" customHeight="1"/>
    <row r="9967" ht="15" customHeight="1"/>
    <row r="9968" ht="15" customHeight="1"/>
    <row r="9969" ht="15" customHeight="1"/>
    <row r="9970" ht="15" customHeight="1"/>
    <row r="9971" ht="15" customHeight="1"/>
    <row r="9972" ht="15" customHeight="1"/>
    <row r="9973" ht="15" customHeight="1"/>
    <row r="9974" ht="15" customHeight="1"/>
    <row r="9975" ht="15" customHeight="1"/>
    <row r="9976" ht="15" customHeight="1"/>
    <row r="9977" ht="15" customHeight="1"/>
    <row r="9978" ht="15" customHeight="1"/>
    <row r="9979" ht="15" customHeight="1"/>
    <row r="9980" ht="15" customHeight="1"/>
    <row r="9981" ht="15" customHeight="1"/>
    <row r="9982" ht="15" customHeight="1"/>
    <row r="9983" ht="15" customHeight="1"/>
    <row r="9984" ht="15" customHeight="1"/>
    <row r="9985" ht="15" customHeight="1"/>
    <row r="9986" ht="15" customHeight="1"/>
    <row r="9987" ht="15" customHeight="1"/>
    <row r="9988" ht="15" customHeight="1"/>
    <row r="9989" ht="15" customHeight="1"/>
    <row r="9990" ht="15" customHeight="1"/>
    <row r="9991" ht="15" customHeight="1"/>
    <row r="9992" ht="15" customHeight="1"/>
    <row r="9993" ht="15" customHeight="1"/>
    <row r="9994" ht="15" customHeight="1"/>
    <row r="9995" ht="15" customHeight="1"/>
    <row r="9996" ht="15" customHeight="1"/>
    <row r="9997" ht="15" customHeight="1"/>
    <row r="9998" ht="15" customHeight="1"/>
    <row r="9999" ht="15" customHeight="1"/>
    <row r="10000" ht="15" customHeight="1"/>
    <row r="10001" ht="15" customHeight="1"/>
    <row r="10002" ht="15" customHeight="1"/>
    <row r="10003" ht="15" customHeight="1"/>
    <row r="10004" ht="15" customHeight="1"/>
    <row r="10005" ht="15" customHeight="1"/>
    <row r="10006" ht="15" customHeight="1"/>
    <row r="10007" ht="15" customHeight="1"/>
    <row r="10008" ht="15" customHeight="1"/>
    <row r="10009" ht="15" customHeight="1"/>
    <row r="10010" ht="15" customHeight="1"/>
    <row r="10011" ht="15" customHeight="1"/>
    <row r="10012" ht="15" customHeight="1"/>
    <row r="10013" ht="15" customHeight="1"/>
    <row r="10014" ht="15" customHeight="1"/>
    <row r="10015" ht="15" customHeight="1"/>
    <row r="10016" ht="15" customHeight="1"/>
    <row r="10017" ht="15" customHeight="1"/>
    <row r="10018" ht="15" customHeight="1"/>
    <row r="10019" ht="15" customHeight="1"/>
    <row r="10020" ht="15" customHeight="1"/>
    <row r="10021" ht="15" customHeight="1"/>
    <row r="10022" ht="15" customHeight="1"/>
    <row r="10023" ht="15" customHeight="1"/>
    <row r="10024" ht="15" customHeight="1"/>
    <row r="10025" ht="15" customHeight="1"/>
    <row r="10026" ht="15" customHeight="1"/>
    <row r="10027" ht="15" customHeight="1"/>
    <row r="10028" ht="15" customHeight="1"/>
    <row r="10029" ht="15" customHeight="1"/>
    <row r="10030" ht="15" customHeight="1"/>
    <row r="10031" ht="15" customHeight="1"/>
    <row r="10032" ht="15" customHeight="1"/>
    <row r="10033" ht="15" customHeight="1"/>
    <row r="10034" ht="15" customHeight="1"/>
    <row r="10035" ht="15" customHeight="1"/>
    <row r="10036" ht="15" customHeight="1"/>
    <row r="10037" ht="15" customHeight="1"/>
    <row r="10038" ht="15" customHeight="1"/>
    <row r="10039" ht="15" customHeight="1"/>
    <row r="10040" ht="15" customHeight="1"/>
    <row r="10041" ht="15" customHeight="1"/>
    <row r="10042" ht="15" customHeight="1"/>
    <row r="10043" ht="15" customHeight="1"/>
    <row r="10044" ht="15" customHeight="1"/>
    <row r="10045" ht="15" customHeight="1"/>
    <row r="10046" ht="15" customHeight="1"/>
    <row r="10047" ht="15" customHeight="1"/>
    <row r="10048" ht="15" customHeight="1"/>
    <row r="10049" ht="15" customHeight="1"/>
    <row r="10050" ht="15" customHeight="1"/>
    <row r="10051" ht="15" customHeight="1"/>
    <row r="10052" ht="15" customHeight="1"/>
    <row r="10053" ht="15" customHeight="1"/>
    <row r="10054" ht="15" customHeight="1"/>
    <row r="10055" ht="15" customHeight="1"/>
    <row r="10056" ht="15" customHeight="1"/>
    <row r="10057" ht="15" customHeight="1"/>
    <row r="10058" ht="15" customHeight="1"/>
    <row r="10059" ht="15" customHeight="1"/>
    <row r="10060" ht="15" customHeight="1"/>
    <row r="10061" ht="15" customHeight="1"/>
    <row r="10062" ht="15" customHeight="1"/>
    <row r="10063" ht="15" customHeight="1"/>
    <row r="10064" ht="15" customHeight="1"/>
    <row r="10065" ht="15" customHeight="1"/>
    <row r="10066" ht="15" customHeight="1"/>
    <row r="10067" ht="15" customHeight="1"/>
    <row r="10068" ht="15" customHeight="1"/>
    <row r="10069" ht="15" customHeight="1"/>
    <row r="10070" ht="15" customHeight="1"/>
    <row r="10071" ht="15" customHeight="1"/>
    <row r="10072" ht="15" customHeight="1"/>
    <row r="10073" ht="15" customHeight="1"/>
    <row r="10074" ht="15" customHeight="1"/>
    <row r="10075" ht="15" customHeight="1"/>
    <row r="10076" ht="15" customHeight="1"/>
    <row r="10077" ht="15" customHeight="1"/>
    <row r="10078" ht="15" customHeight="1"/>
    <row r="10079" ht="15" customHeight="1"/>
    <row r="10080" ht="15" customHeight="1"/>
    <row r="10081" ht="15" customHeight="1"/>
    <row r="10082" ht="15" customHeight="1"/>
    <row r="10083" ht="15" customHeight="1"/>
    <row r="10084" ht="15" customHeight="1"/>
    <row r="10085" ht="15" customHeight="1"/>
    <row r="10086" ht="15" customHeight="1"/>
    <row r="10087" ht="15" customHeight="1"/>
    <row r="10088" ht="15" customHeight="1"/>
    <row r="10089" ht="15" customHeight="1"/>
    <row r="10090" ht="15" customHeight="1"/>
    <row r="10091" ht="15" customHeight="1"/>
    <row r="10092" ht="15" customHeight="1"/>
    <row r="10093" ht="15" customHeight="1"/>
    <row r="10094" ht="15" customHeight="1"/>
    <row r="10095" ht="15" customHeight="1"/>
    <row r="10096" ht="15" customHeight="1"/>
    <row r="10097" ht="15" customHeight="1"/>
    <row r="10098" ht="15" customHeight="1"/>
    <row r="10099" ht="15" customHeight="1"/>
    <row r="10100" ht="15" customHeight="1"/>
    <row r="10101" ht="15" customHeight="1"/>
    <row r="10102" ht="15" customHeight="1"/>
    <row r="10103" ht="15" customHeight="1"/>
    <row r="10104" ht="15" customHeight="1"/>
    <row r="10105" ht="15" customHeight="1"/>
    <row r="10106" ht="15" customHeight="1"/>
    <row r="10107" ht="15" customHeight="1"/>
    <row r="10108" ht="15" customHeight="1"/>
    <row r="10109" ht="15" customHeight="1"/>
    <row r="10110" ht="15" customHeight="1"/>
    <row r="10111" ht="15" customHeight="1"/>
    <row r="10112" ht="15" customHeight="1"/>
    <row r="10113" ht="15" customHeight="1"/>
    <row r="10114" ht="15" customHeight="1"/>
    <row r="10115" ht="15" customHeight="1"/>
    <row r="10116" ht="15" customHeight="1"/>
    <row r="10117" ht="15" customHeight="1"/>
    <row r="10118" ht="15" customHeight="1"/>
    <row r="10119" ht="15" customHeight="1"/>
    <row r="10120" ht="15" customHeight="1"/>
    <row r="10121" ht="15" customHeight="1"/>
    <row r="10122" ht="15" customHeight="1"/>
    <row r="10123" ht="15" customHeight="1"/>
    <row r="10124" ht="15" customHeight="1"/>
    <row r="10125" ht="15" customHeight="1"/>
    <row r="10126" ht="15" customHeight="1"/>
    <row r="10127" ht="15" customHeight="1"/>
    <row r="10128" ht="15" customHeight="1"/>
    <row r="10129" ht="15" customHeight="1"/>
    <row r="10130" ht="15" customHeight="1"/>
    <row r="10131" ht="15" customHeight="1"/>
    <row r="10132" ht="15" customHeight="1"/>
    <row r="10133" ht="15" customHeight="1"/>
    <row r="10134" ht="15" customHeight="1"/>
    <row r="10135" ht="15" customHeight="1"/>
    <row r="10136" ht="15" customHeight="1"/>
    <row r="10137" ht="15" customHeight="1"/>
    <row r="10138" ht="15" customHeight="1"/>
    <row r="10139" ht="15" customHeight="1"/>
    <row r="10140" ht="15" customHeight="1"/>
    <row r="10141" ht="15" customHeight="1"/>
    <row r="10142" ht="15" customHeight="1"/>
    <row r="10143" ht="15" customHeight="1"/>
    <row r="10144" ht="15" customHeight="1"/>
    <row r="10145" ht="15" customHeight="1"/>
    <row r="10146" ht="15" customHeight="1"/>
    <row r="10147" ht="15" customHeight="1"/>
    <row r="10148" ht="15" customHeight="1"/>
    <row r="10149" ht="15" customHeight="1"/>
    <row r="10150" ht="15" customHeight="1"/>
    <row r="10151" ht="15" customHeight="1"/>
    <row r="10152" ht="15" customHeight="1"/>
    <row r="10153" ht="15" customHeight="1"/>
    <row r="10154" ht="15" customHeight="1"/>
    <row r="10155" ht="15" customHeight="1"/>
    <row r="10156" ht="15" customHeight="1"/>
    <row r="10157" ht="15" customHeight="1"/>
    <row r="10158" ht="15" customHeight="1"/>
    <row r="10159" ht="15" customHeight="1"/>
    <row r="10160" ht="15" customHeight="1"/>
    <row r="10161" ht="15" customHeight="1"/>
    <row r="10162" ht="15" customHeight="1"/>
    <row r="10163" ht="15" customHeight="1"/>
    <row r="10164" ht="15" customHeight="1"/>
    <row r="10165" ht="15" customHeight="1"/>
    <row r="10166" ht="15" customHeight="1"/>
    <row r="10167" ht="15" customHeight="1"/>
    <row r="10168" ht="15" customHeight="1"/>
    <row r="10169" ht="15" customHeight="1"/>
    <row r="10170" ht="15" customHeight="1"/>
    <row r="10171" ht="15" customHeight="1"/>
    <row r="10172" ht="15" customHeight="1"/>
    <row r="10173" ht="15" customHeight="1"/>
    <row r="10174" ht="15" customHeight="1"/>
    <row r="10175" ht="15" customHeight="1"/>
    <row r="10176" ht="15" customHeight="1"/>
    <row r="10177" ht="15" customHeight="1"/>
    <row r="10178" ht="15" customHeight="1"/>
    <row r="10179" ht="15" customHeight="1"/>
    <row r="10180" ht="15" customHeight="1"/>
    <row r="10181" ht="15" customHeight="1"/>
    <row r="10182" ht="15" customHeight="1"/>
    <row r="10183" ht="15" customHeight="1"/>
    <row r="10184" ht="15" customHeight="1"/>
    <row r="10185" ht="15" customHeight="1"/>
    <row r="10186" ht="15" customHeight="1"/>
    <row r="10187" ht="15" customHeight="1"/>
    <row r="10188" ht="15" customHeight="1"/>
    <row r="10189" ht="15" customHeight="1"/>
    <row r="10190" ht="15" customHeight="1"/>
    <row r="10191" ht="15" customHeight="1"/>
    <row r="10192" ht="15" customHeight="1"/>
    <row r="10193" ht="15" customHeight="1"/>
    <row r="10194" ht="15" customHeight="1"/>
    <row r="10195" ht="15" customHeight="1"/>
    <row r="10196" ht="15" customHeight="1"/>
    <row r="10197" ht="15" customHeight="1"/>
    <row r="10198" ht="15" customHeight="1"/>
    <row r="10199" ht="15" customHeight="1"/>
    <row r="10200" ht="15" customHeight="1"/>
    <row r="10201" ht="15" customHeight="1"/>
    <row r="10202" ht="15" customHeight="1"/>
    <row r="10203" ht="15" customHeight="1"/>
    <row r="10204" ht="15" customHeight="1"/>
    <row r="10205" ht="15" customHeight="1"/>
    <row r="10206" ht="15" customHeight="1"/>
    <row r="10207" ht="15" customHeight="1"/>
    <row r="10208" ht="15" customHeight="1"/>
    <row r="10209" ht="15" customHeight="1"/>
    <row r="10210" ht="15" customHeight="1"/>
    <row r="10211" ht="15" customHeight="1"/>
    <row r="10212" ht="15" customHeight="1"/>
    <row r="10213" ht="15" customHeight="1"/>
    <row r="10214" ht="15" customHeight="1"/>
    <row r="10215" ht="15" customHeight="1"/>
    <row r="10216" ht="15" customHeight="1"/>
    <row r="10217" ht="15" customHeight="1"/>
    <row r="10218" ht="15" customHeight="1"/>
    <row r="10219" ht="15" customHeight="1"/>
    <row r="10220" ht="15" customHeight="1"/>
    <row r="10221" ht="15" customHeight="1"/>
    <row r="10222" ht="15" customHeight="1"/>
    <row r="10223" ht="15" customHeight="1"/>
    <row r="10224" ht="15" customHeight="1"/>
    <row r="10225" ht="15" customHeight="1"/>
    <row r="10226" ht="15" customHeight="1"/>
    <row r="10227" ht="15" customHeight="1"/>
    <row r="10228" ht="15" customHeight="1"/>
    <row r="10229" ht="15" customHeight="1"/>
    <row r="10230" ht="15" customHeight="1"/>
    <row r="10231" ht="15" customHeight="1"/>
    <row r="10232" ht="15" customHeight="1"/>
    <row r="10233" ht="15" customHeight="1"/>
    <row r="10234" ht="15" customHeight="1"/>
    <row r="10235" ht="15" customHeight="1"/>
    <row r="10236" ht="15" customHeight="1"/>
    <row r="10237" ht="15" customHeight="1"/>
    <row r="10238" ht="15" customHeight="1"/>
    <row r="10239" ht="15" customHeight="1"/>
    <row r="10240" ht="15" customHeight="1"/>
    <row r="10241" ht="15" customHeight="1"/>
    <row r="10242" ht="15" customHeight="1"/>
    <row r="10243" ht="15" customHeight="1"/>
    <row r="10244" ht="15" customHeight="1"/>
    <row r="10245" ht="15" customHeight="1"/>
    <row r="10246" ht="15" customHeight="1"/>
    <row r="10247" ht="15" customHeight="1"/>
    <row r="10248" ht="15" customHeight="1"/>
    <row r="10249" ht="15" customHeight="1"/>
    <row r="10250" ht="15" customHeight="1"/>
    <row r="10251" ht="15" customHeight="1"/>
    <row r="10252" ht="15" customHeight="1"/>
    <row r="10253" ht="15" customHeight="1"/>
    <row r="10254" ht="15" customHeight="1"/>
    <row r="10255" ht="15" customHeight="1"/>
    <row r="10256" ht="15" customHeight="1"/>
    <row r="10257" ht="15" customHeight="1"/>
    <row r="10258" ht="15" customHeight="1"/>
    <row r="10259" ht="15" customHeight="1"/>
    <row r="10260" ht="15" customHeight="1"/>
    <row r="10261" ht="15" customHeight="1"/>
    <row r="10262" ht="15" customHeight="1"/>
    <row r="10263" ht="15" customHeight="1"/>
    <row r="10264" ht="15" customHeight="1"/>
    <row r="10265" ht="15" customHeight="1"/>
    <row r="10266" ht="15" customHeight="1"/>
    <row r="10267" ht="15" customHeight="1"/>
    <row r="10268" ht="15" customHeight="1"/>
    <row r="10269" ht="15" customHeight="1"/>
    <row r="10270" ht="15" customHeight="1"/>
    <row r="10271" ht="15" customHeight="1"/>
    <row r="10272" ht="15" customHeight="1"/>
    <row r="10273" ht="15" customHeight="1"/>
    <row r="10274" ht="15" customHeight="1"/>
    <row r="10275" ht="15" customHeight="1"/>
    <row r="10276" ht="15" customHeight="1"/>
    <row r="10277" ht="15" customHeight="1"/>
    <row r="10278" ht="15" customHeight="1"/>
    <row r="10279" ht="15" customHeight="1"/>
    <row r="10280" ht="15" customHeight="1"/>
    <row r="10281" ht="15" customHeight="1"/>
    <row r="10282" ht="15" customHeight="1"/>
    <row r="10283" ht="15" customHeight="1"/>
    <row r="10284" ht="15" customHeight="1"/>
    <row r="10285" ht="15" customHeight="1"/>
    <row r="10286" ht="15" customHeight="1"/>
    <row r="10287" ht="15" customHeight="1"/>
    <row r="10288" ht="15" customHeight="1"/>
    <row r="10289" ht="15" customHeight="1"/>
    <row r="10290" ht="15" customHeight="1"/>
    <row r="10291" ht="15" customHeight="1"/>
    <row r="10292" ht="15" customHeight="1"/>
    <row r="10293" ht="15" customHeight="1"/>
    <row r="10294" ht="15" customHeight="1"/>
    <row r="10295" ht="15" customHeight="1"/>
    <row r="10296" ht="15" customHeight="1"/>
    <row r="10297" ht="15" customHeight="1"/>
    <row r="10298" ht="15" customHeight="1"/>
    <row r="10299" ht="15" customHeight="1"/>
    <row r="10300" ht="15" customHeight="1"/>
    <row r="10301" ht="15" customHeight="1"/>
    <row r="10302" ht="15" customHeight="1"/>
    <row r="10303" ht="15" customHeight="1"/>
    <row r="10304" ht="15" customHeight="1"/>
    <row r="10305" ht="15" customHeight="1"/>
    <row r="10306" ht="15" customHeight="1"/>
    <row r="10307" ht="15" customHeight="1"/>
    <row r="10308" ht="15" customHeight="1"/>
    <row r="10309" ht="15" customHeight="1"/>
    <row r="10310" ht="15" customHeight="1"/>
    <row r="10311" ht="15" customHeight="1"/>
    <row r="10312" ht="15" customHeight="1"/>
    <row r="10313" ht="15" customHeight="1"/>
    <row r="10314" ht="15" customHeight="1"/>
    <row r="10315" ht="15" customHeight="1"/>
    <row r="10316" ht="15" customHeight="1"/>
    <row r="10317" ht="15" customHeight="1"/>
    <row r="10318" ht="15" customHeight="1"/>
    <row r="10319" ht="15" customHeight="1"/>
    <row r="10320" ht="15" customHeight="1"/>
    <row r="10321" ht="15" customHeight="1"/>
    <row r="10322" ht="15" customHeight="1"/>
    <row r="10323" ht="15" customHeight="1"/>
    <row r="10324" ht="15" customHeight="1"/>
    <row r="10325" ht="15" customHeight="1"/>
    <row r="10326" ht="15" customHeight="1"/>
    <row r="10327" ht="15" customHeight="1"/>
    <row r="10328" ht="15" customHeight="1"/>
    <row r="10329" ht="15" customHeight="1"/>
    <row r="10330" ht="15" customHeight="1"/>
    <row r="10331" ht="15" customHeight="1"/>
    <row r="10332" ht="15" customHeight="1"/>
    <row r="10333" ht="15" customHeight="1"/>
    <row r="10334" ht="15" customHeight="1"/>
    <row r="10335" ht="15" customHeight="1"/>
    <row r="10336" ht="15" customHeight="1"/>
    <row r="10337" ht="15" customHeight="1"/>
    <row r="10338" ht="15" customHeight="1"/>
    <row r="10339" ht="15" customHeight="1"/>
    <row r="10340" ht="15" customHeight="1"/>
    <row r="10341" ht="15" customHeight="1"/>
    <row r="10342" ht="15" customHeight="1"/>
    <row r="10343" ht="15" customHeight="1"/>
    <row r="10344" ht="15" customHeight="1"/>
    <row r="10345" ht="15" customHeight="1"/>
    <row r="10346" ht="15" customHeight="1"/>
    <row r="10347" ht="15" customHeight="1"/>
    <row r="10348" ht="15" customHeight="1"/>
    <row r="10349" ht="15" customHeight="1"/>
    <row r="10350" ht="15" customHeight="1"/>
    <row r="10351" ht="15" customHeight="1"/>
    <row r="10352" ht="15" customHeight="1"/>
    <row r="10353" ht="15" customHeight="1"/>
    <row r="10354" ht="15" customHeight="1"/>
    <row r="10355" ht="15" customHeight="1"/>
    <row r="10356" ht="15" customHeight="1"/>
    <row r="10357" ht="15" customHeight="1"/>
    <row r="10358" ht="15" customHeight="1"/>
    <row r="10359" ht="15" customHeight="1"/>
    <row r="10360" ht="15" customHeight="1"/>
    <row r="10361" ht="15" customHeight="1"/>
    <row r="10362" ht="15" customHeight="1"/>
    <row r="10363" ht="15" customHeight="1"/>
    <row r="10364" ht="15" customHeight="1"/>
    <row r="10365" ht="15" customHeight="1"/>
    <row r="10366" ht="15" customHeight="1"/>
    <row r="10367" ht="15" customHeight="1"/>
    <row r="10368" ht="15" customHeight="1"/>
    <row r="10369" ht="15" customHeight="1"/>
    <row r="10370" ht="15" customHeight="1"/>
    <row r="10371" ht="15" customHeight="1"/>
    <row r="10372" ht="15" customHeight="1"/>
    <row r="10373" ht="15" customHeight="1"/>
    <row r="10374" ht="15" customHeight="1"/>
    <row r="10375" ht="15" customHeight="1"/>
    <row r="10376" ht="15" customHeight="1"/>
    <row r="10377" ht="15" customHeight="1"/>
    <row r="10378" ht="15" customHeight="1"/>
    <row r="10379" ht="15" customHeight="1"/>
    <row r="10380" ht="15" customHeight="1"/>
    <row r="10381" ht="15" customHeight="1"/>
    <row r="10382" ht="15" customHeight="1"/>
    <row r="10383" ht="15" customHeight="1"/>
    <row r="10384" ht="15" customHeight="1"/>
    <row r="10385" ht="15" customHeight="1"/>
    <row r="10386" ht="15" customHeight="1"/>
    <row r="10387" ht="15" customHeight="1"/>
    <row r="10388" ht="15" customHeight="1"/>
    <row r="10389" ht="15" customHeight="1"/>
    <row r="10390" ht="15" customHeight="1"/>
    <row r="10391" ht="15" customHeight="1"/>
    <row r="10392" ht="15" customHeight="1"/>
    <row r="10393" ht="15" customHeight="1"/>
    <row r="10394" ht="15" customHeight="1"/>
    <row r="10395" ht="15" customHeight="1"/>
    <row r="10396" ht="15" customHeight="1"/>
    <row r="10397" ht="15" customHeight="1"/>
    <row r="10398" ht="15" customHeight="1"/>
    <row r="10399" ht="15" customHeight="1"/>
    <row r="10400" ht="15" customHeight="1"/>
    <row r="10401" ht="15" customHeight="1"/>
    <row r="10402" ht="15" customHeight="1"/>
    <row r="10403" ht="15" customHeight="1"/>
    <row r="10404" ht="15" customHeight="1"/>
    <row r="10405" ht="15" customHeight="1"/>
    <row r="10406" ht="15" customHeight="1"/>
    <row r="10407" ht="15" customHeight="1"/>
    <row r="10408" ht="15" customHeight="1"/>
    <row r="10409" ht="15" customHeight="1"/>
    <row r="10410" ht="15" customHeight="1"/>
    <row r="10411" ht="15" customHeight="1"/>
    <row r="10412" ht="15" customHeight="1"/>
    <row r="10413" ht="15" customHeight="1"/>
    <row r="10414" ht="15" customHeight="1"/>
    <row r="10415" ht="15" customHeight="1"/>
    <row r="10416" ht="15" customHeight="1"/>
    <row r="10417" ht="15" customHeight="1"/>
    <row r="10418" ht="15" customHeight="1"/>
    <row r="10419" ht="15" customHeight="1"/>
    <row r="10420" ht="15" customHeight="1"/>
    <row r="10421" ht="15" customHeight="1"/>
    <row r="10422" ht="15" customHeight="1"/>
    <row r="10423" ht="15" customHeight="1"/>
    <row r="10424" ht="15" customHeight="1"/>
    <row r="10425" ht="15" customHeight="1"/>
    <row r="10426" ht="15" customHeight="1"/>
    <row r="10427" ht="15" customHeight="1"/>
    <row r="10428" ht="15" customHeight="1"/>
    <row r="10429" ht="15" customHeight="1"/>
    <row r="10430" ht="15" customHeight="1"/>
    <row r="10431" ht="15" customHeight="1"/>
    <row r="10432" ht="15" customHeight="1"/>
    <row r="10433" ht="15" customHeight="1"/>
    <row r="10434" ht="15" customHeight="1"/>
    <row r="10435" ht="15" customHeight="1"/>
    <row r="10436" ht="15" customHeight="1"/>
    <row r="10437" ht="15" customHeight="1"/>
    <row r="10438" ht="15" customHeight="1"/>
    <row r="10439" ht="15" customHeight="1"/>
    <row r="10440" ht="15" customHeight="1"/>
    <row r="10441" ht="15" customHeight="1"/>
    <row r="10442" ht="15" customHeight="1"/>
    <row r="10443" ht="15" customHeight="1"/>
    <row r="10444" ht="15" customHeight="1"/>
    <row r="10445" ht="15" customHeight="1"/>
    <row r="10446" ht="15" customHeight="1"/>
    <row r="10447" ht="15" customHeight="1"/>
    <row r="10448" ht="15" customHeight="1"/>
    <row r="10449" ht="15" customHeight="1"/>
    <row r="10450" ht="15" customHeight="1"/>
    <row r="10451" ht="15" customHeight="1"/>
    <row r="10452" ht="15" customHeight="1"/>
    <row r="10453" ht="15" customHeight="1"/>
    <row r="10454" ht="15" customHeight="1"/>
    <row r="10455" ht="15" customHeight="1"/>
    <row r="10456" ht="15" customHeight="1"/>
    <row r="10457" ht="15" customHeight="1"/>
    <row r="10458" ht="15" customHeight="1"/>
    <row r="10459" ht="15" customHeight="1"/>
    <row r="10460" ht="15" customHeight="1"/>
    <row r="10461" ht="15" customHeight="1"/>
    <row r="10462" ht="15" customHeight="1"/>
    <row r="10463" ht="15" customHeight="1"/>
    <row r="10464" ht="15" customHeight="1"/>
    <row r="10465" ht="15" customHeight="1"/>
    <row r="10466" ht="15" customHeight="1"/>
    <row r="10467" ht="15" customHeight="1"/>
    <row r="10468" ht="15" customHeight="1"/>
    <row r="10469" ht="15" customHeight="1"/>
    <row r="10470" ht="15" customHeight="1"/>
    <row r="10471" ht="15" customHeight="1"/>
    <row r="10472" ht="15" customHeight="1"/>
    <row r="10473" ht="15" customHeight="1"/>
    <row r="10474" ht="15" customHeight="1"/>
    <row r="10475" ht="15" customHeight="1"/>
    <row r="10476" ht="15" customHeight="1"/>
    <row r="10477" ht="15" customHeight="1"/>
    <row r="10478" ht="15" customHeight="1"/>
    <row r="10479" ht="15" customHeight="1"/>
    <row r="10480" ht="15" customHeight="1"/>
    <row r="10481" ht="15" customHeight="1"/>
    <row r="10482" ht="15" customHeight="1"/>
    <row r="10483" ht="15" customHeight="1"/>
    <row r="10484" ht="15" customHeight="1"/>
    <row r="10485" ht="15" customHeight="1"/>
    <row r="10486" ht="15" customHeight="1"/>
    <row r="10487" ht="15" customHeight="1"/>
    <row r="10488" ht="15" customHeight="1"/>
    <row r="10489" ht="15" customHeight="1"/>
    <row r="10490" ht="15" customHeight="1"/>
    <row r="10491" ht="15" customHeight="1"/>
    <row r="10492" ht="15" customHeight="1"/>
    <row r="10493" ht="15" customHeight="1"/>
    <row r="10494" ht="15" customHeight="1"/>
    <row r="10495" ht="15" customHeight="1"/>
    <row r="10496" ht="15" customHeight="1"/>
    <row r="10497" ht="15" customHeight="1"/>
    <row r="10498" ht="15" customHeight="1"/>
    <row r="10499" ht="15" customHeight="1"/>
    <row r="10500" ht="15" customHeight="1"/>
    <row r="10501" ht="15" customHeight="1"/>
    <row r="10502" ht="15" customHeight="1"/>
    <row r="10503" ht="15" customHeight="1"/>
    <row r="10504" ht="15" customHeight="1"/>
    <row r="10505" ht="15" customHeight="1"/>
    <row r="10506" ht="15" customHeight="1"/>
    <row r="10507" ht="15" customHeight="1"/>
    <row r="10508" ht="15" customHeight="1"/>
    <row r="10509" ht="15" customHeight="1"/>
    <row r="10510" ht="15" customHeight="1"/>
    <row r="10511" ht="15" customHeight="1"/>
    <row r="10512" ht="15" customHeight="1"/>
    <row r="10513" ht="15" customHeight="1"/>
    <row r="10514" ht="15" customHeight="1"/>
    <row r="10515" ht="15" customHeight="1"/>
    <row r="10516" ht="15" customHeight="1"/>
    <row r="10517" ht="15" customHeight="1"/>
    <row r="10518" ht="15" customHeight="1"/>
    <row r="10519" ht="15" customHeight="1"/>
    <row r="10520" ht="15" customHeight="1"/>
    <row r="10521" ht="15" customHeight="1"/>
    <row r="10522" ht="15" customHeight="1"/>
    <row r="10523" ht="15" customHeight="1"/>
    <row r="10524" ht="15" customHeight="1"/>
    <row r="10525" ht="15" customHeight="1"/>
    <row r="10526" ht="15" customHeight="1"/>
    <row r="10527" ht="15" customHeight="1"/>
    <row r="10528" ht="15" customHeight="1"/>
    <row r="10529" ht="15" customHeight="1"/>
    <row r="10530" ht="15" customHeight="1"/>
    <row r="10531" ht="15" customHeight="1"/>
    <row r="10532" ht="15" customHeight="1"/>
    <row r="10533" ht="15" customHeight="1"/>
    <row r="10534" ht="15" customHeight="1"/>
    <row r="10535" ht="15" customHeight="1"/>
    <row r="10536" ht="15" customHeight="1"/>
    <row r="10537" ht="15" customHeight="1"/>
    <row r="10538" ht="15" customHeight="1"/>
    <row r="10539" ht="15" customHeight="1"/>
    <row r="10540" ht="15" customHeight="1"/>
    <row r="10541" ht="15" customHeight="1"/>
    <row r="10542" ht="15" customHeight="1"/>
    <row r="10543" ht="15" customHeight="1"/>
    <row r="10544" ht="15" customHeight="1"/>
    <row r="10545" ht="15" customHeight="1"/>
    <row r="10546" ht="15" customHeight="1"/>
    <row r="10547" ht="15" customHeight="1"/>
    <row r="10548" ht="15" customHeight="1"/>
    <row r="10549" ht="15" customHeight="1"/>
    <row r="10550" ht="15" customHeight="1"/>
    <row r="10551" ht="15" customHeight="1"/>
    <row r="10552" ht="15" customHeight="1"/>
    <row r="10553" ht="15" customHeight="1"/>
    <row r="10554" ht="15" customHeight="1"/>
    <row r="10555" ht="15" customHeight="1"/>
    <row r="10556" ht="15" customHeight="1"/>
    <row r="10557" ht="15" customHeight="1"/>
    <row r="10558" ht="15" customHeight="1"/>
    <row r="10559" ht="15" customHeight="1"/>
    <row r="10560" ht="15" customHeight="1"/>
    <row r="10561" ht="15" customHeight="1"/>
    <row r="10562" ht="15" customHeight="1"/>
    <row r="10563" ht="15" customHeight="1"/>
    <row r="10564" ht="15" customHeight="1"/>
    <row r="10565" ht="15" customHeight="1"/>
    <row r="10566" ht="15" customHeight="1"/>
    <row r="10567" ht="15" customHeight="1"/>
    <row r="10568" ht="15" customHeight="1"/>
    <row r="10569" ht="15" customHeight="1"/>
    <row r="10570" ht="15" customHeight="1"/>
    <row r="10571" ht="15" customHeight="1"/>
    <row r="10572" ht="15" customHeight="1"/>
    <row r="10573" ht="15" customHeight="1"/>
    <row r="10574" ht="15" customHeight="1"/>
    <row r="10575" ht="15" customHeight="1"/>
    <row r="10576" ht="15" customHeight="1"/>
    <row r="10577" ht="15" customHeight="1"/>
    <row r="10578" ht="15" customHeight="1"/>
    <row r="10579" ht="15" customHeight="1"/>
    <row r="10580" ht="15" customHeight="1"/>
    <row r="10581" ht="15" customHeight="1"/>
    <row r="10582" ht="15" customHeight="1"/>
    <row r="10583" ht="15" customHeight="1"/>
    <row r="10584" ht="15" customHeight="1"/>
    <row r="10585" ht="15" customHeight="1"/>
    <row r="10586" ht="15" customHeight="1"/>
    <row r="10587" ht="15" customHeight="1"/>
    <row r="10588" ht="15" customHeight="1"/>
    <row r="10589" ht="15" customHeight="1"/>
    <row r="10590" ht="15" customHeight="1"/>
    <row r="10591" ht="15" customHeight="1"/>
    <row r="10592" ht="15" customHeight="1"/>
    <row r="10593" ht="15" customHeight="1"/>
    <row r="10594" ht="15" customHeight="1"/>
    <row r="10595" ht="15" customHeight="1"/>
    <row r="10596" ht="15" customHeight="1"/>
    <row r="10597" ht="15" customHeight="1"/>
    <row r="10598" ht="15" customHeight="1"/>
    <row r="10599" ht="15" customHeight="1"/>
    <row r="10600" ht="15" customHeight="1"/>
    <row r="10601" ht="15" customHeight="1"/>
    <row r="10602" ht="15" customHeight="1"/>
    <row r="10603" ht="15" customHeight="1"/>
    <row r="10604" ht="15" customHeight="1"/>
    <row r="10605" ht="15" customHeight="1"/>
    <row r="10606" ht="15" customHeight="1"/>
    <row r="10607" ht="15" customHeight="1"/>
    <row r="10608" ht="15" customHeight="1"/>
    <row r="10609" ht="15" customHeight="1"/>
    <row r="10610" ht="15" customHeight="1"/>
    <row r="10611" ht="15" customHeight="1"/>
    <row r="10612" ht="15" customHeight="1"/>
    <row r="10613" ht="15" customHeight="1"/>
    <row r="10614" ht="15" customHeight="1"/>
    <row r="10615" ht="15" customHeight="1"/>
    <row r="10616" ht="15" customHeight="1"/>
    <row r="10617" ht="15" customHeight="1"/>
    <row r="10618" ht="15" customHeight="1"/>
    <row r="10619" ht="15" customHeight="1"/>
    <row r="10620" ht="15" customHeight="1"/>
    <row r="10621" ht="15" customHeight="1"/>
    <row r="10622" ht="15" customHeight="1"/>
    <row r="10623" ht="15" customHeight="1"/>
    <row r="10624" ht="15" customHeight="1"/>
    <row r="10625" ht="15" customHeight="1"/>
    <row r="10626" ht="15" customHeight="1"/>
    <row r="10627" ht="15" customHeight="1"/>
    <row r="10628" ht="15" customHeight="1"/>
    <row r="10629" ht="15" customHeight="1"/>
    <row r="10630" ht="15" customHeight="1"/>
    <row r="10631" ht="15" customHeight="1"/>
    <row r="10632" ht="15" customHeight="1"/>
    <row r="10633" ht="15" customHeight="1"/>
    <row r="10634" ht="15" customHeight="1"/>
    <row r="10635" ht="15" customHeight="1"/>
    <row r="10636" ht="15" customHeight="1"/>
    <row r="10637" ht="15" customHeight="1"/>
    <row r="10638" ht="15" customHeight="1"/>
    <row r="10639" ht="15" customHeight="1"/>
    <row r="10640" ht="15" customHeight="1"/>
    <row r="10641" ht="15" customHeight="1"/>
    <row r="10642" ht="15" customHeight="1"/>
    <row r="10643" ht="15" customHeight="1"/>
    <row r="10644" ht="15" customHeight="1"/>
    <row r="10645" ht="15" customHeight="1"/>
    <row r="10646" ht="15" customHeight="1"/>
    <row r="10647" ht="15" customHeight="1"/>
    <row r="10648" ht="15" customHeight="1"/>
    <row r="10649" ht="15" customHeight="1"/>
    <row r="10650" ht="15" customHeight="1"/>
    <row r="10651" ht="15" customHeight="1"/>
    <row r="10652" ht="15" customHeight="1"/>
    <row r="10653" ht="15" customHeight="1"/>
    <row r="10654" ht="15" customHeight="1"/>
    <row r="10655" ht="15" customHeight="1"/>
    <row r="10656" ht="15" customHeight="1"/>
    <row r="10657" ht="15" customHeight="1"/>
    <row r="10658" ht="15" customHeight="1"/>
    <row r="10659" ht="15" customHeight="1"/>
    <row r="10660" ht="15" customHeight="1"/>
    <row r="10661" ht="15" customHeight="1"/>
    <row r="10662" ht="15" customHeight="1"/>
    <row r="10663" ht="15" customHeight="1"/>
    <row r="10664" ht="15" customHeight="1"/>
    <row r="10665" ht="15" customHeight="1"/>
    <row r="10666" ht="15" customHeight="1"/>
    <row r="10667" ht="15" customHeight="1"/>
    <row r="10668" ht="15" customHeight="1"/>
    <row r="10669" ht="15" customHeight="1"/>
    <row r="10670" ht="15" customHeight="1"/>
    <row r="10671" ht="15" customHeight="1"/>
    <row r="10672" ht="15" customHeight="1"/>
    <row r="10673" ht="15" customHeight="1"/>
    <row r="10674" ht="15" customHeight="1"/>
    <row r="10675" ht="15" customHeight="1"/>
    <row r="10676" ht="15" customHeight="1"/>
    <row r="10677" ht="15" customHeight="1"/>
    <row r="10678" ht="15" customHeight="1"/>
    <row r="10679" ht="15" customHeight="1"/>
    <row r="10680" ht="15" customHeight="1"/>
    <row r="10681" ht="15" customHeight="1"/>
    <row r="10682" ht="15" customHeight="1"/>
    <row r="10683" ht="15" customHeight="1"/>
    <row r="10684" ht="15" customHeight="1"/>
    <row r="10685" ht="15" customHeight="1"/>
    <row r="10686" ht="15" customHeight="1"/>
    <row r="10687" ht="15" customHeight="1"/>
    <row r="10688" ht="15" customHeight="1"/>
    <row r="10689" ht="15" customHeight="1"/>
    <row r="10690" ht="15" customHeight="1"/>
    <row r="10691" ht="15" customHeight="1"/>
    <row r="10692" ht="15" customHeight="1"/>
    <row r="10693" ht="15" customHeight="1"/>
    <row r="10694" ht="15" customHeight="1"/>
    <row r="10695" ht="15" customHeight="1"/>
    <row r="10696" ht="15" customHeight="1"/>
    <row r="10697" ht="15" customHeight="1"/>
    <row r="10698" ht="15" customHeight="1"/>
    <row r="10699" ht="15" customHeight="1"/>
    <row r="10700" ht="15" customHeight="1"/>
    <row r="10701" ht="15" customHeight="1"/>
    <row r="10702" ht="15" customHeight="1"/>
    <row r="10703" ht="15" customHeight="1"/>
    <row r="10704" ht="15" customHeight="1"/>
    <row r="10705" ht="15" customHeight="1"/>
    <row r="10706" ht="15" customHeight="1"/>
    <row r="10707" ht="15" customHeight="1"/>
    <row r="10708" ht="15" customHeight="1"/>
    <row r="10709" ht="15" customHeight="1"/>
    <row r="10710" ht="15" customHeight="1"/>
    <row r="10711" ht="15" customHeight="1"/>
    <row r="10712" ht="15" customHeight="1"/>
    <row r="10713" ht="15" customHeight="1"/>
    <row r="10714" ht="15" customHeight="1"/>
    <row r="10715" ht="15" customHeight="1"/>
    <row r="10716" ht="15" customHeight="1"/>
    <row r="10717" ht="15" customHeight="1"/>
    <row r="10718" ht="15" customHeight="1"/>
    <row r="10719" ht="15" customHeight="1"/>
    <row r="10720" ht="15" customHeight="1"/>
    <row r="10721" ht="15" customHeight="1"/>
    <row r="10722" ht="15" customHeight="1"/>
    <row r="10723" ht="15" customHeight="1"/>
    <row r="10724" ht="15" customHeight="1"/>
    <row r="10725" ht="15" customHeight="1"/>
    <row r="10726" ht="15" customHeight="1"/>
    <row r="10727" ht="15" customHeight="1"/>
    <row r="10728" ht="15" customHeight="1"/>
    <row r="10729" ht="15" customHeight="1"/>
    <row r="10730" ht="15" customHeight="1"/>
    <row r="10731" ht="15" customHeight="1"/>
    <row r="10732" ht="15" customHeight="1"/>
    <row r="10733" ht="15" customHeight="1"/>
    <row r="10734" ht="15" customHeight="1"/>
    <row r="10735" ht="15" customHeight="1"/>
    <row r="10736" ht="15" customHeight="1"/>
    <row r="10737" ht="15" customHeight="1"/>
    <row r="10738" ht="15" customHeight="1"/>
    <row r="10739" ht="15" customHeight="1"/>
    <row r="10740" ht="15" customHeight="1"/>
    <row r="10741" ht="15" customHeight="1"/>
    <row r="10742" ht="15" customHeight="1"/>
    <row r="10743" ht="15" customHeight="1"/>
    <row r="10744" ht="15" customHeight="1"/>
    <row r="10745" ht="15" customHeight="1"/>
    <row r="10746" ht="15" customHeight="1"/>
    <row r="10747" ht="15" customHeight="1"/>
    <row r="10748" ht="15" customHeight="1"/>
    <row r="10749" ht="15" customHeight="1"/>
    <row r="10750" ht="15" customHeight="1"/>
    <row r="10751" ht="15" customHeight="1"/>
    <row r="10752" ht="15" customHeight="1"/>
    <row r="10753" ht="15" customHeight="1"/>
    <row r="10754" ht="15" customHeight="1"/>
    <row r="10755" ht="15" customHeight="1"/>
    <row r="10756" ht="15" customHeight="1"/>
    <row r="10757" ht="15" customHeight="1"/>
    <row r="10758" ht="15" customHeight="1"/>
    <row r="10759" ht="15" customHeight="1"/>
    <row r="10760" ht="15" customHeight="1"/>
    <row r="10761" ht="15" customHeight="1"/>
    <row r="10762" ht="15" customHeight="1"/>
    <row r="10763" ht="15" customHeight="1"/>
    <row r="10764" ht="15" customHeight="1"/>
    <row r="10765" ht="15" customHeight="1"/>
    <row r="10766" ht="15" customHeight="1"/>
    <row r="10767" ht="15" customHeight="1"/>
    <row r="10768" ht="15" customHeight="1"/>
    <row r="10769" ht="15" customHeight="1"/>
    <row r="10770" ht="15" customHeight="1"/>
    <row r="10771" ht="15" customHeight="1"/>
    <row r="10772" ht="15" customHeight="1"/>
    <row r="10773" ht="15" customHeight="1"/>
    <row r="10774" ht="15" customHeight="1"/>
    <row r="10775" ht="15" customHeight="1"/>
    <row r="10776" ht="15" customHeight="1"/>
    <row r="10777" ht="15" customHeight="1"/>
    <row r="10778" ht="15" customHeight="1"/>
    <row r="10779" ht="15" customHeight="1"/>
    <row r="10780" ht="15" customHeight="1"/>
    <row r="10781" ht="15" customHeight="1"/>
    <row r="10782" ht="15" customHeight="1"/>
    <row r="10783" ht="15" customHeight="1"/>
    <row r="10784" ht="15" customHeight="1"/>
    <row r="10785" ht="15" customHeight="1"/>
    <row r="10786" ht="15" customHeight="1"/>
    <row r="10787" ht="15" customHeight="1"/>
    <row r="10788" ht="15" customHeight="1"/>
    <row r="10789" ht="15" customHeight="1"/>
    <row r="10790" ht="15" customHeight="1"/>
    <row r="10791" ht="15" customHeight="1"/>
    <row r="10792" ht="15" customHeight="1"/>
    <row r="10793" ht="15" customHeight="1"/>
    <row r="10794" ht="15" customHeight="1"/>
    <row r="10795" ht="15" customHeight="1"/>
    <row r="10796" ht="15" customHeight="1"/>
    <row r="10797" ht="15" customHeight="1"/>
    <row r="10798" ht="15" customHeight="1"/>
    <row r="10799" ht="15" customHeight="1"/>
    <row r="10800" ht="15" customHeight="1"/>
    <row r="10801" ht="15" customHeight="1"/>
    <row r="10802" ht="15" customHeight="1"/>
    <row r="10803" ht="15" customHeight="1"/>
    <row r="10804" ht="15" customHeight="1"/>
    <row r="10805" ht="15" customHeight="1"/>
    <row r="10806" ht="15" customHeight="1"/>
    <row r="10807" ht="15" customHeight="1"/>
    <row r="10808" ht="15" customHeight="1"/>
    <row r="10809" ht="15" customHeight="1"/>
    <row r="10810" ht="15" customHeight="1"/>
    <row r="10811" ht="15" customHeight="1"/>
    <row r="10812" ht="15" customHeight="1"/>
    <row r="10813" ht="15" customHeight="1"/>
    <row r="10814" ht="15" customHeight="1"/>
    <row r="10815" ht="15" customHeight="1"/>
    <row r="10816" ht="15" customHeight="1"/>
    <row r="10817" ht="15" customHeight="1"/>
    <row r="10818" ht="15" customHeight="1"/>
    <row r="10819" ht="15" customHeight="1"/>
    <row r="10820" ht="15" customHeight="1"/>
    <row r="10821" ht="15" customHeight="1"/>
    <row r="10822" ht="15" customHeight="1"/>
    <row r="10823" ht="15" customHeight="1"/>
    <row r="10824" ht="15" customHeight="1"/>
    <row r="10825" ht="15" customHeight="1"/>
    <row r="10826" ht="15" customHeight="1"/>
    <row r="10827" ht="15" customHeight="1"/>
    <row r="10828" ht="15" customHeight="1"/>
    <row r="10829" ht="15" customHeight="1"/>
    <row r="10830" ht="15" customHeight="1"/>
    <row r="10831" ht="15" customHeight="1"/>
    <row r="10832" ht="15" customHeight="1"/>
    <row r="10833" ht="15" customHeight="1"/>
    <row r="10834" ht="15" customHeight="1"/>
    <row r="10835" ht="15" customHeight="1"/>
    <row r="10836" ht="15" customHeight="1"/>
    <row r="10837" ht="15" customHeight="1"/>
    <row r="10838" ht="15" customHeight="1"/>
    <row r="10839" ht="15" customHeight="1"/>
    <row r="10840" ht="15" customHeight="1"/>
    <row r="10841" ht="15" customHeight="1"/>
    <row r="10842" ht="15" customHeight="1"/>
    <row r="10843" ht="15" customHeight="1"/>
    <row r="10844" ht="15" customHeight="1"/>
    <row r="10845" ht="15" customHeight="1"/>
    <row r="10846" ht="15" customHeight="1"/>
    <row r="10847" ht="15" customHeight="1"/>
    <row r="10848" ht="15" customHeight="1"/>
    <row r="10849" ht="15" customHeight="1"/>
    <row r="10850" ht="15" customHeight="1"/>
    <row r="10851" ht="15" customHeight="1"/>
    <row r="10852" ht="15" customHeight="1"/>
    <row r="10853" ht="15" customHeight="1"/>
    <row r="10854" ht="15" customHeight="1"/>
    <row r="10855" ht="15" customHeight="1"/>
    <row r="10856" ht="15" customHeight="1"/>
    <row r="10857" ht="15" customHeight="1"/>
    <row r="10858" ht="15" customHeight="1"/>
    <row r="10859" ht="15" customHeight="1"/>
    <row r="10860" ht="15" customHeight="1"/>
    <row r="10861" ht="15" customHeight="1"/>
    <row r="10862" ht="15" customHeight="1"/>
    <row r="10863" ht="15" customHeight="1"/>
    <row r="10864" ht="15" customHeight="1"/>
    <row r="10865" ht="15" customHeight="1"/>
    <row r="10866" ht="15" customHeight="1"/>
    <row r="10867" ht="15" customHeight="1"/>
    <row r="10868" ht="15" customHeight="1"/>
    <row r="10869" ht="15" customHeight="1"/>
    <row r="10870" ht="15" customHeight="1"/>
    <row r="10871" ht="15" customHeight="1"/>
    <row r="10872" ht="15" customHeight="1"/>
    <row r="10873" ht="15" customHeight="1"/>
    <row r="10874" ht="15" customHeight="1"/>
    <row r="10875" ht="15" customHeight="1"/>
    <row r="10876" ht="15" customHeight="1"/>
    <row r="10877" ht="15" customHeight="1"/>
    <row r="10878" ht="15" customHeight="1"/>
    <row r="10879" ht="15" customHeight="1"/>
    <row r="10880" ht="15" customHeight="1"/>
    <row r="10881" ht="15" customHeight="1"/>
    <row r="10882" ht="15" customHeight="1"/>
    <row r="10883" ht="15" customHeight="1"/>
    <row r="10884" ht="15" customHeight="1"/>
    <row r="10885" ht="15" customHeight="1"/>
    <row r="10886" ht="15" customHeight="1"/>
    <row r="10887" ht="15" customHeight="1"/>
    <row r="10888" ht="15" customHeight="1"/>
    <row r="10889" ht="15" customHeight="1"/>
    <row r="10890" ht="15" customHeight="1"/>
    <row r="10891" ht="15" customHeight="1"/>
    <row r="10892" ht="15" customHeight="1"/>
    <row r="10893" ht="15" customHeight="1"/>
    <row r="10894" ht="15" customHeight="1"/>
    <row r="10895" ht="15" customHeight="1"/>
    <row r="10896" ht="15" customHeight="1"/>
    <row r="10897" ht="15" customHeight="1"/>
    <row r="10898" ht="15" customHeight="1"/>
    <row r="10899" ht="15" customHeight="1"/>
    <row r="10900" ht="15" customHeight="1"/>
    <row r="10901" ht="15" customHeight="1"/>
    <row r="10902" ht="15" customHeight="1"/>
    <row r="10903" ht="15" customHeight="1"/>
    <row r="10904" ht="15" customHeight="1"/>
    <row r="10905" ht="15" customHeight="1"/>
    <row r="10906" ht="15" customHeight="1"/>
    <row r="10907" ht="15" customHeight="1"/>
    <row r="10908" ht="15" customHeight="1"/>
    <row r="10909" ht="15" customHeight="1"/>
    <row r="10910" ht="15" customHeight="1"/>
    <row r="10911" ht="15" customHeight="1"/>
    <row r="10912" ht="15" customHeight="1"/>
    <row r="10913" ht="15" customHeight="1"/>
    <row r="10914" ht="15" customHeight="1"/>
    <row r="10915" ht="15" customHeight="1"/>
    <row r="10916" ht="15" customHeight="1"/>
    <row r="10917" ht="15" customHeight="1"/>
    <row r="10918" ht="15" customHeight="1"/>
    <row r="10919" ht="15" customHeight="1"/>
    <row r="10920" ht="15" customHeight="1"/>
    <row r="10921" ht="15" customHeight="1"/>
    <row r="10922" ht="15" customHeight="1"/>
    <row r="10923" ht="15" customHeight="1"/>
    <row r="10924" ht="15" customHeight="1"/>
    <row r="10925" ht="15" customHeight="1"/>
    <row r="10926" ht="15" customHeight="1"/>
    <row r="10927" ht="15" customHeight="1"/>
    <row r="10928" ht="15" customHeight="1"/>
    <row r="10929" ht="15" customHeight="1"/>
    <row r="10930" ht="15" customHeight="1"/>
    <row r="10931" ht="15" customHeight="1"/>
    <row r="10932" ht="15" customHeight="1"/>
    <row r="10933" ht="15" customHeight="1"/>
    <row r="10934" ht="15" customHeight="1"/>
    <row r="10935" ht="15" customHeight="1"/>
    <row r="10936" ht="15" customHeight="1"/>
    <row r="10937" ht="15" customHeight="1"/>
    <row r="10938" ht="15" customHeight="1"/>
    <row r="10939" ht="15" customHeight="1"/>
    <row r="10940" ht="15" customHeight="1"/>
    <row r="10941" ht="15" customHeight="1"/>
    <row r="10942" ht="15" customHeight="1"/>
    <row r="10943" ht="15" customHeight="1"/>
    <row r="10944" ht="15" customHeight="1"/>
    <row r="10945" ht="15" customHeight="1"/>
    <row r="10946" ht="15" customHeight="1"/>
    <row r="10947" ht="15" customHeight="1"/>
    <row r="10948" ht="15" customHeight="1"/>
    <row r="10949" ht="15" customHeight="1"/>
    <row r="10950" ht="15" customHeight="1"/>
    <row r="10951" ht="15" customHeight="1"/>
    <row r="10952" ht="15" customHeight="1"/>
    <row r="10953" ht="15" customHeight="1"/>
    <row r="10954" ht="15" customHeight="1"/>
    <row r="10955" ht="15" customHeight="1"/>
    <row r="10956" ht="15" customHeight="1"/>
    <row r="10957" ht="15" customHeight="1"/>
    <row r="10958" ht="15" customHeight="1"/>
    <row r="10959" ht="15" customHeight="1"/>
    <row r="10960" ht="15" customHeight="1"/>
    <row r="10961" ht="15" customHeight="1"/>
    <row r="10962" ht="15" customHeight="1"/>
    <row r="10963" ht="15" customHeight="1"/>
    <row r="10964" ht="15" customHeight="1"/>
    <row r="10965" ht="15" customHeight="1"/>
    <row r="10966" ht="15" customHeight="1"/>
    <row r="10967" ht="15" customHeight="1"/>
    <row r="10968" ht="15" customHeight="1"/>
    <row r="10969" ht="15" customHeight="1"/>
    <row r="10970" ht="15" customHeight="1"/>
    <row r="10971" ht="15" customHeight="1"/>
    <row r="10972" ht="15" customHeight="1"/>
    <row r="10973" ht="15" customHeight="1"/>
    <row r="10974" ht="15" customHeight="1"/>
    <row r="10975" ht="15" customHeight="1"/>
    <row r="10976" ht="15" customHeight="1"/>
    <row r="10977" ht="15" customHeight="1"/>
    <row r="10978" ht="15" customHeight="1"/>
    <row r="10979" ht="15" customHeight="1"/>
    <row r="10980" ht="15" customHeight="1"/>
    <row r="10981" ht="15" customHeight="1"/>
    <row r="10982" ht="15" customHeight="1"/>
    <row r="10983" ht="15" customHeight="1"/>
    <row r="10984" ht="15" customHeight="1"/>
    <row r="10985" ht="15" customHeight="1"/>
    <row r="10986" ht="15" customHeight="1"/>
    <row r="10987" ht="15" customHeight="1"/>
    <row r="10988" ht="15" customHeight="1"/>
    <row r="10989" ht="15" customHeight="1"/>
    <row r="10990" ht="15" customHeight="1"/>
    <row r="10991" ht="15" customHeight="1"/>
    <row r="10992" ht="15" customHeight="1"/>
    <row r="10993" ht="15" customHeight="1"/>
    <row r="10994" ht="15" customHeight="1"/>
    <row r="10995" ht="15" customHeight="1"/>
    <row r="10996" ht="15" customHeight="1"/>
    <row r="10997" ht="15" customHeight="1"/>
    <row r="10998" ht="15" customHeight="1"/>
    <row r="10999" ht="15" customHeight="1"/>
    <row r="11000" ht="15" customHeight="1"/>
    <row r="11001" ht="15" customHeight="1"/>
    <row r="11002" ht="15" customHeight="1"/>
    <row r="11003" ht="15" customHeight="1"/>
    <row r="11004" ht="15" customHeight="1"/>
    <row r="11005" ht="15" customHeight="1"/>
    <row r="11006" ht="15" customHeight="1"/>
    <row r="11007" ht="15" customHeight="1"/>
    <row r="11008" ht="15" customHeight="1"/>
    <row r="11009" ht="15" customHeight="1"/>
    <row r="11010" ht="15" customHeight="1"/>
    <row r="11011" ht="15" customHeight="1"/>
    <row r="11012" ht="15" customHeight="1"/>
    <row r="11013" ht="15" customHeight="1"/>
    <row r="11014" ht="15" customHeight="1"/>
    <row r="11015" ht="15" customHeight="1"/>
    <row r="11016" ht="15" customHeight="1"/>
    <row r="11017" ht="15" customHeight="1"/>
    <row r="11018" ht="15" customHeight="1"/>
    <row r="11019" ht="15" customHeight="1"/>
    <row r="11020" ht="15" customHeight="1"/>
    <row r="11021" ht="15" customHeight="1"/>
    <row r="11022" ht="15" customHeight="1"/>
    <row r="11023" ht="15" customHeight="1"/>
    <row r="11024" ht="15" customHeight="1"/>
    <row r="11025" ht="15" customHeight="1"/>
    <row r="11026" ht="15" customHeight="1"/>
    <row r="11027" ht="15" customHeight="1"/>
    <row r="11028" ht="15" customHeight="1"/>
    <row r="11029" ht="15" customHeight="1"/>
    <row r="11030" ht="15" customHeight="1"/>
    <row r="11031" ht="15" customHeight="1"/>
    <row r="11032" ht="15" customHeight="1"/>
    <row r="11033" ht="15" customHeight="1"/>
    <row r="11034" ht="15" customHeight="1"/>
    <row r="11035" ht="15" customHeight="1"/>
    <row r="11036" ht="15" customHeight="1"/>
    <row r="11037" ht="15" customHeight="1"/>
    <row r="11038" ht="15" customHeight="1"/>
    <row r="11039" ht="15" customHeight="1"/>
    <row r="11040" ht="15" customHeight="1"/>
    <row r="11041" ht="15" customHeight="1"/>
    <row r="11042" ht="15" customHeight="1"/>
    <row r="11043" ht="15" customHeight="1"/>
    <row r="11044" ht="15" customHeight="1"/>
    <row r="11045" ht="15" customHeight="1"/>
    <row r="11046" ht="15" customHeight="1"/>
    <row r="11047" ht="15" customHeight="1"/>
    <row r="11048" ht="15" customHeight="1"/>
    <row r="11049" ht="15" customHeight="1"/>
    <row r="11050" ht="15" customHeight="1"/>
    <row r="11051" ht="15" customHeight="1"/>
    <row r="11052" ht="15" customHeight="1"/>
    <row r="11053" ht="15" customHeight="1"/>
    <row r="11054" ht="15" customHeight="1"/>
    <row r="11055" ht="15" customHeight="1"/>
    <row r="11056" ht="15" customHeight="1"/>
    <row r="11057" ht="15" customHeight="1"/>
    <row r="11058" ht="15" customHeight="1"/>
    <row r="11059" ht="15" customHeight="1"/>
    <row r="11060" ht="15" customHeight="1"/>
    <row r="11061" ht="15" customHeight="1"/>
    <row r="11062" ht="15" customHeight="1"/>
    <row r="11063" ht="15" customHeight="1"/>
    <row r="11064" ht="15" customHeight="1"/>
    <row r="11065" ht="15" customHeight="1"/>
    <row r="11066" ht="15" customHeight="1"/>
    <row r="11067" ht="15" customHeight="1"/>
    <row r="11068" ht="15" customHeight="1"/>
    <row r="11069" ht="15" customHeight="1"/>
    <row r="11070" ht="15" customHeight="1"/>
    <row r="11071" ht="15" customHeight="1"/>
    <row r="11072" ht="15" customHeight="1"/>
    <row r="11073" ht="15" customHeight="1"/>
    <row r="11074" ht="15" customHeight="1"/>
    <row r="11075" ht="15" customHeight="1"/>
    <row r="11076" ht="15" customHeight="1"/>
    <row r="11077" ht="15" customHeight="1"/>
    <row r="11078" ht="15" customHeight="1"/>
    <row r="11079" ht="15" customHeight="1"/>
    <row r="11080" ht="15" customHeight="1"/>
    <row r="11081" ht="15" customHeight="1"/>
    <row r="11082" ht="15" customHeight="1"/>
    <row r="11083" ht="15" customHeight="1"/>
    <row r="11084" ht="15" customHeight="1"/>
    <row r="11085" ht="15" customHeight="1"/>
    <row r="11086" ht="15" customHeight="1"/>
    <row r="11087" ht="15" customHeight="1"/>
    <row r="11088" ht="15" customHeight="1"/>
    <row r="11089" ht="15" customHeight="1"/>
    <row r="11090" ht="15" customHeight="1"/>
    <row r="11091" ht="15" customHeight="1"/>
    <row r="11092" ht="15" customHeight="1"/>
    <row r="11093" ht="15" customHeight="1"/>
    <row r="11094" ht="15" customHeight="1"/>
    <row r="11095" ht="15" customHeight="1"/>
    <row r="11096" ht="15" customHeight="1"/>
    <row r="11097" ht="15" customHeight="1"/>
    <row r="11098" ht="15" customHeight="1"/>
    <row r="11099" ht="15" customHeight="1"/>
    <row r="11100" ht="15" customHeight="1"/>
    <row r="11101" ht="15" customHeight="1"/>
    <row r="11102" ht="15" customHeight="1"/>
    <row r="11103" ht="15" customHeight="1"/>
    <row r="11104" ht="15" customHeight="1"/>
    <row r="11105" ht="15" customHeight="1"/>
    <row r="11106" ht="15" customHeight="1"/>
    <row r="11107" ht="15" customHeight="1"/>
    <row r="11108" ht="15" customHeight="1"/>
    <row r="11109" ht="15" customHeight="1"/>
    <row r="11110" ht="15" customHeight="1"/>
    <row r="11111" ht="15" customHeight="1"/>
    <row r="11112" ht="15" customHeight="1"/>
    <row r="11113" ht="15" customHeight="1"/>
    <row r="11114" ht="15" customHeight="1"/>
    <row r="11115" ht="15" customHeight="1"/>
    <row r="11116" ht="15" customHeight="1"/>
    <row r="11117" ht="15" customHeight="1"/>
    <row r="11118" ht="15" customHeight="1"/>
    <row r="11119" ht="15" customHeight="1"/>
    <row r="11120" ht="15" customHeight="1"/>
    <row r="11121" ht="15" customHeight="1"/>
    <row r="11122" ht="15" customHeight="1"/>
    <row r="11123" ht="15" customHeight="1"/>
    <row r="11124" ht="15" customHeight="1"/>
    <row r="11125" ht="15" customHeight="1"/>
    <row r="11126" ht="15" customHeight="1"/>
    <row r="11127" ht="15" customHeight="1"/>
    <row r="11128" ht="15" customHeight="1"/>
    <row r="11129" ht="15" customHeight="1"/>
    <row r="11130" ht="15" customHeight="1"/>
    <row r="11131" ht="15" customHeight="1"/>
    <row r="11132" ht="15" customHeight="1"/>
    <row r="11133" ht="15" customHeight="1"/>
    <row r="11134" ht="15" customHeight="1"/>
    <row r="11135" ht="15" customHeight="1"/>
    <row r="11136" ht="15" customHeight="1"/>
    <row r="11137" ht="15" customHeight="1"/>
    <row r="11138" ht="15" customHeight="1"/>
    <row r="11139" ht="15" customHeight="1"/>
    <row r="11140" ht="15" customHeight="1"/>
    <row r="11141" ht="15" customHeight="1"/>
    <row r="11142" ht="15" customHeight="1"/>
    <row r="11143" ht="15" customHeight="1"/>
    <row r="11144" ht="15" customHeight="1"/>
    <row r="11145" ht="15" customHeight="1"/>
    <row r="11146" ht="15" customHeight="1"/>
    <row r="11147" ht="15" customHeight="1"/>
    <row r="11148" ht="15" customHeight="1"/>
    <row r="11149" ht="15" customHeight="1"/>
    <row r="11150" ht="15" customHeight="1"/>
    <row r="11151" ht="15" customHeight="1"/>
    <row r="11152" ht="15" customHeight="1"/>
    <row r="11153" ht="15" customHeight="1"/>
    <row r="11154" ht="15" customHeight="1"/>
    <row r="11155" ht="15" customHeight="1"/>
    <row r="11156" ht="15" customHeight="1"/>
    <row r="11157" ht="15" customHeight="1"/>
    <row r="11158" ht="15" customHeight="1"/>
    <row r="11159" ht="15" customHeight="1"/>
    <row r="11160" ht="15" customHeight="1"/>
    <row r="11161" ht="15" customHeight="1"/>
    <row r="11162" ht="15" customHeight="1"/>
    <row r="11163" ht="15" customHeight="1"/>
    <row r="11164" ht="15" customHeight="1"/>
    <row r="11165" ht="15" customHeight="1"/>
    <row r="11166" ht="15" customHeight="1"/>
    <row r="11167" ht="15" customHeight="1"/>
    <row r="11168" ht="15" customHeight="1"/>
    <row r="11169" ht="15" customHeight="1"/>
    <row r="11170" ht="15" customHeight="1"/>
    <row r="11171" ht="15" customHeight="1"/>
    <row r="11172" ht="15" customHeight="1"/>
    <row r="11173" ht="15" customHeight="1"/>
    <row r="11174" ht="15" customHeight="1"/>
    <row r="11175" ht="15" customHeight="1"/>
    <row r="11176" ht="15" customHeight="1"/>
    <row r="11177" ht="15" customHeight="1"/>
    <row r="11178" ht="15" customHeight="1"/>
    <row r="11179" ht="15" customHeight="1"/>
    <row r="11180" ht="15" customHeight="1"/>
    <row r="11181" ht="15" customHeight="1"/>
    <row r="11182" ht="15" customHeight="1"/>
    <row r="11183" ht="15" customHeight="1"/>
    <row r="11184" ht="15" customHeight="1"/>
    <row r="11185" ht="15" customHeight="1"/>
    <row r="11186" ht="15" customHeight="1"/>
    <row r="11187" ht="15" customHeight="1"/>
    <row r="11188" ht="15" customHeight="1"/>
    <row r="11189" ht="15" customHeight="1"/>
    <row r="11190" ht="15" customHeight="1"/>
    <row r="11191" ht="15" customHeight="1"/>
    <row r="11192" ht="15" customHeight="1"/>
    <row r="11193" ht="15" customHeight="1"/>
    <row r="11194" ht="15" customHeight="1"/>
    <row r="11195" ht="15" customHeight="1"/>
    <row r="11196" ht="15" customHeight="1"/>
    <row r="11197" ht="15" customHeight="1"/>
    <row r="11198" ht="15" customHeight="1"/>
    <row r="11199" ht="15" customHeight="1"/>
    <row r="11200" ht="15" customHeight="1"/>
    <row r="11201" ht="15" customHeight="1"/>
    <row r="11202" ht="15" customHeight="1"/>
    <row r="11203" ht="15" customHeight="1"/>
    <row r="11204" ht="15" customHeight="1"/>
    <row r="11205" ht="15" customHeight="1"/>
    <row r="11206" ht="15" customHeight="1"/>
    <row r="11207" ht="15" customHeight="1"/>
    <row r="11208" ht="15" customHeight="1"/>
    <row r="11209" ht="15" customHeight="1"/>
    <row r="11210" ht="15" customHeight="1"/>
    <row r="11211" ht="15" customHeight="1"/>
    <row r="11212" ht="15" customHeight="1"/>
    <row r="11213" ht="15" customHeight="1"/>
    <row r="11214" ht="15" customHeight="1"/>
    <row r="11215" ht="15" customHeight="1"/>
    <row r="11216" ht="15" customHeight="1"/>
    <row r="11217" ht="15" customHeight="1"/>
    <row r="11218" ht="15" customHeight="1"/>
    <row r="11219" ht="15" customHeight="1"/>
    <row r="11220" ht="15" customHeight="1"/>
    <row r="11221" ht="15" customHeight="1"/>
    <row r="11222" ht="15" customHeight="1"/>
    <row r="11223" ht="15" customHeight="1"/>
    <row r="11224" ht="15" customHeight="1"/>
    <row r="11225" ht="15" customHeight="1"/>
    <row r="11226" ht="15" customHeight="1"/>
    <row r="11227" ht="15" customHeight="1"/>
    <row r="11228" ht="15" customHeight="1"/>
    <row r="11229" ht="15" customHeight="1"/>
    <row r="11230" ht="15" customHeight="1"/>
    <row r="11231" ht="15" customHeight="1"/>
    <row r="11232" ht="15" customHeight="1"/>
    <row r="11233" ht="15" customHeight="1"/>
    <row r="11234" ht="15" customHeight="1"/>
    <row r="11235" ht="15" customHeight="1"/>
    <row r="11236" ht="15" customHeight="1"/>
    <row r="11237" ht="15" customHeight="1"/>
    <row r="11238" ht="15" customHeight="1"/>
    <row r="11239" ht="15" customHeight="1"/>
    <row r="11240" ht="15" customHeight="1"/>
    <row r="11241" ht="15" customHeight="1"/>
    <row r="11242" ht="15" customHeight="1"/>
    <row r="11243" ht="15" customHeight="1"/>
    <row r="11244" ht="15" customHeight="1"/>
    <row r="11245" ht="15" customHeight="1"/>
    <row r="11246" ht="15" customHeight="1"/>
    <row r="11247" ht="15" customHeight="1"/>
    <row r="11248" ht="15" customHeight="1"/>
    <row r="11249" ht="15" customHeight="1"/>
    <row r="11250" ht="15" customHeight="1"/>
    <row r="11251" ht="15" customHeight="1"/>
    <row r="11252" ht="15" customHeight="1"/>
    <row r="11253" ht="15" customHeight="1"/>
    <row r="11254" ht="15" customHeight="1"/>
    <row r="11255" ht="15" customHeight="1"/>
    <row r="11256" ht="15" customHeight="1"/>
    <row r="11257" ht="15" customHeight="1"/>
    <row r="11258" ht="15" customHeight="1"/>
    <row r="11259" ht="15" customHeight="1"/>
    <row r="11260" ht="15" customHeight="1"/>
    <row r="11261" ht="15" customHeight="1"/>
    <row r="11262" ht="15" customHeight="1"/>
    <row r="11263" ht="15" customHeight="1"/>
    <row r="11264" ht="15" customHeight="1"/>
    <row r="11265" ht="15" customHeight="1"/>
    <row r="11266" ht="15" customHeight="1"/>
    <row r="11267" ht="15" customHeight="1"/>
    <row r="11268" ht="15" customHeight="1"/>
    <row r="11269" ht="15" customHeight="1"/>
    <row r="11270" ht="15" customHeight="1"/>
    <row r="11271" ht="15" customHeight="1"/>
    <row r="11272" ht="15" customHeight="1"/>
    <row r="11273" ht="15" customHeight="1"/>
    <row r="11274" ht="15" customHeight="1"/>
    <row r="11275" ht="15" customHeight="1"/>
    <row r="11276" ht="15" customHeight="1"/>
    <row r="11277" ht="15" customHeight="1"/>
    <row r="11278" ht="15" customHeight="1"/>
    <row r="11279" ht="15" customHeight="1"/>
    <row r="11280" ht="15" customHeight="1"/>
    <row r="11281" ht="15" customHeight="1"/>
    <row r="11282" ht="15" customHeight="1"/>
    <row r="11283" ht="15" customHeight="1"/>
    <row r="11284" ht="15" customHeight="1"/>
    <row r="11285" ht="15" customHeight="1"/>
    <row r="11286" ht="15" customHeight="1"/>
    <row r="11287" ht="15" customHeight="1"/>
    <row r="11288" ht="15" customHeight="1"/>
    <row r="11289" ht="15" customHeight="1"/>
    <row r="11290" ht="15" customHeight="1"/>
    <row r="11291" ht="15" customHeight="1"/>
    <row r="11292" ht="15" customHeight="1"/>
    <row r="11293" ht="15" customHeight="1"/>
    <row r="11294" ht="15" customHeight="1"/>
    <row r="11295" ht="15" customHeight="1"/>
    <row r="11296" ht="15" customHeight="1"/>
    <row r="11297" ht="15" customHeight="1"/>
    <row r="11298" ht="15" customHeight="1"/>
    <row r="11299" ht="15" customHeight="1"/>
    <row r="11300" ht="15" customHeight="1"/>
    <row r="11301" ht="15" customHeight="1"/>
    <row r="11302" ht="15" customHeight="1"/>
    <row r="11303" ht="15" customHeight="1"/>
    <row r="11304" ht="15" customHeight="1"/>
    <row r="11305" ht="15" customHeight="1"/>
    <row r="11306" ht="15" customHeight="1"/>
    <row r="11307" ht="15" customHeight="1"/>
    <row r="11308" ht="15" customHeight="1"/>
    <row r="11309" ht="15" customHeight="1"/>
    <row r="11310" ht="15" customHeight="1"/>
    <row r="11311" ht="15" customHeight="1"/>
    <row r="11312" ht="15" customHeight="1"/>
    <row r="11313" ht="15" customHeight="1"/>
    <row r="11314" ht="15" customHeight="1"/>
    <row r="11315" ht="15" customHeight="1"/>
    <row r="11316" ht="15" customHeight="1"/>
    <row r="11317" ht="15" customHeight="1"/>
    <row r="11318" ht="15" customHeight="1"/>
    <row r="11319" ht="15" customHeight="1"/>
    <row r="11320" ht="15" customHeight="1"/>
    <row r="11321" ht="15" customHeight="1"/>
    <row r="11322" ht="15" customHeight="1"/>
    <row r="11323" ht="15" customHeight="1"/>
    <row r="11324" ht="15" customHeight="1"/>
    <row r="11325" ht="15" customHeight="1"/>
    <row r="11326" ht="15" customHeight="1"/>
    <row r="11327" ht="15" customHeight="1"/>
    <row r="11328" ht="15" customHeight="1"/>
    <row r="11329" ht="15" customHeight="1"/>
    <row r="11330" ht="15" customHeight="1"/>
    <row r="11331" ht="15" customHeight="1"/>
    <row r="11332" ht="15" customHeight="1"/>
    <row r="11333" ht="15" customHeight="1"/>
    <row r="11334" ht="15" customHeight="1"/>
    <row r="11335" ht="15" customHeight="1"/>
    <row r="11336" ht="15" customHeight="1"/>
    <row r="11337" ht="15" customHeight="1"/>
    <row r="11338" ht="15" customHeight="1"/>
    <row r="11339" ht="15" customHeight="1"/>
    <row r="11340" ht="15" customHeight="1"/>
    <row r="11341" ht="15" customHeight="1"/>
    <row r="11342" ht="15" customHeight="1"/>
    <row r="11343" ht="15" customHeight="1"/>
    <row r="11344" ht="15" customHeight="1"/>
    <row r="11345" ht="15" customHeight="1"/>
    <row r="11346" ht="15" customHeight="1"/>
    <row r="11347" ht="15" customHeight="1"/>
    <row r="11348" ht="15" customHeight="1"/>
    <row r="11349" ht="15" customHeight="1"/>
    <row r="11350" ht="15" customHeight="1"/>
    <row r="11351" ht="15" customHeight="1"/>
    <row r="11352" ht="15" customHeight="1"/>
    <row r="11353" ht="15" customHeight="1"/>
    <row r="11354" ht="15" customHeight="1"/>
    <row r="11355" ht="15" customHeight="1"/>
    <row r="11356" ht="15" customHeight="1"/>
    <row r="11357" ht="15" customHeight="1"/>
    <row r="11358" ht="15" customHeight="1"/>
    <row r="11359" ht="15" customHeight="1"/>
    <row r="11360" ht="15" customHeight="1"/>
    <row r="11361" ht="15" customHeight="1"/>
    <row r="11362" ht="15" customHeight="1"/>
    <row r="11363" ht="15" customHeight="1"/>
    <row r="11364" ht="15" customHeight="1"/>
    <row r="11365" ht="15" customHeight="1"/>
    <row r="11366" ht="15" customHeight="1"/>
    <row r="11367" ht="15" customHeight="1"/>
    <row r="11368" ht="15" customHeight="1"/>
    <row r="11369" ht="15" customHeight="1"/>
    <row r="11370" ht="15" customHeight="1"/>
    <row r="11371" ht="15" customHeight="1"/>
    <row r="11372" ht="15" customHeight="1"/>
    <row r="11373" ht="15" customHeight="1"/>
    <row r="11374" ht="15" customHeight="1"/>
    <row r="11375" ht="15" customHeight="1"/>
    <row r="11376" ht="15" customHeight="1"/>
    <row r="11377" ht="15" customHeight="1"/>
    <row r="11378" ht="15" customHeight="1"/>
    <row r="11379" ht="15" customHeight="1"/>
    <row r="11380" ht="15" customHeight="1"/>
    <row r="11381" ht="15" customHeight="1"/>
    <row r="11382" ht="15" customHeight="1"/>
    <row r="11383" ht="15" customHeight="1"/>
    <row r="11384" ht="15" customHeight="1"/>
    <row r="11385" ht="15" customHeight="1"/>
    <row r="11386" ht="15" customHeight="1"/>
    <row r="11387" ht="15" customHeight="1"/>
    <row r="11388" ht="15" customHeight="1"/>
    <row r="11389" ht="15" customHeight="1"/>
    <row r="11390" ht="15" customHeight="1"/>
    <row r="11391" ht="15" customHeight="1"/>
    <row r="11392" ht="15" customHeight="1"/>
    <row r="11393" ht="15" customHeight="1"/>
    <row r="11394" ht="15" customHeight="1"/>
    <row r="11395" ht="15" customHeight="1"/>
    <row r="11396" ht="15" customHeight="1"/>
    <row r="11397" ht="15" customHeight="1"/>
    <row r="11398" ht="15" customHeight="1"/>
    <row r="11399" ht="15" customHeight="1"/>
    <row r="11400" ht="15" customHeight="1"/>
    <row r="11401" ht="15" customHeight="1"/>
    <row r="11402" ht="15" customHeight="1"/>
    <row r="11403" ht="15" customHeight="1"/>
    <row r="11404" ht="15" customHeight="1"/>
    <row r="11405" ht="15" customHeight="1"/>
    <row r="11406" ht="15" customHeight="1"/>
    <row r="11407" ht="15" customHeight="1"/>
    <row r="11408" ht="15" customHeight="1"/>
    <row r="11409" ht="15" customHeight="1"/>
    <row r="11410" ht="15" customHeight="1"/>
    <row r="11411" ht="15" customHeight="1"/>
    <row r="11412" ht="15" customHeight="1"/>
    <row r="11413" ht="15" customHeight="1"/>
    <row r="11414" ht="15" customHeight="1"/>
    <row r="11415" ht="15" customHeight="1"/>
    <row r="11416" ht="15" customHeight="1"/>
    <row r="11417" ht="15" customHeight="1"/>
    <row r="11418" ht="15" customHeight="1"/>
    <row r="11419" ht="15" customHeight="1"/>
    <row r="11420" ht="15" customHeight="1"/>
    <row r="11421" ht="15" customHeight="1"/>
    <row r="11422" ht="15" customHeight="1"/>
    <row r="11423" ht="15" customHeight="1"/>
    <row r="11424" ht="15" customHeight="1"/>
    <row r="11425" ht="15" customHeight="1"/>
    <row r="11426" ht="15" customHeight="1"/>
    <row r="11427" ht="15" customHeight="1"/>
    <row r="11428" ht="15" customHeight="1"/>
    <row r="11429" ht="15" customHeight="1"/>
    <row r="11430" ht="15" customHeight="1"/>
    <row r="11431" ht="15" customHeight="1"/>
    <row r="11432" ht="15" customHeight="1"/>
    <row r="11433" ht="15" customHeight="1"/>
    <row r="11434" ht="15" customHeight="1"/>
    <row r="11435" ht="15" customHeight="1"/>
    <row r="11436" ht="15" customHeight="1"/>
    <row r="11437" ht="15" customHeight="1"/>
    <row r="11438" ht="15" customHeight="1"/>
    <row r="11439" ht="15" customHeight="1"/>
    <row r="11440" ht="15" customHeight="1"/>
    <row r="11441" ht="15" customHeight="1"/>
    <row r="11442" ht="15" customHeight="1"/>
    <row r="11443" ht="15" customHeight="1"/>
    <row r="11444" ht="15" customHeight="1"/>
    <row r="11445" ht="15" customHeight="1"/>
    <row r="11446" ht="15" customHeight="1"/>
    <row r="11447" ht="15" customHeight="1"/>
    <row r="11448" ht="15" customHeight="1"/>
    <row r="11449" ht="15" customHeight="1"/>
    <row r="11450" ht="15" customHeight="1"/>
    <row r="11451" ht="15" customHeight="1"/>
    <row r="11452" ht="15" customHeight="1"/>
    <row r="11453" ht="15" customHeight="1"/>
    <row r="11454" ht="15" customHeight="1"/>
    <row r="11455" ht="15" customHeight="1"/>
    <row r="11456" ht="15" customHeight="1"/>
    <row r="11457" ht="15" customHeight="1"/>
    <row r="11458" ht="15" customHeight="1"/>
    <row r="11459" ht="15" customHeight="1"/>
    <row r="11460" ht="15" customHeight="1"/>
    <row r="11461" ht="15" customHeight="1"/>
    <row r="11462" ht="15" customHeight="1"/>
    <row r="11463" ht="15" customHeight="1"/>
    <row r="11464" ht="15" customHeight="1"/>
    <row r="11465" ht="15" customHeight="1"/>
    <row r="11466" ht="15" customHeight="1"/>
    <row r="11467" ht="15" customHeight="1"/>
    <row r="11468" ht="15" customHeight="1"/>
    <row r="11469" ht="15" customHeight="1"/>
    <row r="11470" ht="15" customHeight="1"/>
    <row r="11471" ht="15" customHeight="1"/>
    <row r="11472" ht="15" customHeight="1"/>
    <row r="11473" ht="15" customHeight="1"/>
    <row r="11474" ht="15" customHeight="1"/>
    <row r="11475" ht="15" customHeight="1"/>
    <row r="11476" ht="15" customHeight="1"/>
    <row r="11477" ht="15" customHeight="1"/>
    <row r="11478" ht="15" customHeight="1"/>
    <row r="11479" ht="15" customHeight="1"/>
    <row r="11480" ht="15" customHeight="1"/>
    <row r="11481" ht="15" customHeight="1"/>
    <row r="11482" ht="15" customHeight="1"/>
    <row r="11483" ht="15" customHeight="1"/>
    <row r="11484" ht="15" customHeight="1"/>
    <row r="11485" ht="15" customHeight="1"/>
    <row r="11486" ht="15" customHeight="1"/>
    <row r="11487" ht="15" customHeight="1"/>
    <row r="11488" ht="15" customHeight="1"/>
    <row r="11489" ht="15" customHeight="1"/>
    <row r="11490" ht="15" customHeight="1"/>
    <row r="11491" ht="15" customHeight="1"/>
    <row r="11492" ht="15" customHeight="1"/>
    <row r="11493" ht="15" customHeight="1"/>
    <row r="11494" ht="15" customHeight="1"/>
    <row r="11495" ht="15" customHeight="1"/>
    <row r="11496" ht="15" customHeight="1"/>
    <row r="11497" ht="15" customHeight="1"/>
    <row r="11498" ht="15" customHeight="1"/>
    <row r="11499" ht="15" customHeight="1"/>
    <row r="11500" ht="15" customHeight="1"/>
    <row r="11501" ht="15" customHeight="1"/>
    <row r="11502" ht="15" customHeight="1"/>
    <row r="11503" ht="15" customHeight="1"/>
    <row r="11504" ht="15" customHeight="1"/>
    <row r="11505" ht="15" customHeight="1"/>
    <row r="11506" ht="15" customHeight="1"/>
    <row r="11507" ht="15" customHeight="1"/>
    <row r="11508" ht="15" customHeight="1"/>
    <row r="11509" ht="15" customHeight="1"/>
    <row r="11510" ht="15" customHeight="1"/>
    <row r="11511" ht="15" customHeight="1"/>
    <row r="11512" ht="15" customHeight="1"/>
    <row r="11513" ht="15" customHeight="1"/>
    <row r="11514" ht="15" customHeight="1"/>
    <row r="11515" ht="15" customHeight="1"/>
    <row r="11516" ht="15" customHeight="1"/>
    <row r="11517" ht="15" customHeight="1"/>
    <row r="11518" ht="15" customHeight="1"/>
    <row r="11519" ht="15" customHeight="1"/>
    <row r="11520" ht="15" customHeight="1"/>
    <row r="11521" ht="15" customHeight="1"/>
    <row r="11522" ht="15" customHeight="1"/>
    <row r="11523" ht="15" customHeight="1"/>
    <row r="11524" ht="15" customHeight="1"/>
    <row r="11525" ht="15" customHeight="1"/>
    <row r="11526" ht="15" customHeight="1"/>
    <row r="11527" ht="15" customHeight="1"/>
    <row r="11528" ht="15" customHeight="1"/>
    <row r="11529" ht="15" customHeight="1"/>
    <row r="11530" ht="15" customHeight="1"/>
    <row r="11531" ht="15" customHeight="1"/>
    <row r="11532" ht="15" customHeight="1"/>
    <row r="11533" ht="15" customHeight="1"/>
    <row r="11534" ht="15" customHeight="1"/>
    <row r="11535" ht="15" customHeight="1"/>
    <row r="11536" ht="15" customHeight="1"/>
    <row r="11537" ht="15" customHeight="1"/>
    <row r="11538" ht="15" customHeight="1"/>
    <row r="11539" ht="15" customHeight="1"/>
    <row r="11540" ht="15" customHeight="1"/>
    <row r="11541" ht="15" customHeight="1"/>
    <row r="11542" ht="15" customHeight="1"/>
    <row r="11543" ht="15" customHeight="1"/>
    <row r="11544" ht="15" customHeight="1"/>
    <row r="11545" ht="15" customHeight="1"/>
    <row r="11546" ht="15" customHeight="1"/>
    <row r="11547" ht="15" customHeight="1"/>
    <row r="11548" ht="15" customHeight="1"/>
    <row r="11549" ht="15" customHeight="1"/>
    <row r="11550" ht="15" customHeight="1"/>
    <row r="11551" ht="15" customHeight="1"/>
    <row r="11552" ht="15" customHeight="1"/>
    <row r="11553" ht="15" customHeight="1"/>
    <row r="11554" ht="15" customHeight="1"/>
    <row r="11555" ht="15" customHeight="1"/>
    <row r="11556" ht="15" customHeight="1"/>
    <row r="11557" ht="15" customHeight="1"/>
    <row r="11558" ht="15" customHeight="1"/>
    <row r="11559" ht="15" customHeight="1"/>
    <row r="11560" ht="15" customHeight="1"/>
    <row r="11561" ht="15" customHeight="1"/>
    <row r="11562" ht="15" customHeight="1"/>
    <row r="11563" ht="15" customHeight="1"/>
    <row r="11564" ht="15" customHeight="1"/>
    <row r="11565" ht="15" customHeight="1"/>
    <row r="11566" ht="15" customHeight="1"/>
    <row r="11567" ht="15" customHeight="1"/>
    <row r="11568" ht="15" customHeight="1"/>
    <row r="11569" ht="15" customHeight="1"/>
    <row r="11570" ht="15" customHeight="1"/>
    <row r="11571" ht="15" customHeight="1"/>
    <row r="11572" ht="15" customHeight="1"/>
    <row r="11573" ht="15" customHeight="1"/>
    <row r="11574" ht="15" customHeight="1"/>
    <row r="11575" ht="15" customHeight="1"/>
    <row r="11576" ht="15" customHeight="1"/>
    <row r="11577" ht="15" customHeight="1"/>
    <row r="11578" ht="15" customHeight="1"/>
    <row r="11579" ht="15" customHeight="1"/>
    <row r="11580" ht="15" customHeight="1"/>
    <row r="11581" ht="15" customHeight="1"/>
    <row r="11582" ht="15" customHeight="1"/>
    <row r="11583" ht="15" customHeight="1"/>
    <row r="11584" ht="15" customHeight="1"/>
    <row r="11585" ht="15" customHeight="1"/>
    <row r="11586" ht="15" customHeight="1"/>
    <row r="11587" ht="15" customHeight="1"/>
    <row r="11588" ht="15" customHeight="1"/>
    <row r="11589" ht="15" customHeight="1"/>
    <row r="11590" ht="15" customHeight="1"/>
    <row r="11591" ht="15" customHeight="1"/>
    <row r="11592" ht="15" customHeight="1"/>
    <row r="11593" ht="15" customHeight="1"/>
    <row r="11594" ht="15" customHeight="1"/>
    <row r="11595" ht="15" customHeight="1"/>
    <row r="11596" ht="15" customHeight="1"/>
    <row r="11597" ht="15" customHeight="1"/>
    <row r="11598" ht="15" customHeight="1"/>
    <row r="11599" ht="15" customHeight="1"/>
    <row r="11600" ht="15" customHeight="1"/>
    <row r="11601" ht="15" customHeight="1"/>
    <row r="11602" ht="15" customHeight="1"/>
    <row r="11603" ht="15" customHeight="1"/>
    <row r="11604" ht="15" customHeight="1"/>
    <row r="11605" ht="15" customHeight="1"/>
    <row r="11606" ht="15" customHeight="1"/>
    <row r="11607" ht="15" customHeight="1"/>
    <row r="11608" ht="15" customHeight="1"/>
    <row r="11609" ht="15" customHeight="1"/>
    <row r="11610" ht="15" customHeight="1"/>
    <row r="11611" ht="15" customHeight="1"/>
    <row r="11612" ht="15" customHeight="1"/>
    <row r="11613" ht="15" customHeight="1"/>
    <row r="11614" ht="15" customHeight="1"/>
    <row r="11615" ht="15" customHeight="1"/>
    <row r="11616" ht="15" customHeight="1"/>
    <row r="11617" ht="15" customHeight="1"/>
    <row r="11618" ht="15" customHeight="1"/>
    <row r="11619" ht="15" customHeight="1"/>
    <row r="11620" ht="15" customHeight="1"/>
    <row r="11621" ht="15" customHeight="1"/>
    <row r="11622" ht="15" customHeight="1"/>
    <row r="11623" ht="15" customHeight="1"/>
    <row r="11624" ht="15" customHeight="1"/>
    <row r="11625" ht="15" customHeight="1"/>
    <row r="11626" ht="15" customHeight="1"/>
    <row r="11627" ht="15" customHeight="1"/>
    <row r="11628" ht="15" customHeight="1"/>
    <row r="11629" ht="15" customHeight="1"/>
    <row r="11630" ht="15" customHeight="1"/>
    <row r="11631" ht="15" customHeight="1"/>
    <row r="11632" ht="15" customHeight="1"/>
    <row r="11633" ht="15" customHeight="1"/>
    <row r="11634" ht="15" customHeight="1"/>
    <row r="11635" ht="15" customHeight="1"/>
    <row r="11636" ht="15" customHeight="1"/>
    <row r="11637" ht="15" customHeight="1"/>
    <row r="11638" ht="15" customHeight="1"/>
    <row r="11639" ht="15" customHeight="1"/>
    <row r="11640" ht="15" customHeight="1"/>
    <row r="11641" ht="15" customHeight="1"/>
    <row r="11642" ht="15" customHeight="1"/>
    <row r="11643" ht="15" customHeight="1"/>
    <row r="11644" ht="15" customHeight="1"/>
    <row r="11645" ht="15" customHeight="1"/>
    <row r="11646" ht="15" customHeight="1"/>
    <row r="11647" ht="15" customHeight="1"/>
    <row r="11648" ht="15" customHeight="1"/>
    <row r="11649" ht="15" customHeight="1"/>
    <row r="11650" ht="15" customHeight="1"/>
    <row r="11651" ht="15" customHeight="1"/>
    <row r="11652" ht="15" customHeight="1"/>
    <row r="11653" ht="15" customHeight="1"/>
    <row r="11654" ht="15" customHeight="1"/>
    <row r="11655" ht="15" customHeight="1"/>
    <row r="11656" ht="15" customHeight="1"/>
    <row r="11657" ht="15" customHeight="1"/>
    <row r="11658" ht="15" customHeight="1"/>
    <row r="11659" ht="15" customHeight="1"/>
    <row r="11660" ht="15" customHeight="1"/>
    <row r="11661" ht="15" customHeight="1"/>
    <row r="11662" ht="15" customHeight="1"/>
    <row r="11663" ht="15" customHeight="1"/>
    <row r="11664" ht="15" customHeight="1"/>
    <row r="11665" ht="15" customHeight="1"/>
    <row r="11666" ht="15" customHeight="1"/>
    <row r="11667" ht="15" customHeight="1"/>
    <row r="11668" ht="15" customHeight="1"/>
    <row r="11669" ht="15" customHeight="1"/>
    <row r="11670" ht="15" customHeight="1"/>
    <row r="11671" ht="15" customHeight="1"/>
    <row r="11672" ht="15" customHeight="1"/>
    <row r="11673" ht="15" customHeight="1"/>
    <row r="11674" ht="15" customHeight="1"/>
    <row r="11675" ht="15" customHeight="1"/>
    <row r="11676" ht="15" customHeight="1"/>
    <row r="11677" ht="15" customHeight="1"/>
    <row r="11678" ht="15" customHeight="1"/>
    <row r="11679" ht="15" customHeight="1"/>
    <row r="11680" ht="15" customHeight="1"/>
    <row r="11681" ht="15" customHeight="1"/>
    <row r="11682" ht="15" customHeight="1"/>
    <row r="11683" ht="15" customHeight="1"/>
    <row r="11684" ht="15" customHeight="1"/>
    <row r="11685" ht="15" customHeight="1"/>
    <row r="11686" ht="15" customHeight="1"/>
    <row r="11687" ht="15" customHeight="1"/>
    <row r="11688" ht="15" customHeight="1"/>
    <row r="11689" ht="15" customHeight="1"/>
    <row r="11690" ht="15" customHeight="1"/>
    <row r="11691" ht="15" customHeight="1"/>
    <row r="11692" ht="15" customHeight="1"/>
    <row r="11693" ht="15" customHeight="1"/>
    <row r="11694" ht="15" customHeight="1"/>
    <row r="11695" ht="15" customHeight="1"/>
    <row r="11696" ht="15" customHeight="1"/>
    <row r="11697" ht="15" customHeight="1"/>
    <row r="11698" ht="15" customHeight="1"/>
    <row r="11699" ht="15" customHeight="1"/>
    <row r="11700" ht="15" customHeight="1"/>
    <row r="11701" ht="15" customHeight="1"/>
    <row r="11702" ht="15" customHeight="1"/>
    <row r="11703" ht="15" customHeight="1"/>
    <row r="11704" ht="15" customHeight="1"/>
    <row r="11705" ht="15" customHeight="1"/>
    <row r="11706" ht="15" customHeight="1"/>
    <row r="11707" ht="15" customHeight="1"/>
    <row r="11708" ht="15" customHeight="1"/>
    <row r="11709" ht="15" customHeight="1"/>
    <row r="11710" ht="15" customHeight="1"/>
    <row r="11711" ht="15" customHeight="1"/>
    <row r="11712" ht="15" customHeight="1"/>
    <row r="11713" ht="15" customHeight="1"/>
    <row r="11714" ht="15" customHeight="1"/>
    <row r="11715" ht="15" customHeight="1"/>
    <row r="11716" ht="15" customHeight="1"/>
    <row r="11717" ht="15" customHeight="1"/>
    <row r="11718" ht="15" customHeight="1"/>
    <row r="11719" ht="15" customHeight="1"/>
    <row r="11720" ht="15" customHeight="1"/>
    <row r="11721" ht="15" customHeight="1"/>
    <row r="11722" ht="15" customHeight="1"/>
    <row r="11723" ht="15" customHeight="1"/>
    <row r="11724" ht="15" customHeight="1"/>
    <row r="11725" ht="15" customHeight="1"/>
    <row r="11726" ht="15" customHeight="1"/>
    <row r="11727" ht="15" customHeight="1"/>
    <row r="11728" ht="15" customHeight="1"/>
    <row r="11729" ht="15" customHeight="1"/>
    <row r="11730" ht="15" customHeight="1"/>
    <row r="11731" ht="15" customHeight="1"/>
    <row r="11732" ht="15" customHeight="1"/>
    <row r="11733" ht="15" customHeight="1"/>
    <row r="11734" ht="15" customHeight="1"/>
    <row r="11735" ht="15" customHeight="1"/>
    <row r="11736" ht="15" customHeight="1"/>
    <row r="11737" ht="15" customHeight="1"/>
    <row r="11738" ht="15" customHeight="1"/>
    <row r="11739" ht="15" customHeight="1"/>
    <row r="11740" ht="15" customHeight="1"/>
    <row r="11741" ht="15" customHeight="1"/>
    <row r="11742" ht="15" customHeight="1"/>
    <row r="11743" ht="15" customHeight="1"/>
    <row r="11744" ht="15" customHeight="1"/>
    <row r="11745" ht="15" customHeight="1"/>
    <row r="11746" ht="15" customHeight="1"/>
    <row r="11747" ht="15" customHeight="1"/>
    <row r="11748" ht="15" customHeight="1"/>
    <row r="11749" ht="15" customHeight="1"/>
    <row r="11750" ht="15" customHeight="1"/>
    <row r="11751" ht="15" customHeight="1"/>
    <row r="11752" ht="15" customHeight="1"/>
    <row r="11753" ht="15" customHeight="1"/>
    <row r="11754" ht="15" customHeight="1"/>
    <row r="11755" ht="15" customHeight="1"/>
    <row r="11756" ht="15" customHeight="1"/>
    <row r="11757" ht="15" customHeight="1"/>
    <row r="11758" ht="15" customHeight="1"/>
    <row r="11759" ht="15" customHeight="1"/>
    <row r="11760" ht="15" customHeight="1"/>
    <row r="11761" ht="15" customHeight="1"/>
    <row r="11762" ht="15" customHeight="1"/>
    <row r="11763" ht="15" customHeight="1"/>
    <row r="11764" ht="15" customHeight="1"/>
    <row r="11765" ht="15" customHeight="1"/>
    <row r="11766" ht="15" customHeight="1"/>
    <row r="11767" ht="15" customHeight="1"/>
    <row r="11768" ht="15" customHeight="1"/>
    <row r="11769" ht="15" customHeight="1"/>
    <row r="11770" ht="15" customHeight="1"/>
    <row r="11771" ht="15" customHeight="1"/>
    <row r="11772" ht="15" customHeight="1"/>
    <row r="11773" ht="15" customHeight="1"/>
    <row r="11774" ht="15" customHeight="1"/>
    <row r="11775" ht="15" customHeight="1"/>
    <row r="11776" ht="15" customHeight="1"/>
    <row r="11777" ht="15" customHeight="1"/>
    <row r="11778" ht="15" customHeight="1"/>
    <row r="11779" ht="15" customHeight="1"/>
    <row r="11780" ht="15" customHeight="1"/>
    <row r="11781" ht="15" customHeight="1"/>
    <row r="11782" ht="15" customHeight="1"/>
    <row r="11783" ht="15" customHeight="1"/>
    <row r="11784" ht="15" customHeight="1"/>
    <row r="11785" ht="15" customHeight="1"/>
    <row r="11786" ht="15" customHeight="1"/>
    <row r="11787" ht="15" customHeight="1"/>
    <row r="11788" ht="15" customHeight="1"/>
    <row r="11789" ht="15" customHeight="1"/>
    <row r="11790" ht="15" customHeight="1"/>
    <row r="11791" ht="15" customHeight="1"/>
    <row r="11792" ht="15" customHeight="1"/>
    <row r="11793" ht="15" customHeight="1"/>
    <row r="11794" ht="15" customHeight="1"/>
    <row r="11795" ht="15" customHeight="1"/>
    <row r="11796" ht="15" customHeight="1"/>
    <row r="11797" ht="15" customHeight="1"/>
    <row r="11798" ht="15" customHeight="1"/>
    <row r="11799" ht="15" customHeight="1"/>
    <row r="11800" ht="15" customHeight="1"/>
    <row r="11801" ht="15" customHeight="1"/>
    <row r="11802" ht="15" customHeight="1"/>
    <row r="11803" ht="15" customHeight="1"/>
    <row r="11804" ht="15" customHeight="1"/>
    <row r="11805" ht="15" customHeight="1"/>
    <row r="11806" ht="15" customHeight="1"/>
    <row r="11807" ht="15" customHeight="1"/>
    <row r="11808" ht="15" customHeight="1"/>
    <row r="11809" ht="15" customHeight="1"/>
    <row r="11810" ht="15" customHeight="1"/>
    <row r="11811" ht="15" customHeight="1"/>
    <row r="11812" ht="15" customHeight="1"/>
    <row r="11813" ht="15" customHeight="1"/>
    <row r="11814" ht="15" customHeight="1"/>
    <row r="11815" ht="15" customHeight="1"/>
    <row r="11816" ht="15" customHeight="1"/>
    <row r="11817" ht="15" customHeight="1"/>
    <row r="11818" ht="15" customHeight="1"/>
    <row r="11819" ht="15" customHeight="1"/>
    <row r="11820" ht="15" customHeight="1"/>
    <row r="11821" ht="15" customHeight="1"/>
    <row r="11822" ht="15" customHeight="1"/>
    <row r="11823" ht="15" customHeight="1"/>
    <row r="11824" ht="15" customHeight="1"/>
    <row r="11825" ht="15" customHeight="1"/>
    <row r="11826" ht="15" customHeight="1"/>
    <row r="11827" ht="15" customHeight="1"/>
    <row r="11828" ht="15" customHeight="1"/>
    <row r="11829" ht="15" customHeight="1"/>
    <row r="11830" ht="15" customHeight="1"/>
    <row r="11831" ht="15" customHeight="1"/>
    <row r="11832" ht="15" customHeight="1"/>
    <row r="11833" ht="15" customHeight="1"/>
    <row r="11834" ht="15" customHeight="1"/>
    <row r="11835" ht="15" customHeight="1"/>
    <row r="11836" ht="15" customHeight="1"/>
    <row r="11837" ht="15" customHeight="1"/>
    <row r="11838" ht="15" customHeight="1"/>
    <row r="11839" ht="15" customHeight="1"/>
    <row r="11840" ht="15" customHeight="1"/>
    <row r="11841" ht="15" customHeight="1"/>
    <row r="11842" ht="15" customHeight="1"/>
    <row r="11843" ht="15" customHeight="1"/>
    <row r="11844" ht="15" customHeight="1"/>
    <row r="11845" ht="15" customHeight="1"/>
    <row r="11846" ht="15" customHeight="1"/>
    <row r="11847" ht="15" customHeight="1"/>
    <row r="11848" ht="15" customHeight="1"/>
    <row r="11849" ht="15" customHeight="1"/>
    <row r="11850" ht="15" customHeight="1"/>
    <row r="11851" ht="15" customHeight="1"/>
    <row r="11852" ht="15" customHeight="1"/>
    <row r="11853" ht="15" customHeight="1"/>
    <row r="11854" ht="15" customHeight="1"/>
    <row r="11855" ht="15" customHeight="1"/>
    <row r="11856" ht="15" customHeight="1"/>
    <row r="11857" ht="15" customHeight="1"/>
    <row r="11858" ht="15" customHeight="1"/>
    <row r="11859" ht="15" customHeight="1"/>
    <row r="11860" ht="15" customHeight="1"/>
    <row r="11861" ht="15" customHeight="1"/>
    <row r="11862" ht="15" customHeight="1"/>
    <row r="11863" ht="15" customHeight="1"/>
    <row r="11864" ht="15" customHeight="1"/>
    <row r="11865" ht="15" customHeight="1"/>
    <row r="11866" ht="15" customHeight="1"/>
    <row r="11867" ht="15" customHeight="1"/>
    <row r="11868" ht="15" customHeight="1"/>
    <row r="11869" ht="15" customHeight="1"/>
    <row r="11870" ht="15" customHeight="1"/>
    <row r="11871" ht="15" customHeight="1"/>
    <row r="11872" ht="15" customHeight="1"/>
    <row r="11873" ht="15" customHeight="1"/>
    <row r="11874" ht="15" customHeight="1"/>
    <row r="11875" ht="15" customHeight="1"/>
    <row r="11876" ht="15" customHeight="1"/>
    <row r="11877" ht="15" customHeight="1"/>
    <row r="11878" ht="15" customHeight="1"/>
    <row r="11879" ht="15" customHeight="1"/>
    <row r="11880" ht="15" customHeight="1"/>
    <row r="11881" ht="15" customHeight="1"/>
    <row r="11882" ht="15" customHeight="1"/>
    <row r="11883" ht="15" customHeight="1"/>
    <row r="11884" ht="15" customHeight="1"/>
    <row r="11885" ht="15" customHeight="1"/>
    <row r="11886" ht="15" customHeight="1"/>
    <row r="11887" ht="15" customHeight="1"/>
    <row r="11888" ht="15" customHeight="1"/>
    <row r="11889" ht="15" customHeight="1"/>
    <row r="11890" ht="15" customHeight="1"/>
    <row r="11891" ht="15" customHeight="1"/>
    <row r="11892" ht="15" customHeight="1"/>
    <row r="11893" ht="15" customHeight="1"/>
    <row r="11894" ht="15" customHeight="1"/>
    <row r="11895" ht="15" customHeight="1"/>
    <row r="11896" ht="15" customHeight="1"/>
    <row r="11897" ht="15" customHeight="1"/>
    <row r="11898" ht="15" customHeight="1"/>
    <row r="11899" ht="15" customHeight="1"/>
    <row r="11900" ht="15" customHeight="1"/>
    <row r="11901" ht="15" customHeight="1"/>
    <row r="11902" ht="15" customHeight="1"/>
    <row r="11903" ht="15" customHeight="1"/>
    <row r="11904" ht="15" customHeight="1"/>
    <row r="11905" ht="15" customHeight="1"/>
    <row r="11906" ht="15" customHeight="1"/>
    <row r="11907" ht="15" customHeight="1"/>
    <row r="11908" ht="15" customHeight="1"/>
    <row r="11909" ht="15" customHeight="1"/>
    <row r="11910" ht="15" customHeight="1"/>
    <row r="11911" ht="15" customHeight="1"/>
    <row r="11912" ht="15" customHeight="1"/>
    <row r="11913" ht="15" customHeight="1"/>
    <row r="11914" ht="15" customHeight="1"/>
    <row r="11915" ht="15" customHeight="1"/>
    <row r="11916" ht="15" customHeight="1"/>
    <row r="11917" ht="15" customHeight="1"/>
    <row r="11918" ht="15" customHeight="1"/>
    <row r="11919" ht="15" customHeight="1"/>
    <row r="11920" ht="15" customHeight="1"/>
    <row r="11921" ht="15" customHeight="1"/>
    <row r="11922" ht="15" customHeight="1"/>
    <row r="11923" ht="15" customHeight="1"/>
    <row r="11924" ht="15" customHeight="1"/>
    <row r="11925" ht="15" customHeight="1"/>
    <row r="11926" ht="15" customHeight="1"/>
    <row r="11927" ht="15" customHeight="1"/>
    <row r="11928" ht="15" customHeight="1"/>
    <row r="11929" ht="15" customHeight="1"/>
    <row r="11930" ht="15" customHeight="1"/>
    <row r="11931" ht="15" customHeight="1"/>
    <row r="11932" ht="15" customHeight="1"/>
    <row r="11933" ht="15" customHeight="1"/>
    <row r="11934" ht="15" customHeight="1"/>
    <row r="11935" ht="15" customHeight="1"/>
    <row r="11936" ht="15" customHeight="1"/>
    <row r="11937" ht="15" customHeight="1"/>
    <row r="11938" ht="15" customHeight="1"/>
    <row r="11939" ht="15" customHeight="1"/>
    <row r="11940" ht="15" customHeight="1"/>
    <row r="11941" ht="15" customHeight="1"/>
    <row r="11942" ht="15" customHeight="1"/>
    <row r="11943" ht="15" customHeight="1"/>
    <row r="11944" ht="15" customHeight="1"/>
    <row r="11945" ht="15" customHeight="1"/>
    <row r="11946" ht="15" customHeight="1"/>
    <row r="11947" ht="15" customHeight="1"/>
    <row r="11948" ht="15" customHeight="1"/>
    <row r="11949" ht="15" customHeight="1"/>
    <row r="11950" ht="15" customHeight="1"/>
    <row r="11951" ht="15" customHeight="1"/>
    <row r="11952" ht="15" customHeight="1"/>
    <row r="11953" ht="15" customHeight="1"/>
    <row r="11954" ht="15" customHeight="1"/>
    <row r="11955" ht="15" customHeight="1"/>
    <row r="11956" ht="15" customHeight="1"/>
    <row r="11957" ht="15" customHeight="1"/>
    <row r="11958" ht="15" customHeight="1"/>
    <row r="11959" ht="15" customHeight="1"/>
    <row r="11960" ht="15" customHeight="1"/>
    <row r="11961" ht="15" customHeight="1"/>
    <row r="11962" ht="15" customHeight="1"/>
    <row r="11963" ht="15" customHeight="1"/>
    <row r="11964" ht="15" customHeight="1"/>
    <row r="11965" ht="15" customHeight="1"/>
    <row r="11966" ht="15" customHeight="1"/>
    <row r="11967" ht="15" customHeight="1"/>
    <row r="11968" ht="15" customHeight="1"/>
    <row r="11969" ht="15" customHeight="1"/>
    <row r="11970" ht="15" customHeight="1"/>
    <row r="11971" ht="15" customHeight="1"/>
    <row r="11972" ht="15" customHeight="1"/>
    <row r="11973" ht="15" customHeight="1"/>
    <row r="11974" ht="15" customHeight="1"/>
    <row r="11975" ht="15" customHeight="1"/>
    <row r="11976" ht="15" customHeight="1"/>
    <row r="11977" ht="15" customHeight="1"/>
    <row r="11978" ht="15" customHeight="1"/>
    <row r="11979" ht="15" customHeight="1"/>
    <row r="11980" ht="15" customHeight="1"/>
    <row r="11981" ht="15" customHeight="1"/>
    <row r="11982" ht="15" customHeight="1"/>
    <row r="11983" ht="15" customHeight="1"/>
    <row r="11984" ht="15" customHeight="1"/>
    <row r="11985" ht="15" customHeight="1"/>
    <row r="11986" ht="15" customHeight="1"/>
    <row r="11987" ht="15" customHeight="1"/>
    <row r="11988" ht="15" customHeight="1"/>
    <row r="11989" ht="15" customHeight="1"/>
    <row r="11990" ht="15" customHeight="1"/>
    <row r="11991" ht="15" customHeight="1"/>
    <row r="11992" ht="15" customHeight="1"/>
    <row r="11993" ht="15" customHeight="1"/>
    <row r="11994" ht="15" customHeight="1"/>
    <row r="11995" ht="15" customHeight="1"/>
    <row r="11996" ht="15" customHeight="1"/>
    <row r="11997" ht="15" customHeight="1"/>
    <row r="11998" ht="15" customHeight="1"/>
    <row r="11999" ht="15" customHeight="1"/>
    <row r="12000" ht="15" customHeight="1"/>
    <row r="12001" ht="15" customHeight="1"/>
    <row r="12002" ht="15" customHeight="1"/>
    <row r="12003" ht="15" customHeight="1"/>
    <row r="12004" ht="15" customHeight="1"/>
    <row r="12005" ht="15" customHeight="1"/>
    <row r="12006" ht="15" customHeight="1"/>
    <row r="12007" ht="15" customHeight="1"/>
    <row r="12008" ht="15" customHeight="1"/>
    <row r="12009" ht="15" customHeight="1"/>
    <row r="12010" ht="15" customHeight="1"/>
    <row r="12011" ht="15" customHeight="1"/>
    <row r="12012" ht="15" customHeight="1"/>
    <row r="12013" ht="15" customHeight="1"/>
    <row r="12014" ht="15" customHeight="1"/>
    <row r="12015" ht="15" customHeight="1"/>
    <row r="12016" ht="15" customHeight="1"/>
    <row r="12017" ht="15" customHeight="1"/>
    <row r="12018" ht="15" customHeight="1"/>
    <row r="12019" ht="15" customHeight="1"/>
    <row r="12020" ht="15" customHeight="1"/>
    <row r="12021" ht="15" customHeight="1"/>
    <row r="12022" ht="15" customHeight="1"/>
    <row r="12023" ht="15" customHeight="1"/>
    <row r="12024" ht="15" customHeight="1"/>
    <row r="12025" ht="15" customHeight="1"/>
    <row r="12026" ht="15" customHeight="1"/>
    <row r="12027" ht="15" customHeight="1"/>
    <row r="12028" ht="15" customHeight="1"/>
    <row r="12029" ht="15" customHeight="1"/>
    <row r="12030" ht="15" customHeight="1"/>
    <row r="12031" ht="15" customHeight="1"/>
    <row r="12032" ht="15" customHeight="1"/>
    <row r="12033" ht="15" customHeight="1"/>
    <row r="12034" ht="15" customHeight="1"/>
    <row r="12035" ht="15" customHeight="1"/>
    <row r="12036" ht="15" customHeight="1"/>
    <row r="12037" ht="15" customHeight="1"/>
    <row r="12038" ht="15" customHeight="1"/>
    <row r="12039" ht="15" customHeight="1"/>
    <row r="12040" ht="15" customHeight="1"/>
    <row r="12041" ht="15" customHeight="1"/>
    <row r="12042" ht="15" customHeight="1"/>
    <row r="12043" ht="15" customHeight="1"/>
    <row r="12044" ht="15" customHeight="1"/>
    <row r="12045" ht="15" customHeight="1"/>
    <row r="12046" ht="15" customHeight="1"/>
    <row r="12047" ht="15" customHeight="1"/>
    <row r="12048" ht="15" customHeight="1"/>
    <row r="12049" ht="15" customHeight="1"/>
    <row r="12050" ht="15" customHeight="1"/>
    <row r="12051" ht="15" customHeight="1"/>
    <row r="12052" ht="15" customHeight="1"/>
    <row r="12053" ht="15" customHeight="1"/>
    <row r="12054" ht="15" customHeight="1"/>
    <row r="12055" ht="15" customHeight="1"/>
    <row r="12056" ht="15" customHeight="1"/>
    <row r="12057" ht="15" customHeight="1"/>
    <row r="12058" ht="15" customHeight="1"/>
    <row r="12059" ht="15" customHeight="1"/>
    <row r="12060" ht="15" customHeight="1"/>
    <row r="12061" ht="15" customHeight="1"/>
    <row r="12062" ht="15" customHeight="1"/>
    <row r="12063" ht="15" customHeight="1"/>
    <row r="12064" ht="15" customHeight="1"/>
    <row r="12065" ht="15" customHeight="1"/>
    <row r="12066" ht="15" customHeight="1"/>
    <row r="12067" ht="15" customHeight="1"/>
    <row r="12068" ht="15" customHeight="1"/>
    <row r="12069" ht="15" customHeight="1"/>
    <row r="12070" ht="15" customHeight="1"/>
    <row r="12071" ht="15" customHeight="1"/>
    <row r="12072" ht="15" customHeight="1"/>
    <row r="12073" ht="15" customHeight="1"/>
    <row r="12074" ht="15" customHeight="1"/>
    <row r="12075" ht="15" customHeight="1"/>
    <row r="12076" ht="15" customHeight="1"/>
    <row r="12077" ht="15" customHeight="1"/>
    <row r="12078" ht="15" customHeight="1"/>
    <row r="12079" ht="15" customHeight="1"/>
    <row r="12080" ht="15" customHeight="1"/>
    <row r="12081" ht="15" customHeight="1"/>
    <row r="12082" ht="15" customHeight="1"/>
    <row r="12083" ht="15" customHeight="1"/>
    <row r="12084" ht="15" customHeight="1"/>
    <row r="12085" ht="15" customHeight="1"/>
    <row r="12086" ht="15" customHeight="1"/>
    <row r="12087" ht="15" customHeight="1"/>
    <row r="12088" ht="15" customHeight="1"/>
    <row r="12089" ht="15" customHeight="1"/>
    <row r="12090" ht="15" customHeight="1"/>
    <row r="12091" ht="15" customHeight="1"/>
    <row r="12092" ht="15" customHeight="1"/>
    <row r="12093" ht="15" customHeight="1"/>
    <row r="12094" ht="15" customHeight="1"/>
    <row r="12095" ht="15" customHeight="1"/>
    <row r="12096" ht="15" customHeight="1"/>
    <row r="12097" ht="15" customHeight="1"/>
    <row r="12098" ht="15" customHeight="1"/>
    <row r="12099" ht="15" customHeight="1"/>
    <row r="12100" ht="15" customHeight="1"/>
    <row r="12101" ht="15" customHeight="1"/>
    <row r="12102" ht="15" customHeight="1"/>
    <row r="12103" ht="15" customHeight="1"/>
    <row r="12104" ht="15" customHeight="1"/>
    <row r="12105" ht="15" customHeight="1"/>
    <row r="12106" ht="15" customHeight="1"/>
    <row r="12107" ht="15" customHeight="1"/>
    <row r="12108" ht="15" customHeight="1"/>
    <row r="12109" ht="15" customHeight="1"/>
    <row r="12110" ht="15" customHeight="1"/>
    <row r="12111" ht="15" customHeight="1"/>
    <row r="12112" ht="15" customHeight="1"/>
    <row r="12113" ht="15" customHeight="1"/>
    <row r="12114" ht="15" customHeight="1"/>
    <row r="12115" ht="15" customHeight="1"/>
    <row r="12116" ht="15" customHeight="1"/>
    <row r="12117" ht="15" customHeight="1"/>
    <row r="12118" ht="15" customHeight="1"/>
    <row r="12119" ht="15" customHeight="1"/>
    <row r="12120" ht="15" customHeight="1"/>
    <row r="12121" ht="15" customHeight="1"/>
    <row r="12122" ht="15" customHeight="1"/>
    <row r="12123" ht="15" customHeight="1"/>
    <row r="12124" ht="15" customHeight="1"/>
    <row r="12125" ht="15" customHeight="1"/>
    <row r="12126" ht="15" customHeight="1"/>
    <row r="12127" ht="15" customHeight="1"/>
    <row r="12128" ht="15" customHeight="1"/>
    <row r="12129" ht="15" customHeight="1"/>
    <row r="12130" ht="15" customHeight="1"/>
    <row r="12131" ht="15" customHeight="1"/>
    <row r="12132" ht="15" customHeight="1"/>
    <row r="12133" ht="15" customHeight="1"/>
    <row r="12134" ht="15" customHeight="1"/>
    <row r="12135" ht="15" customHeight="1"/>
    <row r="12136" ht="15" customHeight="1"/>
    <row r="12137" ht="15" customHeight="1"/>
    <row r="12138" ht="15" customHeight="1"/>
    <row r="12139" ht="15" customHeight="1"/>
    <row r="12140" ht="15" customHeight="1"/>
    <row r="12141" ht="15" customHeight="1"/>
    <row r="12142" ht="15" customHeight="1"/>
    <row r="12143" ht="15" customHeight="1"/>
    <row r="12144" ht="15" customHeight="1"/>
    <row r="12145" ht="15" customHeight="1"/>
    <row r="12146" ht="15" customHeight="1"/>
    <row r="12147" ht="15" customHeight="1"/>
    <row r="12148" ht="15" customHeight="1"/>
    <row r="12149" ht="15" customHeight="1"/>
    <row r="12150" ht="15" customHeight="1"/>
    <row r="12151" ht="15" customHeight="1"/>
    <row r="12152" ht="15" customHeight="1"/>
    <row r="12153" ht="15" customHeight="1"/>
    <row r="12154" ht="15" customHeight="1"/>
    <row r="12155" ht="15" customHeight="1"/>
    <row r="12156" ht="15" customHeight="1"/>
    <row r="12157" ht="15" customHeight="1"/>
    <row r="12158" ht="15" customHeight="1"/>
    <row r="12159" ht="15" customHeight="1"/>
    <row r="12160" ht="15" customHeight="1"/>
    <row r="12161" ht="15" customHeight="1"/>
    <row r="12162" ht="15" customHeight="1"/>
    <row r="12163" ht="15" customHeight="1"/>
    <row r="12164" ht="15" customHeight="1"/>
    <row r="12165" ht="15" customHeight="1"/>
    <row r="12166" ht="15" customHeight="1"/>
    <row r="12167" ht="15" customHeight="1"/>
    <row r="12168" ht="15" customHeight="1"/>
    <row r="12169" ht="15" customHeight="1"/>
    <row r="12170" ht="15" customHeight="1"/>
    <row r="12171" ht="15" customHeight="1"/>
    <row r="12172" ht="15" customHeight="1"/>
    <row r="12173" ht="15" customHeight="1"/>
    <row r="12174" ht="15" customHeight="1"/>
    <row r="12175" ht="15" customHeight="1"/>
    <row r="12176" ht="15" customHeight="1"/>
    <row r="12177" ht="15" customHeight="1"/>
    <row r="12178" ht="15" customHeight="1"/>
    <row r="12179" ht="15" customHeight="1"/>
    <row r="12180" ht="15" customHeight="1"/>
    <row r="12181" ht="15" customHeight="1"/>
    <row r="12182" ht="15" customHeight="1"/>
    <row r="12183" ht="15" customHeight="1"/>
    <row r="12184" ht="15" customHeight="1"/>
    <row r="12185" ht="15" customHeight="1"/>
    <row r="12186" ht="15" customHeight="1"/>
    <row r="12187" ht="15" customHeight="1"/>
    <row r="12188" ht="15" customHeight="1"/>
    <row r="12189" ht="15" customHeight="1"/>
    <row r="12190" ht="15" customHeight="1"/>
    <row r="12191" ht="15" customHeight="1"/>
    <row r="12192" ht="15" customHeight="1"/>
    <row r="12193" ht="15" customHeight="1"/>
    <row r="12194" ht="15" customHeight="1"/>
    <row r="12195" ht="15" customHeight="1"/>
    <row r="12196" ht="15" customHeight="1"/>
    <row r="12197" ht="15" customHeight="1"/>
    <row r="12198" ht="15" customHeight="1"/>
    <row r="12199" ht="15" customHeight="1"/>
    <row r="12200" ht="15" customHeight="1"/>
    <row r="12201" ht="15" customHeight="1"/>
    <row r="12202" ht="15" customHeight="1"/>
    <row r="12203" ht="15" customHeight="1"/>
    <row r="12204" ht="15" customHeight="1"/>
    <row r="12205" ht="15" customHeight="1"/>
    <row r="12206" ht="15" customHeight="1"/>
    <row r="12207" ht="15" customHeight="1"/>
    <row r="12208" ht="15" customHeight="1"/>
    <row r="12209" ht="15" customHeight="1"/>
    <row r="12210" ht="15" customHeight="1"/>
    <row r="12211" ht="15" customHeight="1"/>
    <row r="12212" ht="15" customHeight="1"/>
    <row r="12213" ht="15" customHeight="1"/>
    <row r="12214" ht="15" customHeight="1"/>
    <row r="12215" ht="15" customHeight="1"/>
    <row r="12216" ht="15" customHeight="1"/>
    <row r="12217" ht="15" customHeight="1"/>
    <row r="12218" ht="15" customHeight="1"/>
    <row r="12219" ht="15" customHeight="1"/>
    <row r="12220" ht="15" customHeight="1"/>
    <row r="12221" ht="15" customHeight="1"/>
    <row r="12222" ht="15" customHeight="1"/>
    <row r="12223" ht="15" customHeight="1"/>
    <row r="12224" ht="15" customHeight="1"/>
    <row r="12225" ht="15" customHeight="1"/>
    <row r="12226" ht="15" customHeight="1"/>
    <row r="12227" ht="15" customHeight="1"/>
    <row r="12228" ht="15" customHeight="1"/>
    <row r="12229" ht="15" customHeight="1"/>
    <row r="12230" ht="15" customHeight="1"/>
    <row r="12231" ht="15" customHeight="1"/>
    <row r="12232" ht="15" customHeight="1"/>
    <row r="12233" ht="15" customHeight="1"/>
    <row r="12234" ht="15" customHeight="1"/>
    <row r="12235" ht="15" customHeight="1"/>
    <row r="12236" ht="15" customHeight="1"/>
    <row r="12237" ht="15" customHeight="1"/>
    <row r="12238" ht="15" customHeight="1"/>
    <row r="12239" ht="15" customHeight="1"/>
    <row r="12240" ht="15" customHeight="1"/>
    <row r="12241" ht="15" customHeight="1"/>
    <row r="12242" ht="15" customHeight="1"/>
    <row r="12243" ht="15" customHeight="1"/>
    <row r="12244" ht="15" customHeight="1"/>
    <row r="12245" ht="15" customHeight="1"/>
    <row r="12246" ht="15" customHeight="1"/>
    <row r="12247" ht="15" customHeight="1"/>
    <row r="12248" ht="15" customHeight="1"/>
    <row r="12249" ht="15" customHeight="1"/>
    <row r="12250" ht="15" customHeight="1"/>
    <row r="12251" ht="15" customHeight="1"/>
    <row r="12252" ht="15" customHeight="1"/>
    <row r="12253" ht="15" customHeight="1"/>
    <row r="12254" ht="15" customHeight="1"/>
    <row r="12255" ht="15" customHeight="1"/>
    <row r="12256" ht="15" customHeight="1"/>
    <row r="12257" ht="15" customHeight="1"/>
    <row r="12258" ht="15" customHeight="1"/>
    <row r="12259" ht="15" customHeight="1"/>
    <row r="12260" ht="15" customHeight="1"/>
    <row r="12261" ht="15" customHeight="1"/>
    <row r="12262" ht="15" customHeight="1"/>
    <row r="12263" ht="15" customHeight="1"/>
    <row r="12264" ht="15" customHeight="1"/>
    <row r="12265" ht="15" customHeight="1"/>
    <row r="12266" ht="15" customHeight="1"/>
    <row r="12267" ht="15" customHeight="1"/>
    <row r="12268" ht="15" customHeight="1"/>
    <row r="12269" ht="15" customHeight="1"/>
    <row r="12270" ht="15" customHeight="1"/>
    <row r="12271" ht="15" customHeight="1"/>
    <row r="12272" ht="15" customHeight="1"/>
    <row r="12273" ht="15" customHeight="1"/>
    <row r="12274" ht="15" customHeight="1"/>
    <row r="12275" ht="15" customHeight="1"/>
    <row r="12276" ht="15" customHeight="1"/>
    <row r="12277" ht="15" customHeight="1"/>
    <row r="12278" ht="15" customHeight="1"/>
    <row r="12279" ht="15" customHeight="1"/>
    <row r="12280" ht="15" customHeight="1"/>
    <row r="12281" ht="15" customHeight="1"/>
    <row r="12282" ht="15" customHeight="1"/>
    <row r="12283" ht="15" customHeight="1"/>
    <row r="12284" ht="15" customHeight="1"/>
    <row r="12285" ht="15" customHeight="1"/>
    <row r="12286" ht="15" customHeight="1"/>
    <row r="12287" ht="15" customHeight="1"/>
    <row r="12288" ht="15" customHeight="1"/>
    <row r="12289" ht="15" customHeight="1"/>
    <row r="12290" ht="15" customHeight="1"/>
    <row r="12291" ht="15" customHeight="1"/>
    <row r="12292" ht="15" customHeight="1"/>
    <row r="12293" ht="15" customHeight="1"/>
    <row r="12294" ht="15" customHeight="1"/>
    <row r="12295" ht="15" customHeight="1"/>
    <row r="12296" ht="15" customHeight="1"/>
    <row r="12297" ht="15" customHeight="1"/>
    <row r="12298" ht="15" customHeight="1"/>
    <row r="12299" ht="15" customHeight="1"/>
    <row r="12300" ht="15" customHeight="1"/>
    <row r="12301" ht="15" customHeight="1"/>
    <row r="12302" ht="15" customHeight="1"/>
    <row r="12303" ht="15" customHeight="1"/>
    <row r="12304" ht="15" customHeight="1"/>
    <row r="12305" ht="15" customHeight="1"/>
    <row r="12306" ht="15" customHeight="1"/>
    <row r="12307" ht="15" customHeight="1"/>
    <row r="12308" ht="15" customHeight="1"/>
    <row r="12309" ht="15" customHeight="1"/>
    <row r="12310" ht="15" customHeight="1"/>
    <row r="12311" ht="15" customHeight="1"/>
    <row r="12312" ht="15" customHeight="1"/>
    <row r="12313" ht="15" customHeight="1"/>
    <row r="12314" ht="15" customHeight="1"/>
    <row r="12315" ht="15" customHeight="1"/>
    <row r="12316" ht="15" customHeight="1"/>
    <row r="12317" ht="15" customHeight="1"/>
    <row r="12318" ht="15" customHeight="1"/>
    <row r="12319" ht="15" customHeight="1"/>
    <row r="12320" ht="15" customHeight="1"/>
    <row r="12321" ht="15" customHeight="1"/>
    <row r="12322" ht="15" customHeight="1"/>
    <row r="12323" ht="15" customHeight="1"/>
    <row r="12324" ht="15" customHeight="1"/>
    <row r="12325" ht="15" customHeight="1"/>
    <row r="12326" ht="15" customHeight="1"/>
    <row r="12327" ht="15" customHeight="1"/>
    <row r="12328" ht="15" customHeight="1"/>
    <row r="12329" ht="15" customHeight="1"/>
    <row r="12330" ht="15" customHeight="1"/>
    <row r="12331" ht="15" customHeight="1"/>
    <row r="12332" ht="15" customHeight="1"/>
    <row r="12333" ht="15" customHeight="1"/>
    <row r="12334" ht="15" customHeight="1"/>
    <row r="12335" ht="15" customHeight="1"/>
    <row r="12336" ht="15" customHeight="1"/>
    <row r="12337" ht="15" customHeight="1"/>
    <row r="12338" ht="15" customHeight="1"/>
    <row r="12339" ht="15" customHeight="1"/>
    <row r="12340" ht="15" customHeight="1"/>
    <row r="12341" ht="15" customHeight="1"/>
    <row r="12342" ht="15" customHeight="1"/>
    <row r="12343" ht="15" customHeight="1"/>
    <row r="12344" ht="15" customHeight="1"/>
    <row r="12345" ht="15" customHeight="1"/>
    <row r="12346" ht="15" customHeight="1"/>
    <row r="12347" ht="15" customHeight="1"/>
    <row r="12348" ht="15" customHeight="1"/>
    <row r="12349" ht="15" customHeight="1"/>
    <row r="12350" ht="15" customHeight="1"/>
    <row r="12351" ht="15" customHeight="1"/>
    <row r="12352" ht="15" customHeight="1"/>
    <row r="12353" ht="15" customHeight="1"/>
    <row r="12354" ht="15" customHeight="1"/>
    <row r="12355" ht="15" customHeight="1"/>
    <row r="12356" ht="15" customHeight="1"/>
    <row r="12357" ht="15" customHeight="1"/>
    <row r="12358" ht="15" customHeight="1"/>
    <row r="12359" ht="15" customHeight="1"/>
    <row r="12360" ht="15" customHeight="1"/>
    <row r="12361" ht="15" customHeight="1"/>
    <row r="12362" ht="15" customHeight="1"/>
    <row r="12363" ht="15" customHeight="1"/>
    <row r="12364" ht="15" customHeight="1"/>
    <row r="12365" ht="15" customHeight="1"/>
    <row r="12366" ht="15" customHeight="1"/>
    <row r="12367" ht="15" customHeight="1"/>
    <row r="12368" ht="15" customHeight="1"/>
    <row r="12369" ht="15" customHeight="1"/>
    <row r="12370" ht="15" customHeight="1"/>
    <row r="12371" ht="15" customHeight="1"/>
    <row r="12372" ht="15" customHeight="1"/>
    <row r="12373" ht="15" customHeight="1"/>
    <row r="12374" ht="15" customHeight="1"/>
    <row r="12375" ht="15" customHeight="1"/>
    <row r="12376" ht="15" customHeight="1"/>
    <row r="12377" ht="15" customHeight="1"/>
    <row r="12378" ht="15" customHeight="1"/>
    <row r="12379" ht="15" customHeight="1"/>
    <row r="12380" ht="15" customHeight="1"/>
    <row r="12381" ht="15" customHeight="1"/>
    <row r="12382" ht="15" customHeight="1"/>
    <row r="12383" ht="15" customHeight="1"/>
    <row r="12384" ht="15" customHeight="1"/>
    <row r="12385" ht="15" customHeight="1"/>
    <row r="12386" ht="15" customHeight="1"/>
    <row r="12387" ht="15" customHeight="1"/>
    <row r="12388" ht="15" customHeight="1"/>
    <row r="12389" ht="15" customHeight="1"/>
    <row r="12390" ht="15" customHeight="1"/>
    <row r="12391" ht="15" customHeight="1"/>
    <row r="12392" ht="15" customHeight="1"/>
    <row r="12393" ht="15" customHeight="1"/>
    <row r="12394" ht="15" customHeight="1"/>
    <row r="12395" ht="15" customHeight="1"/>
    <row r="12396" ht="15" customHeight="1"/>
    <row r="12397" ht="15" customHeight="1"/>
    <row r="12398" ht="15" customHeight="1"/>
    <row r="12399" ht="15" customHeight="1"/>
    <row r="12400" ht="15" customHeight="1"/>
    <row r="12401" ht="15" customHeight="1"/>
    <row r="12402" ht="15" customHeight="1"/>
    <row r="12403" ht="15" customHeight="1"/>
    <row r="12404" ht="15" customHeight="1"/>
    <row r="12405" ht="15" customHeight="1"/>
    <row r="12406" ht="15" customHeight="1"/>
    <row r="12407" ht="15" customHeight="1"/>
    <row r="12408" ht="15" customHeight="1"/>
    <row r="12409" ht="15" customHeight="1"/>
    <row r="12410" ht="15" customHeight="1"/>
    <row r="12411" ht="15" customHeight="1"/>
    <row r="12412" ht="15" customHeight="1"/>
    <row r="12413" ht="15" customHeight="1"/>
    <row r="12414" ht="15" customHeight="1"/>
    <row r="12415" ht="15" customHeight="1"/>
    <row r="12416" ht="15" customHeight="1"/>
    <row r="12417" ht="15" customHeight="1"/>
    <row r="12418" ht="15" customHeight="1"/>
    <row r="12419" ht="15" customHeight="1"/>
    <row r="12420" ht="15" customHeight="1"/>
    <row r="12421" ht="15" customHeight="1"/>
    <row r="12422" ht="15" customHeight="1"/>
    <row r="12423" ht="15" customHeight="1"/>
    <row r="12424" ht="15" customHeight="1"/>
    <row r="12425" ht="15" customHeight="1"/>
    <row r="12426" ht="15" customHeight="1"/>
    <row r="12427" ht="15" customHeight="1"/>
    <row r="12428" ht="15" customHeight="1"/>
    <row r="12429" ht="15" customHeight="1"/>
    <row r="12430" ht="15" customHeight="1"/>
    <row r="12431" ht="15" customHeight="1"/>
    <row r="12432" ht="15" customHeight="1"/>
    <row r="12433" ht="15" customHeight="1"/>
    <row r="12434" ht="15" customHeight="1"/>
    <row r="12435" ht="15" customHeight="1"/>
    <row r="12436" ht="15" customHeight="1"/>
    <row r="12437" ht="15" customHeight="1"/>
    <row r="12438" ht="15" customHeight="1"/>
    <row r="12439" ht="15" customHeight="1"/>
    <row r="12440" ht="15" customHeight="1"/>
    <row r="12441" ht="15" customHeight="1"/>
    <row r="12442" ht="15" customHeight="1"/>
    <row r="12443" ht="15" customHeight="1"/>
    <row r="12444" ht="15" customHeight="1"/>
    <row r="12445" ht="15" customHeight="1"/>
    <row r="12446" ht="15" customHeight="1"/>
    <row r="12447" ht="15" customHeight="1"/>
    <row r="12448" ht="15" customHeight="1"/>
    <row r="12449" ht="15" customHeight="1"/>
    <row r="12450" ht="15" customHeight="1"/>
    <row r="12451" ht="15" customHeight="1"/>
    <row r="12452" ht="15" customHeight="1"/>
    <row r="12453" ht="15" customHeight="1"/>
    <row r="12454" ht="15" customHeight="1"/>
    <row r="12455" ht="15" customHeight="1"/>
    <row r="12456" ht="15" customHeight="1"/>
    <row r="12457" ht="15" customHeight="1"/>
    <row r="12458" ht="15" customHeight="1"/>
    <row r="12459" ht="15" customHeight="1"/>
    <row r="12460" ht="15" customHeight="1"/>
    <row r="12461" ht="15" customHeight="1"/>
    <row r="12462" ht="15" customHeight="1"/>
    <row r="12463" ht="15" customHeight="1"/>
    <row r="12464" ht="15" customHeight="1"/>
    <row r="12465" ht="15" customHeight="1"/>
    <row r="12466" ht="15" customHeight="1"/>
    <row r="12467" ht="15" customHeight="1"/>
    <row r="12468" ht="15" customHeight="1"/>
    <row r="12469" ht="15" customHeight="1"/>
    <row r="12470" ht="15" customHeight="1"/>
    <row r="12471" ht="15" customHeight="1"/>
    <row r="12472" ht="15" customHeight="1"/>
    <row r="12473" ht="15" customHeight="1"/>
    <row r="12474" ht="15" customHeight="1"/>
    <row r="12475" ht="15" customHeight="1"/>
    <row r="12476" ht="15" customHeight="1"/>
    <row r="12477" ht="15" customHeight="1"/>
    <row r="12478" ht="15" customHeight="1"/>
    <row r="12479" ht="15" customHeight="1"/>
    <row r="12480" ht="15" customHeight="1"/>
    <row r="12481" ht="15" customHeight="1"/>
    <row r="12482" ht="15" customHeight="1"/>
    <row r="12483" ht="15" customHeight="1"/>
    <row r="12484" ht="15" customHeight="1"/>
    <row r="12485" ht="15" customHeight="1"/>
    <row r="12486" ht="15" customHeight="1"/>
    <row r="12487" ht="15" customHeight="1"/>
    <row r="12488" ht="15" customHeight="1"/>
    <row r="12489" ht="15" customHeight="1"/>
    <row r="12490" ht="15" customHeight="1"/>
    <row r="12491" ht="15" customHeight="1"/>
    <row r="12492" ht="15" customHeight="1"/>
    <row r="12493" ht="15" customHeight="1"/>
    <row r="12494" ht="15" customHeight="1"/>
    <row r="12495" ht="15" customHeight="1"/>
    <row r="12496" ht="15" customHeight="1"/>
    <row r="12497" ht="15" customHeight="1"/>
    <row r="12498" ht="15" customHeight="1"/>
    <row r="12499" ht="15" customHeight="1"/>
    <row r="12500" ht="15" customHeight="1"/>
    <row r="12501" ht="15" customHeight="1"/>
    <row r="12502" ht="15" customHeight="1"/>
    <row r="12503" ht="15" customHeight="1"/>
    <row r="12504" ht="15" customHeight="1"/>
    <row r="12505" ht="15" customHeight="1"/>
    <row r="12506" ht="15" customHeight="1"/>
    <row r="12507" ht="15" customHeight="1"/>
    <row r="12508" ht="15" customHeight="1"/>
    <row r="12509" ht="15" customHeight="1"/>
    <row r="12510" ht="15" customHeight="1"/>
    <row r="12511" ht="15" customHeight="1"/>
    <row r="12512" ht="15" customHeight="1"/>
    <row r="12513" ht="15" customHeight="1"/>
    <row r="12514" ht="15" customHeight="1"/>
    <row r="12515" ht="15" customHeight="1"/>
    <row r="12516" ht="15" customHeight="1"/>
    <row r="12517" ht="15" customHeight="1"/>
    <row r="12518" ht="15" customHeight="1"/>
    <row r="12519" ht="15" customHeight="1"/>
    <row r="12520" ht="15" customHeight="1"/>
    <row r="12521" ht="15" customHeight="1"/>
    <row r="12522" ht="15" customHeight="1"/>
    <row r="12523" ht="15" customHeight="1"/>
    <row r="12524" ht="15" customHeight="1"/>
    <row r="12525" ht="15" customHeight="1"/>
    <row r="12526" ht="15" customHeight="1"/>
    <row r="12527" ht="15" customHeight="1"/>
    <row r="12528" ht="15" customHeight="1"/>
    <row r="12529" ht="15" customHeight="1"/>
    <row r="12530" ht="15" customHeight="1"/>
    <row r="12531" ht="15" customHeight="1"/>
    <row r="12532" ht="15" customHeight="1"/>
    <row r="12533" ht="15" customHeight="1"/>
    <row r="12534" ht="15" customHeight="1"/>
    <row r="12535" ht="15" customHeight="1"/>
    <row r="12536" ht="15" customHeight="1"/>
    <row r="12537" ht="15" customHeight="1"/>
    <row r="12538" ht="15" customHeight="1"/>
    <row r="12539" ht="15" customHeight="1"/>
    <row r="12540" ht="15" customHeight="1"/>
    <row r="12541" ht="15" customHeight="1"/>
    <row r="12542" ht="15" customHeight="1"/>
    <row r="12543" ht="15" customHeight="1"/>
    <row r="12544" ht="15" customHeight="1"/>
    <row r="12545" ht="15" customHeight="1"/>
    <row r="12546" ht="15" customHeight="1"/>
    <row r="12547" ht="15" customHeight="1"/>
    <row r="12548" ht="15" customHeight="1"/>
    <row r="12549" ht="15" customHeight="1"/>
    <row r="12550" ht="15" customHeight="1"/>
    <row r="12551" ht="15" customHeight="1"/>
    <row r="12552" ht="15" customHeight="1"/>
    <row r="12553" ht="15" customHeight="1"/>
    <row r="12554" ht="15" customHeight="1"/>
    <row r="12555" ht="15" customHeight="1"/>
    <row r="12556" ht="15" customHeight="1"/>
    <row r="12557" ht="15" customHeight="1"/>
    <row r="12558" ht="15" customHeight="1"/>
    <row r="12559" ht="15" customHeight="1"/>
    <row r="12560" ht="15" customHeight="1"/>
    <row r="12561" ht="15" customHeight="1"/>
    <row r="12562" ht="15" customHeight="1"/>
    <row r="12563" ht="15" customHeight="1"/>
    <row r="12564" ht="15" customHeight="1"/>
    <row r="12565" ht="15" customHeight="1"/>
    <row r="12566" ht="15" customHeight="1"/>
    <row r="12567" ht="15" customHeight="1"/>
    <row r="12568" ht="15" customHeight="1"/>
    <row r="12569" ht="15" customHeight="1"/>
    <row r="12570" ht="15" customHeight="1"/>
    <row r="12571" ht="15" customHeight="1"/>
    <row r="12572" ht="15" customHeight="1"/>
    <row r="12573" ht="15" customHeight="1"/>
    <row r="12574" ht="15" customHeight="1"/>
    <row r="12575" ht="15" customHeight="1"/>
    <row r="12576" ht="15" customHeight="1"/>
    <row r="12577" ht="15" customHeight="1"/>
    <row r="12578" ht="15" customHeight="1"/>
    <row r="12579" ht="15" customHeight="1"/>
    <row r="12580" ht="15" customHeight="1"/>
    <row r="12581" ht="15" customHeight="1"/>
    <row r="12582" ht="15" customHeight="1"/>
    <row r="12583" ht="15" customHeight="1"/>
    <row r="12584" ht="15" customHeight="1"/>
    <row r="12585" ht="15" customHeight="1"/>
    <row r="12586" ht="15" customHeight="1"/>
    <row r="12587" ht="15" customHeight="1"/>
    <row r="12588" ht="15" customHeight="1"/>
    <row r="12589" ht="15" customHeight="1"/>
    <row r="12590" ht="15" customHeight="1"/>
    <row r="12591" ht="15" customHeight="1"/>
    <row r="12592" ht="15" customHeight="1"/>
    <row r="12593" ht="15" customHeight="1"/>
    <row r="12594" ht="15" customHeight="1"/>
    <row r="12595" ht="15" customHeight="1"/>
    <row r="12596" ht="15" customHeight="1"/>
    <row r="12597" ht="15" customHeight="1"/>
    <row r="12598" ht="15" customHeight="1"/>
    <row r="12599" ht="15" customHeight="1"/>
    <row r="12600" ht="15" customHeight="1"/>
    <row r="12601" ht="15" customHeight="1"/>
    <row r="12602" ht="15" customHeight="1"/>
    <row r="12603" ht="15" customHeight="1"/>
    <row r="12604" ht="15" customHeight="1"/>
    <row r="12605" ht="15" customHeight="1"/>
    <row r="12606" ht="15" customHeight="1"/>
    <row r="12607" ht="15" customHeight="1"/>
    <row r="12608" ht="15" customHeight="1"/>
    <row r="12609" ht="15" customHeight="1"/>
    <row r="12610" ht="15" customHeight="1"/>
    <row r="12611" ht="15" customHeight="1"/>
    <row r="12612" ht="15" customHeight="1"/>
    <row r="12613" ht="15" customHeight="1"/>
    <row r="12614" ht="15" customHeight="1"/>
    <row r="12615" ht="15" customHeight="1"/>
    <row r="12616" ht="15" customHeight="1"/>
    <row r="12617" ht="15" customHeight="1"/>
    <row r="12618" ht="15" customHeight="1"/>
    <row r="12619" ht="15" customHeight="1"/>
    <row r="12620" ht="15" customHeight="1"/>
    <row r="12621" ht="15" customHeight="1"/>
    <row r="12622" ht="15" customHeight="1"/>
    <row r="12623" ht="15" customHeight="1"/>
    <row r="12624" ht="15" customHeight="1"/>
    <row r="12625" ht="15" customHeight="1"/>
    <row r="12626" ht="15" customHeight="1"/>
    <row r="12627" ht="15" customHeight="1"/>
    <row r="12628" ht="15" customHeight="1"/>
    <row r="12629" ht="15" customHeight="1"/>
    <row r="12630" ht="15" customHeight="1"/>
    <row r="12631" ht="15" customHeight="1"/>
    <row r="12632" ht="15" customHeight="1"/>
    <row r="12633" ht="15" customHeight="1"/>
    <row r="12634" ht="15" customHeight="1"/>
    <row r="12635" ht="15" customHeight="1"/>
    <row r="12636" ht="15" customHeight="1"/>
    <row r="12637" ht="15" customHeight="1"/>
    <row r="12638" ht="15" customHeight="1"/>
    <row r="12639" ht="15" customHeight="1"/>
    <row r="12640" ht="15" customHeight="1"/>
    <row r="12641" ht="15" customHeight="1"/>
    <row r="12642" ht="15" customHeight="1"/>
    <row r="12643" ht="15" customHeight="1"/>
    <row r="12644" ht="15" customHeight="1"/>
    <row r="12645" ht="15" customHeight="1"/>
    <row r="12646" ht="15" customHeight="1"/>
    <row r="12647" ht="15" customHeight="1"/>
    <row r="12648" ht="15" customHeight="1"/>
    <row r="12649" ht="15" customHeight="1"/>
    <row r="12650" ht="15" customHeight="1"/>
    <row r="12651" ht="15" customHeight="1"/>
    <row r="12652" ht="15" customHeight="1"/>
    <row r="12653" ht="15" customHeight="1"/>
    <row r="12654" ht="15" customHeight="1"/>
    <row r="12655" ht="15" customHeight="1"/>
    <row r="12656" ht="15" customHeight="1"/>
    <row r="12657" ht="15" customHeight="1"/>
    <row r="12658" ht="15" customHeight="1"/>
    <row r="12659" ht="15" customHeight="1"/>
    <row r="12660" ht="15" customHeight="1"/>
    <row r="12661" ht="15" customHeight="1"/>
    <row r="12662" ht="15" customHeight="1"/>
    <row r="12663" ht="15" customHeight="1"/>
    <row r="12664" ht="15" customHeight="1"/>
    <row r="12665" ht="15" customHeight="1"/>
    <row r="12666" ht="15" customHeight="1"/>
    <row r="12667" ht="15" customHeight="1"/>
    <row r="12668" ht="15" customHeight="1"/>
    <row r="12669" ht="15" customHeight="1"/>
    <row r="12670" ht="15" customHeight="1"/>
    <row r="12671" ht="15" customHeight="1"/>
    <row r="12672" ht="15" customHeight="1"/>
    <row r="12673" ht="15" customHeight="1"/>
    <row r="12674" ht="15" customHeight="1"/>
    <row r="12675" ht="15" customHeight="1"/>
    <row r="12676" ht="15" customHeight="1"/>
    <row r="12677" ht="15" customHeight="1"/>
    <row r="12678" ht="15" customHeight="1"/>
    <row r="12679" ht="15" customHeight="1"/>
    <row r="12680" ht="15" customHeight="1"/>
    <row r="12681" ht="15" customHeight="1"/>
    <row r="12682" ht="15" customHeight="1"/>
    <row r="12683" ht="15" customHeight="1"/>
    <row r="12684" ht="15" customHeight="1"/>
    <row r="12685" ht="15" customHeight="1"/>
    <row r="12686" ht="15" customHeight="1"/>
    <row r="12687" ht="15" customHeight="1"/>
    <row r="12688" ht="15" customHeight="1"/>
    <row r="12689" ht="15" customHeight="1"/>
    <row r="12690" ht="15" customHeight="1"/>
    <row r="12691" ht="15" customHeight="1"/>
    <row r="12692" ht="15" customHeight="1"/>
    <row r="12693" ht="15" customHeight="1"/>
    <row r="12694" ht="15" customHeight="1"/>
    <row r="12695" ht="15" customHeight="1"/>
    <row r="12696" ht="15" customHeight="1"/>
    <row r="12697" ht="15" customHeight="1"/>
    <row r="12698" ht="15" customHeight="1"/>
    <row r="12699" ht="15" customHeight="1"/>
    <row r="12700" ht="15" customHeight="1"/>
    <row r="12701" ht="15" customHeight="1"/>
    <row r="12702" ht="15" customHeight="1"/>
    <row r="12703" ht="15" customHeight="1"/>
    <row r="12704" ht="15" customHeight="1"/>
    <row r="12705" ht="15" customHeight="1"/>
    <row r="12706" ht="15" customHeight="1"/>
    <row r="12707" ht="15" customHeight="1"/>
    <row r="12708" ht="15" customHeight="1"/>
    <row r="12709" ht="15" customHeight="1"/>
    <row r="12710" ht="15" customHeight="1"/>
    <row r="12711" ht="15" customHeight="1"/>
    <row r="12712" ht="15" customHeight="1"/>
    <row r="12713" ht="15" customHeight="1"/>
    <row r="12714" ht="15" customHeight="1"/>
    <row r="12715" ht="15" customHeight="1"/>
    <row r="12716" ht="15" customHeight="1"/>
    <row r="12717" ht="15" customHeight="1"/>
    <row r="12718" ht="15" customHeight="1"/>
    <row r="12719" ht="15" customHeight="1"/>
    <row r="12720" ht="15" customHeight="1"/>
    <row r="12721" ht="15" customHeight="1"/>
    <row r="12722" ht="15" customHeight="1"/>
    <row r="12723" ht="15" customHeight="1"/>
    <row r="12724" ht="15" customHeight="1"/>
    <row r="12725" ht="15" customHeight="1"/>
    <row r="12726" ht="15" customHeight="1"/>
    <row r="12727" ht="15" customHeight="1"/>
    <row r="12728" ht="15" customHeight="1"/>
    <row r="12729" ht="15" customHeight="1"/>
    <row r="12730" ht="15" customHeight="1"/>
    <row r="12731" ht="15" customHeight="1"/>
    <row r="12732" ht="15" customHeight="1"/>
    <row r="12733" ht="15" customHeight="1"/>
    <row r="12734" ht="15" customHeight="1"/>
    <row r="12735" ht="15" customHeight="1"/>
    <row r="12736" ht="15" customHeight="1"/>
    <row r="12737" ht="15" customHeight="1"/>
    <row r="12738" ht="15" customHeight="1"/>
    <row r="12739" ht="15" customHeight="1"/>
    <row r="12740" ht="15" customHeight="1"/>
    <row r="12741" ht="15" customHeight="1"/>
    <row r="12742" ht="15" customHeight="1"/>
    <row r="12743" ht="15" customHeight="1"/>
    <row r="12744" ht="15" customHeight="1"/>
    <row r="12745" ht="15" customHeight="1"/>
    <row r="12746" ht="15" customHeight="1"/>
    <row r="12747" ht="15" customHeight="1"/>
    <row r="12748" ht="15" customHeight="1"/>
    <row r="12749" ht="15" customHeight="1"/>
    <row r="12750" ht="15" customHeight="1"/>
    <row r="12751" ht="15" customHeight="1"/>
    <row r="12752" ht="15" customHeight="1"/>
    <row r="12753" ht="15" customHeight="1"/>
    <row r="12754" ht="15" customHeight="1"/>
    <row r="12755" ht="15" customHeight="1"/>
    <row r="12756" ht="15" customHeight="1"/>
    <row r="12757" ht="15" customHeight="1"/>
    <row r="12758" ht="15" customHeight="1"/>
    <row r="12759" ht="15" customHeight="1"/>
    <row r="12760" ht="15" customHeight="1"/>
    <row r="12761" ht="15" customHeight="1"/>
    <row r="12762" ht="15" customHeight="1"/>
    <row r="12763" ht="15" customHeight="1"/>
    <row r="12764" ht="15" customHeight="1"/>
    <row r="12765" ht="15" customHeight="1"/>
    <row r="12766" ht="15" customHeight="1"/>
    <row r="12767" ht="15" customHeight="1"/>
    <row r="12768" ht="15" customHeight="1"/>
    <row r="12769" ht="15" customHeight="1"/>
    <row r="12770" ht="15" customHeight="1"/>
    <row r="12771" ht="15" customHeight="1"/>
    <row r="12772" ht="15" customHeight="1"/>
    <row r="12773" ht="15" customHeight="1"/>
    <row r="12774" ht="15" customHeight="1"/>
    <row r="12775" ht="15" customHeight="1"/>
    <row r="12776" ht="15" customHeight="1"/>
    <row r="12777" ht="15" customHeight="1"/>
    <row r="12778" ht="15" customHeight="1"/>
    <row r="12779" ht="15" customHeight="1"/>
    <row r="12780" ht="15" customHeight="1"/>
    <row r="12781" ht="15" customHeight="1"/>
    <row r="12782" ht="15" customHeight="1"/>
    <row r="12783" ht="15" customHeight="1"/>
    <row r="12784" ht="15" customHeight="1"/>
    <row r="12785" ht="15" customHeight="1"/>
    <row r="12786" ht="15" customHeight="1"/>
    <row r="12787" ht="15" customHeight="1"/>
    <row r="12788" ht="15" customHeight="1"/>
    <row r="12789" ht="15" customHeight="1"/>
    <row r="12790" ht="15" customHeight="1"/>
    <row r="12791" ht="15" customHeight="1"/>
    <row r="12792" ht="15" customHeight="1"/>
    <row r="12793" ht="15" customHeight="1"/>
    <row r="12794" ht="15" customHeight="1"/>
    <row r="12795" ht="15" customHeight="1"/>
    <row r="12796" ht="15" customHeight="1"/>
    <row r="12797" ht="15" customHeight="1"/>
    <row r="12798" ht="15" customHeight="1"/>
    <row r="12799" ht="15" customHeight="1"/>
    <row r="12800" ht="15" customHeight="1"/>
    <row r="12801" ht="15" customHeight="1"/>
    <row r="12802" ht="15" customHeight="1"/>
    <row r="12803" ht="15" customHeight="1"/>
    <row r="12804" ht="15" customHeight="1"/>
    <row r="12805" ht="15" customHeight="1"/>
    <row r="12806" ht="15" customHeight="1"/>
    <row r="12807" ht="15" customHeight="1"/>
    <row r="12808" ht="15" customHeight="1"/>
    <row r="12809" ht="15" customHeight="1"/>
    <row r="12810" ht="15" customHeight="1"/>
    <row r="12811" ht="15" customHeight="1"/>
    <row r="12812" ht="15" customHeight="1"/>
    <row r="12813" ht="15" customHeight="1"/>
    <row r="12814" ht="15" customHeight="1"/>
    <row r="12815" ht="15" customHeight="1"/>
    <row r="12816" ht="15" customHeight="1"/>
    <row r="12817" ht="15" customHeight="1"/>
    <row r="12818" ht="15" customHeight="1"/>
    <row r="12819" ht="15" customHeight="1"/>
    <row r="12820" ht="15" customHeight="1"/>
    <row r="12821" ht="15" customHeight="1"/>
    <row r="12822" ht="15" customHeight="1"/>
    <row r="12823" ht="15" customHeight="1"/>
    <row r="12824" ht="15" customHeight="1"/>
    <row r="12825" ht="15" customHeight="1"/>
    <row r="12826" ht="15" customHeight="1"/>
    <row r="12827" ht="15" customHeight="1"/>
    <row r="12828" ht="15" customHeight="1"/>
    <row r="12829" ht="15" customHeight="1"/>
    <row r="12830" ht="15" customHeight="1"/>
    <row r="12831" ht="15" customHeight="1"/>
    <row r="12832" ht="15" customHeight="1"/>
    <row r="12833" ht="15" customHeight="1"/>
    <row r="12834" ht="15" customHeight="1"/>
    <row r="12835" ht="15" customHeight="1"/>
    <row r="12836" ht="15" customHeight="1"/>
    <row r="12837" ht="15" customHeight="1"/>
    <row r="12838" ht="15" customHeight="1"/>
    <row r="12839" ht="15" customHeight="1"/>
    <row r="12840" ht="15" customHeight="1"/>
    <row r="12841" ht="15" customHeight="1"/>
    <row r="12842" ht="15" customHeight="1"/>
    <row r="12843" ht="15" customHeight="1"/>
    <row r="12844" ht="15" customHeight="1"/>
    <row r="12845" ht="15" customHeight="1"/>
    <row r="12846" ht="15" customHeight="1"/>
    <row r="12847" ht="15" customHeight="1"/>
    <row r="12848" ht="15" customHeight="1"/>
    <row r="12849" ht="15" customHeight="1"/>
    <row r="12850" ht="15" customHeight="1"/>
    <row r="12851" ht="15" customHeight="1"/>
    <row r="12852" ht="15" customHeight="1"/>
    <row r="12853" ht="15" customHeight="1"/>
    <row r="12854" ht="15" customHeight="1"/>
    <row r="12855" ht="15" customHeight="1"/>
    <row r="12856" ht="15" customHeight="1"/>
    <row r="12857" ht="15" customHeight="1"/>
    <row r="12858" ht="15" customHeight="1"/>
    <row r="12859" ht="15" customHeight="1"/>
    <row r="12860" ht="15" customHeight="1"/>
    <row r="12861" ht="15" customHeight="1"/>
    <row r="12862" ht="15" customHeight="1"/>
    <row r="12863" ht="15" customHeight="1"/>
    <row r="12864" ht="15" customHeight="1"/>
    <row r="12865" ht="15" customHeight="1"/>
    <row r="12866" ht="15" customHeight="1"/>
    <row r="12867" ht="15" customHeight="1"/>
    <row r="12868" ht="15" customHeight="1"/>
    <row r="12869" ht="15" customHeight="1"/>
    <row r="12870" ht="15" customHeight="1"/>
    <row r="12871" ht="15" customHeight="1"/>
    <row r="12872" ht="15" customHeight="1"/>
    <row r="12873" ht="15" customHeight="1"/>
    <row r="12874" ht="15" customHeight="1"/>
    <row r="12875" ht="15" customHeight="1"/>
    <row r="12876" ht="15" customHeight="1"/>
    <row r="12877" ht="15" customHeight="1"/>
    <row r="12878" ht="15" customHeight="1"/>
    <row r="12879" ht="15" customHeight="1"/>
    <row r="12880" ht="15" customHeight="1"/>
    <row r="12881" ht="15" customHeight="1"/>
    <row r="12882" ht="15" customHeight="1"/>
    <row r="12883" ht="15" customHeight="1"/>
    <row r="12884" ht="15" customHeight="1"/>
    <row r="12885" ht="15" customHeight="1"/>
    <row r="12886" ht="15" customHeight="1"/>
    <row r="12887" ht="15" customHeight="1"/>
    <row r="12888" ht="15" customHeight="1"/>
    <row r="12889" ht="15" customHeight="1"/>
    <row r="12890" ht="15" customHeight="1"/>
    <row r="12891" ht="15" customHeight="1"/>
    <row r="12892" ht="15" customHeight="1"/>
    <row r="12893" ht="15" customHeight="1"/>
    <row r="12894" ht="15" customHeight="1"/>
    <row r="12895" ht="15" customHeight="1"/>
    <row r="12896" ht="15" customHeight="1"/>
    <row r="12897" ht="15" customHeight="1"/>
    <row r="12898" ht="15" customHeight="1"/>
    <row r="12899" ht="15" customHeight="1"/>
    <row r="12900" ht="15" customHeight="1"/>
    <row r="12901" ht="15" customHeight="1"/>
    <row r="12902" ht="15" customHeight="1"/>
    <row r="12903" ht="15" customHeight="1"/>
    <row r="12904" ht="15" customHeight="1"/>
    <row r="12905" ht="15" customHeight="1"/>
    <row r="12906" ht="15" customHeight="1"/>
    <row r="12907" ht="15" customHeight="1"/>
    <row r="12908" ht="15" customHeight="1"/>
    <row r="12909" ht="15" customHeight="1"/>
    <row r="12910" ht="15" customHeight="1"/>
    <row r="12911" ht="15" customHeight="1"/>
    <row r="12912" ht="15" customHeight="1"/>
    <row r="12913" ht="15" customHeight="1"/>
    <row r="12914" ht="15" customHeight="1"/>
    <row r="12915" ht="15" customHeight="1"/>
    <row r="12916" ht="15" customHeight="1"/>
    <row r="12917" ht="15" customHeight="1"/>
    <row r="12918" ht="15" customHeight="1"/>
    <row r="12919" ht="15" customHeight="1"/>
    <row r="12920" ht="15" customHeight="1"/>
    <row r="12921" ht="15" customHeight="1"/>
    <row r="12922" ht="15" customHeight="1"/>
    <row r="12923" ht="15" customHeight="1"/>
    <row r="12924" ht="15" customHeight="1"/>
    <row r="12925" ht="15" customHeight="1"/>
    <row r="12926" ht="15" customHeight="1"/>
    <row r="12927" ht="15" customHeight="1"/>
    <row r="12928" ht="15" customHeight="1"/>
    <row r="12929" ht="15" customHeight="1"/>
    <row r="12930" ht="15" customHeight="1"/>
    <row r="12931" ht="15" customHeight="1"/>
    <row r="12932" ht="15" customHeight="1"/>
    <row r="12933" ht="15" customHeight="1"/>
    <row r="12934" ht="15" customHeight="1"/>
    <row r="12935" ht="15" customHeight="1"/>
    <row r="12936" ht="15" customHeight="1"/>
    <row r="12937" ht="15" customHeight="1"/>
    <row r="12938" ht="15" customHeight="1"/>
    <row r="12939" ht="15" customHeight="1"/>
    <row r="12940" ht="15" customHeight="1"/>
    <row r="12941" ht="15" customHeight="1"/>
    <row r="12942" ht="15" customHeight="1"/>
    <row r="12943" ht="15" customHeight="1"/>
    <row r="12944" ht="15" customHeight="1"/>
    <row r="12945" ht="15" customHeight="1"/>
    <row r="12946" ht="15" customHeight="1"/>
    <row r="12947" ht="15" customHeight="1"/>
    <row r="12948" ht="15" customHeight="1"/>
    <row r="12949" ht="15" customHeight="1"/>
    <row r="12950" ht="15" customHeight="1"/>
    <row r="12951" ht="15" customHeight="1"/>
    <row r="12952" ht="15" customHeight="1"/>
    <row r="12953" ht="15" customHeight="1"/>
    <row r="12954" ht="15" customHeight="1"/>
    <row r="12955" ht="15" customHeight="1"/>
    <row r="12956" ht="15" customHeight="1"/>
    <row r="12957" ht="15" customHeight="1"/>
    <row r="12958" ht="15" customHeight="1"/>
    <row r="12959" ht="15" customHeight="1"/>
    <row r="12960" ht="15" customHeight="1"/>
    <row r="12961" ht="15" customHeight="1"/>
    <row r="12962" ht="15" customHeight="1"/>
    <row r="12963" ht="15" customHeight="1"/>
    <row r="12964" ht="15" customHeight="1"/>
    <row r="12965" ht="15" customHeight="1"/>
    <row r="12966" ht="15" customHeight="1"/>
    <row r="12967" ht="15" customHeight="1"/>
    <row r="12968" ht="15" customHeight="1"/>
    <row r="12969" ht="15" customHeight="1"/>
    <row r="12970" ht="15" customHeight="1"/>
    <row r="12971" ht="15" customHeight="1"/>
    <row r="12972" ht="15" customHeight="1"/>
    <row r="12973" ht="15" customHeight="1"/>
    <row r="12974" ht="15" customHeight="1"/>
    <row r="12975" ht="15" customHeight="1"/>
    <row r="12976" ht="15" customHeight="1"/>
    <row r="12977" ht="15" customHeight="1"/>
    <row r="12978" ht="15" customHeight="1"/>
    <row r="12979" ht="15" customHeight="1"/>
    <row r="12980" ht="15" customHeight="1"/>
    <row r="12981" ht="15" customHeight="1"/>
    <row r="12982" ht="15" customHeight="1"/>
    <row r="12983" ht="15" customHeight="1"/>
    <row r="12984" ht="15" customHeight="1"/>
    <row r="12985" ht="15" customHeight="1"/>
    <row r="12986" ht="15" customHeight="1"/>
    <row r="12987" ht="15" customHeight="1"/>
    <row r="12988" ht="15" customHeight="1"/>
    <row r="12989" ht="15" customHeight="1"/>
    <row r="12990" ht="15" customHeight="1"/>
    <row r="12991" ht="15" customHeight="1"/>
    <row r="12992" ht="15" customHeight="1"/>
    <row r="12993" ht="15" customHeight="1"/>
    <row r="12994" ht="15" customHeight="1"/>
    <row r="12995" ht="15" customHeight="1"/>
    <row r="12996" ht="15" customHeight="1"/>
    <row r="12997" ht="15" customHeight="1"/>
    <row r="12998" ht="15" customHeight="1"/>
    <row r="12999" ht="15" customHeight="1"/>
    <row r="13000" ht="15" customHeight="1"/>
    <row r="13001" ht="15" customHeight="1"/>
    <row r="13002" ht="15" customHeight="1"/>
    <row r="13003" ht="15" customHeight="1"/>
    <row r="13004" ht="15" customHeight="1"/>
    <row r="13005" ht="15" customHeight="1"/>
    <row r="13006" ht="15" customHeight="1"/>
    <row r="13007" ht="15" customHeight="1"/>
    <row r="13008" ht="15" customHeight="1"/>
    <row r="13009" ht="15" customHeight="1"/>
    <row r="13010" ht="15" customHeight="1"/>
    <row r="13011" ht="15" customHeight="1"/>
    <row r="13012" ht="15" customHeight="1"/>
    <row r="13013" ht="15" customHeight="1"/>
    <row r="13014" ht="15" customHeight="1"/>
    <row r="13015" ht="15" customHeight="1"/>
    <row r="13016" ht="15" customHeight="1"/>
    <row r="13017" ht="15" customHeight="1"/>
    <row r="13018" ht="15" customHeight="1"/>
    <row r="13019" ht="15" customHeight="1"/>
    <row r="13020" ht="15" customHeight="1"/>
    <row r="13021" ht="15" customHeight="1"/>
    <row r="13022" ht="15" customHeight="1"/>
    <row r="13023" ht="15" customHeight="1"/>
    <row r="13024" ht="15" customHeight="1"/>
    <row r="13025" ht="15" customHeight="1"/>
    <row r="13026" ht="15" customHeight="1"/>
    <row r="13027" ht="15" customHeight="1"/>
    <row r="13028" ht="15" customHeight="1"/>
    <row r="13029" ht="15" customHeight="1"/>
    <row r="13030" ht="15" customHeight="1"/>
    <row r="13031" ht="15" customHeight="1"/>
    <row r="13032" ht="15" customHeight="1"/>
    <row r="13033" ht="15" customHeight="1"/>
    <row r="13034" ht="15" customHeight="1"/>
    <row r="13035" ht="15" customHeight="1"/>
    <row r="13036" ht="15" customHeight="1"/>
    <row r="13037" ht="15" customHeight="1"/>
    <row r="13038" ht="15" customHeight="1"/>
    <row r="13039" ht="15" customHeight="1"/>
    <row r="13040" ht="15" customHeight="1"/>
    <row r="13041" ht="15" customHeight="1"/>
    <row r="13042" ht="15" customHeight="1"/>
    <row r="13043" ht="15" customHeight="1"/>
    <row r="13044" ht="15" customHeight="1"/>
    <row r="13045" ht="15" customHeight="1"/>
    <row r="13046" ht="15" customHeight="1"/>
    <row r="13047" ht="15" customHeight="1"/>
    <row r="13048" ht="15" customHeight="1"/>
    <row r="13049" ht="15" customHeight="1"/>
    <row r="13050" ht="15" customHeight="1"/>
    <row r="13051" ht="15" customHeight="1"/>
    <row r="13052" ht="15" customHeight="1"/>
    <row r="13053" ht="15" customHeight="1"/>
    <row r="13054" ht="15" customHeight="1"/>
    <row r="13055" ht="15" customHeight="1"/>
    <row r="13056" ht="15" customHeight="1"/>
    <row r="13057" ht="15" customHeight="1"/>
    <row r="13058" ht="15" customHeight="1"/>
    <row r="13059" ht="15" customHeight="1"/>
    <row r="13060" ht="15" customHeight="1"/>
    <row r="13061" ht="15" customHeight="1"/>
    <row r="13062" ht="15" customHeight="1"/>
    <row r="13063" ht="15" customHeight="1"/>
    <row r="13064" ht="15" customHeight="1"/>
    <row r="13065" ht="15" customHeight="1"/>
    <row r="13066" ht="15" customHeight="1"/>
    <row r="13067" ht="15" customHeight="1"/>
    <row r="13068" ht="15" customHeight="1"/>
    <row r="13069" ht="15" customHeight="1"/>
    <row r="13070" ht="15" customHeight="1"/>
    <row r="13071" ht="15" customHeight="1"/>
    <row r="13072" ht="15" customHeight="1"/>
    <row r="13073" ht="15" customHeight="1"/>
    <row r="13074" ht="15" customHeight="1"/>
    <row r="13075" ht="15" customHeight="1"/>
    <row r="13076" ht="15" customHeight="1"/>
    <row r="13077" ht="15" customHeight="1"/>
    <row r="13078" ht="15" customHeight="1"/>
    <row r="13079" ht="15" customHeight="1"/>
    <row r="13080" ht="15" customHeight="1"/>
    <row r="13081" ht="15" customHeight="1"/>
    <row r="13082" ht="15" customHeight="1"/>
    <row r="13083" ht="15" customHeight="1"/>
    <row r="13084" ht="15" customHeight="1"/>
    <row r="13085" ht="15" customHeight="1"/>
    <row r="13086" ht="15" customHeight="1"/>
    <row r="13087" ht="15" customHeight="1"/>
    <row r="13088" ht="15" customHeight="1"/>
    <row r="13089" ht="15" customHeight="1"/>
    <row r="13090" ht="15" customHeight="1"/>
    <row r="13091" ht="15" customHeight="1"/>
    <row r="13092" ht="15" customHeight="1"/>
    <row r="13093" ht="15" customHeight="1"/>
    <row r="13094" ht="15" customHeight="1"/>
    <row r="13095" ht="15" customHeight="1"/>
    <row r="13096" ht="15" customHeight="1"/>
    <row r="13097" ht="15" customHeight="1"/>
    <row r="13098" ht="15" customHeight="1"/>
    <row r="13099" ht="15" customHeight="1"/>
    <row r="13100" ht="15" customHeight="1"/>
    <row r="13101" ht="15" customHeight="1"/>
    <row r="13102" ht="15" customHeight="1"/>
    <row r="13103" ht="15" customHeight="1"/>
    <row r="13104" ht="15" customHeight="1"/>
    <row r="13105" ht="15" customHeight="1"/>
    <row r="13106" ht="15" customHeight="1"/>
    <row r="13107" ht="15" customHeight="1"/>
    <row r="13108" ht="15" customHeight="1"/>
    <row r="13109" ht="15" customHeight="1"/>
    <row r="13110" ht="15" customHeight="1"/>
    <row r="13111" ht="15" customHeight="1"/>
    <row r="13112" ht="15" customHeight="1"/>
    <row r="13113" ht="15" customHeight="1"/>
    <row r="13114" ht="15" customHeight="1"/>
    <row r="13115" ht="15" customHeight="1"/>
    <row r="13116" ht="15" customHeight="1"/>
    <row r="13117" ht="15" customHeight="1"/>
    <row r="13118" ht="15" customHeight="1"/>
    <row r="13119" ht="15" customHeight="1"/>
    <row r="13120" ht="15" customHeight="1"/>
    <row r="13121" ht="15" customHeight="1"/>
    <row r="13122" ht="15" customHeight="1"/>
    <row r="13123" ht="15" customHeight="1"/>
    <row r="13124" ht="15" customHeight="1"/>
    <row r="13125" ht="15" customHeight="1"/>
    <row r="13126" ht="15" customHeight="1"/>
    <row r="13127" ht="15" customHeight="1"/>
    <row r="13128" ht="15" customHeight="1"/>
    <row r="13129" ht="15" customHeight="1"/>
    <row r="13130" ht="15" customHeight="1"/>
    <row r="13131" ht="15" customHeight="1"/>
    <row r="13132" ht="15" customHeight="1"/>
    <row r="13133" ht="15" customHeight="1"/>
    <row r="13134" ht="15" customHeight="1"/>
    <row r="13135" ht="15" customHeight="1"/>
    <row r="13136" ht="15" customHeight="1"/>
    <row r="13137" ht="15" customHeight="1"/>
    <row r="13138" ht="15" customHeight="1"/>
    <row r="13139" ht="15" customHeight="1"/>
    <row r="13140" ht="15" customHeight="1"/>
    <row r="13141" ht="15" customHeight="1"/>
    <row r="13142" ht="15" customHeight="1"/>
    <row r="13143" ht="15" customHeight="1"/>
    <row r="13144" ht="15" customHeight="1"/>
    <row r="13145" ht="15" customHeight="1"/>
    <row r="13146" ht="15" customHeight="1"/>
    <row r="13147" ht="15" customHeight="1"/>
    <row r="13148" ht="15" customHeight="1"/>
    <row r="13149" ht="15" customHeight="1"/>
    <row r="13150" ht="15" customHeight="1"/>
    <row r="13151" ht="15" customHeight="1"/>
    <row r="13152" ht="15" customHeight="1"/>
    <row r="13153" ht="15" customHeight="1"/>
    <row r="13154" ht="15" customHeight="1"/>
    <row r="13155" ht="15" customHeight="1"/>
    <row r="13156" ht="15" customHeight="1"/>
    <row r="13157" ht="15" customHeight="1"/>
    <row r="13158" ht="15" customHeight="1"/>
    <row r="13159" ht="15" customHeight="1"/>
    <row r="13160" ht="15" customHeight="1"/>
    <row r="13161" ht="15" customHeight="1"/>
    <row r="13162" ht="15" customHeight="1"/>
    <row r="13163" ht="15" customHeight="1"/>
    <row r="13164" ht="15" customHeight="1"/>
    <row r="13165" ht="15" customHeight="1"/>
    <row r="13166" ht="15" customHeight="1"/>
    <row r="13167" ht="15" customHeight="1"/>
    <row r="13168" ht="15" customHeight="1"/>
    <row r="13169" ht="15" customHeight="1"/>
    <row r="13170" ht="15" customHeight="1"/>
    <row r="13171" ht="15" customHeight="1"/>
    <row r="13172" ht="15" customHeight="1"/>
    <row r="13173" ht="15" customHeight="1"/>
    <row r="13174" ht="15" customHeight="1"/>
    <row r="13175" ht="15" customHeight="1"/>
    <row r="13176" ht="15" customHeight="1"/>
    <row r="13177" ht="15" customHeight="1"/>
    <row r="13178" ht="15" customHeight="1"/>
    <row r="13179" ht="15" customHeight="1"/>
    <row r="13180" ht="15" customHeight="1"/>
    <row r="13181" ht="15" customHeight="1"/>
    <row r="13182" ht="15" customHeight="1"/>
    <row r="13183" ht="15" customHeight="1"/>
    <row r="13184" ht="15" customHeight="1"/>
    <row r="13185" ht="15" customHeight="1"/>
    <row r="13186" ht="15" customHeight="1"/>
    <row r="13187" ht="15" customHeight="1"/>
    <row r="13188" ht="15" customHeight="1"/>
    <row r="13189" ht="15" customHeight="1"/>
    <row r="13190" ht="15" customHeight="1"/>
    <row r="13191" ht="15" customHeight="1"/>
    <row r="13192" ht="15" customHeight="1"/>
    <row r="13193" ht="15" customHeight="1"/>
    <row r="13194" ht="15" customHeight="1"/>
    <row r="13195" ht="15" customHeight="1"/>
    <row r="13196" ht="15" customHeight="1"/>
    <row r="13197" ht="15" customHeight="1"/>
    <row r="13198" ht="15" customHeight="1"/>
    <row r="13199" ht="15" customHeight="1"/>
    <row r="13200" ht="15" customHeight="1"/>
    <row r="13201" ht="15" customHeight="1"/>
    <row r="13202" ht="15" customHeight="1"/>
    <row r="13203" ht="15" customHeight="1"/>
    <row r="13204" ht="15" customHeight="1"/>
    <row r="13205" ht="15" customHeight="1"/>
    <row r="13206" ht="15" customHeight="1"/>
    <row r="13207" ht="15" customHeight="1"/>
    <row r="13208" ht="15" customHeight="1"/>
    <row r="13209" ht="15" customHeight="1"/>
    <row r="13210" ht="15" customHeight="1"/>
    <row r="13211" ht="15" customHeight="1"/>
    <row r="13212" ht="15" customHeight="1"/>
    <row r="13213" ht="15" customHeight="1"/>
    <row r="13214" ht="15" customHeight="1"/>
    <row r="13215" ht="15" customHeight="1"/>
    <row r="13216" ht="15" customHeight="1"/>
    <row r="13217" ht="15" customHeight="1"/>
    <row r="13218" ht="15" customHeight="1"/>
    <row r="13219" ht="15" customHeight="1"/>
    <row r="13220" ht="15" customHeight="1"/>
    <row r="13221" ht="15" customHeight="1"/>
    <row r="13222" ht="15" customHeight="1"/>
    <row r="13223" ht="15" customHeight="1"/>
    <row r="13224" ht="15" customHeight="1"/>
    <row r="13225" ht="15" customHeight="1"/>
    <row r="13226" ht="15" customHeight="1"/>
    <row r="13227" ht="15" customHeight="1"/>
    <row r="13228" ht="15" customHeight="1"/>
    <row r="13229" ht="15" customHeight="1"/>
    <row r="13230" ht="15" customHeight="1"/>
    <row r="13231" ht="15" customHeight="1"/>
    <row r="13232" ht="15" customHeight="1"/>
    <row r="13233" ht="15" customHeight="1"/>
    <row r="13234" ht="15" customHeight="1"/>
    <row r="13235" ht="15" customHeight="1"/>
    <row r="13236" ht="15" customHeight="1"/>
    <row r="13237" ht="15" customHeight="1"/>
    <row r="13238" ht="15" customHeight="1"/>
    <row r="13239" ht="15" customHeight="1"/>
    <row r="13240" ht="15" customHeight="1"/>
    <row r="13241" ht="15" customHeight="1"/>
    <row r="13242" ht="15" customHeight="1"/>
    <row r="13243" ht="15" customHeight="1"/>
    <row r="13244" ht="15" customHeight="1"/>
    <row r="13245" ht="15" customHeight="1"/>
    <row r="13246" ht="15" customHeight="1"/>
    <row r="13247" ht="15" customHeight="1"/>
    <row r="13248" ht="15" customHeight="1"/>
    <row r="13249" ht="15" customHeight="1"/>
    <row r="13250" ht="15" customHeight="1"/>
    <row r="13251" ht="15" customHeight="1"/>
    <row r="13252" ht="15" customHeight="1"/>
    <row r="13253" ht="15" customHeight="1"/>
    <row r="13254" ht="15" customHeight="1"/>
    <row r="13255" ht="15" customHeight="1"/>
    <row r="13256" ht="15" customHeight="1"/>
    <row r="13257" ht="15" customHeight="1"/>
    <row r="13258" ht="15" customHeight="1"/>
    <row r="13259" ht="15" customHeight="1"/>
    <row r="13260" ht="15" customHeight="1"/>
    <row r="13261" ht="15" customHeight="1"/>
    <row r="13262" ht="15" customHeight="1"/>
    <row r="13263" ht="15" customHeight="1"/>
    <row r="13264" ht="15" customHeight="1"/>
    <row r="13265" ht="15" customHeight="1"/>
    <row r="13266" ht="15" customHeight="1"/>
    <row r="13267" ht="15" customHeight="1"/>
    <row r="13268" ht="15" customHeight="1"/>
    <row r="13269" ht="15" customHeight="1"/>
    <row r="13270" ht="15" customHeight="1"/>
    <row r="13271" ht="15" customHeight="1"/>
    <row r="13272" ht="15" customHeight="1"/>
    <row r="13273" ht="15" customHeight="1"/>
    <row r="13274" ht="15" customHeight="1"/>
    <row r="13275" ht="15" customHeight="1"/>
    <row r="13276" ht="15" customHeight="1"/>
    <row r="13277" ht="15" customHeight="1"/>
    <row r="13278" ht="15" customHeight="1"/>
    <row r="13279" ht="15" customHeight="1"/>
    <row r="13280" ht="15" customHeight="1"/>
    <row r="13281" ht="15" customHeight="1"/>
    <row r="13282" ht="15" customHeight="1"/>
    <row r="13283" ht="15" customHeight="1"/>
    <row r="13284" ht="15" customHeight="1"/>
    <row r="13285" ht="15" customHeight="1"/>
    <row r="13286" ht="15" customHeight="1"/>
    <row r="13287" ht="15" customHeight="1"/>
    <row r="13288" ht="15" customHeight="1"/>
    <row r="13289" ht="15" customHeight="1"/>
    <row r="13290" ht="15" customHeight="1"/>
    <row r="13291" ht="15" customHeight="1"/>
    <row r="13292" ht="15" customHeight="1"/>
    <row r="13293" ht="15" customHeight="1"/>
    <row r="13294" ht="15" customHeight="1"/>
    <row r="13295" ht="15" customHeight="1"/>
    <row r="13296" ht="15" customHeight="1"/>
    <row r="13297" ht="15" customHeight="1"/>
    <row r="13298" ht="15" customHeight="1"/>
    <row r="13299" ht="15" customHeight="1"/>
    <row r="13300" ht="15" customHeight="1"/>
    <row r="13301" ht="15" customHeight="1"/>
    <row r="13302" ht="15" customHeight="1"/>
    <row r="13303" ht="15" customHeight="1"/>
    <row r="13304" ht="15" customHeight="1"/>
    <row r="13305" ht="15" customHeight="1"/>
    <row r="13306" ht="15" customHeight="1"/>
    <row r="13307" ht="15" customHeight="1"/>
    <row r="13308" ht="15" customHeight="1"/>
    <row r="13309" ht="15" customHeight="1"/>
    <row r="13310" ht="15" customHeight="1"/>
    <row r="13311" ht="15" customHeight="1"/>
    <row r="13312" ht="15" customHeight="1"/>
    <row r="13313" ht="15" customHeight="1"/>
    <row r="13314" ht="15" customHeight="1"/>
    <row r="13315" ht="15" customHeight="1"/>
    <row r="13316" ht="15" customHeight="1"/>
    <row r="13317" ht="15" customHeight="1"/>
    <row r="13318" ht="15" customHeight="1"/>
    <row r="13319" ht="15" customHeight="1"/>
    <row r="13320" ht="15" customHeight="1"/>
    <row r="13321" ht="15" customHeight="1"/>
    <row r="13322" ht="15" customHeight="1"/>
    <row r="13323" ht="15" customHeight="1"/>
    <row r="13324" ht="15" customHeight="1"/>
    <row r="13325" ht="15" customHeight="1"/>
    <row r="13326" ht="15" customHeight="1"/>
    <row r="13327" ht="15" customHeight="1"/>
    <row r="13328" ht="15" customHeight="1"/>
    <row r="13329" ht="15" customHeight="1"/>
    <row r="13330" ht="15" customHeight="1"/>
    <row r="13331" ht="15" customHeight="1"/>
    <row r="13332" ht="15" customHeight="1"/>
    <row r="13333" ht="15" customHeight="1"/>
    <row r="13334" ht="15" customHeight="1"/>
    <row r="13335" ht="15" customHeight="1"/>
    <row r="13336" ht="15" customHeight="1"/>
    <row r="13337" ht="15" customHeight="1"/>
    <row r="13338" ht="15" customHeight="1"/>
    <row r="13339" ht="15" customHeight="1"/>
    <row r="13340" ht="15" customHeight="1"/>
    <row r="13341" ht="15" customHeight="1"/>
    <row r="13342" ht="15" customHeight="1"/>
    <row r="13343" ht="15" customHeight="1"/>
    <row r="13344" ht="15" customHeight="1"/>
    <row r="13345" ht="15" customHeight="1"/>
    <row r="13346" ht="15" customHeight="1"/>
    <row r="13347" ht="15" customHeight="1"/>
    <row r="13348" ht="15" customHeight="1"/>
    <row r="13349" ht="15" customHeight="1"/>
    <row r="13350" ht="15" customHeight="1"/>
    <row r="13351" ht="15" customHeight="1"/>
    <row r="13352" ht="15" customHeight="1"/>
    <row r="13353" ht="15" customHeight="1"/>
    <row r="13354" ht="15" customHeight="1"/>
    <row r="13355" ht="15" customHeight="1"/>
    <row r="13356" ht="15" customHeight="1"/>
    <row r="13357" ht="15" customHeight="1"/>
    <row r="13358" ht="15" customHeight="1"/>
    <row r="13359" ht="15" customHeight="1"/>
    <row r="13360" ht="15" customHeight="1"/>
    <row r="13361" ht="15" customHeight="1"/>
    <row r="13362" ht="15" customHeight="1"/>
    <row r="13363" ht="15" customHeight="1"/>
    <row r="13364" ht="15" customHeight="1"/>
    <row r="13365" ht="15" customHeight="1"/>
    <row r="13366" ht="15" customHeight="1"/>
    <row r="13367" ht="15" customHeight="1"/>
    <row r="13368" ht="15" customHeight="1"/>
    <row r="13369" ht="15" customHeight="1"/>
    <row r="13370" ht="15" customHeight="1"/>
    <row r="13371" ht="15" customHeight="1"/>
    <row r="13372" ht="15" customHeight="1"/>
    <row r="13373" ht="15" customHeight="1"/>
    <row r="13374" ht="15" customHeight="1"/>
    <row r="13375" ht="15" customHeight="1"/>
    <row r="13376" ht="15" customHeight="1"/>
    <row r="13377" ht="15" customHeight="1"/>
    <row r="13378" ht="15" customHeight="1"/>
    <row r="13379" ht="15" customHeight="1"/>
    <row r="13380" ht="15" customHeight="1"/>
    <row r="13381" ht="15" customHeight="1"/>
    <row r="13382" ht="15" customHeight="1"/>
    <row r="13383" ht="15" customHeight="1"/>
    <row r="13384" ht="15" customHeight="1"/>
    <row r="13385" ht="15" customHeight="1"/>
    <row r="13386" ht="15" customHeight="1"/>
    <row r="13387" ht="15" customHeight="1"/>
    <row r="13388" ht="15" customHeight="1"/>
    <row r="13389" ht="15" customHeight="1"/>
    <row r="13390" ht="15" customHeight="1"/>
    <row r="13391" ht="15" customHeight="1"/>
    <row r="13392" ht="15" customHeight="1"/>
    <row r="13393" ht="15" customHeight="1"/>
    <row r="13394" ht="15" customHeight="1"/>
    <row r="13395" ht="15" customHeight="1"/>
    <row r="13396" ht="15" customHeight="1"/>
    <row r="13397" ht="15" customHeight="1"/>
    <row r="13398" ht="15" customHeight="1"/>
    <row r="13399" ht="15" customHeight="1"/>
    <row r="13400" ht="15" customHeight="1"/>
    <row r="13401" ht="15" customHeight="1"/>
    <row r="13402" ht="15" customHeight="1"/>
    <row r="13403" ht="15" customHeight="1"/>
    <row r="13404" ht="15" customHeight="1"/>
    <row r="13405" ht="15" customHeight="1"/>
    <row r="13406" ht="15" customHeight="1"/>
    <row r="13407" ht="15" customHeight="1"/>
    <row r="13408" ht="15" customHeight="1"/>
    <row r="13409" ht="15" customHeight="1"/>
    <row r="13410" ht="15" customHeight="1"/>
    <row r="13411" ht="15" customHeight="1"/>
    <row r="13412" ht="15" customHeight="1"/>
    <row r="13413" ht="15" customHeight="1"/>
    <row r="13414" ht="15" customHeight="1"/>
    <row r="13415" ht="15" customHeight="1"/>
    <row r="13416" ht="15" customHeight="1"/>
    <row r="13417" ht="15" customHeight="1"/>
    <row r="13418" ht="15" customHeight="1"/>
    <row r="13419" ht="15" customHeight="1"/>
    <row r="13420" ht="15" customHeight="1"/>
    <row r="13421" ht="15" customHeight="1"/>
    <row r="13422" ht="15" customHeight="1"/>
    <row r="13423" ht="15" customHeight="1"/>
    <row r="13424" ht="15" customHeight="1"/>
    <row r="13425" ht="15" customHeight="1"/>
    <row r="13426" ht="15" customHeight="1"/>
    <row r="13427" ht="15" customHeight="1"/>
    <row r="13428" ht="15" customHeight="1"/>
    <row r="13429" ht="15" customHeight="1"/>
    <row r="13430" ht="15" customHeight="1"/>
    <row r="13431" ht="15" customHeight="1"/>
    <row r="13432" ht="15" customHeight="1"/>
    <row r="13433" ht="15" customHeight="1"/>
    <row r="13434" ht="15" customHeight="1"/>
    <row r="13435" ht="15" customHeight="1"/>
    <row r="13436" ht="15" customHeight="1"/>
    <row r="13437" ht="15" customHeight="1"/>
    <row r="13438" ht="15" customHeight="1"/>
    <row r="13439" ht="15" customHeight="1"/>
    <row r="13440" ht="15" customHeight="1"/>
    <row r="13441" ht="15" customHeight="1"/>
    <row r="13442" ht="15" customHeight="1"/>
    <row r="13443" ht="15" customHeight="1"/>
    <row r="13444" ht="15" customHeight="1"/>
    <row r="13445" ht="15" customHeight="1"/>
    <row r="13446" ht="15" customHeight="1"/>
    <row r="13447" ht="15" customHeight="1"/>
    <row r="13448" ht="15" customHeight="1"/>
    <row r="13449" ht="15" customHeight="1"/>
    <row r="13450" ht="15" customHeight="1"/>
    <row r="13451" ht="15" customHeight="1"/>
    <row r="13452" ht="15" customHeight="1"/>
    <row r="13453" ht="15" customHeight="1"/>
    <row r="13454" ht="15" customHeight="1"/>
    <row r="13455" ht="15" customHeight="1"/>
    <row r="13456" ht="15" customHeight="1"/>
    <row r="13457" ht="15" customHeight="1"/>
    <row r="13458" ht="15" customHeight="1"/>
    <row r="13459" ht="15" customHeight="1"/>
    <row r="13460" ht="15" customHeight="1"/>
    <row r="13461" ht="15" customHeight="1"/>
    <row r="13462" ht="15" customHeight="1"/>
    <row r="13463" ht="15" customHeight="1"/>
    <row r="13464" ht="15" customHeight="1"/>
    <row r="13465" ht="15" customHeight="1"/>
    <row r="13466" ht="15" customHeight="1"/>
    <row r="13467" ht="15" customHeight="1"/>
    <row r="13468" ht="15" customHeight="1"/>
    <row r="13469" ht="15" customHeight="1"/>
    <row r="13470" ht="15" customHeight="1"/>
    <row r="13471" ht="15" customHeight="1"/>
    <row r="13472" ht="15" customHeight="1"/>
    <row r="13473" ht="15" customHeight="1"/>
    <row r="13474" ht="15" customHeight="1"/>
    <row r="13475" ht="15" customHeight="1"/>
    <row r="13476" ht="15" customHeight="1"/>
    <row r="13477" ht="15" customHeight="1"/>
    <row r="13478" ht="15" customHeight="1"/>
    <row r="13479" ht="15" customHeight="1"/>
    <row r="13480" ht="15" customHeight="1"/>
    <row r="13481" ht="15" customHeight="1"/>
    <row r="13482" ht="15" customHeight="1"/>
    <row r="13483" ht="15" customHeight="1"/>
    <row r="13484" ht="15" customHeight="1"/>
    <row r="13485" ht="15" customHeight="1"/>
    <row r="13486" ht="15" customHeight="1"/>
    <row r="13487" ht="15" customHeight="1"/>
    <row r="13488" ht="15" customHeight="1"/>
    <row r="13489" ht="15" customHeight="1"/>
    <row r="13490" ht="15" customHeight="1"/>
    <row r="13491" ht="15" customHeight="1"/>
    <row r="13492" ht="15" customHeight="1"/>
    <row r="13493" ht="15" customHeight="1"/>
    <row r="13494" ht="15" customHeight="1"/>
    <row r="13495" ht="15" customHeight="1"/>
    <row r="13496" ht="15" customHeight="1"/>
    <row r="13497" ht="15" customHeight="1"/>
    <row r="13498" ht="15" customHeight="1"/>
    <row r="13499" ht="15" customHeight="1"/>
    <row r="13500" ht="15" customHeight="1"/>
    <row r="13501" ht="15" customHeight="1"/>
    <row r="13502" ht="15" customHeight="1"/>
    <row r="13503" ht="15" customHeight="1"/>
    <row r="13504" ht="15" customHeight="1"/>
    <row r="13505" ht="15" customHeight="1"/>
    <row r="13506" ht="15" customHeight="1"/>
    <row r="13507" ht="15" customHeight="1"/>
    <row r="13508" ht="15" customHeight="1"/>
    <row r="13509" ht="15" customHeight="1"/>
    <row r="13510" ht="15" customHeight="1"/>
    <row r="13511" ht="15" customHeight="1"/>
    <row r="13512" ht="15" customHeight="1"/>
    <row r="13513" ht="15" customHeight="1"/>
    <row r="13514" ht="15" customHeight="1"/>
    <row r="13515" ht="15" customHeight="1"/>
    <row r="13516" ht="15" customHeight="1"/>
    <row r="13517" ht="15" customHeight="1"/>
    <row r="13518" ht="15" customHeight="1"/>
    <row r="13519" ht="15" customHeight="1"/>
    <row r="13520" ht="15" customHeight="1"/>
    <row r="13521" ht="15" customHeight="1"/>
    <row r="13522" ht="15" customHeight="1"/>
    <row r="13523" ht="15" customHeight="1"/>
    <row r="13524" ht="15" customHeight="1"/>
    <row r="13525" ht="15" customHeight="1"/>
    <row r="13526" ht="15" customHeight="1"/>
    <row r="13527" ht="15" customHeight="1"/>
    <row r="13528" ht="15" customHeight="1"/>
    <row r="13529" ht="15" customHeight="1"/>
    <row r="13530" ht="15" customHeight="1"/>
    <row r="13531" ht="15" customHeight="1"/>
    <row r="13532" ht="15" customHeight="1"/>
    <row r="13533" ht="15" customHeight="1"/>
    <row r="13534" ht="15" customHeight="1"/>
    <row r="13535" ht="15" customHeight="1"/>
    <row r="13536" ht="15" customHeight="1"/>
    <row r="13537" ht="15" customHeight="1"/>
    <row r="13538" ht="15" customHeight="1"/>
    <row r="13539" ht="15" customHeight="1"/>
    <row r="13540" ht="15" customHeight="1"/>
    <row r="13541" ht="15" customHeight="1"/>
    <row r="13542" ht="15" customHeight="1"/>
    <row r="13543" ht="15" customHeight="1"/>
    <row r="13544" ht="15" customHeight="1"/>
    <row r="13545" ht="15" customHeight="1"/>
    <row r="13546" ht="15" customHeight="1"/>
    <row r="13547" ht="15" customHeight="1"/>
    <row r="13548" ht="15" customHeight="1"/>
    <row r="13549" ht="15" customHeight="1"/>
    <row r="13550" ht="15" customHeight="1"/>
    <row r="13551" ht="15" customHeight="1"/>
    <row r="13552" ht="15" customHeight="1"/>
    <row r="13553" ht="15" customHeight="1"/>
    <row r="13554" ht="15" customHeight="1"/>
    <row r="13555" ht="15" customHeight="1"/>
    <row r="13556" ht="15" customHeight="1"/>
    <row r="13557" ht="15" customHeight="1"/>
    <row r="13558" ht="15" customHeight="1"/>
    <row r="13559" ht="15" customHeight="1"/>
    <row r="13560" ht="15" customHeight="1"/>
    <row r="13561" ht="15" customHeight="1"/>
    <row r="13562" ht="15" customHeight="1"/>
    <row r="13563" ht="15" customHeight="1"/>
    <row r="13564" ht="15" customHeight="1"/>
    <row r="13565" ht="15" customHeight="1"/>
    <row r="13566" ht="15" customHeight="1"/>
    <row r="13567" ht="15" customHeight="1"/>
    <row r="13568" ht="15" customHeight="1"/>
    <row r="13569" ht="15" customHeight="1"/>
    <row r="13570" ht="15" customHeight="1"/>
    <row r="13571" ht="15" customHeight="1"/>
    <row r="13572" ht="15" customHeight="1"/>
    <row r="13573" ht="15" customHeight="1"/>
    <row r="13574" ht="15" customHeight="1"/>
    <row r="13575" ht="15" customHeight="1"/>
    <row r="13576" ht="15" customHeight="1"/>
    <row r="13577" ht="15" customHeight="1"/>
    <row r="13578" ht="15" customHeight="1"/>
    <row r="13579" ht="15" customHeight="1"/>
    <row r="13580" ht="15" customHeight="1"/>
    <row r="13581" ht="15" customHeight="1"/>
    <row r="13582" ht="15" customHeight="1"/>
    <row r="13583" ht="15" customHeight="1"/>
    <row r="13584" ht="15" customHeight="1"/>
    <row r="13585" ht="15" customHeight="1"/>
    <row r="13586" ht="15" customHeight="1"/>
    <row r="13587" ht="15" customHeight="1"/>
    <row r="13588" ht="15" customHeight="1"/>
    <row r="13589" ht="15" customHeight="1"/>
    <row r="13590" ht="15" customHeight="1"/>
    <row r="13591" ht="15" customHeight="1"/>
    <row r="13592" ht="15" customHeight="1"/>
    <row r="13593" ht="15" customHeight="1"/>
    <row r="13594" ht="15" customHeight="1"/>
    <row r="13595" ht="15" customHeight="1"/>
    <row r="13596" ht="15" customHeight="1"/>
    <row r="13597" ht="15" customHeight="1"/>
    <row r="13598" ht="15" customHeight="1"/>
    <row r="13599" ht="15" customHeight="1"/>
    <row r="13600" ht="15" customHeight="1"/>
    <row r="13601" ht="15" customHeight="1"/>
    <row r="13602" ht="15" customHeight="1"/>
    <row r="13603" ht="15" customHeight="1"/>
    <row r="13604" ht="15" customHeight="1"/>
    <row r="13605" ht="15" customHeight="1"/>
    <row r="13606" ht="15" customHeight="1"/>
    <row r="13607" ht="15" customHeight="1"/>
    <row r="13608" ht="15" customHeight="1"/>
    <row r="13609" ht="15" customHeight="1"/>
    <row r="13610" ht="15" customHeight="1"/>
    <row r="13611" ht="15" customHeight="1"/>
    <row r="13612" ht="15" customHeight="1"/>
    <row r="13613" ht="15" customHeight="1"/>
    <row r="13614" ht="15" customHeight="1"/>
    <row r="13615" ht="15" customHeight="1"/>
    <row r="13616" ht="15" customHeight="1"/>
    <row r="13617" ht="15" customHeight="1"/>
    <row r="13618" ht="15" customHeight="1"/>
    <row r="13619" ht="15" customHeight="1"/>
    <row r="13620" ht="15" customHeight="1"/>
    <row r="13621" ht="15" customHeight="1"/>
    <row r="13622" ht="15" customHeight="1"/>
    <row r="13623" ht="15" customHeight="1"/>
    <row r="13624" ht="15" customHeight="1"/>
    <row r="13625" ht="15" customHeight="1"/>
    <row r="13626" ht="15" customHeight="1"/>
    <row r="13627" ht="15" customHeight="1"/>
    <row r="13628" ht="15" customHeight="1"/>
    <row r="13629" ht="15" customHeight="1"/>
    <row r="13630" ht="15" customHeight="1"/>
    <row r="13631" ht="15" customHeight="1"/>
    <row r="13632" ht="15" customHeight="1"/>
    <row r="13633" ht="15" customHeight="1"/>
    <row r="13634" ht="15" customHeight="1"/>
    <row r="13635" ht="15" customHeight="1"/>
    <row r="13636" ht="15" customHeight="1"/>
    <row r="13637" ht="15" customHeight="1"/>
    <row r="13638" ht="15" customHeight="1"/>
    <row r="13639" ht="15" customHeight="1"/>
    <row r="13640" ht="15" customHeight="1"/>
    <row r="13641" ht="15" customHeight="1"/>
    <row r="13642" ht="15" customHeight="1"/>
    <row r="13643" ht="15" customHeight="1"/>
    <row r="13644" ht="15" customHeight="1"/>
    <row r="13645" ht="15" customHeight="1"/>
    <row r="13646" ht="15" customHeight="1"/>
    <row r="13647" ht="15" customHeight="1"/>
    <row r="13648" ht="15" customHeight="1"/>
    <row r="13649" ht="15" customHeight="1"/>
    <row r="13650" ht="15" customHeight="1"/>
    <row r="13651" ht="15" customHeight="1"/>
    <row r="13652" ht="15" customHeight="1"/>
    <row r="13653" ht="15" customHeight="1"/>
    <row r="13654" ht="15" customHeight="1"/>
    <row r="13655" ht="15" customHeight="1"/>
    <row r="13656" ht="15" customHeight="1"/>
    <row r="13657" ht="15" customHeight="1"/>
    <row r="13658" ht="15" customHeight="1"/>
    <row r="13659" ht="15" customHeight="1"/>
    <row r="13660" ht="15" customHeight="1"/>
    <row r="13661" ht="15" customHeight="1"/>
    <row r="13662" ht="15" customHeight="1"/>
    <row r="13663" ht="15" customHeight="1"/>
    <row r="13664" ht="15" customHeight="1"/>
    <row r="13665" ht="15" customHeight="1"/>
    <row r="13666" ht="15" customHeight="1"/>
    <row r="13667" ht="15" customHeight="1"/>
    <row r="13668" ht="15" customHeight="1"/>
    <row r="13669" ht="15" customHeight="1"/>
    <row r="13670" ht="15" customHeight="1"/>
    <row r="13671" ht="15" customHeight="1"/>
    <row r="13672" ht="15" customHeight="1"/>
    <row r="13673" ht="15" customHeight="1"/>
    <row r="13674" ht="15" customHeight="1"/>
    <row r="13675" ht="15" customHeight="1"/>
    <row r="13676" ht="15" customHeight="1"/>
    <row r="13677" ht="15" customHeight="1"/>
    <row r="13678" ht="15" customHeight="1"/>
    <row r="13679" ht="15" customHeight="1"/>
    <row r="13680" ht="15" customHeight="1"/>
    <row r="13681" ht="15" customHeight="1"/>
    <row r="13682" ht="15" customHeight="1"/>
    <row r="13683" ht="15" customHeight="1"/>
    <row r="13684" ht="15" customHeight="1"/>
    <row r="13685" ht="15" customHeight="1"/>
    <row r="13686" ht="15" customHeight="1"/>
    <row r="13687" ht="15" customHeight="1"/>
    <row r="13688" ht="15" customHeight="1"/>
    <row r="13689" ht="15" customHeight="1"/>
    <row r="13690" ht="15" customHeight="1"/>
    <row r="13691" ht="15" customHeight="1"/>
    <row r="13692" ht="15" customHeight="1"/>
    <row r="13693" ht="15" customHeight="1"/>
    <row r="13694" ht="15" customHeight="1"/>
    <row r="13695" ht="15" customHeight="1"/>
    <row r="13696" ht="15" customHeight="1"/>
    <row r="13697" ht="15" customHeight="1"/>
    <row r="13698" ht="15" customHeight="1"/>
    <row r="13699" ht="15" customHeight="1"/>
    <row r="13700" ht="15" customHeight="1"/>
    <row r="13701" ht="15" customHeight="1"/>
    <row r="13702" ht="15" customHeight="1"/>
    <row r="13703" ht="15" customHeight="1"/>
    <row r="13704" ht="15" customHeight="1"/>
    <row r="13705" ht="15" customHeight="1"/>
    <row r="13706" ht="15" customHeight="1"/>
    <row r="13707" ht="15" customHeight="1"/>
    <row r="13708" ht="15" customHeight="1"/>
    <row r="13709" ht="15" customHeight="1"/>
    <row r="13710" ht="15" customHeight="1"/>
    <row r="13711" ht="15" customHeight="1"/>
    <row r="13712" ht="15" customHeight="1"/>
    <row r="13713" ht="15" customHeight="1"/>
    <row r="13714" ht="15" customHeight="1"/>
    <row r="13715" ht="15" customHeight="1"/>
    <row r="13716" ht="15" customHeight="1"/>
    <row r="13717" ht="15" customHeight="1"/>
    <row r="13718" ht="15" customHeight="1"/>
    <row r="13719" ht="15" customHeight="1"/>
    <row r="13720" ht="15" customHeight="1"/>
    <row r="13721" ht="15" customHeight="1"/>
    <row r="13722" ht="15" customHeight="1"/>
    <row r="13723" ht="15" customHeight="1"/>
    <row r="13724" ht="15" customHeight="1"/>
    <row r="13725" ht="15" customHeight="1"/>
    <row r="13726" ht="15" customHeight="1"/>
    <row r="13727" ht="15" customHeight="1"/>
    <row r="13728" ht="15" customHeight="1"/>
    <row r="13729" ht="15" customHeight="1"/>
    <row r="13730" ht="15" customHeight="1"/>
    <row r="13731" ht="15" customHeight="1"/>
    <row r="13732" ht="15" customHeight="1"/>
    <row r="13733" ht="15" customHeight="1"/>
    <row r="13734" ht="15" customHeight="1"/>
    <row r="13735" ht="15" customHeight="1"/>
    <row r="13736" ht="15" customHeight="1"/>
    <row r="13737" ht="15" customHeight="1"/>
    <row r="13738" ht="15" customHeight="1"/>
    <row r="13739" ht="15" customHeight="1"/>
    <row r="13740" ht="15" customHeight="1"/>
    <row r="13741" ht="15" customHeight="1"/>
    <row r="13742" ht="15" customHeight="1"/>
    <row r="13743" ht="15" customHeight="1"/>
    <row r="13744" ht="15" customHeight="1"/>
    <row r="13745" ht="15" customHeight="1"/>
    <row r="13746" ht="15" customHeight="1"/>
    <row r="13747" ht="15" customHeight="1"/>
    <row r="13748" ht="15" customHeight="1"/>
    <row r="13749" ht="15" customHeight="1"/>
    <row r="13750" ht="15" customHeight="1"/>
    <row r="13751" ht="15" customHeight="1"/>
    <row r="13752" ht="15" customHeight="1"/>
    <row r="13753" ht="15" customHeight="1"/>
    <row r="13754" ht="15" customHeight="1"/>
    <row r="13755" ht="15" customHeight="1"/>
    <row r="13756" ht="15" customHeight="1"/>
    <row r="13757" ht="15" customHeight="1"/>
    <row r="13758" ht="15" customHeight="1"/>
    <row r="13759" ht="15" customHeight="1"/>
    <row r="13760" ht="15" customHeight="1"/>
    <row r="13761" ht="15" customHeight="1"/>
    <row r="13762" ht="15" customHeight="1"/>
    <row r="13763" ht="15" customHeight="1"/>
    <row r="13764" ht="15" customHeight="1"/>
    <row r="13765" ht="15" customHeight="1"/>
    <row r="13766" ht="15" customHeight="1"/>
    <row r="13767" ht="15" customHeight="1"/>
    <row r="13768" ht="15" customHeight="1"/>
    <row r="13769" ht="15" customHeight="1"/>
    <row r="13770" ht="15" customHeight="1"/>
    <row r="13771" ht="15" customHeight="1"/>
    <row r="13772" ht="15" customHeight="1"/>
    <row r="13773" ht="15" customHeight="1"/>
    <row r="13774" ht="15" customHeight="1"/>
    <row r="13775" ht="15" customHeight="1"/>
    <row r="13776" ht="15" customHeight="1"/>
    <row r="13777" ht="15" customHeight="1"/>
    <row r="13778" ht="15" customHeight="1"/>
    <row r="13779" ht="15" customHeight="1"/>
    <row r="13780" ht="15" customHeight="1"/>
    <row r="13781" ht="15" customHeight="1"/>
    <row r="13782" ht="15" customHeight="1"/>
    <row r="13783" ht="15" customHeight="1"/>
    <row r="13784" ht="15" customHeight="1"/>
    <row r="13785" ht="15" customHeight="1"/>
    <row r="13786" ht="15" customHeight="1"/>
    <row r="13787" ht="15" customHeight="1"/>
    <row r="13788" ht="15" customHeight="1"/>
    <row r="13789" ht="15" customHeight="1"/>
    <row r="13790" ht="15" customHeight="1"/>
    <row r="13791" ht="15" customHeight="1"/>
    <row r="13792" ht="15" customHeight="1"/>
    <row r="13793" ht="15" customHeight="1"/>
    <row r="13794" ht="15" customHeight="1"/>
    <row r="13795" ht="15" customHeight="1"/>
    <row r="13796" ht="15" customHeight="1"/>
    <row r="13797" ht="15" customHeight="1"/>
    <row r="13798" ht="15" customHeight="1"/>
    <row r="13799" ht="15" customHeight="1"/>
    <row r="13800" ht="15" customHeight="1"/>
    <row r="13801" ht="15" customHeight="1"/>
    <row r="13802" ht="15" customHeight="1"/>
    <row r="13803" ht="15" customHeight="1"/>
    <row r="13804" ht="15" customHeight="1"/>
    <row r="13805" ht="15" customHeight="1"/>
    <row r="13806" ht="15" customHeight="1"/>
    <row r="13807" ht="15" customHeight="1"/>
    <row r="13808" ht="15" customHeight="1"/>
    <row r="13809" ht="15" customHeight="1"/>
    <row r="13810" ht="15" customHeight="1"/>
    <row r="13811" ht="15" customHeight="1"/>
    <row r="13812" ht="15" customHeight="1"/>
    <row r="13813" ht="15" customHeight="1"/>
    <row r="13814" ht="15" customHeight="1"/>
    <row r="13815" ht="15" customHeight="1"/>
    <row r="13816" ht="15" customHeight="1"/>
    <row r="13817" ht="15" customHeight="1"/>
    <row r="13818" ht="15" customHeight="1"/>
    <row r="13819" ht="15" customHeight="1"/>
    <row r="13820" ht="15" customHeight="1"/>
    <row r="13821" ht="15" customHeight="1"/>
    <row r="13822" ht="15" customHeight="1"/>
    <row r="13823" ht="15" customHeight="1"/>
    <row r="13824" ht="15" customHeight="1"/>
    <row r="13825" ht="15" customHeight="1"/>
    <row r="13826" ht="15" customHeight="1"/>
    <row r="13827" ht="15" customHeight="1"/>
    <row r="13828" ht="15" customHeight="1"/>
    <row r="13829" ht="15" customHeight="1"/>
    <row r="13830" ht="15" customHeight="1"/>
    <row r="13831" ht="15" customHeight="1"/>
    <row r="13832" ht="15" customHeight="1"/>
    <row r="13833" ht="15" customHeight="1"/>
    <row r="13834" ht="15" customHeight="1"/>
    <row r="13835" ht="15" customHeight="1"/>
    <row r="13836" ht="15" customHeight="1"/>
    <row r="13837" ht="15" customHeight="1"/>
    <row r="13838" ht="15" customHeight="1"/>
    <row r="13839" ht="15" customHeight="1"/>
    <row r="13840" ht="15" customHeight="1"/>
    <row r="13841" ht="15" customHeight="1"/>
    <row r="13842" ht="15" customHeight="1"/>
    <row r="13843" ht="15" customHeight="1"/>
    <row r="13844" ht="15" customHeight="1"/>
    <row r="13845" ht="15" customHeight="1"/>
    <row r="13846" ht="15" customHeight="1"/>
    <row r="13847" ht="15" customHeight="1"/>
    <row r="13848" ht="15" customHeight="1"/>
    <row r="13849" ht="15" customHeight="1"/>
    <row r="13850" ht="15" customHeight="1"/>
    <row r="13851" ht="15" customHeight="1"/>
    <row r="13852" ht="15" customHeight="1"/>
    <row r="13853" ht="15" customHeight="1"/>
    <row r="13854" ht="15" customHeight="1"/>
    <row r="13855" ht="15" customHeight="1"/>
    <row r="13856" ht="15" customHeight="1"/>
    <row r="13857" ht="15" customHeight="1"/>
    <row r="13858" ht="15" customHeight="1"/>
    <row r="13859" ht="15" customHeight="1"/>
    <row r="13860" ht="15" customHeight="1"/>
    <row r="13861" ht="15" customHeight="1"/>
    <row r="13862" ht="15" customHeight="1"/>
    <row r="13863" ht="15" customHeight="1"/>
    <row r="13864" ht="15" customHeight="1"/>
    <row r="13865" ht="15" customHeight="1"/>
    <row r="13866" ht="15" customHeight="1"/>
    <row r="13867" ht="15" customHeight="1"/>
    <row r="13868" ht="15" customHeight="1"/>
    <row r="13869" ht="15" customHeight="1"/>
    <row r="13870" ht="15" customHeight="1"/>
    <row r="13871" ht="15" customHeight="1"/>
    <row r="13872" ht="15" customHeight="1"/>
    <row r="13873" ht="15" customHeight="1"/>
    <row r="13874" ht="15" customHeight="1"/>
    <row r="13875" ht="15" customHeight="1"/>
    <row r="13876" ht="15" customHeight="1"/>
    <row r="13877" ht="15" customHeight="1"/>
    <row r="13878" ht="15" customHeight="1"/>
    <row r="13879" ht="15" customHeight="1"/>
    <row r="13880" ht="15" customHeight="1"/>
    <row r="13881" ht="15" customHeight="1"/>
    <row r="13882" ht="15" customHeight="1"/>
    <row r="13883" ht="15" customHeight="1"/>
    <row r="13884" ht="15" customHeight="1"/>
    <row r="13885" ht="15" customHeight="1"/>
    <row r="13886" ht="15" customHeight="1"/>
    <row r="13887" ht="15" customHeight="1"/>
    <row r="13888" ht="15" customHeight="1"/>
    <row r="13889" ht="15" customHeight="1"/>
    <row r="13890" ht="15" customHeight="1"/>
    <row r="13891" ht="15" customHeight="1"/>
    <row r="13892" ht="15" customHeight="1"/>
    <row r="13893" ht="15" customHeight="1"/>
    <row r="13894" ht="15" customHeight="1"/>
    <row r="13895" ht="15" customHeight="1"/>
    <row r="13896" ht="15" customHeight="1"/>
    <row r="13897" ht="15" customHeight="1"/>
    <row r="13898" ht="15" customHeight="1"/>
    <row r="13899" ht="15" customHeight="1"/>
    <row r="13900" ht="15" customHeight="1"/>
    <row r="13901" ht="15" customHeight="1"/>
    <row r="13902" ht="15" customHeight="1"/>
    <row r="13903" ht="15" customHeight="1"/>
    <row r="13904" ht="15" customHeight="1"/>
    <row r="13905" ht="15" customHeight="1"/>
    <row r="13906" ht="15" customHeight="1"/>
    <row r="13907" ht="15" customHeight="1"/>
    <row r="13908" ht="15" customHeight="1"/>
    <row r="13909" ht="15" customHeight="1"/>
    <row r="13910" ht="15" customHeight="1"/>
    <row r="13911" ht="15" customHeight="1"/>
    <row r="13912" ht="15" customHeight="1"/>
    <row r="13913" ht="15" customHeight="1"/>
    <row r="13914" ht="15" customHeight="1"/>
    <row r="13915" ht="15" customHeight="1"/>
    <row r="13916" ht="15" customHeight="1"/>
    <row r="13917" ht="15" customHeight="1"/>
    <row r="13918" ht="15" customHeight="1"/>
    <row r="13919" ht="15" customHeight="1"/>
    <row r="13920" ht="15" customHeight="1"/>
    <row r="13921" ht="15" customHeight="1"/>
    <row r="13922" ht="15" customHeight="1"/>
    <row r="13923" ht="15" customHeight="1"/>
    <row r="13924" ht="15" customHeight="1"/>
    <row r="13925" ht="15" customHeight="1"/>
    <row r="13926" ht="15" customHeight="1"/>
    <row r="13927" ht="15" customHeight="1"/>
    <row r="13928" ht="15" customHeight="1"/>
    <row r="13929" ht="15" customHeight="1"/>
    <row r="13930" ht="15" customHeight="1"/>
    <row r="13931" ht="15" customHeight="1"/>
    <row r="13932" ht="15" customHeight="1"/>
    <row r="13933" ht="15" customHeight="1"/>
    <row r="13934" ht="15" customHeight="1"/>
    <row r="13935" ht="15" customHeight="1"/>
    <row r="13936" ht="15" customHeight="1"/>
    <row r="13937" ht="15" customHeight="1"/>
    <row r="13938" ht="15" customHeight="1"/>
    <row r="13939" ht="15" customHeight="1"/>
    <row r="13940" ht="15" customHeight="1"/>
    <row r="13941" ht="15" customHeight="1"/>
    <row r="13942" ht="15" customHeight="1"/>
    <row r="13943" ht="15" customHeight="1"/>
    <row r="13944" ht="15" customHeight="1"/>
    <row r="13945" ht="15" customHeight="1"/>
    <row r="13946" ht="15" customHeight="1"/>
    <row r="13947" ht="15" customHeight="1"/>
    <row r="13948" ht="15" customHeight="1"/>
    <row r="13949" ht="15" customHeight="1"/>
    <row r="13950" ht="15" customHeight="1"/>
    <row r="13951" ht="15" customHeight="1"/>
    <row r="13952" ht="15" customHeight="1"/>
    <row r="13953" ht="15" customHeight="1"/>
    <row r="13954" ht="15" customHeight="1"/>
    <row r="13955" ht="15" customHeight="1"/>
    <row r="13956" ht="15" customHeight="1"/>
    <row r="13957" ht="15" customHeight="1"/>
    <row r="13958" ht="15" customHeight="1"/>
    <row r="13959" ht="15" customHeight="1"/>
    <row r="13960" ht="15" customHeight="1"/>
    <row r="13961" ht="15" customHeight="1"/>
    <row r="13962" ht="15" customHeight="1"/>
    <row r="13963" ht="15" customHeight="1"/>
    <row r="13964" ht="15" customHeight="1"/>
    <row r="13965" ht="15" customHeight="1"/>
    <row r="13966" ht="15" customHeight="1"/>
    <row r="13967" ht="15" customHeight="1"/>
    <row r="13968" ht="15" customHeight="1"/>
    <row r="13969" ht="15" customHeight="1"/>
    <row r="13970" ht="15" customHeight="1"/>
    <row r="13971" ht="15" customHeight="1"/>
    <row r="13972" ht="15" customHeight="1"/>
    <row r="13973" ht="15" customHeight="1"/>
    <row r="13974" ht="15" customHeight="1"/>
    <row r="13975" ht="15" customHeight="1"/>
    <row r="13976" ht="15" customHeight="1"/>
    <row r="13977" ht="15" customHeight="1"/>
    <row r="13978" ht="15" customHeight="1"/>
    <row r="13979" ht="15" customHeight="1"/>
    <row r="13980" ht="15" customHeight="1"/>
    <row r="13981" ht="15" customHeight="1"/>
    <row r="13982" ht="15" customHeight="1"/>
    <row r="13983" ht="15" customHeight="1"/>
    <row r="13984" ht="15" customHeight="1"/>
    <row r="13985" ht="15" customHeight="1"/>
    <row r="13986" ht="15" customHeight="1"/>
    <row r="13987" ht="15" customHeight="1"/>
    <row r="13988" ht="15" customHeight="1"/>
    <row r="13989" ht="15" customHeight="1"/>
    <row r="13990" ht="15" customHeight="1"/>
    <row r="13991" ht="15" customHeight="1"/>
    <row r="13992" ht="15" customHeight="1"/>
    <row r="13993" ht="15" customHeight="1"/>
    <row r="13994" ht="15" customHeight="1"/>
    <row r="13995" ht="15" customHeight="1"/>
    <row r="13996" ht="15" customHeight="1"/>
    <row r="13997" ht="15" customHeight="1"/>
    <row r="13998" ht="15" customHeight="1"/>
    <row r="13999" ht="15" customHeight="1"/>
    <row r="14000" ht="15" customHeight="1"/>
    <row r="14001" ht="15" customHeight="1"/>
    <row r="14002" ht="15" customHeight="1"/>
    <row r="14003" ht="15" customHeight="1"/>
    <row r="14004" ht="15" customHeight="1"/>
    <row r="14005" ht="15" customHeight="1"/>
    <row r="14006" ht="15" customHeight="1"/>
    <row r="14007" ht="15" customHeight="1"/>
    <row r="14008" ht="15" customHeight="1"/>
    <row r="14009" ht="15" customHeight="1"/>
    <row r="14010" ht="15" customHeight="1"/>
    <row r="14011" ht="15" customHeight="1"/>
    <row r="14012" ht="15" customHeight="1"/>
    <row r="14013" ht="15" customHeight="1"/>
    <row r="14014" ht="15" customHeight="1"/>
    <row r="14015" ht="15" customHeight="1"/>
    <row r="14016" ht="15" customHeight="1"/>
    <row r="14017" ht="15" customHeight="1"/>
    <row r="14018" ht="15" customHeight="1"/>
    <row r="14019" ht="15" customHeight="1"/>
    <row r="14020" ht="15" customHeight="1"/>
    <row r="14021" ht="15" customHeight="1"/>
    <row r="14022" ht="15" customHeight="1"/>
    <row r="14023" ht="15" customHeight="1"/>
    <row r="14024" ht="15" customHeight="1"/>
    <row r="14025" ht="15" customHeight="1"/>
    <row r="14026" ht="15" customHeight="1"/>
    <row r="14027" ht="15" customHeight="1"/>
    <row r="14028" ht="15" customHeight="1"/>
    <row r="14029" ht="15" customHeight="1"/>
    <row r="14030" ht="15" customHeight="1"/>
    <row r="14031" ht="15" customHeight="1"/>
    <row r="14032" ht="15" customHeight="1"/>
    <row r="14033" ht="15" customHeight="1"/>
    <row r="14034" ht="15" customHeight="1"/>
    <row r="14035" ht="15" customHeight="1"/>
    <row r="14036" ht="15" customHeight="1"/>
    <row r="14037" ht="15" customHeight="1"/>
    <row r="14038" ht="15" customHeight="1"/>
    <row r="14039" ht="15" customHeight="1"/>
    <row r="14040" ht="15" customHeight="1"/>
    <row r="14041" ht="15" customHeight="1"/>
    <row r="14042" ht="15" customHeight="1"/>
    <row r="14043" ht="15" customHeight="1"/>
    <row r="14044" ht="15" customHeight="1"/>
    <row r="14045" ht="15" customHeight="1"/>
    <row r="14046" ht="15" customHeight="1"/>
    <row r="14047" ht="15" customHeight="1"/>
    <row r="14048" ht="15" customHeight="1"/>
    <row r="14049" ht="15" customHeight="1"/>
    <row r="14050" ht="15" customHeight="1"/>
    <row r="14051" ht="15" customHeight="1"/>
    <row r="14052" ht="15" customHeight="1"/>
    <row r="14053" ht="15" customHeight="1"/>
    <row r="14054" ht="15" customHeight="1"/>
    <row r="14055" ht="15" customHeight="1"/>
    <row r="14056" ht="15" customHeight="1"/>
    <row r="14057" ht="15" customHeight="1"/>
    <row r="14058" ht="15" customHeight="1"/>
    <row r="14059" ht="15" customHeight="1"/>
    <row r="14060" ht="15" customHeight="1"/>
    <row r="14061" ht="15" customHeight="1"/>
    <row r="14062" ht="15" customHeight="1"/>
    <row r="14063" ht="15" customHeight="1"/>
    <row r="14064" ht="15" customHeight="1"/>
    <row r="14065" ht="15" customHeight="1"/>
    <row r="14066" ht="15" customHeight="1"/>
    <row r="14067" ht="15" customHeight="1"/>
    <row r="14068" ht="15" customHeight="1"/>
    <row r="14069" ht="15" customHeight="1"/>
    <row r="14070" ht="15" customHeight="1"/>
    <row r="14071" ht="15" customHeight="1"/>
    <row r="14072" ht="15" customHeight="1"/>
    <row r="14073" ht="15" customHeight="1"/>
    <row r="14074" ht="15" customHeight="1"/>
    <row r="14075" ht="15" customHeight="1"/>
    <row r="14076" ht="15" customHeight="1"/>
    <row r="14077" ht="15" customHeight="1"/>
    <row r="14078" ht="15" customHeight="1"/>
    <row r="14079" ht="15" customHeight="1"/>
    <row r="14080" ht="15" customHeight="1"/>
    <row r="14081" ht="15" customHeight="1"/>
    <row r="14082" ht="15" customHeight="1"/>
    <row r="14083" ht="15" customHeight="1"/>
    <row r="14084" ht="15" customHeight="1"/>
    <row r="14085" ht="15" customHeight="1"/>
    <row r="14086" ht="15" customHeight="1"/>
    <row r="14087" ht="15" customHeight="1"/>
    <row r="14088" ht="15" customHeight="1"/>
    <row r="14089" ht="15" customHeight="1"/>
    <row r="14090" ht="15" customHeight="1"/>
    <row r="14091" ht="15" customHeight="1"/>
    <row r="14092" ht="15" customHeight="1"/>
    <row r="14093" ht="15" customHeight="1"/>
    <row r="14094" ht="15" customHeight="1"/>
    <row r="14095" ht="15" customHeight="1"/>
    <row r="14096" ht="15" customHeight="1"/>
    <row r="14097" ht="15" customHeight="1"/>
    <row r="14098" ht="15" customHeight="1"/>
    <row r="14099" ht="15" customHeight="1"/>
    <row r="14100" ht="15" customHeight="1"/>
    <row r="14101" ht="15" customHeight="1"/>
    <row r="14102" ht="15" customHeight="1"/>
    <row r="14103" ht="15" customHeight="1"/>
    <row r="14104" ht="15" customHeight="1"/>
    <row r="14105" ht="15" customHeight="1"/>
    <row r="14106" ht="15" customHeight="1"/>
    <row r="14107" ht="15" customHeight="1"/>
    <row r="14108" ht="15" customHeight="1"/>
    <row r="14109" ht="15" customHeight="1"/>
    <row r="14110" ht="15" customHeight="1"/>
    <row r="14111" ht="15" customHeight="1"/>
    <row r="14112" ht="15" customHeight="1"/>
    <row r="14113" ht="15" customHeight="1"/>
    <row r="14114" ht="15" customHeight="1"/>
    <row r="14115" ht="15" customHeight="1"/>
    <row r="14116" ht="15" customHeight="1"/>
    <row r="14117" ht="15" customHeight="1"/>
    <row r="14118" ht="15" customHeight="1"/>
    <row r="14119" ht="15" customHeight="1"/>
    <row r="14120" ht="15" customHeight="1"/>
    <row r="14121" ht="15" customHeight="1"/>
    <row r="14122" ht="15" customHeight="1"/>
    <row r="14123" ht="15" customHeight="1"/>
    <row r="14124" ht="15" customHeight="1"/>
    <row r="14125" ht="15" customHeight="1"/>
    <row r="14126" ht="15" customHeight="1"/>
    <row r="14127" ht="15" customHeight="1"/>
    <row r="14128" ht="15" customHeight="1"/>
    <row r="14129" ht="15" customHeight="1"/>
    <row r="14130" ht="15" customHeight="1"/>
    <row r="14131" ht="15" customHeight="1"/>
    <row r="14132" ht="15" customHeight="1"/>
    <row r="14133" ht="15" customHeight="1"/>
    <row r="14134" ht="15" customHeight="1"/>
    <row r="14135" ht="15" customHeight="1"/>
    <row r="14136" ht="15" customHeight="1"/>
    <row r="14137" ht="15" customHeight="1"/>
    <row r="14138" ht="15" customHeight="1"/>
    <row r="14139" ht="15" customHeight="1"/>
    <row r="14140" ht="15" customHeight="1"/>
    <row r="14141" ht="15" customHeight="1"/>
    <row r="14142" ht="15" customHeight="1"/>
    <row r="14143" ht="15" customHeight="1"/>
    <row r="14144" ht="15" customHeight="1"/>
    <row r="14145" ht="15" customHeight="1"/>
    <row r="14146" ht="15" customHeight="1"/>
    <row r="14147" ht="15" customHeight="1"/>
    <row r="14148" ht="15" customHeight="1"/>
    <row r="14149" ht="15" customHeight="1"/>
    <row r="14150" ht="15" customHeight="1"/>
    <row r="14151" ht="15" customHeight="1"/>
    <row r="14152" ht="15" customHeight="1"/>
    <row r="14153" ht="15" customHeight="1"/>
    <row r="14154" ht="15" customHeight="1"/>
    <row r="14155" ht="15" customHeight="1"/>
    <row r="14156" ht="15" customHeight="1"/>
    <row r="14157" ht="15" customHeight="1"/>
    <row r="14158" ht="15" customHeight="1"/>
    <row r="14159" ht="15" customHeight="1"/>
    <row r="14160" ht="15" customHeight="1"/>
    <row r="14161" ht="15" customHeight="1"/>
    <row r="14162" ht="15" customHeight="1"/>
    <row r="14163" ht="15" customHeight="1"/>
    <row r="14164" ht="15" customHeight="1"/>
    <row r="14165" ht="15" customHeight="1"/>
    <row r="14166" ht="15" customHeight="1"/>
    <row r="14167" ht="15" customHeight="1"/>
    <row r="14168" ht="15" customHeight="1"/>
    <row r="14169" ht="15" customHeight="1"/>
    <row r="14170" ht="15" customHeight="1"/>
    <row r="14171" ht="15" customHeight="1"/>
    <row r="14172" ht="15" customHeight="1"/>
    <row r="14173" ht="15" customHeight="1"/>
    <row r="14174" ht="15" customHeight="1"/>
    <row r="14175" ht="15" customHeight="1"/>
    <row r="14176" ht="15" customHeight="1"/>
    <row r="14177" ht="15" customHeight="1"/>
    <row r="14178" ht="15" customHeight="1"/>
    <row r="14179" ht="15" customHeight="1"/>
    <row r="14180" ht="15" customHeight="1"/>
    <row r="14181" ht="15" customHeight="1"/>
    <row r="14182" ht="15" customHeight="1"/>
    <row r="14183" ht="15" customHeight="1"/>
    <row r="14184" ht="15" customHeight="1"/>
    <row r="14185" ht="15" customHeight="1"/>
    <row r="14186" ht="15" customHeight="1"/>
    <row r="14187" ht="15" customHeight="1"/>
    <row r="14188" ht="15" customHeight="1"/>
    <row r="14189" ht="15" customHeight="1"/>
    <row r="14190" ht="15" customHeight="1"/>
    <row r="14191" ht="15" customHeight="1"/>
    <row r="14192" ht="15" customHeight="1"/>
    <row r="14193" ht="15" customHeight="1"/>
    <row r="14194" ht="15" customHeight="1"/>
    <row r="14195" ht="15" customHeight="1"/>
    <row r="14196" ht="15" customHeight="1"/>
    <row r="14197" ht="15" customHeight="1"/>
    <row r="14198" ht="15" customHeight="1"/>
    <row r="14199" ht="15" customHeight="1"/>
    <row r="14200" ht="15" customHeight="1"/>
    <row r="14201" ht="15" customHeight="1"/>
    <row r="14202" ht="15" customHeight="1"/>
    <row r="14203" ht="15" customHeight="1"/>
    <row r="14204" ht="15" customHeight="1"/>
    <row r="14205" ht="15" customHeight="1"/>
    <row r="14206" ht="15" customHeight="1"/>
    <row r="14207" ht="15" customHeight="1"/>
    <row r="14208" ht="15" customHeight="1"/>
    <row r="14209" ht="15" customHeight="1"/>
    <row r="14210" ht="15" customHeight="1"/>
    <row r="14211" ht="15" customHeight="1"/>
    <row r="14212" ht="15" customHeight="1"/>
    <row r="14213" ht="15" customHeight="1"/>
    <row r="14214" ht="15" customHeight="1"/>
    <row r="14215" ht="15" customHeight="1"/>
    <row r="14216" ht="15" customHeight="1"/>
    <row r="14217" ht="15" customHeight="1"/>
    <row r="14218" ht="15" customHeight="1"/>
    <row r="14219" ht="15" customHeight="1"/>
    <row r="14220" ht="15" customHeight="1"/>
    <row r="14221" ht="15" customHeight="1"/>
    <row r="14222" ht="15" customHeight="1"/>
    <row r="14223" ht="15" customHeight="1"/>
    <row r="14224" ht="15" customHeight="1"/>
    <row r="14225" ht="15" customHeight="1"/>
    <row r="14226" ht="15" customHeight="1"/>
    <row r="14227" ht="15" customHeight="1"/>
    <row r="14228" ht="15" customHeight="1"/>
    <row r="14229" ht="15" customHeight="1"/>
    <row r="14230" ht="15" customHeight="1"/>
    <row r="14231" ht="15" customHeight="1"/>
    <row r="14232" ht="15" customHeight="1"/>
    <row r="14233" ht="15" customHeight="1"/>
    <row r="14234" ht="15" customHeight="1"/>
    <row r="14235" ht="15" customHeight="1"/>
    <row r="14236" ht="15" customHeight="1"/>
    <row r="14237" ht="15" customHeight="1"/>
    <row r="14238" ht="15" customHeight="1"/>
    <row r="14239" ht="15" customHeight="1"/>
    <row r="14240" ht="15" customHeight="1"/>
    <row r="14241" ht="15" customHeight="1"/>
    <row r="14242" ht="15" customHeight="1"/>
    <row r="14243" ht="15" customHeight="1"/>
    <row r="14244" ht="15" customHeight="1"/>
    <row r="14245" ht="15" customHeight="1"/>
    <row r="14246" ht="15" customHeight="1"/>
    <row r="14247" ht="15" customHeight="1"/>
    <row r="14248" ht="15" customHeight="1"/>
    <row r="14249" ht="15" customHeight="1"/>
    <row r="14250" ht="15" customHeight="1"/>
    <row r="14251" ht="15" customHeight="1"/>
    <row r="14252" ht="15" customHeight="1"/>
    <row r="14253" ht="15" customHeight="1"/>
    <row r="14254" ht="15" customHeight="1"/>
    <row r="14255" ht="15" customHeight="1"/>
    <row r="14256" ht="15" customHeight="1"/>
    <row r="14257" ht="15" customHeight="1"/>
    <row r="14258" ht="15" customHeight="1"/>
    <row r="14259" ht="15" customHeight="1"/>
    <row r="14260" ht="15" customHeight="1"/>
    <row r="14261" ht="15" customHeight="1"/>
    <row r="14262" ht="15" customHeight="1"/>
    <row r="14263" ht="15" customHeight="1"/>
    <row r="14264" ht="15" customHeight="1"/>
    <row r="14265" ht="15" customHeight="1"/>
    <row r="14266" ht="15" customHeight="1"/>
    <row r="14267" ht="15" customHeight="1"/>
    <row r="14268" ht="15" customHeight="1"/>
    <row r="14269" ht="15" customHeight="1"/>
    <row r="14270" ht="15" customHeight="1"/>
    <row r="14271" ht="15" customHeight="1"/>
    <row r="14272" ht="15" customHeight="1"/>
    <row r="14273" ht="15" customHeight="1"/>
    <row r="14274" ht="15" customHeight="1"/>
    <row r="14275" ht="15" customHeight="1"/>
    <row r="14276" ht="15" customHeight="1"/>
    <row r="14277" ht="15" customHeight="1"/>
    <row r="14278" ht="15" customHeight="1"/>
    <row r="14279" ht="15" customHeight="1"/>
    <row r="14280" ht="15" customHeight="1"/>
    <row r="14281" ht="15" customHeight="1"/>
    <row r="14282" ht="15" customHeight="1"/>
    <row r="14283" ht="15" customHeight="1"/>
    <row r="14284" ht="15" customHeight="1"/>
    <row r="14285" ht="15" customHeight="1"/>
    <row r="14286" ht="15" customHeight="1"/>
    <row r="14287" ht="15" customHeight="1"/>
    <row r="14288" ht="15" customHeight="1"/>
    <row r="14289" ht="15" customHeight="1"/>
    <row r="14290" ht="15" customHeight="1"/>
    <row r="14291" ht="15" customHeight="1"/>
    <row r="14292" ht="15" customHeight="1"/>
    <row r="14293" ht="15" customHeight="1"/>
    <row r="14294" ht="15" customHeight="1"/>
    <row r="14295" ht="15" customHeight="1"/>
    <row r="14296" ht="15" customHeight="1"/>
    <row r="14297" ht="15" customHeight="1"/>
    <row r="14298" ht="15" customHeight="1"/>
    <row r="14299" ht="15" customHeight="1"/>
    <row r="14300" ht="15" customHeight="1"/>
    <row r="14301" ht="15" customHeight="1"/>
    <row r="14302" ht="15" customHeight="1"/>
    <row r="14303" ht="15" customHeight="1"/>
    <row r="14304" ht="15" customHeight="1"/>
    <row r="14305" ht="15" customHeight="1"/>
    <row r="14306" ht="15" customHeight="1"/>
    <row r="14307" ht="15" customHeight="1"/>
    <row r="14308" ht="15" customHeight="1"/>
    <row r="14309" ht="15" customHeight="1"/>
    <row r="14310" ht="15" customHeight="1"/>
    <row r="14311" ht="15" customHeight="1"/>
    <row r="14312" ht="15" customHeight="1"/>
    <row r="14313" ht="15" customHeight="1"/>
    <row r="14314" ht="15" customHeight="1"/>
    <row r="14315" ht="15" customHeight="1"/>
    <row r="14316" ht="15" customHeight="1"/>
    <row r="14317" ht="15" customHeight="1"/>
    <row r="14318" ht="15" customHeight="1"/>
    <row r="14319" ht="15" customHeight="1"/>
    <row r="14320" ht="15" customHeight="1"/>
    <row r="14321" ht="15" customHeight="1"/>
    <row r="14322" ht="15" customHeight="1"/>
    <row r="14323" ht="15" customHeight="1"/>
    <row r="14324" ht="15" customHeight="1"/>
    <row r="14325" ht="15" customHeight="1"/>
    <row r="14326" ht="15" customHeight="1"/>
    <row r="14327" ht="15" customHeight="1"/>
    <row r="14328" ht="15" customHeight="1"/>
    <row r="14329" ht="15" customHeight="1"/>
    <row r="14330" ht="15" customHeight="1"/>
    <row r="14331" ht="15" customHeight="1"/>
    <row r="14332" ht="15" customHeight="1"/>
    <row r="14333" ht="15" customHeight="1"/>
    <row r="14334" ht="15" customHeight="1"/>
    <row r="14335" ht="15" customHeight="1"/>
    <row r="14336" ht="15" customHeight="1"/>
    <row r="14337" ht="15" customHeight="1"/>
    <row r="14338" ht="15" customHeight="1"/>
    <row r="14339" ht="15" customHeight="1"/>
    <row r="14340" ht="15" customHeight="1"/>
    <row r="14341" ht="15" customHeight="1"/>
    <row r="14342" ht="15" customHeight="1"/>
    <row r="14343" ht="15" customHeight="1"/>
    <row r="14344" ht="15" customHeight="1"/>
    <row r="14345" ht="15" customHeight="1"/>
    <row r="14346" ht="15" customHeight="1"/>
    <row r="14347" ht="15" customHeight="1"/>
    <row r="14348" ht="15" customHeight="1"/>
    <row r="14349" ht="15" customHeight="1"/>
    <row r="14350" ht="15" customHeight="1"/>
    <row r="14351" ht="15" customHeight="1"/>
    <row r="14352" ht="15" customHeight="1"/>
    <row r="14353" ht="15" customHeight="1"/>
    <row r="14354" ht="15" customHeight="1"/>
    <row r="14355" ht="15" customHeight="1"/>
    <row r="14356" ht="15" customHeight="1"/>
    <row r="14357" ht="15" customHeight="1"/>
    <row r="14358" ht="15" customHeight="1"/>
    <row r="14359" ht="15" customHeight="1"/>
    <row r="14360" ht="15" customHeight="1"/>
    <row r="14361" ht="15" customHeight="1"/>
    <row r="14362" ht="15" customHeight="1"/>
    <row r="14363" ht="15" customHeight="1"/>
    <row r="14364" ht="15" customHeight="1"/>
    <row r="14365" ht="15" customHeight="1"/>
    <row r="14366" ht="15" customHeight="1"/>
    <row r="14367" ht="15" customHeight="1"/>
    <row r="14368" ht="15" customHeight="1"/>
    <row r="14369" ht="15" customHeight="1"/>
    <row r="14370" ht="15" customHeight="1"/>
    <row r="14371" ht="15" customHeight="1"/>
    <row r="14372" ht="15" customHeight="1"/>
    <row r="14373" ht="15" customHeight="1"/>
    <row r="14374" ht="15" customHeight="1"/>
    <row r="14375" ht="15" customHeight="1"/>
    <row r="14376" ht="15" customHeight="1"/>
    <row r="14377" ht="15" customHeight="1"/>
    <row r="14378" ht="15" customHeight="1"/>
    <row r="14379" ht="15" customHeight="1"/>
    <row r="14380" ht="15" customHeight="1"/>
    <row r="14381" ht="15" customHeight="1"/>
    <row r="14382" ht="15" customHeight="1"/>
    <row r="14383" ht="15" customHeight="1"/>
    <row r="14384" ht="15" customHeight="1"/>
    <row r="14385" ht="15" customHeight="1"/>
    <row r="14386" ht="15" customHeight="1"/>
    <row r="14387" ht="15" customHeight="1"/>
    <row r="14388" ht="15" customHeight="1"/>
    <row r="14389" ht="15" customHeight="1"/>
    <row r="14390" ht="15" customHeight="1"/>
    <row r="14391" ht="15" customHeight="1"/>
    <row r="14392" ht="15" customHeight="1"/>
    <row r="14393" ht="15" customHeight="1"/>
    <row r="14394" ht="15" customHeight="1"/>
    <row r="14395" ht="15" customHeight="1"/>
    <row r="14396" ht="15" customHeight="1"/>
    <row r="14397" ht="15" customHeight="1"/>
    <row r="14398" ht="15" customHeight="1"/>
    <row r="14399" ht="15" customHeight="1"/>
    <row r="14400" ht="15" customHeight="1"/>
    <row r="14401" ht="15" customHeight="1"/>
    <row r="14402" ht="15" customHeight="1"/>
    <row r="14403" ht="15" customHeight="1"/>
    <row r="14404" ht="15" customHeight="1"/>
    <row r="14405" ht="15" customHeight="1"/>
    <row r="14406" ht="15" customHeight="1"/>
    <row r="14407" ht="15" customHeight="1"/>
    <row r="14408" ht="15" customHeight="1"/>
    <row r="14409" ht="15" customHeight="1"/>
    <row r="14410" ht="15" customHeight="1"/>
    <row r="14411" ht="15" customHeight="1"/>
    <row r="14412" ht="15" customHeight="1"/>
    <row r="14413" ht="15" customHeight="1"/>
    <row r="14414" ht="15" customHeight="1"/>
    <row r="14415" ht="15" customHeight="1"/>
    <row r="14416" ht="15" customHeight="1"/>
    <row r="14417" ht="15" customHeight="1"/>
    <row r="14418" ht="15" customHeight="1"/>
    <row r="14419" ht="15" customHeight="1"/>
    <row r="14420" ht="15" customHeight="1"/>
    <row r="14421" ht="15" customHeight="1"/>
    <row r="14422" ht="15" customHeight="1"/>
    <row r="14423" ht="15" customHeight="1"/>
    <row r="14424" ht="15" customHeight="1"/>
    <row r="14425" ht="15" customHeight="1"/>
    <row r="14426" ht="15" customHeight="1"/>
    <row r="14427" ht="15" customHeight="1"/>
    <row r="14428" ht="15" customHeight="1"/>
    <row r="14429" ht="15" customHeight="1"/>
    <row r="14430" ht="15" customHeight="1"/>
    <row r="14431" ht="15" customHeight="1"/>
    <row r="14432" ht="15" customHeight="1"/>
    <row r="14433" ht="15" customHeight="1"/>
    <row r="14434" ht="15" customHeight="1"/>
    <row r="14435" ht="15" customHeight="1"/>
    <row r="14436" ht="15" customHeight="1"/>
    <row r="14437" ht="15" customHeight="1"/>
    <row r="14438" ht="15" customHeight="1"/>
    <row r="14439" ht="15" customHeight="1"/>
    <row r="14440" ht="15" customHeight="1"/>
    <row r="14441" ht="15" customHeight="1"/>
    <row r="14442" ht="15" customHeight="1"/>
    <row r="14443" ht="15" customHeight="1"/>
    <row r="14444" ht="15" customHeight="1"/>
    <row r="14445" ht="15" customHeight="1"/>
    <row r="14446" ht="15" customHeight="1"/>
    <row r="14447" ht="15" customHeight="1"/>
    <row r="14448" ht="15" customHeight="1"/>
    <row r="14449" ht="15" customHeight="1"/>
    <row r="14450" ht="15" customHeight="1"/>
    <row r="14451" ht="15" customHeight="1"/>
    <row r="14452" ht="15" customHeight="1"/>
    <row r="14453" ht="15" customHeight="1"/>
    <row r="14454" ht="15" customHeight="1"/>
    <row r="14455" ht="15" customHeight="1"/>
    <row r="14456" ht="15" customHeight="1"/>
    <row r="14457" ht="15" customHeight="1"/>
    <row r="14458" ht="15" customHeight="1"/>
    <row r="14459" ht="15" customHeight="1"/>
    <row r="14460" ht="15" customHeight="1"/>
    <row r="14461" ht="15" customHeight="1"/>
    <row r="14462" ht="15" customHeight="1"/>
    <row r="14463" ht="15" customHeight="1"/>
    <row r="14464" ht="15" customHeight="1"/>
    <row r="14465" ht="15" customHeight="1"/>
    <row r="14466" ht="15" customHeight="1"/>
    <row r="14467" ht="15" customHeight="1"/>
    <row r="14468" ht="15" customHeight="1"/>
    <row r="14469" ht="15" customHeight="1"/>
    <row r="14470" ht="15" customHeight="1"/>
    <row r="14471" ht="15" customHeight="1"/>
    <row r="14472" ht="15" customHeight="1"/>
    <row r="14473" ht="15" customHeight="1"/>
    <row r="14474" ht="15" customHeight="1"/>
    <row r="14475" ht="15" customHeight="1"/>
    <row r="14476" ht="15" customHeight="1"/>
    <row r="14477" ht="15" customHeight="1"/>
    <row r="14478" ht="15" customHeight="1"/>
    <row r="14479" ht="15" customHeight="1"/>
    <row r="14480" ht="15" customHeight="1"/>
    <row r="14481" ht="15" customHeight="1"/>
    <row r="14482" ht="15" customHeight="1"/>
    <row r="14483" ht="15" customHeight="1"/>
    <row r="14484" ht="15" customHeight="1"/>
    <row r="14485" ht="15" customHeight="1"/>
    <row r="14486" ht="15" customHeight="1"/>
    <row r="14487" ht="15" customHeight="1"/>
    <row r="14488" ht="15" customHeight="1"/>
    <row r="14489" ht="15" customHeight="1"/>
    <row r="14490" ht="15" customHeight="1"/>
    <row r="14491" ht="15" customHeight="1"/>
    <row r="14492" ht="15" customHeight="1"/>
    <row r="14493" ht="15" customHeight="1"/>
    <row r="14494" ht="15" customHeight="1"/>
    <row r="14495" ht="15" customHeight="1"/>
    <row r="14496" ht="15" customHeight="1"/>
    <row r="14497" ht="15" customHeight="1"/>
    <row r="14498" ht="15" customHeight="1"/>
    <row r="14499" ht="15" customHeight="1"/>
    <row r="14500" ht="15" customHeight="1"/>
    <row r="14501" ht="15" customHeight="1"/>
    <row r="14502" ht="15" customHeight="1"/>
    <row r="14503" ht="15" customHeight="1"/>
    <row r="14504" ht="15" customHeight="1"/>
    <row r="14505" ht="15" customHeight="1"/>
    <row r="14506" ht="15" customHeight="1"/>
    <row r="14507" ht="15" customHeight="1"/>
    <row r="14508" ht="15" customHeight="1"/>
    <row r="14509" ht="15" customHeight="1"/>
    <row r="14510" ht="15" customHeight="1"/>
    <row r="14511" ht="15" customHeight="1"/>
    <row r="14512" ht="15" customHeight="1"/>
    <row r="14513" ht="15" customHeight="1"/>
    <row r="14514" ht="15" customHeight="1"/>
    <row r="14515" ht="15" customHeight="1"/>
    <row r="14516" ht="15" customHeight="1"/>
    <row r="14517" ht="15" customHeight="1"/>
    <row r="14518" ht="15" customHeight="1"/>
    <row r="14519" ht="15" customHeight="1"/>
    <row r="14520" ht="15" customHeight="1"/>
    <row r="14521" ht="15" customHeight="1"/>
    <row r="14522" ht="15" customHeight="1"/>
    <row r="14523" ht="15" customHeight="1"/>
    <row r="14524" ht="15" customHeight="1"/>
    <row r="14525" ht="15" customHeight="1"/>
    <row r="14526" ht="15" customHeight="1"/>
    <row r="14527" ht="15" customHeight="1"/>
    <row r="14528" ht="15" customHeight="1"/>
    <row r="14529" ht="15" customHeight="1"/>
    <row r="14530" ht="15" customHeight="1"/>
    <row r="14531" ht="15" customHeight="1"/>
    <row r="14532" ht="15" customHeight="1"/>
    <row r="14533" ht="15" customHeight="1"/>
    <row r="14534" ht="15" customHeight="1"/>
    <row r="14535" ht="15" customHeight="1"/>
    <row r="14536" ht="15" customHeight="1"/>
    <row r="14537" ht="15" customHeight="1"/>
    <row r="14538" ht="15" customHeight="1"/>
    <row r="14539" ht="15" customHeight="1"/>
    <row r="14540" ht="15" customHeight="1"/>
    <row r="14541" ht="15" customHeight="1"/>
    <row r="14542" ht="15" customHeight="1"/>
    <row r="14543" ht="15" customHeight="1"/>
    <row r="14544" ht="15" customHeight="1"/>
    <row r="14545" ht="15" customHeight="1"/>
    <row r="14546" ht="15" customHeight="1"/>
    <row r="14547" ht="15" customHeight="1"/>
    <row r="14548" ht="15" customHeight="1"/>
    <row r="14549" ht="15" customHeight="1"/>
    <row r="14550" ht="15" customHeight="1"/>
    <row r="14551" ht="15" customHeight="1"/>
    <row r="14552" ht="15" customHeight="1"/>
    <row r="14553" ht="15" customHeight="1"/>
    <row r="14554" ht="15" customHeight="1"/>
    <row r="14555" ht="15" customHeight="1"/>
    <row r="14556" ht="15" customHeight="1"/>
    <row r="14557" ht="15" customHeight="1"/>
    <row r="14558" ht="15" customHeight="1"/>
    <row r="14559" ht="15" customHeight="1"/>
    <row r="14560" ht="15" customHeight="1"/>
    <row r="14561" ht="15" customHeight="1"/>
    <row r="14562" ht="15" customHeight="1"/>
    <row r="14563" ht="15" customHeight="1"/>
    <row r="14564" ht="15" customHeight="1"/>
    <row r="14565" ht="15" customHeight="1"/>
    <row r="14566" ht="15" customHeight="1"/>
    <row r="14567" ht="15" customHeight="1"/>
    <row r="14568" ht="15" customHeight="1"/>
    <row r="14569" ht="15" customHeight="1"/>
    <row r="14570" ht="15" customHeight="1"/>
    <row r="14571" ht="15" customHeight="1"/>
    <row r="14572" ht="15" customHeight="1"/>
    <row r="14573" ht="15" customHeight="1"/>
    <row r="14574" ht="15" customHeight="1"/>
    <row r="14575" ht="15" customHeight="1"/>
    <row r="14576" ht="15" customHeight="1"/>
    <row r="14577" ht="15" customHeight="1"/>
    <row r="14578" ht="15" customHeight="1"/>
    <row r="14579" ht="15" customHeight="1"/>
    <row r="14580" ht="15" customHeight="1"/>
    <row r="14581" ht="15" customHeight="1"/>
    <row r="14582" ht="15" customHeight="1"/>
    <row r="14583" ht="15" customHeight="1"/>
    <row r="14584" ht="15" customHeight="1"/>
    <row r="14585" ht="15" customHeight="1"/>
    <row r="14586" ht="15" customHeight="1"/>
    <row r="14587" ht="15" customHeight="1"/>
    <row r="14588" ht="15" customHeight="1"/>
    <row r="14589" ht="15" customHeight="1"/>
    <row r="14590" ht="15" customHeight="1"/>
    <row r="14591" ht="15" customHeight="1"/>
    <row r="14592" ht="15" customHeight="1"/>
    <row r="14593" ht="15" customHeight="1"/>
    <row r="14594" ht="15" customHeight="1"/>
    <row r="14595" ht="15" customHeight="1"/>
    <row r="14596" ht="15" customHeight="1"/>
    <row r="14597" ht="15" customHeight="1"/>
    <row r="14598" ht="15" customHeight="1"/>
    <row r="14599" ht="15" customHeight="1"/>
    <row r="14600" ht="15" customHeight="1"/>
    <row r="14601" ht="15" customHeight="1"/>
    <row r="14602" ht="15" customHeight="1"/>
    <row r="14603" ht="15" customHeight="1"/>
    <row r="14604" ht="15" customHeight="1"/>
    <row r="14605" ht="15" customHeight="1"/>
    <row r="14606" ht="15" customHeight="1"/>
    <row r="14607" ht="15" customHeight="1"/>
    <row r="14608" ht="15" customHeight="1"/>
    <row r="14609" ht="15" customHeight="1"/>
    <row r="14610" ht="15" customHeight="1"/>
    <row r="14611" ht="15" customHeight="1"/>
    <row r="14612" ht="15" customHeight="1"/>
    <row r="14613" ht="15" customHeight="1"/>
    <row r="14614" ht="15" customHeight="1"/>
    <row r="14615" ht="15" customHeight="1"/>
    <row r="14616" ht="15" customHeight="1"/>
    <row r="14617" ht="15" customHeight="1"/>
    <row r="14618" ht="15" customHeight="1"/>
    <row r="14619" ht="15" customHeight="1"/>
    <row r="14620" ht="15" customHeight="1"/>
    <row r="14621" ht="15" customHeight="1"/>
    <row r="14622" ht="15" customHeight="1"/>
    <row r="14623" ht="15" customHeight="1"/>
    <row r="14624" ht="15" customHeight="1"/>
    <row r="14625" ht="15" customHeight="1"/>
    <row r="14626" ht="15" customHeight="1"/>
    <row r="14627" ht="15" customHeight="1"/>
    <row r="14628" ht="15" customHeight="1"/>
    <row r="14629" ht="15" customHeight="1"/>
    <row r="14630" ht="15" customHeight="1"/>
    <row r="14631" ht="15" customHeight="1"/>
    <row r="14632" ht="15" customHeight="1"/>
    <row r="14633" ht="15" customHeight="1"/>
    <row r="14634" ht="15" customHeight="1"/>
    <row r="14635" ht="15" customHeight="1"/>
    <row r="14636" ht="15" customHeight="1"/>
    <row r="14637" ht="15" customHeight="1"/>
    <row r="14638" ht="15" customHeight="1"/>
    <row r="14639" ht="15" customHeight="1"/>
    <row r="14640" ht="15" customHeight="1"/>
    <row r="14641" ht="15" customHeight="1"/>
    <row r="14642" ht="15" customHeight="1"/>
    <row r="14643" ht="15" customHeight="1"/>
    <row r="14644" ht="15" customHeight="1"/>
    <row r="14645" ht="15" customHeight="1"/>
    <row r="14646" ht="15" customHeight="1"/>
    <row r="14647" ht="15" customHeight="1"/>
    <row r="14648" ht="15" customHeight="1"/>
    <row r="14649" ht="15" customHeight="1"/>
    <row r="14650" ht="15" customHeight="1"/>
    <row r="14651" ht="15" customHeight="1"/>
    <row r="14652" ht="15" customHeight="1"/>
    <row r="14653" ht="15" customHeight="1"/>
    <row r="14654" ht="15" customHeight="1"/>
    <row r="14655" ht="15" customHeight="1"/>
    <row r="14656" ht="15" customHeight="1"/>
    <row r="14657" ht="15" customHeight="1"/>
    <row r="14658" ht="15" customHeight="1"/>
    <row r="14659" ht="15" customHeight="1"/>
    <row r="14660" ht="15" customHeight="1"/>
    <row r="14661" ht="15" customHeight="1"/>
    <row r="14662" ht="15" customHeight="1"/>
    <row r="14663" ht="15" customHeight="1"/>
    <row r="14664" ht="15" customHeight="1"/>
    <row r="14665" ht="15" customHeight="1"/>
    <row r="14666" ht="15" customHeight="1"/>
    <row r="14667" ht="15" customHeight="1"/>
    <row r="14668" ht="15" customHeight="1"/>
    <row r="14669" ht="15" customHeight="1"/>
    <row r="14670" ht="15" customHeight="1"/>
    <row r="14671" ht="15" customHeight="1"/>
    <row r="14672" ht="15" customHeight="1"/>
    <row r="14673" ht="15" customHeight="1"/>
    <row r="14674" ht="15" customHeight="1"/>
    <row r="14675" ht="15" customHeight="1"/>
    <row r="14676" ht="15" customHeight="1"/>
    <row r="14677" ht="15" customHeight="1"/>
    <row r="14678" ht="15" customHeight="1"/>
    <row r="14679" ht="15" customHeight="1"/>
    <row r="14680" ht="15" customHeight="1"/>
    <row r="14681" ht="15" customHeight="1"/>
    <row r="14682" ht="15" customHeight="1"/>
    <row r="14683" ht="15" customHeight="1"/>
    <row r="14684" ht="15" customHeight="1"/>
    <row r="14685" ht="15" customHeight="1"/>
    <row r="14686" ht="15" customHeight="1"/>
    <row r="14687" ht="15" customHeight="1"/>
    <row r="14688" ht="15" customHeight="1"/>
    <row r="14689" ht="15" customHeight="1"/>
    <row r="14690" ht="15" customHeight="1"/>
    <row r="14691" ht="15" customHeight="1"/>
    <row r="14692" ht="15" customHeight="1"/>
    <row r="14693" ht="15" customHeight="1"/>
    <row r="14694" ht="15" customHeight="1"/>
    <row r="14695" ht="15" customHeight="1"/>
    <row r="14696" ht="15" customHeight="1"/>
    <row r="14697" ht="15" customHeight="1"/>
    <row r="14698" ht="15" customHeight="1"/>
    <row r="14699" ht="15" customHeight="1"/>
    <row r="14700" ht="15" customHeight="1"/>
    <row r="14701" ht="15" customHeight="1"/>
    <row r="14702" ht="15" customHeight="1"/>
    <row r="14703" ht="15" customHeight="1"/>
    <row r="14704" ht="15" customHeight="1"/>
    <row r="14705" ht="15" customHeight="1"/>
    <row r="14706" ht="15" customHeight="1"/>
    <row r="14707" ht="15" customHeight="1"/>
    <row r="14708" ht="15" customHeight="1"/>
    <row r="14709" ht="15" customHeight="1"/>
    <row r="14710" ht="15" customHeight="1"/>
    <row r="14711" ht="15" customHeight="1"/>
    <row r="14712" ht="15" customHeight="1"/>
    <row r="14713" ht="15" customHeight="1"/>
    <row r="14714" ht="15" customHeight="1"/>
    <row r="14715" ht="15" customHeight="1"/>
    <row r="14716" ht="15" customHeight="1"/>
    <row r="14717" ht="15" customHeight="1"/>
    <row r="14718" ht="15" customHeight="1"/>
    <row r="14719" ht="15" customHeight="1"/>
    <row r="14720" ht="15" customHeight="1"/>
    <row r="14721" ht="15" customHeight="1"/>
    <row r="14722" ht="15" customHeight="1"/>
    <row r="14723" ht="15" customHeight="1"/>
    <row r="14724" ht="15" customHeight="1"/>
    <row r="14725" ht="15" customHeight="1"/>
    <row r="14726" ht="15" customHeight="1"/>
    <row r="14727" ht="15" customHeight="1"/>
    <row r="14728" ht="15" customHeight="1"/>
    <row r="14729" ht="15" customHeight="1"/>
    <row r="14730" ht="15" customHeight="1"/>
    <row r="14731" ht="15" customHeight="1"/>
    <row r="14732" ht="15" customHeight="1"/>
    <row r="14733" ht="15" customHeight="1"/>
    <row r="14734" ht="15" customHeight="1"/>
    <row r="14735" ht="15" customHeight="1"/>
    <row r="14736" ht="15" customHeight="1"/>
    <row r="14737" ht="15" customHeight="1"/>
    <row r="14738" ht="15" customHeight="1"/>
    <row r="14739" ht="15" customHeight="1"/>
    <row r="14740" ht="15" customHeight="1"/>
    <row r="14741" ht="15" customHeight="1"/>
    <row r="14742" ht="15" customHeight="1"/>
    <row r="14743" ht="15" customHeight="1"/>
    <row r="14744" ht="15" customHeight="1"/>
    <row r="14745" ht="15" customHeight="1"/>
    <row r="14746" ht="15" customHeight="1"/>
    <row r="14747" ht="15" customHeight="1"/>
    <row r="14748" ht="15" customHeight="1"/>
    <row r="14749" ht="15" customHeight="1"/>
    <row r="14750" ht="15" customHeight="1"/>
    <row r="14751" ht="15" customHeight="1"/>
    <row r="14752" ht="15" customHeight="1"/>
    <row r="14753" ht="15" customHeight="1"/>
    <row r="14754" ht="15" customHeight="1"/>
    <row r="14755" ht="15" customHeight="1"/>
    <row r="14756" ht="15" customHeight="1"/>
    <row r="14757" ht="15" customHeight="1"/>
    <row r="14758" ht="15" customHeight="1"/>
    <row r="14759" ht="15" customHeight="1"/>
    <row r="14760" ht="15" customHeight="1"/>
    <row r="14761" ht="15" customHeight="1"/>
    <row r="14762" ht="15" customHeight="1"/>
    <row r="14763" ht="15" customHeight="1"/>
    <row r="14764" ht="15" customHeight="1"/>
    <row r="14765" ht="15" customHeight="1"/>
    <row r="14766" ht="15" customHeight="1"/>
    <row r="14767" ht="15" customHeight="1"/>
    <row r="14768" ht="15" customHeight="1"/>
    <row r="14769" ht="15" customHeight="1"/>
    <row r="14770" ht="15" customHeight="1"/>
    <row r="14771" ht="15" customHeight="1"/>
    <row r="14772" ht="15" customHeight="1"/>
    <row r="14773" ht="15" customHeight="1"/>
    <row r="14774" ht="15" customHeight="1"/>
    <row r="14775" ht="15" customHeight="1"/>
    <row r="14776" ht="15" customHeight="1"/>
    <row r="14777" ht="15" customHeight="1"/>
    <row r="14778" ht="15" customHeight="1"/>
    <row r="14779" ht="15" customHeight="1"/>
    <row r="14780" ht="15" customHeight="1"/>
    <row r="14781" ht="15" customHeight="1"/>
    <row r="14782" ht="15" customHeight="1"/>
    <row r="14783" ht="15" customHeight="1"/>
    <row r="14784" ht="15" customHeight="1"/>
    <row r="14785" ht="15" customHeight="1"/>
    <row r="14786" ht="15" customHeight="1"/>
    <row r="14787" ht="15" customHeight="1"/>
    <row r="14788" ht="15" customHeight="1"/>
    <row r="14789" ht="15" customHeight="1"/>
    <row r="14790" ht="15" customHeight="1"/>
    <row r="14791" ht="15" customHeight="1"/>
    <row r="14792" ht="15" customHeight="1"/>
    <row r="14793" ht="15" customHeight="1"/>
    <row r="14794" ht="15" customHeight="1"/>
    <row r="14795" ht="15" customHeight="1"/>
    <row r="14796" ht="15" customHeight="1"/>
    <row r="14797" ht="15" customHeight="1"/>
    <row r="14798" ht="15" customHeight="1"/>
    <row r="14799" ht="15" customHeight="1"/>
    <row r="14800" ht="15" customHeight="1"/>
    <row r="14801" ht="15" customHeight="1"/>
    <row r="14802" ht="15" customHeight="1"/>
    <row r="14803" ht="15" customHeight="1"/>
    <row r="14804" ht="15" customHeight="1"/>
    <row r="14805" ht="15" customHeight="1"/>
    <row r="14806" ht="15" customHeight="1"/>
    <row r="14807" ht="15" customHeight="1"/>
    <row r="14808" ht="15" customHeight="1"/>
    <row r="14809" ht="15" customHeight="1"/>
    <row r="14810" ht="15" customHeight="1"/>
    <row r="14811" ht="15" customHeight="1"/>
    <row r="14812" ht="15" customHeight="1"/>
    <row r="14813" ht="15" customHeight="1"/>
    <row r="14814" ht="15" customHeight="1"/>
    <row r="14815" ht="15" customHeight="1"/>
    <row r="14816" ht="15" customHeight="1"/>
    <row r="14817" ht="15" customHeight="1"/>
    <row r="14818" ht="15" customHeight="1"/>
    <row r="14819" ht="15" customHeight="1"/>
    <row r="14820" ht="15" customHeight="1"/>
    <row r="14821" ht="15" customHeight="1"/>
    <row r="14822" ht="15" customHeight="1"/>
    <row r="14823" ht="15" customHeight="1"/>
    <row r="14824" ht="15" customHeight="1"/>
    <row r="14825" ht="15" customHeight="1"/>
    <row r="14826" ht="15" customHeight="1"/>
    <row r="14827" ht="15" customHeight="1"/>
    <row r="14828" ht="15" customHeight="1"/>
    <row r="14829" ht="15" customHeight="1"/>
    <row r="14830" ht="15" customHeight="1"/>
    <row r="14831" ht="15" customHeight="1"/>
    <row r="14832" ht="15" customHeight="1"/>
    <row r="14833" ht="15" customHeight="1"/>
    <row r="14834" ht="15" customHeight="1"/>
    <row r="14835" ht="15" customHeight="1"/>
    <row r="14836" ht="15" customHeight="1"/>
    <row r="14837" ht="15" customHeight="1"/>
    <row r="14838" ht="15" customHeight="1"/>
    <row r="14839" ht="15" customHeight="1"/>
    <row r="14840" ht="15" customHeight="1"/>
    <row r="14841" ht="15" customHeight="1"/>
    <row r="14842" ht="15" customHeight="1"/>
    <row r="14843" ht="15" customHeight="1"/>
    <row r="14844" ht="15" customHeight="1"/>
    <row r="14845" ht="15" customHeight="1"/>
    <row r="14846" ht="15" customHeight="1"/>
    <row r="14847" ht="15" customHeight="1"/>
    <row r="14848" ht="15" customHeight="1"/>
    <row r="14849" ht="15" customHeight="1"/>
    <row r="14850" ht="15" customHeight="1"/>
    <row r="14851" ht="15" customHeight="1"/>
    <row r="14852" ht="15" customHeight="1"/>
    <row r="14853" ht="15" customHeight="1"/>
    <row r="14854" ht="15" customHeight="1"/>
    <row r="14855" ht="15" customHeight="1"/>
    <row r="14856" ht="15" customHeight="1"/>
    <row r="14857" ht="15" customHeight="1"/>
    <row r="14858" ht="15" customHeight="1"/>
    <row r="14859" ht="15" customHeight="1"/>
    <row r="14860" ht="15" customHeight="1"/>
    <row r="14861" ht="15" customHeight="1"/>
    <row r="14862" ht="15" customHeight="1"/>
    <row r="14863" ht="15" customHeight="1"/>
    <row r="14864" ht="15" customHeight="1"/>
    <row r="14865" ht="15" customHeight="1"/>
    <row r="14866" ht="15" customHeight="1"/>
    <row r="14867" ht="15" customHeight="1"/>
    <row r="14868" ht="15" customHeight="1"/>
    <row r="14869" ht="15" customHeight="1"/>
    <row r="14870" ht="15" customHeight="1"/>
    <row r="14871" ht="15" customHeight="1"/>
    <row r="14872" ht="15" customHeight="1"/>
    <row r="14873" ht="15" customHeight="1"/>
    <row r="14874" ht="15" customHeight="1"/>
    <row r="14875" ht="15" customHeight="1"/>
    <row r="14876" ht="15" customHeight="1"/>
    <row r="14877" ht="15" customHeight="1"/>
    <row r="14878" ht="15" customHeight="1"/>
    <row r="14879" ht="15" customHeight="1"/>
    <row r="14880" ht="15" customHeight="1"/>
    <row r="14881" ht="15" customHeight="1"/>
    <row r="14882" ht="15" customHeight="1"/>
    <row r="14883" ht="15" customHeight="1"/>
    <row r="14884" ht="15" customHeight="1"/>
    <row r="14885" ht="15" customHeight="1"/>
    <row r="14886" ht="15" customHeight="1"/>
    <row r="14887" ht="15" customHeight="1"/>
    <row r="14888" ht="15" customHeight="1"/>
    <row r="14889" ht="15" customHeight="1"/>
    <row r="14890" ht="15" customHeight="1"/>
    <row r="14891" ht="15" customHeight="1"/>
    <row r="14892" ht="15" customHeight="1"/>
    <row r="14893" ht="15" customHeight="1"/>
    <row r="14894" ht="15" customHeight="1"/>
    <row r="14895" ht="15" customHeight="1"/>
    <row r="14896" ht="15" customHeight="1"/>
    <row r="14897" ht="15" customHeight="1"/>
    <row r="14898" ht="15" customHeight="1"/>
    <row r="14899" ht="15" customHeight="1"/>
    <row r="14900" ht="15" customHeight="1"/>
    <row r="14901" ht="15" customHeight="1"/>
    <row r="14902" ht="15" customHeight="1"/>
    <row r="14903" ht="15" customHeight="1"/>
    <row r="14904" ht="15" customHeight="1"/>
    <row r="14905" ht="15" customHeight="1"/>
    <row r="14906" ht="15" customHeight="1"/>
    <row r="14907" ht="15" customHeight="1"/>
    <row r="14908" ht="15" customHeight="1"/>
    <row r="14909" ht="15" customHeight="1"/>
    <row r="14910" ht="15" customHeight="1"/>
    <row r="14911" ht="15" customHeight="1"/>
    <row r="14912" ht="15" customHeight="1"/>
    <row r="14913" ht="15" customHeight="1"/>
    <row r="14914" ht="15" customHeight="1"/>
    <row r="14915" ht="15" customHeight="1"/>
    <row r="14916" ht="15" customHeight="1"/>
    <row r="14917" ht="15" customHeight="1"/>
    <row r="14918" ht="15" customHeight="1"/>
    <row r="14919" ht="15" customHeight="1"/>
    <row r="14920" ht="15" customHeight="1"/>
    <row r="14921" ht="15" customHeight="1"/>
    <row r="14922" ht="15" customHeight="1"/>
    <row r="14923" ht="15" customHeight="1"/>
    <row r="14924" ht="15" customHeight="1"/>
    <row r="14925" ht="15" customHeight="1"/>
    <row r="14926" ht="15" customHeight="1"/>
    <row r="14927" ht="15" customHeight="1"/>
    <row r="14928" ht="15" customHeight="1"/>
    <row r="14929" ht="15" customHeight="1"/>
    <row r="14930" ht="15" customHeight="1"/>
    <row r="14931" ht="15" customHeight="1"/>
    <row r="14932" ht="15" customHeight="1"/>
    <row r="14933" ht="15" customHeight="1"/>
    <row r="14934" ht="15" customHeight="1"/>
    <row r="14935" ht="15" customHeight="1"/>
    <row r="14936" ht="15" customHeight="1"/>
    <row r="14937" ht="15" customHeight="1"/>
    <row r="14938" ht="15" customHeight="1"/>
    <row r="14939" ht="15" customHeight="1"/>
    <row r="14940" ht="15" customHeight="1"/>
    <row r="14941" ht="15" customHeight="1"/>
    <row r="14942" ht="15" customHeight="1"/>
    <row r="14943" ht="15" customHeight="1"/>
    <row r="14944" ht="15" customHeight="1"/>
    <row r="14945" ht="15" customHeight="1"/>
    <row r="14946" ht="15" customHeight="1"/>
    <row r="14947" ht="15" customHeight="1"/>
    <row r="14948" ht="15" customHeight="1"/>
    <row r="14949" ht="15" customHeight="1"/>
    <row r="14950" ht="15" customHeight="1"/>
    <row r="14951" ht="15" customHeight="1"/>
    <row r="14952" ht="15" customHeight="1"/>
    <row r="14953" ht="15" customHeight="1"/>
    <row r="14954" ht="15" customHeight="1"/>
    <row r="14955" ht="15" customHeight="1"/>
    <row r="14956" ht="15" customHeight="1"/>
    <row r="14957" ht="15" customHeight="1"/>
    <row r="14958" ht="15" customHeight="1"/>
    <row r="14959" ht="15" customHeight="1"/>
    <row r="14960" ht="15" customHeight="1"/>
    <row r="14961" ht="15" customHeight="1"/>
    <row r="14962" ht="15" customHeight="1"/>
    <row r="14963" ht="15" customHeight="1"/>
    <row r="14964" ht="15" customHeight="1"/>
    <row r="14965" ht="15" customHeight="1"/>
    <row r="14966" ht="15" customHeight="1"/>
    <row r="14967" ht="15" customHeight="1"/>
    <row r="14968" ht="15" customHeight="1"/>
    <row r="14969" ht="15" customHeight="1"/>
    <row r="14970" ht="15" customHeight="1"/>
    <row r="14971" ht="15" customHeight="1"/>
    <row r="14972" ht="15" customHeight="1"/>
    <row r="14973" ht="15" customHeight="1"/>
    <row r="14974" ht="15" customHeight="1"/>
    <row r="14975" ht="15" customHeight="1"/>
    <row r="14976" ht="15" customHeight="1"/>
    <row r="14977" ht="15" customHeight="1"/>
    <row r="14978" ht="15" customHeight="1"/>
    <row r="14979" ht="15" customHeight="1"/>
    <row r="14980" ht="15" customHeight="1"/>
    <row r="14981" ht="15" customHeight="1"/>
    <row r="14982" ht="15" customHeight="1"/>
    <row r="14983" ht="15" customHeight="1"/>
    <row r="14984" ht="15" customHeight="1"/>
    <row r="14985" ht="15" customHeight="1"/>
    <row r="14986" ht="15" customHeight="1"/>
    <row r="14987" ht="15" customHeight="1"/>
    <row r="14988" ht="15" customHeight="1"/>
    <row r="14989" ht="15" customHeight="1"/>
    <row r="14990" ht="15" customHeight="1"/>
    <row r="14991" ht="15" customHeight="1"/>
    <row r="14992" ht="15" customHeight="1"/>
    <row r="14993" ht="15" customHeight="1"/>
    <row r="14994" ht="15" customHeight="1"/>
    <row r="14995" ht="15" customHeight="1"/>
    <row r="14996" ht="15" customHeight="1"/>
    <row r="14997" ht="15" customHeight="1"/>
    <row r="14998" ht="15" customHeight="1"/>
    <row r="14999" ht="15" customHeight="1"/>
    <row r="15000" ht="15" customHeight="1"/>
    <row r="15001" ht="15" customHeight="1"/>
    <row r="15002" ht="15" customHeight="1"/>
    <row r="15003" ht="15" customHeight="1"/>
    <row r="15004" ht="15" customHeight="1"/>
    <row r="15005" ht="15" customHeight="1"/>
    <row r="15006" ht="15" customHeight="1"/>
    <row r="15007" ht="15" customHeight="1"/>
    <row r="15008" ht="15" customHeight="1"/>
    <row r="15009" ht="15" customHeight="1"/>
    <row r="15010" ht="15" customHeight="1"/>
    <row r="15011" ht="15" customHeight="1"/>
    <row r="15012" ht="15" customHeight="1"/>
    <row r="15013" ht="15" customHeight="1"/>
    <row r="15014" ht="15" customHeight="1"/>
    <row r="15015" ht="15" customHeight="1"/>
    <row r="15016" ht="15" customHeight="1"/>
    <row r="15017" ht="15" customHeight="1"/>
    <row r="15018" ht="15" customHeight="1"/>
    <row r="15019" ht="15" customHeight="1"/>
    <row r="15020" ht="15" customHeight="1"/>
    <row r="15021" ht="15" customHeight="1"/>
    <row r="15022" ht="15" customHeight="1"/>
    <row r="15023" ht="15" customHeight="1"/>
    <row r="15024" ht="15" customHeight="1"/>
    <row r="15025" ht="15" customHeight="1"/>
    <row r="15026" ht="15" customHeight="1"/>
    <row r="15027" ht="15" customHeight="1"/>
    <row r="15028" ht="15" customHeight="1"/>
    <row r="15029" ht="15" customHeight="1"/>
    <row r="15030" ht="15" customHeight="1"/>
    <row r="15031" ht="15" customHeight="1"/>
    <row r="15032" ht="15" customHeight="1"/>
    <row r="15033" ht="15" customHeight="1"/>
    <row r="15034" ht="15" customHeight="1"/>
    <row r="15035" ht="15" customHeight="1"/>
    <row r="15036" ht="15" customHeight="1"/>
    <row r="15037" ht="15" customHeight="1"/>
    <row r="15038" ht="15" customHeight="1"/>
    <row r="15039" ht="15" customHeight="1"/>
    <row r="15040" ht="15" customHeight="1"/>
    <row r="15041" ht="15" customHeight="1"/>
    <row r="15042" ht="15" customHeight="1"/>
    <row r="15043" ht="15" customHeight="1"/>
    <row r="15044" ht="15" customHeight="1"/>
    <row r="15045" ht="15" customHeight="1"/>
    <row r="15046" ht="15" customHeight="1"/>
    <row r="15047" ht="15" customHeight="1"/>
    <row r="15048" ht="15" customHeight="1"/>
    <row r="15049" ht="15" customHeight="1"/>
    <row r="15050" ht="15" customHeight="1"/>
    <row r="15051" ht="15" customHeight="1"/>
    <row r="15052" ht="15" customHeight="1"/>
    <row r="15053" ht="15" customHeight="1"/>
    <row r="15054" ht="15" customHeight="1"/>
    <row r="15055" ht="15" customHeight="1"/>
    <row r="15056" ht="15" customHeight="1"/>
    <row r="15057" ht="15" customHeight="1"/>
    <row r="15058" ht="15" customHeight="1"/>
    <row r="15059" ht="15" customHeight="1"/>
    <row r="15060" ht="15" customHeight="1"/>
    <row r="15061" ht="15" customHeight="1"/>
    <row r="15062" ht="15" customHeight="1"/>
    <row r="15063" ht="15" customHeight="1"/>
    <row r="15064" ht="15" customHeight="1"/>
    <row r="15065" ht="15" customHeight="1"/>
    <row r="15066" ht="15" customHeight="1"/>
    <row r="15067" ht="15" customHeight="1"/>
    <row r="15068" ht="15" customHeight="1"/>
    <row r="15069" ht="15" customHeight="1"/>
    <row r="15070" ht="15" customHeight="1"/>
    <row r="15071" ht="15" customHeight="1"/>
    <row r="15072" ht="15" customHeight="1"/>
    <row r="15073" ht="15" customHeight="1"/>
    <row r="15074" ht="15" customHeight="1"/>
    <row r="15075" ht="15" customHeight="1"/>
    <row r="15076" ht="15" customHeight="1"/>
    <row r="15077" ht="15" customHeight="1"/>
    <row r="15078" ht="15" customHeight="1"/>
    <row r="15079" ht="15" customHeight="1"/>
    <row r="15080" ht="15" customHeight="1"/>
    <row r="15081" ht="15" customHeight="1"/>
    <row r="15082" ht="15" customHeight="1"/>
    <row r="15083" ht="15" customHeight="1"/>
    <row r="15084" ht="15" customHeight="1"/>
    <row r="15085" ht="15" customHeight="1"/>
    <row r="15086" ht="15" customHeight="1"/>
    <row r="15087" ht="15" customHeight="1"/>
    <row r="15088" ht="15" customHeight="1"/>
    <row r="15089" ht="15" customHeight="1"/>
    <row r="15090" ht="15" customHeight="1"/>
    <row r="15091" ht="15" customHeight="1"/>
    <row r="15092" ht="15" customHeight="1"/>
    <row r="15093" ht="15" customHeight="1"/>
    <row r="15094" ht="15" customHeight="1"/>
    <row r="15095" ht="15" customHeight="1"/>
    <row r="15096" ht="15" customHeight="1"/>
    <row r="15097" ht="15" customHeight="1"/>
    <row r="15098" ht="15" customHeight="1"/>
    <row r="15099" ht="15" customHeight="1"/>
    <row r="15100" ht="15" customHeight="1"/>
    <row r="15101" ht="15" customHeight="1"/>
    <row r="15102" ht="15" customHeight="1"/>
    <row r="15103" ht="15" customHeight="1"/>
    <row r="15104" ht="15" customHeight="1"/>
    <row r="15105" ht="15" customHeight="1"/>
    <row r="15106" ht="15" customHeight="1"/>
    <row r="15107" ht="15" customHeight="1"/>
    <row r="15108" ht="15" customHeight="1"/>
    <row r="15109" ht="15" customHeight="1"/>
    <row r="15110" ht="15" customHeight="1"/>
    <row r="15111" ht="15" customHeight="1"/>
    <row r="15112" ht="15" customHeight="1"/>
    <row r="15113" ht="15" customHeight="1"/>
    <row r="15114" ht="15" customHeight="1"/>
    <row r="15115" ht="15" customHeight="1"/>
    <row r="15116" ht="15" customHeight="1"/>
    <row r="15117" ht="15" customHeight="1"/>
    <row r="15118" ht="15" customHeight="1"/>
    <row r="15119" ht="15" customHeight="1"/>
    <row r="15120" ht="15" customHeight="1"/>
    <row r="15121" ht="15" customHeight="1"/>
    <row r="15122" ht="15" customHeight="1"/>
    <row r="15123" ht="15" customHeight="1"/>
    <row r="15124" ht="15" customHeight="1"/>
    <row r="15125" ht="15" customHeight="1"/>
    <row r="15126" ht="15" customHeight="1"/>
    <row r="15127" ht="15" customHeight="1"/>
    <row r="15128" ht="15" customHeight="1"/>
    <row r="15129" ht="15" customHeight="1"/>
    <row r="15130" ht="15" customHeight="1"/>
    <row r="15131" ht="15" customHeight="1"/>
    <row r="15132" ht="15" customHeight="1"/>
    <row r="15133" ht="15" customHeight="1"/>
    <row r="15134" ht="15" customHeight="1"/>
    <row r="15135" ht="15" customHeight="1"/>
    <row r="15136" ht="15" customHeight="1"/>
    <row r="15137" ht="15" customHeight="1"/>
    <row r="15138" ht="15" customHeight="1"/>
    <row r="15139" ht="15" customHeight="1"/>
    <row r="15140" ht="15" customHeight="1"/>
    <row r="15141" ht="15" customHeight="1"/>
    <row r="15142" ht="15" customHeight="1"/>
    <row r="15143" ht="15" customHeight="1"/>
    <row r="15144" ht="15" customHeight="1"/>
    <row r="15145" ht="15" customHeight="1"/>
    <row r="15146" ht="15" customHeight="1"/>
    <row r="15147" ht="15" customHeight="1"/>
    <row r="15148" ht="15" customHeight="1"/>
    <row r="15149" ht="15" customHeight="1"/>
    <row r="15150" ht="15" customHeight="1"/>
    <row r="15151" ht="15" customHeight="1"/>
    <row r="15152" ht="15" customHeight="1"/>
    <row r="15153" ht="15" customHeight="1"/>
    <row r="15154" ht="15" customHeight="1"/>
    <row r="15155" ht="15" customHeight="1"/>
    <row r="15156" ht="15" customHeight="1"/>
    <row r="15157" ht="15" customHeight="1"/>
    <row r="15158" ht="15" customHeight="1"/>
    <row r="15159" ht="15" customHeight="1"/>
    <row r="15160" ht="15" customHeight="1"/>
    <row r="15161" ht="15" customHeight="1"/>
    <row r="15162" ht="15" customHeight="1"/>
    <row r="15163" ht="15" customHeight="1"/>
    <row r="15164" ht="15" customHeight="1"/>
    <row r="15165" ht="15" customHeight="1"/>
    <row r="15166" ht="15" customHeight="1"/>
    <row r="15167" ht="15" customHeight="1"/>
    <row r="15168" ht="15" customHeight="1"/>
    <row r="15169" ht="15" customHeight="1"/>
    <row r="15170" ht="15" customHeight="1"/>
    <row r="15171" ht="15" customHeight="1"/>
    <row r="15172" ht="15" customHeight="1"/>
    <row r="15173" ht="15" customHeight="1"/>
    <row r="15174" ht="15" customHeight="1"/>
    <row r="15175" ht="15" customHeight="1"/>
    <row r="15176" ht="15" customHeight="1"/>
    <row r="15177" ht="15" customHeight="1"/>
    <row r="15178" ht="15" customHeight="1"/>
    <row r="15179" ht="15" customHeight="1"/>
    <row r="15180" ht="15" customHeight="1"/>
    <row r="15181" ht="15" customHeight="1"/>
    <row r="15182" ht="15" customHeight="1"/>
    <row r="15183" ht="15" customHeight="1"/>
    <row r="15184" ht="15" customHeight="1"/>
    <row r="15185" ht="15" customHeight="1"/>
    <row r="15186" ht="15" customHeight="1"/>
    <row r="15187" ht="15" customHeight="1"/>
    <row r="15188" ht="15" customHeight="1"/>
    <row r="15189" ht="15" customHeight="1"/>
    <row r="15190" ht="15" customHeight="1"/>
    <row r="15191" ht="15" customHeight="1"/>
    <row r="15192" ht="15" customHeight="1"/>
    <row r="15193" ht="15" customHeight="1"/>
    <row r="15194" ht="15" customHeight="1"/>
    <row r="15195" ht="15" customHeight="1"/>
    <row r="15196" ht="15" customHeight="1"/>
    <row r="15197" ht="15" customHeight="1"/>
    <row r="15198" ht="15" customHeight="1"/>
    <row r="15199" ht="15" customHeight="1"/>
    <row r="15200" ht="15" customHeight="1"/>
    <row r="15201" ht="15" customHeight="1"/>
    <row r="15202" ht="15" customHeight="1"/>
    <row r="15203" ht="15" customHeight="1"/>
    <row r="15204" ht="15" customHeight="1"/>
    <row r="15205" ht="15" customHeight="1"/>
    <row r="15206" ht="15" customHeight="1"/>
    <row r="15207" ht="15" customHeight="1"/>
    <row r="15208" ht="15" customHeight="1"/>
    <row r="15209" ht="15" customHeight="1"/>
    <row r="15210" ht="15" customHeight="1"/>
    <row r="15211" ht="15" customHeight="1"/>
    <row r="15212" ht="15" customHeight="1"/>
    <row r="15213" ht="15" customHeight="1"/>
    <row r="15214" ht="15" customHeight="1"/>
    <row r="15215" ht="15" customHeight="1"/>
    <row r="15216" ht="15" customHeight="1"/>
    <row r="15217" ht="15" customHeight="1"/>
    <row r="15218" ht="15" customHeight="1"/>
    <row r="15219" ht="15" customHeight="1"/>
    <row r="15220" ht="15" customHeight="1"/>
    <row r="15221" ht="15" customHeight="1"/>
    <row r="15222" ht="15" customHeight="1"/>
    <row r="15223" ht="15" customHeight="1"/>
    <row r="15224" ht="15" customHeight="1"/>
    <row r="15225" ht="15" customHeight="1"/>
    <row r="15226" ht="15" customHeight="1"/>
    <row r="15227" ht="15" customHeight="1"/>
    <row r="15228" ht="15" customHeight="1"/>
    <row r="15229" ht="15" customHeight="1"/>
    <row r="15230" ht="15" customHeight="1"/>
    <row r="15231" ht="15" customHeight="1"/>
    <row r="15232" ht="15" customHeight="1"/>
    <row r="15233" ht="15" customHeight="1"/>
    <row r="15234" ht="15" customHeight="1"/>
    <row r="15235" ht="15" customHeight="1"/>
    <row r="15236" ht="15" customHeight="1"/>
    <row r="15237" ht="15" customHeight="1"/>
    <row r="15238" ht="15" customHeight="1"/>
    <row r="15239" ht="15" customHeight="1"/>
    <row r="15240" ht="15" customHeight="1"/>
    <row r="15241" ht="15" customHeight="1"/>
    <row r="15242" ht="15" customHeight="1"/>
    <row r="15243" ht="15" customHeight="1"/>
    <row r="15244" ht="15" customHeight="1"/>
    <row r="15245" ht="15" customHeight="1"/>
    <row r="15246" ht="15" customHeight="1"/>
    <row r="15247" ht="15" customHeight="1"/>
    <row r="15248" ht="15" customHeight="1"/>
    <row r="15249" ht="15" customHeight="1"/>
    <row r="15250" ht="15" customHeight="1"/>
    <row r="15251" ht="15" customHeight="1"/>
    <row r="15252" ht="15" customHeight="1"/>
    <row r="15253" ht="15" customHeight="1"/>
    <row r="15254" ht="15" customHeight="1"/>
    <row r="15255" ht="15" customHeight="1"/>
    <row r="15256" ht="15" customHeight="1"/>
    <row r="15257" ht="15" customHeight="1"/>
    <row r="15258" ht="15" customHeight="1"/>
    <row r="15259" ht="15" customHeight="1"/>
    <row r="15260" ht="15" customHeight="1"/>
    <row r="15261" ht="15" customHeight="1"/>
    <row r="15262" ht="15" customHeight="1"/>
    <row r="15263" ht="15" customHeight="1"/>
    <row r="15264" ht="15" customHeight="1"/>
    <row r="15265" ht="15" customHeight="1"/>
    <row r="15266" ht="15" customHeight="1"/>
    <row r="15267" ht="15" customHeight="1"/>
    <row r="15268" ht="15" customHeight="1"/>
    <row r="15269" ht="15" customHeight="1"/>
    <row r="15270" ht="15" customHeight="1"/>
    <row r="15271" ht="15" customHeight="1"/>
    <row r="15272" ht="15" customHeight="1"/>
    <row r="15273" ht="15" customHeight="1"/>
    <row r="15274" ht="15" customHeight="1"/>
    <row r="15275" ht="15" customHeight="1"/>
    <row r="15276" ht="15" customHeight="1"/>
    <row r="15277" ht="15" customHeight="1"/>
    <row r="15278" ht="15" customHeight="1"/>
    <row r="15279" ht="15" customHeight="1"/>
    <row r="15280" ht="15" customHeight="1"/>
    <row r="15281" ht="15" customHeight="1"/>
    <row r="15282" ht="15" customHeight="1"/>
    <row r="15283" ht="15" customHeight="1"/>
    <row r="15284" ht="15" customHeight="1"/>
    <row r="15285" ht="15" customHeight="1"/>
    <row r="15286" ht="15" customHeight="1"/>
    <row r="15287" ht="15" customHeight="1"/>
    <row r="15288" ht="15" customHeight="1"/>
    <row r="15289" ht="15" customHeight="1"/>
    <row r="15290" ht="15" customHeight="1"/>
    <row r="15291" ht="15" customHeight="1"/>
    <row r="15292" ht="15" customHeight="1"/>
    <row r="15293" ht="15" customHeight="1"/>
    <row r="15294" ht="15" customHeight="1"/>
    <row r="15295" ht="15" customHeight="1"/>
    <row r="15296" ht="15" customHeight="1"/>
    <row r="15297" ht="15" customHeight="1"/>
    <row r="15298" ht="15" customHeight="1"/>
    <row r="15299" ht="15" customHeight="1"/>
    <row r="15300" ht="15" customHeight="1"/>
    <row r="15301" ht="15" customHeight="1"/>
    <row r="15302" ht="15" customHeight="1"/>
    <row r="15303" ht="15" customHeight="1"/>
    <row r="15304" ht="15" customHeight="1"/>
    <row r="15305" ht="15" customHeight="1"/>
    <row r="15306" ht="15" customHeight="1"/>
    <row r="15307" ht="15" customHeight="1"/>
    <row r="15308" ht="15" customHeight="1"/>
    <row r="15309" ht="15" customHeight="1"/>
    <row r="15310" ht="15" customHeight="1"/>
    <row r="15311" ht="15" customHeight="1"/>
    <row r="15312" ht="15" customHeight="1"/>
    <row r="15313" ht="15" customHeight="1"/>
    <row r="15314" ht="15" customHeight="1"/>
    <row r="15315" ht="15" customHeight="1"/>
    <row r="15316" ht="15" customHeight="1"/>
    <row r="15317" ht="15" customHeight="1"/>
    <row r="15318" ht="15" customHeight="1"/>
    <row r="15319" ht="15" customHeight="1"/>
    <row r="15320" ht="15" customHeight="1"/>
    <row r="15321" ht="15" customHeight="1"/>
    <row r="15322" ht="15" customHeight="1"/>
    <row r="15323" ht="15" customHeight="1"/>
    <row r="15324" ht="15" customHeight="1"/>
    <row r="15325" ht="15" customHeight="1"/>
    <row r="15326" ht="15" customHeight="1"/>
    <row r="15327" ht="15" customHeight="1"/>
    <row r="15328" ht="15" customHeight="1"/>
    <row r="15329" ht="15" customHeight="1"/>
    <row r="15330" ht="15" customHeight="1"/>
    <row r="15331" ht="15" customHeight="1"/>
    <row r="15332" ht="15" customHeight="1"/>
    <row r="15333" ht="15" customHeight="1"/>
    <row r="15334" ht="15" customHeight="1"/>
    <row r="15335" ht="15" customHeight="1"/>
    <row r="15336" ht="15" customHeight="1"/>
    <row r="15337" ht="15" customHeight="1"/>
    <row r="15338" ht="15" customHeight="1"/>
    <row r="15339" ht="15" customHeight="1"/>
    <row r="15340" ht="15" customHeight="1"/>
    <row r="15341" ht="15" customHeight="1"/>
    <row r="15342" ht="15" customHeight="1"/>
    <row r="15343" ht="15" customHeight="1"/>
    <row r="15344" ht="15" customHeight="1"/>
    <row r="15345" ht="15" customHeight="1"/>
    <row r="15346" ht="15" customHeight="1"/>
    <row r="15347" ht="15" customHeight="1"/>
    <row r="15348" ht="15" customHeight="1"/>
    <row r="15349" ht="15" customHeight="1"/>
    <row r="15350" ht="15" customHeight="1"/>
    <row r="15351" ht="15" customHeight="1"/>
    <row r="15352" ht="15" customHeight="1"/>
    <row r="15353" ht="15" customHeight="1"/>
    <row r="15354" ht="15" customHeight="1"/>
    <row r="15355" ht="15" customHeight="1"/>
    <row r="15356" ht="15" customHeight="1"/>
    <row r="15357" ht="15" customHeight="1"/>
    <row r="15358" ht="15" customHeight="1"/>
    <row r="15359" ht="15" customHeight="1"/>
    <row r="15360" ht="15" customHeight="1"/>
    <row r="15361" ht="15" customHeight="1"/>
    <row r="15362" ht="15" customHeight="1"/>
    <row r="15363" ht="15" customHeight="1"/>
    <row r="15364" ht="15" customHeight="1"/>
    <row r="15365" ht="15" customHeight="1"/>
    <row r="15366" ht="15" customHeight="1"/>
    <row r="15367" ht="15" customHeight="1"/>
    <row r="15368" ht="15" customHeight="1"/>
    <row r="15369" ht="15" customHeight="1"/>
    <row r="15370" ht="15" customHeight="1"/>
    <row r="15371" ht="15" customHeight="1"/>
    <row r="15372" ht="15" customHeight="1"/>
    <row r="15373" ht="15" customHeight="1"/>
    <row r="15374" ht="15" customHeight="1"/>
    <row r="15375" ht="15" customHeight="1"/>
    <row r="15376" ht="15" customHeight="1"/>
    <row r="15377" ht="15" customHeight="1"/>
    <row r="15378" ht="15" customHeight="1"/>
    <row r="15379" ht="15" customHeight="1"/>
    <row r="15380" ht="15" customHeight="1"/>
    <row r="15381" ht="15" customHeight="1"/>
    <row r="15382" ht="15" customHeight="1"/>
    <row r="15383" ht="15" customHeight="1"/>
    <row r="15384" ht="15" customHeight="1"/>
    <row r="15385" ht="15" customHeight="1"/>
    <row r="15386" ht="15" customHeight="1"/>
    <row r="15387" ht="15" customHeight="1"/>
    <row r="15388" ht="15" customHeight="1"/>
    <row r="15389" ht="15" customHeight="1"/>
    <row r="15390" ht="15" customHeight="1"/>
    <row r="15391" ht="15" customHeight="1"/>
    <row r="15392" ht="15" customHeight="1"/>
    <row r="15393" ht="15" customHeight="1"/>
    <row r="15394" ht="15" customHeight="1"/>
    <row r="15395" ht="15" customHeight="1"/>
    <row r="15396" ht="15" customHeight="1"/>
    <row r="15397" ht="15" customHeight="1"/>
    <row r="15398" ht="15" customHeight="1"/>
    <row r="15399" ht="15" customHeight="1"/>
    <row r="15400" ht="15" customHeight="1"/>
    <row r="15401" ht="15" customHeight="1"/>
    <row r="15402" ht="15" customHeight="1"/>
    <row r="15403" ht="15" customHeight="1"/>
    <row r="15404" ht="15" customHeight="1"/>
    <row r="15405" ht="15" customHeight="1"/>
    <row r="15406" ht="15" customHeight="1"/>
    <row r="15407" ht="15" customHeight="1"/>
    <row r="15408" ht="15" customHeight="1"/>
    <row r="15409" ht="15" customHeight="1"/>
    <row r="15410" ht="15" customHeight="1"/>
    <row r="15411" ht="15" customHeight="1"/>
    <row r="15412" ht="15" customHeight="1"/>
    <row r="15413" ht="15" customHeight="1"/>
    <row r="15414" ht="15" customHeight="1"/>
    <row r="15415" ht="15" customHeight="1"/>
    <row r="15416" ht="15" customHeight="1"/>
    <row r="15417" ht="15" customHeight="1"/>
    <row r="15418" ht="15" customHeight="1"/>
    <row r="15419" ht="15" customHeight="1"/>
    <row r="15420" ht="15" customHeight="1"/>
    <row r="15421" ht="15" customHeight="1"/>
    <row r="15422" ht="15" customHeight="1"/>
    <row r="15423" ht="15" customHeight="1"/>
    <row r="15424" ht="15" customHeight="1"/>
    <row r="15425" ht="15" customHeight="1"/>
    <row r="15426" ht="15" customHeight="1"/>
    <row r="15427" ht="15" customHeight="1"/>
    <row r="15428" ht="15" customHeight="1"/>
    <row r="15429" ht="15" customHeight="1"/>
    <row r="15430" ht="15" customHeight="1"/>
    <row r="15431" ht="15" customHeight="1"/>
    <row r="15432" ht="15" customHeight="1"/>
    <row r="15433" ht="15" customHeight="1"/>
    <row r="15434" ht="15" customHeight="1"/>
    <row r="15435" ht="15" customHeight="1"/>
    <row r="15436" ht="15" customHeight="1"/>
    <row r="15437" ht="15" customHeight="1"/>
    <row r="15438" ht="15" customHeight="1"/>
    <row r="15439" ht="15" customHeight="1"/>
    <row r="15440" ht="15" customHeight="1"/>
    <row r="15441" ht="15" customHeight="1"/>
    <row r="15442" ht="15" customHeight="1"/>
    <row r="15443" ht="15" customHeight="1"/>
    <row r="15444" ht="15" customHeight="1"/>
    <row r="15445" ht="15" customHeight="1"/>
    <row r="15446" ht="15" customHeight="1"/>
    <row r="15447" ht="15" customHeight="1"/>
    <row r="15448" ht="15" customHeight="1"/>
    <row r="15449" ht="15" customHeight="1"/>
    <row r="15450" ht="15" customHeight="1"/>
    <row r="15451" ht="15" customHeight="1"/>
    <row r="15452" ht="15" customHeight="1"/>
    <row r="15453" ht="15" customHeight="1"/>
    <row r="15454" ht="15" customHeight="1"/>
    <row r="15455" ht="15" customHeight="1"/>
    <row r="15456" ht="15" customHeight="1"/>
    <row r="15457" ht="15" customHeight="1"/>
    <row r="15458" ht="15" customHeight="1"/>
    <row r="15459" ht="15" customHeight="1"/>
    <row r="15460" ht="15" customHeight="1"/>
    <row r="15461" ht="15" customHeight="1"/>
    <row r="15462" ht="15" customHeight="1"/>
    <row r="15463" ht="15" customHeight="1"/>
    <row r="15464" ht="15" customHeight="1"/>
    <row r="15465" ht="15" customHeight="1"/>
    <row r="15466" ht="15" customHeight="1"/>
    <row r="15467" ht="15" customHeight="1"/>
    <row r="15468" ht="15" customHeight="1"/>
    <row r="15469" ht="15" customHeight="1"/>
    <row r="15470" ht="15" customHeight="1"/>
    <row r="15471" ht="15" customHeight="1"/>
    <row r="15472" ht="15" customHeight="1"/>
    <row r="15473" ht="15" customHeight="1"/>
    <row r="15474" ht="15" customHeight="1"/>
    <row r="15475" ht="15" customHeight="1"/>
    <row r="15476" ht="15" customHeight="1"/>
    <row r="15477" ht="15" customHeight="1"/>
    <row r="15478" ht="15" customHeight="1"/>
    <row r="15479" ht="15" customHeight="1"/>
    <row r="15480" ht="15" customHeight="1"/>
    <row r="15481" ht="15" customHeight="1"/>
    <row r="15482" ht="15" customHeight="1"/>
    <row r="15483" ht="15" customHeight="1"/>
    <row r="15484" ht="15" customHeight="1"/>
    <row r="15485" ht="15" customHeight="1"/>
    <row r="15486" ht="15" customHeight="1"/>
    <row r="15487" ht="15" customHeight="1"/>
    <row r="15488" ht="15" customHeight="1"/>
    <row r="15489" ht="15" customHeight="1"/>
    <row r="15490" ht="15" customHeight="1"/>
    <row r="15491" ht="15" customHeight="1"/>
    <row r="15492" ht="15" customHeight="1"/>
    <row r="15493" ht="15" customHeight="1"/>
    <row r="15494" ht="15" customHeight="1"/>
    <row r="15495" ht="15" customHeight="1"/>
    <row r="15496" ht="15" customHeight="1"/>
    <row r="15497" ht="15" customHeight="1"/>
    <row r="15498" ht="15" customHeight="1"/>
    <row r="15499" ht="15" customHeight="1"/>
    <row r="15500" ht="15" customHeight="1"/>
    <row r="15501" ht="15" customHeight="1"/>
    <row r="15502" ht="15" customHeight="1"/>
    <row r="15503" ht="15" customHeight="1"/>
    <row r="15504" ht="15" customHeight="1"/>
    <row r="15505" ht="15" customHeight="1"/>
    <row r="15506" ht="15" customHeight="1"/>
    <row r="15507" ht="15" customHeight="1"/>
    <row r="15508" ht="15" customHeight="1"/>
    <row r="15509" ht="15" customHeight="1"/>
    <row r="15510" ht="15" customHeight="1"/>
    <row r="15511" ht="15" customHeight="1"/>
    <row r="15512" ht="15" customHeight="1"/>
    <row r="15513" ht="15" customHeight="1"/>
    <row r="15514" ht="15" customHeight="1"/>
    <row r="15515" ht="15" customHeight="1"/>
    <row r="15516" ht="15" customHeight="1"/>
    <row r="15517" ht="15" customHeight="1"/>
    <row r="15518" ht="15" customHeight="1"/>
    <row r="15519" ht="15" customHeight="1"/>
    <row r="15520" ht="15" customHeight="1"/>
    <row r="15521" ht="15" customHeight="1"/>
    <row r="15522" ht="15" customHeight="1"/>
    <row r="15523" ht="15" customHeight="1"/>
    <row r="15524" ht="15" customHeight="1"/>
    <row r="15525" ht="15" customHeight="1"/>
    <row r="15526" ht="15" customHeight="1"/>
    <row r="15527" ht="15" customHeight="1"/>
    <row r="15528" ht="15" customHeight="1"/>
    <row r="15529" ht="15" customHeight="1"/>
    <row r="15530" ht="15" customHeight="1"/>
    <row r="15531" ht="15" customHeight="1"/>
    <row r="15532" ht="15" customHeight="1"/>
    <row r="15533" ht="15" customHeight="1"/>
    <row r="15534" ht="15" customHeight="1"/>
    <row r="15535" ht="15" customHeight="1"/>
    <row r="15536" ht="15" customHeight="1"/>
    <row r="15537" ht="15" customHeight="1"/>
    <row r="15538" ht="15" customHeight="1"/>
    <row r="15539" ht="15" customHeight="1"/>
    <row r="15540" ht="15" customHeight="1"/>
    <row r="15541" ht="15" customHeight="1"/>
    <row r="15542" ht="15" customHeight="1"/>
    <row r="15543" ht="15" customHeight="1"/>
    <row r="15544" ht="15" customHeight="1"/>
    <row r="15545" ht="15" customHeight="1"/>
    <row r="15546" ht="15" customHeight="1"/>
    <row r="15547" ht="15" customHeight="1"/>
    <row r="15548" ht="15" customHeight="1"/>
    <row r="15549" ht="15" customHeight="1"/>
    <row r="15550" ht="15" customHeight="1"/>
    <row r="15551" ht="15" customHeight="1"/>
    <row r="15552" ht="15" customHeight="1"/>
    <row r="15553" ht="15" customHeight="1"/>
    <row r="15554" ht="15" customHeight="1"/>
    <row r="15555" ht="15" customHeight="1"/>
    <row r="15556" ht="15" customHeight="1"/>
    <row r="15557" ht="15" customHeight="1"/>
    <row r="15558" ht="15" customHeight="1"/>
    <row r="15559" ht="15" customHeight="1"/>
    <row r="15560" ht="15" customHeight="1"/>
    <row r="15561" ht="15" customHeight="1"/>
    <row r="15562" ht="15" customHeight="1"/>
    <row r="15563" ht="15" customHeight="1"/>
    <row r="15564" ht="15" customHeight="1"/>
    <row r="15565" ht="15" customHeight="1"/>
    <row r="15566" ht="15" customHeight="1"/>
    <row r="15567" ht="15" customHeight="1"/>
    <row r="15568" ht="15" customHeight="1"/>
    <row r="15569" ht="15" customHeight="1"/>
    <row r="15570" ht="15" customHeight="1"/>
    <row r="15571" ht="15" customHeight="1"/>
    <row r="15572" ht="15" customHeight="1"/>
    <row r="15573" ht="15" customHeight="1"/>
    <row r="15574" ht="15" customHeight="1"/>
    <row r="15575" ht="15" customHeight="1"/>
    <row r="15576" ht="15" customHeight="1"/>
    <row r="15577" ht="15" customHeight="1"/>
    <row r="15578" ht="15" customHeight="1"/>
    <row r="15579" ht="15" customHeight="1"/>
    <row r="15580" ht="15" customHeight="1"/>
    <row r="15581" ht="15" customHeight="1"/>
    <row r="15582" ht="15" customHeight="1"/>
    <row r="15583" ht="15" customHeight="1"/>
    <row r="15584" ht="15" customHeight="1"/>
    <row r="15585" ht="15" customHeight="1"/>
    <row r="15586" ht="15" customHeight="1"/>
    <row r="15587" ht="15" customHeight="1"/>
    <row r="15588" ht="15" customHeight="1"/>
    <row r="15589" ht="15" customHeight="1"/>
    <row r="15590" ht="15" customHeight="1"/>
    <row r="15591" ht="15" customHeight="1"/>
    <row r="15592" ht="15" customHeight="1"/>
    <row r="15593" ht="15" customHeight="1"/>
    <row r="15594" ht="15" customHeight="1"/>
    <row r="15595" ht="15" customHeight="1"/>
    <row r="15596" ht="15" customHeight="1"/>
    <row r="15597" ht="15" customHeight="1"/>
    <row r="15598" ht="15" customHeight="1"/>
    <row r="15599" ht="15" customHeight="1"/>
    <row r="15600" ht="15" customHeight="1"/>
    <row r="15601" ht="15" customHeight="1"/>
    <row r="15602" ht="15" customHeight="1"/>
    <row r="15603" ht="15" customHeight="1"/>
    <row r="15604" ht="15" customHeight="1"/>
    <row r="15605" ht="15" customHeight="1"/>
    <row r="15606" ht="15" customHeight="1"/>
    <row r="15607" ht="15" customHeight="1"/>
    <row r="15608" ht="15" customHeight="1"/>
    <row r="15609" ht="15" customHeight="1"/>
    <row r="15610" ht="15" customHeight="1"/>
    <row r="15611" ht="15" customHeight="1"/>
    <row r="15612" ht="15" customHeight="1"/>
    <row r="15613" ht="15" customHeight="1"/>
    <row r="15614" ht="15" customHeight="1"/>
    <row r="15615" ht="15" customHeight="1"/>
    <row r="15616" ht="15" customHeight="1"/>
    <row r="15617" ht="15" customHeight="1"/>
    <row r="15618" ht="15" customHeight="1"/>
    <row r="15619" ht="15" customHeight="1"/>
    <row r="15620" ht="15" customHeight="1"/>
    <row r="15621" ht="15" customHeight="1"/>
    <row r="15622" ht="15" customHeight="1"/>
    <row r="15623" ht="15" customHeight="1"/>
    <row r="15624" ht="15" customHeight="1"/>
    <row r="15625" ht="15" customHeight="1"/>
    <row r="15626" ht="15" customHeight="1"/>
    <row r="15627" ht="15" customHeight="1"/>
    <row r="15628" ht="15" customHeight="1"/>
    <row r="15629" ht="15" customHeight="1"/>
    <row r="15630" ht="15" customHeight="1"/>
    <row r="15631" ht="15" customHeight="1"/>
    <row r="15632" ht="15" customHeight="1"/>
    <row r="15633" ht="15" customHeight="1"/>
    <row r="15634" ht="15" customHeight="1"/>
    <row r="15635" ht="15" customHeight="1"/>
    <row r="15636" ht="15" customHeight="1"/>
    <row r="15637" ht="15" customHeight="1"/>
    <row r="15638" ht="15" customHeight="1"/>
    <row r="15639" ht="15" customHeight="1"/>
    <row r="15640" ht="15" customHeight="1"/>
    <row r="15641" ht="15" customHeight="1"/>
    <row r="15642" ht="15" customHeight="1"/>
    <row r="15643" ht="15" customHeight="1"/>
    <row r="15644" ht="15" customHeight="1"/>
    <row r="15645" ht="15" customHeight="1"/>
    <row r="15646" ht="15" customHeight="1"/>
    <row r="15647" ht="15" customHeight="1"/>
    <row r="15648" ht="15" customHeight="1"/>
    <row r="15649" ht="15" customHeight="1"/>
    <row r="15650" ht="15" customHeight="1"/>
    <row r="15651" ht="15" customHeight="1"/>
    <row r="15652" ht="15" customHeight="1"/>
    <row r="15653" ht="15" customHeight="1"/>
    <row r="15654" ht="15" customHeight="1"/>
    <row r="15655" ht="15" customHeight="1"/>
    <row r="15656" ht="15" customHeight="1"/>
    <row r="15657" ht="15" customHeight="1"/>
    <row r="15658" ht="15" customHeight="1"/>
    <row r="15659" ht="15" customHeight="1"/>
    <row r="15660" ht="15" customHeight="1"/>
    <row r="15661" ht="15" customHeight="1"/>
    <row r="15662" ht="15" customHeight="1"/>
    <row r="15663" ht="15" customHeight="1"/>
    <row r="15664" ht="15" customHeight="1"/>
    <row r="15665" ht="15" customHeight="1"/>
    <row r="15666" ht="15" customHeight="1"/>
    <row r="15667" ht="15" customHeight="1"/>
    <row r="15668" ht="15" customHeight="1"/>
    <row r="15669" ht="15" customHeight="1"/>
    <row r="15670" ht="15" customHeight="1"/>
    <row r="15671" ht="15" customHeight="1"/>
    <row r="15672" ht="15" customHeight="1"/>
    <row r="15673" ht="15" customHeight="1"/>
    <row r="15674" ht="15" customHeight="1"/>
    <row r="15675" ht="15" customHeight="1"/>
    <row r="15676" ht="15" customHeight="1"/>
    <row r="15677" ht="15" customHeight="1"/>
    <row r="15678" ht="15" customHeight="1"/>
    <row r="15679" ht="15" customHeight="1"/>
    <row r="15680" ht="15" customHeight="1"/>
    <row r="15681" ht="15" customHeight="1"/>
    <row r="15682" ht="15" customHeight="1"/>
    <row r="15683" ht="15" customHeight="1"/>
    <row r="15684" ht="15" customHeight="1"/>
    <row r="15685" ht="15" customHeight="1"/>
    <row r="15686" ht="15" customHeight="1"/>
    <row r="15687" ht="15" customHeight="1"/>
    <row r="15688" ht="15" customHeight="1"/>
    <row r="15689" ht="15" customHeight="1"/>
    <row r="15690" ht="15" customHeight="1"/>
    <row r="15691" ht="15" customHeight="1"/>
    <row r="15692" ht="15" customHeight="1"/>
    <row r="15693" ht="15" customHeight="1"/>
    <row r="15694" ht="15" customHeight="1"/>
    <row r="15695" ht="15" customHeight="1"/>
    <row r="15696" ht="15" customHeight="1"/>
    <row r="15697" ht="15" customHeight="1"/>
    <row r="15698" ht="15" customHeight="1"/>
    <row r="15699" ht="15" customHeight="1"/>
    <row r="15700" ht="15" customHeight="1"/>
    <row r="15701" ht="15" customHeight="1"/>
    <row r="15702" ht="15" customHeight="1"/>
    <row r="15703" ht="15" customHeight="1"/>
    <row r="15704" ht="15" customHeight="1"/>
    <row r="15705" ht="15" customHeight="1"/>
    <row r="15706" ht="15" customHeight="1"/>
    <row r="15707" ht="15" customHeight="1"/>
    <row r="15708" ht="15" customHeight="1"/>
    <row r="15709" ht="15" customHeight="1"/>
    <row r="15710" ht="15" customHeight="1"/>
    <row r="15711" ht="15" customHeight="1"/>
    <row r="15712" ht="15" customHeight="1"/>
    <row r="15713" ht="15" customHeight="1"/>
    <row r="15714" ht="15" customHeight="1"/>
    <row r="15715" ht="15" customHeight="1"/>
    <row r="15716" ht="15" customHeight="1"/>
    <row r="15717" ht="15" customHeight="1"/>
    <row r="15718" ht="15" customHeight="1"/>
    <row r="15719" ht="15" customHeight="1"/>
    <row r="15720" ht="15" customHeight="1"/>
    <row r="15721" ht="15" customHeight="1"/>
    <row r="15722" ht="15" customHeight="1"/>
    <row r="15723" ht="15" customHeight="1"/>
    <row r="15724" ht="15" customHeight="1"/>
    <row r="15725" ht="15" customHeight="1"/>
    <row r="15726" ht="15" customHeight="1"/>
    <row r="15727" ht="15" customHeight="1"/>
    <row r="15728" ht="15" customHeight="1"/>
    <row r="15729" ht="15" customHeight="1"/>
    <row r="15730" ht="15" customHeight="1"/>
    <row r="15731" ht="15" customHeight="1"/>
    <row r="15732" ht="15" customHeight="1"/>
    <row r="15733" ht="15" customHeight="1"/>
    <row r="15734" ht="15" customHeight="1"/>
    <row r="15735" ht="15" customHeight="1"/>
    <row r="15736" ht="15" customHeight="1"/>
    <row r="15737" ht="15" customHeight="1"/>
    <row r="15738" ht="15" customHeight="1"/>
    <row r="15739" ht="15" customHeight="1"/>
    <row r="15740" ht="15" customHeight="1"/>
    <row r="15741" ht="15" customHeight="1"/>
    <row r="15742" ht="15" customHeight="1"/>
    <row r="15743" ht="15" customHeight="1"/>
    <row r="15744" ht="15" customHeight="1"/>
    <row r="15745" ht="15" customHeight="1"/>
    <row r="15746" ht="15" customHeight="1"/>
    <row r="15747" ht="15" customHeight="1"/>
    <row r="15748" ht="15" customHeight="1"/>
    <row r="15749" ht="15" customHeight="1"/>
    <row r="15750" ht="15" customHeight="1"/>
    <row r="15751" ht="15" customHeight="1"/>
    <row r="15752" ht="15" customHeight="1"/>
    <row r="15753" ht="15" customHeight="1"/>
    <row r="15754" ht="15" customHeight="1"/>
    <row r="15755" ht="15" customHeight="1"/>
    <row r="15756" ht="15" customHeight="1"/>
    <row r="15757" ht="15" customHeight="1"/>
    <row r="15758" ht="15" customHeight="1"/>
    <row r="15759" ht="15" customHeight="1"/>
    <row r="15760" ht="15" customHeight="1"/>
    <row r="15761" ht="15" customHeight="1"/>
    <row r="15762" ht="15" customHeight="1"/>
    <row r="15763" ht="15" customHeight="1"/>
    <row r="15764" ht="15" customHeight="1"/>
    <row r="15765" ht="15" customHeight="1"/>
    <row r="15766" ht="15" customHeight="1"/>
    <row r="15767" ht="15" customHeight="1"/>
    <row r="15768" ht="15" customHeight="1"/>
    <row r="15769" ht="15" customHeight="1"/>
    <row r="15770" ht="15" customHeight="1"/>
    <row r="15771" ht="15" customHeight="1"/>
    <row r="15772" ht="15" customHeight="1"/>
    <row r="15773" ht="15" customHeight="1"/>
    <row r="15774" ht="15" customHeight="1"/>
    <row r="15775" ht="15" customHeight="1"/>
    <row r="15776" ht="15" customHeight="1"/>
    <row r="15777" ht="15" customHeight="1"/>
    <row r="15778" ht="15" customHeight="1"/>
    <row r="15779" ht="15" customHeight="1"/>
    <row r="15780" ht="15" customHeight="1"/>
    <row r="15781" ht="15" customHeight="1"/>
    <row r="15782" ht="15" customHeight="1"/>
    <row r="15783" ht="15" customHeight="1"/>
    <row r="15784" ht="15" customHeight="1"/>
    <row r="15785" ht="15" customHeight="1"/>
    <row r="15786" ht="15" customHeight="1"/>
    <row r="15787" ht="15" customHeight="1"/>
    <row r="15788" ht="15" customHeight="1"/>
    <row r="15789" ht="15" customHeight="1"/>
    <row r="15790" ht="15" customHeight="1"/>
    <row r="15791" ht="15" customHeight="1"/>
    <row r="15792" ht="15" customHeight="1"/>
    <row r="15793" ht="15" customHeight="1"/>
    <row r="15794" ht="15" customHeight="1"/>
    <row r="15795" ht="15" customHeight="1"/>
    <row r="15796" ht="15" customHeight="1"/>
    <row r="15797" ht="15" customHeight="1"/>
    <row r="15798" ht="15" customHeight="1"/>
    <row r="15799" ht="15" customHeight="1"/>
    <row r="15800" ht="15" customHeight="1"/>
    <row r="15801" ht="15" customHeight="1"/>
    <row r="15802" ht="15" customHeight="1"/>
    <row r="15803" ht="15" customHeight="1"/>
    <row r="15804" ht="15" customHeight="1"/>
    <row r="15805" ht="15" customHeight="1"/>
    <row r="15806" ht="15" customHeight="1"/>
    <row r="15807" ht="15" customHeight="1"/>
    <row r="15808" ht="15" customHeight="1"/>
    <row r="15809" ht="15" customHeight="1"/>
    <row r="15810" ht="15" customHeight="1"/>
    <row r="15811" ht="15" customHeight="1"/>
    <row r="15812" ht="15" customHeight="1"/>
    <row r="15813" ht="15" customHeight="1"/>
    <row r="15814" ht="15" customHeight="1"/>
    <row r="15815" ht="15" customHeight="1"/>
    <row r="15816" ht="15" customHeight="1"/>
    <row r="15817" ht="15" customHeight="1"/>
    <row r="15818" ht="15" customHeight="1"/>
    <row r="15819" ht="15" customHeight="1"/>
    <row r="15820" ht="15" customHeight="1"/>
    <row r="15821" ht="15" customHeight="1"/>
    <row r="15822" ht="15" customHeight="1"/>
    <row r="15823" ht="15" customHeight="1"/>
    <row r="15824" ht="15" customHeight="1"/>
    <row r="15825" ht="15" customHeight="1"/>
    <row r="15826" ht="15" customHeight="1"/>
    <row r="15827" ht="15" customHeight="1"/>
    <row r="15828" ht="15" customHeight="1"/>
    <row r="15829" ht="15" customHeight="1"/>
    <row r="15830" ht="15" customHeight="1"/>
    <row r="15831" ht="15" customHeight="1"/>
    <row r="15832" ht="15" customHeight="1"/>
    <row r="15833" ht="15" customHeight="1"/>
    <row r="15834" ht="15" customHeight="1"/>
    <row r="15835" ht="15" customHeight="1"/>
    <row r="15836" ht="15" customHeight="1"/>
    <row r="15837" ht="15" customHeight="1"/>
    <row r="15838" ht="15" customHeight="1"/>
    <row r="15839" ht="15" customHeight="1"/>
    <row r="15840" ht="15" customHeight="1"/>
    <row r="15841" ht="15" customHeight="1"/>
    <row r="15842" ht="15" customHeight="1"/>
    <row r="15843" ht="15" customHeight="1"/>
    <row r="15844" ht="15" customHeight="1"/>
    <row r="15845" ht="15" customHeight="1"/>
    <row r="15846" ht="15" customHeight="1"/>
    <row r="15847" ht="15" customHeight="1"/>
    <row r="15848" ht="15" customHeight="1"/>
    <row r="15849" ht="15" customHeight="1"/>
    <row r="15850" ht="15" customHeight="1"/>
    <row r="15851" ht="15" customHeight="1"/>
    <row r="15852" ht="15" customHeight="1"/>
    <row r="15853" ht="15" customHeight="1"/>
    <row r="15854" ht="15" customHeight="1"/>
    <row r="15855" ht="15" customHeight="1"/>
    <row r="15856" ht="15" customHeight="1"/>
    <row r="15857" ht="15" customHeight="1"/>
    <row r="15858" ht="15" customHeight="1"/>
    <row r="15859" ht="15" customHeight="1"/>
    <row r="15860" ht="15" customHeight="1"/>
    <row r="15861" ht="15" customHeight="1"/>
    <row r="15862" ht="15" customHeight="1"/>
    <row r="15863" ht="15" customHeight="1"/>
    <row r="15864" ht="15" customHeight="1"/>
    <row r="15865" ht="15" customHeight="1"/>
    <row r="15866" ht="15" customHeight="1"/>
    <row r="15867" ht="15" customHeight="1"/>
    <row r="15868" ht="15" customHeight="1"/>
    <row r="15869" ht="15" customHeight="1"/>
    <row r="15870" ht="15" customHeight="1"/>
    <row r="15871" ht="15" customHeight="1"/>
    <row r="15872" ht="15" customHeight="1"/>
    <row r="15873" ht="15" customHeight="1"/>
    <row r="15874" ht="15" customHeight="1"/>
    <row r="15875" ht="15" customHeight="1"/>
    <row r="15876" ht="15" customHeight="1"/>
    <row r="15877" ht="15" customHeight="1"/>
    <row r="15878" ht="15" customHeight="1"/>
    <row r="15879" ht="15" customHeight="1"/>
    <row r="15880" ht="15" customHeight="1"/>
    <row r="15881" ht="15" customHeight="1"/>
    <row r="15882" ht="15" customHeight="1"/>
    <row r="15883" ht="15" customHeight="1"/>
    <row r="15884" ht="15" customHeight="1"/>
    <row r="15885" ht="15" customHeight="1"/>
    <row r="15886" ht="15" customHeight="1"/>
    <row r="15887" ht="15" customHeight="1"/>
    <row r="15888" ht="15" customHeight="1"/>
    <row r="15889" ht="15" customHeight="1"/>
    <row r="15890" ht="15" customHeight="1"/>
    <row r="15891" ht="15" customHeight="1"/>
    <row r="15892" ht="15" customHeight="1"/>
    <row r="15893" ht="15" customHeight="1"/>
    <row r="15894" ht="15" customHeight="1"/>
    <row r="15895" ht="15" customHeight="1"/>
    <row r="15896" ht="15" customHeight="1"/>
    <row r="15897" ht="15" customHeight="1"/>
    <row r="15898" ht="15" customHeight="1"/>
    <row r="15899" ht="15" customHeight="1"/>
    <row r="15900" ht="15" customHeight="1"/>
    <row r="15901" ht="15" customHeight="1"/>
    <row r="15902" ht="15" customHeight="1"/>
    <row r="15903" ht="15" customHeight="1"/>
    <row r="15904" ht="15" customHeight="1"/>
    <row r="15905" ht="15" customHeight="1"/>
    <row r="15906" ht="15" customHeight="1"/>
    <row r="15907" ht="15" customHeight="1"/>
    <row r="15908" ht="15" customHeight="1"/>
    <row r="15909" ht="15" customHeight="1"/>
    <row r="15910" ht="15" customHeight="1"/>
    <row r="15911" ht="15" customHeight="1"/>
    <row r="15912" ht="15" customHeight="1"/>
    <row r="15913" ht="15" customHeight="1"/>
    <row r="15914" ht="15" customHeight="1"/>
    <row r="15915" ht="15" customHeight="1"/>
    <row r="15916" ht="15" customHeight="1"/>
    <row r="15917" ht="15" customHeight="1"/>
    <row r="15918" ht="15" customHeight="1"/>
    <row r="15919" ht="15" customHeight="1"/>
    <row r="15920" ht="15" customHeight="1"/>
    <row r="15921" ht="15" customHeight="1"/>
    <row r="15922" ht="15" customHeight="1"/>
    <row r="15923" ht="15" customHeight="1"/>
    <row r="15924" ht="15" customHeight="1"/>
    <row r="15925" ht="15" customHeight="1"/>
    <row r="15926" ht="15" customHeight="1"/>
    <row r="15927" ht="15" customHeight="1"/>
    <row r="15928" ht="15" customHeight="1"/>
    <row r="15929" ht="15" customHeight="1"/>
    <row r="15930" ht="15" customHeight="1"/>
    <row r="15931" ht="15" customHeight="1"/>
    <row r="15932" ht="15" customHeight="1"/>
    <row r="15933" ht="15" customHeight="1"/>
    <row r="15934" ht="15" customHeight="1"/>
    <row r="15935" ht="15" customHeight="1"/>
    <row r="15936" ht="15" customHeight="1"/>
    <row r="15937" ht="15" customHeight="1"/>
    <row r="15938" ht="15" customHeight="1"/>
    <row r="15939" ht="15" customHeight="1"/>
    <row r="15940" ht="15" customHeight="1"/>
    <row r="15941" ht="15" customHeight="1"/>
    <row r="15942" ht="15" customHeight="1"/>
    <row r="15943" ht="15" customHeight="1"/>
    <row r="15944" ht="15" customHeight="1"/>
    <row r="15945" ht="15" customHeight="1"/>
    <row r="15946" ht="15" customHeight="1"/>
    <row r="15947" ht="15" customHeight="1"/>
    <row r="15948" ht="15" customHeight="1"/>
    <row r="15949" ht="15" customHeight="1"/>
    <row r="15950" ht="15" customHeight="1"/>
    <row r="15951" ht="15" customHeight="1"/>
    <row r="15952" ht="15" customHeight="1"/>
    <row r="15953" ht="15" customHeight="1"/>
    <row r="15954" ht="15" customHeight="1"/>
    <row r="15955" ht="15" customHeight="1"/>
    <row r="15956" ht="15" customHeight="1"/>
    <row r="15957" ht="15" customHeight="1"/>
    <row r="15958" ht="15" customHeight="1"/>
    <row r="15959" ht="15" customHeight="1"/>
    <row r="15960" ht="15" customHeight="1"/>
    <row r="15961" ht="15" customHeight="1"/>
    <row r="15962" ht="15" customHeight="1"/>
    <row r="15963" ht="15" customHeight="1"/>
    <row r="15964" ht="15" customHeight="1"/>
    <row r="15965" ht="15" customHeight="1"/>
    <row r="15966" ht="15" customHeight="1"/>
    <row r="15967" ht="15" customHeight="1"/>
    <row r="15968" ht="15" customHeight="1"/>
    <row r="15969" ht="15" customHeight="1"/>
    <row r="15970" ht="15" customHeight="1"/>
    <row r="15971" ht="15" customHeight="1"/>
    <row r="15972" ht="15" customHeight="1"/>
    <row r="15973" ht="15" customHeight="1"/>
    <row r="15974" ht="15" customHeight="1"/>
    <row r="15975" ht="15" customHeight="1"/>
    <row r="15976" ht="15" customHeight="1"/>
    <row r="15977" ht="15" customHeight="1"/>
    <row r="15978" ht="15" customHeight="1"/>
    <row r="15979" ht="15" customHeight="1"/>
    <row r="15980" ht="15" customHeight="1"/>
    <row r="15981" ht="15" customHeight="1"/>
    <row r="15982" ht="15" customHeight="1"/>
    <row r="15983" ht="15" customHeight="1"/>
    <row r="15984" ht="15" customHeight="1"/>
    <row r="15985" ht="15" customHeight="1"/>
    <row r="15986" ht="15" customHeight="1"/>
    <row r="15987" ht="15" customHeight="1"/>
    <row r="15988" ht="15" customHeight="1"/>
    <row r="15989" ht="15" customHeight="1"/>
    <row r="15990" ht="15" customHeight="1"/>
    <row r="15991" ht="15" customHeight="1"/>
    <row r="15992" ht="15" customHeight="1"/>
    <row r="15993" ht="15" customHeight="1"/>
    <row r="15994" ht="15" customHeight="1"/>
    <row r="15995" ht="15" customHeight="1"/>
    <row r="15996" ht="15" customHeight="1"/>
    <row r="15997" ht="15" customHeight="1"/>
    <row r="15998" ht="15" customHeight="1"/>
    <row r="15999" ht="15" customHeight="1"/>
    <row r="16000" ht="15" customHeight="1"/>
    <row r="16001" ht="15" customHeight="1"/>
    <row r="16002" ht="15" customHeight="1"/>
    <row r="16003" ht="15" customHeight="1"/>
    <row r="16004" ht="15" customHeight="1"/>
    <row r="16005" ht="15" customHeight="1"/>
    <row r="16006" ht="15" customHeight="1"/>
    <row r="16007" ht="15" customHeight="1"/>
    <row r="16008" ht="15" customHeight="1"/>
    <row r="16009" ht="15" customHeight="1"/>
    <row r="16010" ht="15" customHeight="1"/>
    <row r="16011" ht="15" customHeight="1"/>
    <row r="16012" ht="15" customHeight="1"/>
    <row r="16013" ht="15" customHeight="1"/>
    <row r="16014" ht="15" customHeight="1"/>
    <row r="16015" ht="15" customHeight="1"/>
    <row r="16016" ht="15" customHeight="1"/>
    <row r="16017" ht="15" customHeight="1"/>
    <row r="16018" ht="15" customHeight="1"/>
    <row r="16019" ht="15" customHeight="1"/>
    <row r="16020" ht="15" customHeight="1"/>
    <row r="16021" ht="15" customHeight="1"/>
    <row r="16022" ht="15" customHeight="1"/>
    <row r="16023" ht="15" customHeight="1"/>
    <row r="16024" ht="15" customHeight="1"/>
    <row r="16025" ht="15" customHeight="1"/>
    <row r="16026" ht="15" customHeight="1"/>
    <row r="16027" ht="15" customHeight="1"/>
    <row r="16028" ht="15" customHeight="1"/>
    <row r="16029" ht="15" customHeight="1"/>
    <row r="16030" ht="15" customHeight="1"/>
    <row r="16031" ht="15" customHeight="1"/>
    <row r="16032" ht="15" customHeight="1"/>
    <row r="16033" ht="15" customHeight="1"/>
    <row r="16034" ht="15" customHeight="1"/>
    <row r="16035" ht="15" customHeight="1"/>
    <row r="16036" ht="15" customHeight="1"/>
    <row r="16037" ht="15" customHeight="1"/>
    <row r="16038" ht="15" customHeight="1"/>
    <row r="16039" ht="15" customHeight="1"/>
    <row r="16040" ht="15" customHeight="1"/>
    <row r="16041" ht="15" customHeight="1"/>
    <row r="16042" ht="15" customHeight="1"/>
    <row r="16043" ht="15" customHeight="1"/>
    <row r="16044" ht="15" customHeight="1"/>
    <row r="16045" ht="15" customHeight="1"/>
    <row r="16046" ht="15" customHeight="1"/>
    <row r="16047" ht="15" customHeight="1"/>
    <row r="16048" ht="15" customHeight="1"/>
    <row r="16049" ht="15" customHeight="1"/>
    <row r="16050" ht="15" customHeight="1"/>
    <row r="16051" ht="15" customHeight="1"/>
    <row r="16052" ht="15" customHeight="1"/>
    <row r="16053" ht="15" customHeight="1"/>
    <row r="16054" ht="15" customHeight="1"/>
    <row r="16055" ht="15" customHeight="1"/>
    <row r="16056" ht="15" customHeight="1"/>
    <row r="16057" ht="15" customHeight="1"/>
    <row r="16058" ht="15" customHeight="1"/>
    <row r="16059" ht="15" customHeight="1"/>
    <row r="16060" ht="15" customHeight="1"/>
    <row r="16061" ht="15" customHeight="1"/>
    <row r="16062" ht="15" customHeight="1"/>
    <row r="16063" ht="15" customHeight="1"/>
    <row r="16064" ht="15" customHeight="1"/>
    <row r="16065" ht="15" customHeight="1"/>
    <row r="16066" ht="15" customHeight="1"/>
    <row r="16067" ht="15" customHeight="1"/>
    <row r="16068" ht="15" customHeight="1"/>
    <row r="16069" ht="15" customHeight="1"/>
    <row r="16070" ht="15" customHeight="1"/>
    <row r="16071" ht="15" customHeight="1"/>
    <row r="16072" ht="15" customHeight="1"/>
    <row r="16073" ht="15" customHeight="1"/>
    <row r="16074" ht="15" customHeight="1"/>
    <row r="16075" ht="15" customHeight="1"/>
    <row r="16076" ht="15" customHeight="1"/>
    <row r="16077" ht="15" customHeight="1"/>
    <row r="16078" ht="15" customHeight="1"/>
    <row r="16079" ht="15" customHeight="1"/>
    <row r="16080" ht="15" customHeight="1"/>
    <row r="16081" ht="15" customHeight="1"/>
    <row r="16082" ht="15" customHeight="1"/>
    <row r="16083" ht="15" customHeight="1"/>
    <row r="16084" ht="15" customHeight="1"/>
    <row r="16085" ht="15" customHeight="1"/>
    <row r="16086" ht="15" customHeight="1"/>
    <row r="16087" ht="15" customHeight="1"/>
    <row r="16088" ht="15" customHeight="1"/>
    <row r="16089" ht="15" customHeight="1"/>
    <row r="16090" ht="15" customHeight="1"/>
    <row r="16091" ht="15" customHeight="1"/>
    <row r="16092" ht="15" customHeight="1"/>
    <row r="16093" ht="15" customHeight="1"/>
    <row r="16094" ht="15" customHeight="1"/>
    <row r="16095" ht="15" customHeight="1"/>
    <row r="16096" ht="15" customHeight="1"/>
    <row r="16097" ht="15" customHeight="1"/>
    <row r="16098" ht="15" customHeight="1"/>
    <row r="16099" ht="15" customHeight="1"/>
    <row r="16100" ht="15" customHeight="1"/>
    <row r="16101" ht="15" customHeight="1"/>
    <row r="16102" ht="15" customHeight="1"/>
    <row r="16103" ht="15" customHeight="1"/>
    <row r="16104" ht="15" customHeight="1"/>
    <row r="16105" ht="15" customHeight="1"/>
    <row r="16106" ht="15" customHeight="1"/>
    <row r="16107" ht="15" customHeight="1"/>
    <row r="16108" ht="15" customHeight="1"/>
    <row r="16109" ht="15" customHeight="1"/>
    <row r="16110" ht="15" customHeight="1"/>
    <row r="16111" ht="15" customHeight="1"/>
    <row r="16112" ht="15" customHeight="1"/>
    <row r="16113" ht="15" customHeight="1"/>
    <row r="16114" ht="15" customHeight="1"/>
    <row r="16115" ht="15" customHeight="1"/>
    <row r="16116" ht="15" customHeight="1"/>
    <row r="16117" ht="15" customHeight="1"/>
    <row r="16118" ht="15" customHeight="1"/>
    <row r="16119" ht="15" customHeight="1"/>
    <row r="16120" ht="15" customHeight="1"/>
    <row r="16121" ht="15" customHeight="1"/>
    <row r="16122" ht="15" customHeight="1"/>
    <row r="16123" ht="15" customHeight="1"/>
    <row r="16124" ht="15" customHeight="1"/>
    <row r="16125" ht="15" customHeight="1"/>
    <row r="16126" ht="15" customHeight="1"/>
    <row r="16127" ht="15" customHeight="1"/>
    <row r="16128" ht="15" customHeight="1"/>
    <row r="16129" ht="15" customHeight="1"/>
    <row r="16130" ht="15" customHeight="1"/>
    <row r="16131" ht="15" customHeight="1"/>
    <row r="16132" ht="15" customHeight="1"/>
    <row r="16133" ht="15" customHeight="1"/>
    <row r="16134" ht="15" customHeight="1"/>
    <row r="16135" ht="15" customHeight="1"/>
    <row r="16136" ht="15" customHeight="1"/>
    <row r="16137" ht="15" customHeight="1"/>
    <row r="16138" ht="15" customHeight="1"/>
    <row r="16139" ht="15" customHeight="1"/>
    <row r="16140" ht="15" customHeight="1"/>
    <row r="16141" ht="15" customHeight="1"/>
    <row r="16142" ht="15" customHeight="1"/>
    <row r="16143" ht="15" customHeight="1"/>
    <row r="16144" ht="15" customHeight="1"/>
    <row r="16145" ht="15" customHeight="1"/>
    <row r="16146" ht="15" customHeight="1"/>
    <row r="16147" ht="15" customHeight="1"/>
    <row r="16148" ht="15" customHeight="1"/>
    <row r="16149" ht="15" customHeight="1"/>
    <row r="16150" ht="15" customHeight="1"/>
    <row r="16151" ht="15" customHeight="1"/>
    <row r="16152" ht="15" customHeight="1"/>
    <row r="16153" ht="15" customHeight="1"/>
    <row r="16154" ht="15" customHeight="1"/>
    <row r="16155" ht="15" customHeight="1"/>
    <row r="16156" ht="15" customHeight="1"/>
    <row r="16157" ht="15" customHeight="1"/>
    <row r="16158" ht="15" customHeight="1"/>
    <row r="16159" ht="15" customHeight="1"/>
    <row r="16160" ht="15" customHeight="1"/>
    <row r="16161" ht="15" customHeight="1"/>
    <row r="16162" ht="15" customHeight="1"/>
    <row r="16163" ht="15" customHeight="1"/>
    <row r="16164" ht="15" customHeight="1"/>
    <row r="16165" ht="15" customHeight="1"/>
    <row r="16166" ht="15" customHeight="1"/>
    <row r="16167" ht="15" customHeight="1"/>
    <row r="16168" ht="15" customHeight="1"/>
    <row r="16169" ht="15" customHeight="1"/>
    <row r="16170" ht="15" customHeight="1"/>
    <row r="16171" ht="15" customHeight="1"/>
    <row r="16172" ht="15" customHeight="1"/>
    <row r="16173" ht="15" customHeight="1"/>
    <row r="16174" ht="15" customHeight="1"/>
    <row r="16175" ht="15" customHeight="1"/>
    <row r="16176" ht="15" customHeight="1"/>
    <row r="16177" ht="15" customHeight="1"/>
    <row r="16178" ht="15" customHeight="1"/>
    <row r="16179" ht="15" customHeight="1"/>
    <row r="16180" ht="15" customHeight="1"/>
    <row r="16181" ht="15" customHeight="1"/>
    <row r="16182" ht="15" customHeight="1"/>
    <row r="16183" ht="15" customHeight="1"/>
    <row r="16184" ht="15" customHeight="1"/>
    <row r="16185" ht="15" customHeight="1"/>
    <row r="16186" ht="15" customHeight="1"/>
    <row r="16187" ht="15" customHeight="1"/>
    <row r="16188" ht="15" customHeight="1"/>
    <row r="16189" ht="15" customHeight="1"/>
    <row r="16190" ht="15" customHeight="1"/>
    <row r="16191" ht="15" customHeight="1"/>
    <row r="16192" ht="15" customHeight="1"/>
    <row r="16193" ht="15" customHeight="1"/>
    <row r="16194" ht="15" customHeight="1"/>
    <row r="16195" ht="15" customHeight="1"/>
    <row r="16196" ht="15" customHeight="1"/>
    <row r="16197" ht="15" customHeight="1"/>
    <row r="16198" ht="15" customHeight="1"/>
    <row r="16199" ht="15" customHeight="1"/>
    <row r="16200" ht="15" customHeight="1"/>
    <row r="16201" ht="15" customHeight="1"/>
    <row r="16202" ht="15" customHeight="1"/>
    <row r="16203" ht="15" customHeight="1"/>
    <row r="16204" ht="15" customHeight="1"/>
    <row r="16205" ht="15" customHeight="1"/>
    <row r="16206" ht="15" customHeight="1"/>
    <row r="16207" ht="15" customHeight="1"/>
    <row r="16208" ht="15" customHeight="1"/>
    <row r="16209" ht="15" customHeight="1"/>
    <row r="16210" ht="15" customHeight="1"/>
    <row r="16211" ht="15" customHeight="1"/>
    <row r="16212" ht="15" customHeight="1"/>
    <row r="16213" ht="15" customHeight="1"/>
    <row r="16214" ht="15" customHeight="1"/>
    <row r="16215" ht="15" customHeight="1"/>
    <row r="16216" ht="15" customHeight="1"/>
    <row r="16217" ht="15" customHeight="1"/>
    <row r="16218" ht="15" customHeight="1"/>
    <row r="16219" ht="15" customHeight="1"/>
    <row r="16220" ht="15" customHeight="1"/>
    <row r="16221" ht="15" customHeight="1"/>
    <row r="16222" ht="15" customHeight="1"/>
    <row r="16223" ht="15" customHeight="1"/>
    <row r="16224" ht="15" customHeight="1"/>
    <row r="16225" ht="15" customHeight="1"/>
    <row r="16226" ht="15" customHeight="1"/>
    <row r="16227" ht="15" customHeight="1"/>
    <row r="16228" ht="15" customHeight="1"/>
    <row r="16229" ht="15" customHeight="1"/>
    <row r="16230" ht="15" customHeight="1"/>
    <row r="16231" ht="15" customHeight="1"/>
    <row r="16232" ht="15" customHeight="1"/>
    <row r="16233" ht="15" customHeight="1"/>
    <row r="16234" ht="15" customHeight="1"/>
    <row r="16235" ht="15" customHeight="1"/>
    <row r="16236" ht="15" customHeight="1"/>
    <row r="16237" ht="15" customHeight="1"/>
    <row r="16238" ht="15" customHeight="1"/>
    <row r="16239" ht="15" customHeight="1"/>
    <row r="16240" ht="15" customHeight="1"/>
    <row r="16241" ht="15" customHeight="1"/>
    <row r="16242" ht="15" customHeight="1"/>
    <row r="16243" ht="15" customHeight="1"/>
    <row r="16244" ht="15" customHeight="1"/>
    <row r="16245" ht="15" customHeight="1"/>
    <row r="16246" ht="15" customHeight="1"/>
    <row r="16247" ht="15" customHeight="1"/>
    <row r="16248" ht="15" customHeight="1"/>
    <row r="16249" ht="15" customHeight="1"/>
    <row r="16250" ht="15" customHeight="1"/>
    <row r="16251" ht="15" customHeight="1"/>
    <row r="16252" ht="15" customHeight="1"/>
    <row r="16253" ht="15" customHeight="1"/>
    <row r="16254" ht="15" customHeight="1"/>
    <row r="16255" ht="15" customHeight="1"/>
    <row r="16256" ht="15" customHeight="1"/>
    <row r="16257" ht="15" customHeight="1"/>
    <row r="16258" ht="15" customHeight="1"/>
    <row r="16259" ht="15" customHeight="1"/>
    <row r="16260" ht="15" customHeight="1"/>
    <row r="16261" ht="15" customHeight="1"/>
    <row r="16262" ht="15" customHeight="1"/>
    <row r="16263" ht="15" customHeight="1"/>
    <row r="16264" ht="15" customHeight="1"/>
    <row r="16265" ht="15" customHeight="1"/>
    <row r="16266" ht="15" customHeight="1"/>
    <row r="16267" ht="15" customHeight="1"/>
    <row r="16268" ht="15" customHeight="1"/>
    <row r="16269" ht="15" customHeight="1"/>
    <row r="16270" ht="15" customHeight="1"/>
    <row r="16271" ht="15" customHeight="1"/>
    <row r="16272" ht="15" customHeight="1"/>
    <row r="16273" ht="15" customHeight="1"/>
    <row r="16274" ht="15" customHeight="1"/>
    <row r="16275" ht="15" customHeight="1"/>
    <row r="16276" ht="15" customHeight="1"/>
    <row r="16277" ht="15" customHeight="1"/>
    <row r="16278" ht="15" customHeight="1"/>
    <row r="16279" ht="15" customHeight="1"/>
    <row r="16280" ht="15" customHeight="1"/>
    <row r="16281" ht="15" customHeight="1"/>
    <row r="16282" ht="15" customHeight="1"/>
    <row r="16283" ht="15" customHeight="1"/>
    <row r="16284" ht="15" customHeight="1"/>
    <row r="16285" ht="15" customHeight="1"/>
    <row r="16286" ht="15" customHeight="1"/>
    <row r="16287" ht="15" customHeight="1"/>
    <row r="16288" ht="15" customHeight="1"/>
    <row r="16289" ht="15" customHeight="1"/>
    <row r="16290" ht="15" customHeight="1"/>
    <row r="16291" ht="15" customHeight="1"/>
    <row r="16292" ht="15" customHeight="1"/>
    <row r="16293" ht="15" customHeight="1"/>
    <row r="16294" ht="15" customHeight="1"/>
    <row r="16295" ht="15" customHeight="1"/>
    <row r="16296" ht="15" customHeight="1"/>
    <row r="16297" ht="15" customHeight="1"/>
    <row r="16298" ht="15" customHeight="1"/>
    <row r="16299" ht="15" customHeight="1"/>
    <row r="16300" ht="15" customHeight="1"/>
    <row r="16301" ht="15" customHeight="1"/>
    <row r="16302" ht="15" customHeight="1"/>
    <row r="16303" ht="15" customHeight="1"/>
    <row r="16304" ht="15" customHeight="1"/>
    <row r="16305" ht="15" customHeight="1"/>
    <row r="16306" ht="15" customHeight="1"/>
    <row r="16307" ht="15" customHeight="1"/>
    <row r="16308" ht="15" customHeight="1"/>
    <row r="16309" ht="15" customHeight="1"/>
    <row r="16310" ht="15" customHeight="1"/>
    <row r="16311" ht="15" customHeight="1"/>
    <row r="16312" ht="15" customHeight="1"/>
    <row r="16313" ht="15" customHeight="1"/>
    <row r="16314" ht="15" customHeight="1"/>
    <row r="16315" ht="15" customHeight="1"/>
    <row r="16316" ht="15" customHeight="1"/>
    <row r="16317" ht="15" customHeight="1"/>
    <row r="16318" ht="15" customHeight="1"/>
    <row r="16319" ht="15" customHeight="1"/>
    <row r="16320" ht="15" customHeight="1"/>
    <row r="16321" ht="15" customHeight="1"/>
    <row r="16322" ht="15" customHeight="1"/>
    <row r="16323" ht="15" customHeight="1"/>
    <row r="16324" ht="15" customHeight="1"/>
    <row r="16325" ht="15" customHeight="1"/>
    <row r="16326" ht="15" customHeight="1"/>
    <row r="16327" ht="15" customHeight="1"/>
    <row r="16328" ht="15" customHeight="1"/>
    <row r="16329" ht="15" customHeight="1"/>
    <row r="16330" ht="15" customHeight="1"/>
    <row r="16331" ht="15" customHeight="1"/>
    <row r="16332" ht="15" customHeight="1"/>
    <row r="16333" ht="15" customHeight="1"/>
    <row r="16334" ht="15" customHeight="1"/>
    <row r="16335" ht="15" customHeight="1"/>
    <row r="16336" ht="15" customHeight="1"/>
    <row r="16337" ht="15" customHeight="1"/>
    <row r="16338" ht="15" customHeight="1"/>
    <row r="16339" ht="15" customHeight="1"/>
    <row r="16340" ht="15" customHeight="1"/>
    <row r="16341" ht="15" customHeight="1"/>
    <row r="16342" ht="15" customHeight="1"/>
    <row r="16343" ht="15" customHeight="1"/>
    <row r="16344" ht="15" customHeight="1"/>
    <row r="16345" ht="15" customHeight="1"/>
    <row r="16346" ht="15" customHeight="1"/>
    <row r="16347" ht="15" customHeight="1"/>
    <row r="16348" ht="15" customHeight="1"/>
    <row r="16349" ht="15" customHeight="1"/>
    <row r="16350" ht="15" customHeight="1"/>
    <row r="16351" ht="15" customHeight="1"/>
    <row r="16352" ht="15" customHeight="1"/>
    <row r="16353" ht="15" customHeight="1"/>
    <row r="16354" ht="15" customHeight="1"/>
    <row r="16355" ht="15" customHeight="1"/>
    <row r="16356" ht="15" customHeight="1"/>
    <row r="16357" ht="15" customHeight="1"/>
    <row r="16358" ht="15" customHeight="1"/>
    <row r="16359" ht="15" customHeight="1"/>
    <row r="16360" ht="15" customHeight="1"/>
    <row r="16361" ht="15" customHeight="1"/>
    <row r="16362" ht="15" customHeight="1"/>
    <row r="16363" ht="15" customHeight="1"/>
    <row r="16364" ht="15" customHeight="1"/>
    <row r="16365" ht="15" customHeight="1"/>
    <row r="16366" ht="15" customHeight="1"/>
    <row r="16367" ht="15" customHeight="1"/>
    <row r="16368" ht="15" customHeight="1"/>
    <row r="16369" ht="15" customHeight="1"/>
    <row r="16370" ht="15" customHeight="1"/>
    <row r="16371" ht="15" customHeight="1"/>
    <row r="16372" ht="15" customHeight="1"/>
    <row r="16373" ht="15" customHeight="1"/>
    <row r="16374" ht="15" customHeight="1"/>
    <row r="16375" ht="15" customHeight="1"/>
    <row r="16376" ht="15" customHeight="1"/>
    <row r="16377" ht="15" customHeight="1"/>
    <row r="16378" ht="15" customHeight="1"/>
    <row r="16379" ht="15" customHeight="1"/>
    <row r="16380" ht="15" customHeight="1"/>
    <row r="16381" ht="15" customHeight="1"/>
    <row r="16382" ht="15" customHeight="1"/>
    <row r="16383" ht="15" customHeight="1"/>
    <row r="16384" ht="15" customHeight="1"/>
    <row r="16385" ht="15" customHeight="1"/>
    <row r="16386" ht="15" customHeight="1"/>
    <row r="16387" ht="15" customHeight="1"/>
    <row r="16388" ht="15" customHeight="1"/>
    <row r="16389" ht="15" customHeight="1"/>
    <row r="16390" ht="15" customHeight="1"/>
    <row r="16391" ht="15" customHeight="1"/>
    <row r="16392" ht="15" customHeight="1"/>
    <row r="16393" ht="15" customHeight="1"/>
    <row r="16394" ht="15" customHeight="1"/>
    <row r="16395" ht="15" customHeight="1"/>
    <row r="16396" ht="15" customHeight="1"/>
    <row r="16397" ht="15" customHeight="1"/>
    <row r="16398" ht="15" customHeight="1"/>
    <row r="16399" ht="15" customHeight="1"/>
    <row r="16400" ht="15" customHeight="1"/>
    <row r="16401" ht="15" customHeight="1"/>
    <row r="16402" ht="15" customHeight="1"/>
    <row r="16403" ht="15" customHeight="1"/>
    <row r="16404" ht="15" customHeight="1"/>
    <row r="16405" ht="15" customHeight="1"/>
    <row r="16406" ht="15" customHeight="1"/>
    <row r="16407" ht="15" customHeight="1"/>
    <row r="16408" ht="15" customHeight="1"/>
    <row r="16409" ht="15" customHeight="1"/>
    <row r="16410" ht="15" customHeight="1"/>
    <row r="16411" ht="15" customHeight="1"/>
    <row r="16412" ht="15" customHeight="1"/>
    <row r="16413" ht="15" customHeight="1"/>
    <row r="16414" ht="15" customHeight="1"/>
    <row r="16415" ht="15" customHeight="1"/>
    <row r="16416" ht="15" customHeight="1"/>
    <row r="16417" ht="15" customHeight="1"/>
    <row r="16418" ht="15" customHeight="1"/>
    <row r="16419" ht="15" customHeight="1"/>
    <row r="16420" ht="15" customHeight="1"/>
    <row r="16421" ht="15" customHeight="1"/>
    <row r="16422" ht="15" customHeight="1"/>
    <row r="16423" ht="15" customHeight="1"/>
    <row r="16424" ht="15" customHeight="1"/>
    <row r="16425" ht="15" customHeight="1"/>
    <row r="16426" ht="15" customHeight="1"/>
    <row r="16427" ht="15" customHeight="1"/>
    <row r="16428" ht="15" customHeight="1"/>
    <row r="16429" ht="15" customHeight="1"/>
    <row r="16430" ht="15" customHeight="1"/>
    <row r="16431" ht="15" customHeight="1"/>
    <row r="16432" ht="15" customHeight="1"/>
    <row r="16433" ht="15" customHeight="1"/>
    <row r="16434" ht="15" customHeight="1"/>
    <row r="16435" ht="15" customHeight="1"/>
    <row r="16436" ht="15" customHeight="1"/>
    <row r="16437" ht="15" customHeight="1"/>
    <row r="16438" ht="15" customHeight="1"/>
    <row r="16439" ht="15" customHeight="1"/>
    <row r="16440" ht="15" customHeight="1"/>
    <row r="16441" ht="15" customHeight="1"/>
    <row r="16442" ht="15" customHeight="1"/>
    <row r="16443" ht="15" customHeight="1"/>
    <row r="16444" ht="15" customHeight="1"/>
    <row r="16445" ht="15" customHeight="1"/>
    <row r="16446" ht="15" customHeight="1"/>
    <row r="16447" ht="15" customHeight="1"/>
    <row r="16448" ht="15" customHeight="1"/>
    <row r="16449" ht="15" customHeight="1"/>
    <row r="16450" ht="15" customHeight="1"/>
    <row r="16451" ht="15" customHeight="1"/>
    <row r="16452" ht="15" customHeight="1"/>
    <row r="16453" ht="15" customHeight="1"/>
    <row r="16454" ht="15" customHeight="1"/>
    <row r="16455" ht="15" customHeight="1"/>
    <row r="16456" ht="15" customHeight="1"/>
    <row r="16457" ht="15" customHeight="1"/>
    <row r="16458" ht="15" customHeight="1"/>
    <row r="16459" ht="15" customHeight="1"/>
    <row r="16460" ht="15" customHeight="1"/>
    <row r="16461" ht="15" customHeight="1"/>
    <row r="16462" ht="15" customHeight="1"/>
    <row r="16463" ht="15" customHeight="1"/>
    <row r="16464" ht="15" customHeight="1"/>
    <row r="16465" ht="15" customHeight="1"/>
    <row r="16466" ht="15" customHeight="1"/>
    <row r="16467" ht="15" customHeight="1"/>
    <row r="16468" ht="15" customHeight="1"/>
    <row r="16469" ht="15" customHeight="1"/>
    <row r="16470" ht="15" customHeight="1"/>
    <row r="16471" ht="15" customHeight="1"/>
    <row r="16472" ht="15" customHeight="1"/>
    <row r="16473" ht="15" customHeight="1"/>
    <row r="16474" ht="15" customHeight="1"/>
    <row r="16475" ht="15" customHeight="1"/>
    <row r="16476" ht="15" customHeight="1"/>
    <row r="16477" ht="15" customHeight="1"/>
    <row r="16478" ht="15" customHeight="1"/>
    <row r="16479" ht="15" customHeight="1"/>
    <row r="16480" ht="15" customHeight="1"/>
    <row r="16481" ht="15" customHeight="1"/>
    <row r="16482" ht="15" customHeight="1"/>
    <row r="16483" ht="15" customHeight="1"/>
    <row r="16484" ht="15" customHeight="1"/>
    <row r="16485" ht="15" customHeight="1"/>
    <row r="16486" ht="15" customHeight="1"/>
    <row r="16487" ht="15" customHeight="1"/>
    <row r="16488" ht="15" customHeight="1"/>
    <row r="16489" ht="15" customHeight="1"/>
    <row r="16490" ht="15" customHeight="1"/>
    <row r="16491" ht="15" customHeight="1"/>
    <row r="16492" ht="15" customHeight="1"/>
    <row r="16493" ht="15" customHeight="1"/>
    <row r="16494" ht="15" customHeight="1"/>
    <row r="16495" ht="15" customHeight="1"/>
    <row r="16496" ht="15" customHeight="1"/>
    <row r="16497" ht="15" customHeight="1"/>
    <row r="16498" ht="15" customHeight="1"/>
    <row r="16499" ht="15" customHeight="1"/>
    <row r="16500" ht="15" customHeight="1"/>
    <row r="16501" ht="15" customHeight="1"/>
    <row r="16502" ht="15" customHeight="1"/>
    <row r="16503" ht="15" customHeight="1"/>
    <row r="16504" ht="15" customHeight="1"/>
    <row r="16505" ht="15" customHeight="1"/>
    <row r="16506" ht="15" customHeight="1"/>
    <row r="16507" ht="15" customHeight="1"/>
    <row r="16508" ht="15" customHeight="1"/>
    <row r="16509" ht="15" customHeight="1"/>
    <row r="16510" ht="15" customHeight="1"/>
    <row r="16511" ht="15" customHeight="1"/>
    <row r="16512" ht="15" customHeight="1"/>
    <row r="16513" ht="15" customHeight="1"/>
    <row r="16514" ht="15" customHeight="1"/>
    <row r="16515" ht="15" customHeight="1"/>
    <row r="16516" ht="15" customHeight="1"/>
    <row r="16517" ht="15" customHeight="1"/>
    <row r="16518" ht="15" customHeight="1"/>
    <row r="16519" ht="15" customHeight="1"/>
    <row r="16520" ht="15" customHeight="1"/>
    <row r="16521" ht="15" customHeight="1"/>
    <row r="16522" ht="15" customHeight="1"/>
    <row r="16523" ht="15" customHeight="1"/>
    <row r="16524" ht="15" customHeight="1"/>
    <row r="16525" ht="15" customHeight="1"/>
    <row r="16526" ht="15" customHeight="1"/>
    <row r="16527" ht="15" customHeight="1"/>
    <row r="16528" ht="15" customHeight="1"/>
    <row r="16529" ht="15" customHeight="1"/>
    <row r="16530" ht="15" customHeight="1"/>
    <row r="16531" ht="15" customHeight="1"/>
    <row r="16532" ht="15" customHeight="1"/>
    <row r="16533" ht="15" customHeight="1"/>
    <row r="16534" ht="15" customHeight="1"/>
    <row r="16535" ht="15" customHeight="1"/>
    <row r="16536" ht="15" customHeight="1"/>
    <row r="16537" ht="15" customHeight="1"/>
    <row r="16538" ht="15" customHeight="1"/>
    <row r="16539" ht="15" customHeight="1"/>
    <row r="16540" ht="15" customHeight="1"/>
    <row r="16541" ht="15" customHeight="1"/>
    <row r="16542" ht="15" customHeight="1"/>
    <row r="16543" ht="15" customHeight="1"/>
    <row r="16544" ht="15" customHeight="1"/>
    <row r="16545" ht="15" customHeight="1"/>
    <row r="16546" ht="15" customHeight="1"/>
    <row r="16547" ht="15" customHeight="1"/>
    <row r="16548" ht="15" customHeight="1"/>
    <row r="16549" ht="15" customHeight="1"/>
    <row r="16550" ht="15" customHeight="1"/>
    <row r="16551" ht="15" customHeight="1"/>
    <row r="16552" ht="15" customHeight="1"/>
    <row r="16553" ht="15" customHeight="1"/>
    <row r="16554" ht="15" customHeight="1"/>
    <row r="16555" ht="15" customHeight="1"/>
    <row r="16556" ht="15" customHeight="1"/>
    <row r="16557" ht="15" customHeight="1"/>
    <row r="16558" ht="15" customHeight="1"/>
    <row r="16559" ht="15" customHeight="1"/>
    <row r="16560" ht="15" customHeight="1"/>
    <row r="16561" ht="15" customHeight="1"/>
    <row r="16562" ht="15" customHeight="1"/>
    <row r="16563" ht="15" customHeight="1"/>
    <row r="16564" ht="15" customHeight="1"/>
    <row r="16565" ht="15" customHeight="1"/>
    <row r="16566" ht="15" customHeight="1"/>
    <row r="16567" ht="15" customHeight="1"/>
    <row r="16568" ht="15" customHeight="1"/>
    <row r="16569" ht="15" customHeight="1"/>
    <row r="16570" ht="15" customHeight="1"/>
    <row r="16571" ht="15" customHeight="1"/>
    <row r="16572" ht="15" customHeight="1"/>
    <row r="16573" ht="15" customHeight="1"/>
    <row r="16574" ht="15" customHeight="1"/>
    <row r="16575" ht="15" customHeight="1"/>
    <row r="16576" ht="15" customHeight="1"/>
    <row r="16577" ht="15" customHeight="1"/>
    <row r="16578" ht="15" customHeight="1"/>
    <row r="16579" ht="15" customHeight="1"/>
    <row r="16580" ht="15" customHeight="1"/>
    <row r="16581" ht="15" customHeight="1"/>
    <row r="16582" ht="15" customHeight="1"/>
    <row r="16583" ht="15" customHeight="1"/>
    <row r="16584" ht="15" customHeight="1"/>
    <row r="16585" ht="15" customHeight="1"/>
    <row r="16586" ht="15" customHeight="1"/>
    <row r="16587" ht="15" customHeight="1"/>
    <row r="16588" ht="15" customHeight="1"/>
    <row r="16589" ht="15" customHeight="1"/>
    <row r="16590" ht="15" customHeight="1"/>
    <row r="16591" ht="15" customHeight="1"/>
    <row r="16592" ht="15" customHeight="1"/>
    <row r="16593" ht="15" customHeight="1"/>
    <row r="16594" ht="15" customHeight="1"/>
    <row r="16595" ht="15" customHeight="1"/>
    <row r="16596" ht="15" customHeight="1"/>
    <row r="16597" ht="15" customHeight="1"/>
    <row r="16598" ht="15" customHeight="1"/>
    <row r="16599" ht="15" customHeight="1"/>
    <row r="16600" ht="15" customHeight="1"/>
    <row r="16601" ht="15" customHeight="1"/>
    <row r="16602" ht="15" customHeight="1"/>
    <row r="16603" ht="15" customHeight="1"/>
    <row r="16604" ht="15" customHeight="1"/>
    <row r="16605" ht="15" customHeight="1"/>
    <row r="16606" ht="15" customHeight="1"/>
    <row r="16607" ht="15" customHeight="1"/>
    <row r="16608" ht="15" customHeight="1"/>
    <row r="16609" ht="15" customHeight="1"/>
    <row r="16610" ht="15" customHeight="1"/>
    <row r="16611" ht="15" customHeight="1"/>
    <row r="16612" ht="15" customHeight="1"/>
    <row r="16613" ht="15" customHeight="1"/>
    <row r="16614" ht="15" customHeight="1"/>
    <row r="16615" ht="15" customHeight="1"/>
    <row r="16616" ht="15" customHeight="1"/>
    <row r="16617" ht="15" customHeight="1"/>
    <row r="16618" ht="15" customHeight="1"/>
    <row r="16619" ht="15" customHeight="1"/>
    <row r="16620" ht="15" customHeight="1"/>
    <row r="16621" ht="15" customHeight="1"/>
    <row r="16622" ht="15" customHeight="1"/>
    <row r="16623" ht="15" customHeight="1"/>
    <row r="16624" ht="15" customHeight="1"/>
    <row r="16625" ht="15" customHeight="1"/>
    <row r="16626" ht="15" customHeight="1"/>
    <row r="16627" ht="15" customHeight="1"/>
    <row r="16628" ht="15" customHeight="1"/>
    <row r="16629" ht="15" customHeight="1"/>
    <row r="16630" ht="15" customHeight="1"/>
    <row r="16631" ht="15" customHeight="1"/>
    <row r="16632" ht="15" customHeight="1"/>
    <row r="16633" ht="15" customHeight="1"/>
    <row r="16634" ht="15" customHeight="1"/>
    <row r="16635" ht="15" customHeight="1"/>
    <row r="16636" ht="15" customHeight="1"/>
    <row r="16637" ht="15" customHeight="1"/>
    <row r="16638" ht="15" customHeight="1"/>
    <row r="16639" ht="15" customHeight="1"/>
    <row r="16640" ht="15" customHeight="1"/>
    <row r="16641" ht="15" customHeight="1"/>
    <row r="16642" ht="15" customHeight="1"/>
    <row r="16643" ht="15" customHeight="1"/>
    <row r="16644" ht="15" customHeight="1"/>
    <row r="16645" ht="15" customHeight="1"/>
    <row r="16646" ht="15" customHeight="1"/>
    <row r="16647" ht="15" customHeight="1"/>
    <row r="16648" ht="15" customHeight="1"/>
    <row r="16649" ht="15" customHeight="1"/>
    <row r="16650" ht="15" customHeight="1"/>
    <row r="16651" ht="15" customHeight="1"/>
    <row r="16652" ht="15" customHeight="1"/>
    <row r="16653" ht="15" customHeight="1"/>
    <row r="16654" ht="15" customHeight="1"/>
    <row r="16655" ht="15" customHeight="1"/>
    <row r="16656" ht="15" customHeight="1"/>
    <row r="16657" ht="15" customHeight="1"/>
    <row r="16658" ht="15" customHeight="1"/>
    <row r="16659" ht="15" customHeight="1"/>
    <row r="16660" ht="15" customHeight="1"/>
    <row r="16661" ht="15" customHeight="1"/>
    <row r="16662" ht="15" customHeight="1"/>
    <row r="16663" ht="15" customHeight="1"/>
    <row r="16664" ht="15" customHeight="1"/>
    <row r="16665" ht="15" customHeight="1"/>
    <row r="16666" ht="15" customHeight="1"/>
    <row r="16667" ht="15" customHeight="1"/>
    <row r="16668" ht="15" customHeight="1"/>
    <row r="16669" ht="15" customHeight="1"/>
    <row r="16670" ht="15" customHeight="1"/>
    <row r="16671" ht="15" customHeight="1"/>
    <row r="16672" ht="15" customHeight="1"/>
    <row r="16673" ht="15" customHeight="1"/>
    <row r="16674" ht="15" customHeight="1"/>
    <row r="16675" ht="15" customHeight="1"/>
    <row r="16676" ht="15" customHeight="1"/>
    <row r="16677" ht="15" customHeight="1"/>
    <row r="16678" ht="15" customHeight="1"/>
    <row r="16679" ht="15" customHeight="1"/>
    <row r="16680" ht="15" customHeight="1"/>
    <row r="16681" ht="15" customHeight="1"/>
    <row r="16682" ht="15" customHeight="1"/>
    <row r="16683" ht="15" customHeight="1"/>
    <row r="16684" ht="15" customHeight="1"/>
    <row r="16685" ht="15" customHeight="1"/>
    <row r="16686" ht="15" customHeight="1"/>
    <row r="16687" ht="15" customHeight="1"/>
    <row r="16688" ht="15" customHeight="1"/>
    <row r="16689" ht="15" customHeight="1"/>
    <row r="16690" ht="15" customHeight="1"/>
    <row r="16691" ht="15" customHeight="1"/>
    <row r="16692" ht="15" customHeight="1"/>
    <row r="16693" ht="15" customHeight="1"/>
    <row r="16694" ht="15" customHeight="1"/>
    <row r="16695" ht="15" customHeight="1"/>
    <row r="16696" ht="15" customHeight="1"/>
    <row r="16697" ht="15" customHeight="1"/>
    <row r="16698" ht="15" customHeight="1"/>
    <row r="16699" ht="15" customHeight="1"/>
    <row r="16700" ht="15" customHeight="1"/>
    <row r="16701" ht="15" customHeight="1"/>
    <row r="16702" ht="15" customHeight="1"/>
    <row r="16703" ht="15" customHeight="1"/>
    <row r="16704" ht="15" customHeight="1"/>
    <row r="16705" ht="15" customHeight="1"/>
    <row r="16706" ht="15" customHeight="1"/>
    <row r="16707" ht="15" customHeight="1"/>
    <row r="16708" ht="15" customHeight="1"/>
    <row r="16709" ht="15" customHeight="1"/>
    <row r="16710" ht="15" customHeight="1"/>
    <row r="16711" ht="15" customHeight="1"/>
    <row r="16712" ht="15" customHeight="1"/>
    <row r="16713" ht="15" customHeight="1"/>
    <row r="16714" ht="15" customHeight="1"/>
    <row r="16715" ht="15" customHeight="1"/>
    <row r="16716" ht="15" customHeight="1"/>
    <row r="16717" ht="15" customHeight="1"/>
    <row r="16718" ht="15" customHeight="1"/>
    <row r="16719" ht="15" customHeight="1"/>
    <row r="16720" ht="15" customHeight="1"/>
    <row r="16721" ht="15" customHeight="1"/>
    <row r="16722" ht="15" customHeight="1"/>
    <row r="16723" ht="15" customHeight="1"/>
    <row r="16724" ht="15" customHeight="1"/>
    <row r="16725" ht="15" customHeight="1"/>
    <row r="16726" ht="15" customHeight="1"/>
    <row r="16727" ht="15" customHeight="1"/>
    <row r="16728" ht="15" customHeight="1"/>
    <row r="16729" ht="15" customHeight="1"/>
    <row r="16730" ht="15" customHeight="1"/>
    <row r="16731" ht="15" customHeight="1"/>
    <row r="16732" ht="15" customHeight="1"/>
    <row r="16733" ht="15" customHeight="1"/>
    <row r="16734" ht="15" customHeight="1"/>
    <row r="16735" ht="15" customHeight="1"/>
    <row r="16736" ht="15" customHeight="1"/>
    <row r="16737" ht="15" customHeight="1"/>
    <row r="16738" ht="15" customHeight="1"/>
    <row r="16739" ht="15" customHeight="1"/>
    <row r="16740" ht="15" customHeight="1"/>
    <row r="16741" ht="15" customHeight="1"/>
    <row r="16742" ht="15" customHeight="1"/>
    <row r="16743" ht="15" customHeight="1"/>
    <row r="16744" ht="15" customHeight="1"/>
    <row r="16745" ht="15" customHeight="1"/>
    <row r="16746" ht="15" customHeight="1"/>
    <row r="16747" ht="15" customHeight="1"/>
    <row r="16748" ht="15" customHeight="1"/>
    <row r="16749" ht="15" customHeight="1"/>
    <row r="16750" ht="15" customHeight="1"/>
    <row r="16751" ht="15" customHeight="1"/>
    <row r="16752" ht="15" customHeight="1"/>
    <row r="16753" ht="15" customHeight="1"/>
    <row r="16754" ht="15" customHeight="1"/>
    <row r="16755" ht="15" customHeight="1"/>
    <row r="16756" ht="15" customHeight="1"/>
    <row r="16757" ht="15" customHeight="1"/>
    <row r="16758" ht="15" customHeight="1"/>
    <row r="16759" ht="15" customHeight="1"/>
    <row r="16760" ht="15" customHeight="1"/>
    <row r="16761" ht="15" customHeight="1"/>
    <row r="16762" ht="15" customHeight="1"/>
    <row r="16763" ht="15" customHeight="1"/>
    <row r="16764" ht="15" customHeight="1"/>
    <row r="16765" ht="15" customHeight="1"/>
    <row r="16766" ht="15" customHeight="1"/>
    <row r="16767" ht="15" customHeight="1"/>
    <row r="16768" ht="15" customHeight="1"/>
    <row r="16769" ht="15" customHeight="1"/>
    <row r="16770" ht="15" customHeight="1"/>
    <row r="16771" ht="15" customHeight="1"/>
    <row r="16772" ht="15" customHeight="1"/>
    <row r="16773" ht="15" customHeight="1"/>
    <row r="16774" ht="15" customHeight="1"/>
    <row r="16775" ht="15" customHeight="1"/>
    <row r="16776" ht="15" customHeight="1"/>
    <row r="16777" ht="15" customHeight="1"/>
    <row r="16778" ht="15" customHeight="1"/>
    <row r="16779" ht="15" customHeight="1"/>
    <row r="16780" ht="15" customHeight="1"/>
    <row r="16781" ht="15" customHeight="1"/>
    <row r="16782" ht="15" customHeight="1"/>
    <row r="16783" ht="15" customHeight="1"/>
    <row r="16784" ht="15" customHeight="1"/>
    <row r="16785" ht="15" customHeight="1"/>
    <row r="16786" ht="15" customHeight="1"/>
    <row r="16787" ht="15" customHeight="1"/>
    <row r="16788" ht="15" customHeight="1"/>
    <row r="16789" ht="15" customHeight="1"/>
    <row r="16790" ht="15" customHeight="1"/>
    <row r="16791" ht="15" customHeight="1"/>
    <row r="16792" ht="15" customHeight="1"/>
    <row r="16793" ht="15" customHeight="1"/>
    <row r="16794" ht="15" customHeight="1"/>
    <row r="16795" ht="15" customHeight="1"/>
    <row r="16796" ht="15" customHeight="1"/>
    <row r="16797" ht="15" customHeight="1"/>
    <row r="16798" ht="15" customHeight="1"/>
    <row r="16799" ht="15" customHeight="1"/>
    <row r="16800" ht="15" customHeight="1"/>
    <row r="16801" ht="15" customHeight="1"/>
    <row r="16802" ht="15" customHeight="1"/>
    <row r="16803" ht="15" customHeight="1"/>
    <row r="16804" ht="15" customHeight="1"/>
    <row r="16805" ht="15" customHeight="1"/>
    <row r="16806" ht="15" customHeight="1"/>
    <row r="16807" ht="15" customHeight="1"/>
    <row r="16808" ht="15" customHeight="1"/>
    <row r="16809" ht="15" customHeight="1"/>
    <row r="16810" ht="15" customHeight="1"/>
    <row r="16811" ht="15" customHeight="1"/>
    <row r="16812" ht="15" customHeight="1"/>
    <row r="16813" ht="15" customHeight="1"/>
    <row r="16814" ht="15" customHeight="1"/>
    <row r="16815" ht="15" customHeight="1"/>
    <row r="16816" ht="15" customHeight="1"/>
    <row r="16817" ht="15" customHeight="1"/>
    <row r="16818" ht="15" customHeight="1"/>
    <row r="16819" ht="15" customHeight="1"/>
    <row r="16820" ht="15" customHeight="1"/>
    <row r="16821" ht="15" customHeight="1"/>
    <row r="16822" ht="15" customHeight="1"/>
    <row r="16823" ht="15" customHeight="1"/>
    <row r="16824" ht="15" customHeight="1"/>
    <row r="16825" ht="15" customHeight="1"/>
    <row r="16826" ht="15" customHeight="1"/>
    <row r="16827" ht="15" customHeight="1"/>
    <row r="16828" ht="15" customHeight="1"/>
    <row r="16829" ht="15" customHeight="1"/>
    <row r="16830" ht="15" customHeight="1"/>
    <row r="16831" ht="15" customHeight="1"/>
    <row r="16832" ht="15" customHeight="1"/>
    <row r="16833" ht="15" customHeight="1"/>
    <row r="16834" ht="15" customHeight="1"/>
    <row r="16835" ht="15" customHeight="1"/>
    <row r="16836" ht="15" customHeight="1"/>
    <row r="16837" ht="15" customHeight="1"/>
    <row r="16838" ht="15" customHeight="1"/>
    <row r="16839" ht="15" customHeight="1"/>
    <row r="16840" ht="15" customHeight="1"/>
    <row r="16841" ht="15" customHeight="1"/>
    <row r="16842" ht="15" customHeight="1"/>
    <row r="16843" ht="15" customHeight="1"/>
    <row r="16844" ht="15" customHeight="1"/>
    <row r="16845" ht="15" customHeight="1"/>
    <row r="16846" ht="15" customHeight="1"/>
    <row r="16847" ht="15" customHeight="1"/>
    <row r="16848" ht="15" customHeight="1"/>
    <row r="16849" ht="15" customHeight="1"/>
    <row r="16850" ht="15" customHeight="1"/>
    <row r="16851" ht="15" customHeight="1"/>
    <row r="16852" ht="15" customHeight="1"/>
    <row r="16853" ht="15" customHeight="1"/>
    <row r="16854" ht="15" customHeight="1"/>
    <row r="16855" ht="15" customHeight="1"/>
    <row r="16856" ht="15" customHeight="1"/>
    <row r="16857" ht="15" customHeight="1"/>
    <row r="16858" ht="15" customHeight="1"/>
    <row r="16859" ht="15" customHeight="1"/>
    <row r="16860" ht="15" customHeight="1"/>
    <row r="16861" ht="15" customHeight="1"/>
    <row r="16862" ht="15" customHeight="1"/>
    <row r="16863" ht="15" customHeight="1"/>
    <row r="16864" ht="15" customHeight="1"/>
    <row r="16865" ht="15" customHeight="1"/>
    <row r="16866" ht="15" customHeight="1"/>
    <row r="16867" ht="15" customHeight="1"/>
    <row r="16868" ht="15" customHeight="1"/>
    <row r="16869" ht="15" customHeight="1"/>
    <row r="16870" ht="15" customHeight="1"/>
    <row r="16871" ht="15" customHeight="1"/>
    <row r="16872" ht="15" customHeight="1"/>
    <row r="16873" ht="15" customHeight="1"/>
    <row r="16874" ht="15" customHeight="1"/>
    <row r="16875" ht="15" customHeight="1"/>
    <row r="16876" ht="15" customHeight="1"/>
    <row r="16877" ht="15" customHeight="1"/>
    <row r="16878" ht="15" customHeight="1"/>
    <row r="16879" ht="15" customHeight="1"/>
    <row r="16880" ht="15" customHeight="1"/>
    <row r="16881" ht="15" customHeight="1"/>
    <row r="16882" ht="15" customHeight="1"/>
    <row r="16883" ht="15" customHeight="1"/>
    <row r="16884" ht="15" customHeight="1"/>
    <row r="16885" ht="15" customHeight="1"/>
    <row r="16886" ht="15" customHeight="1"/>
    <row r="16887" ht="15" customHeight="1"/>
    <row r="16888" ht="15" customHeight="1"/>
    <row r="16889" ht="15" customHeight="1"/>
    <row r="16890" ht="15" customHeight="1"/>
    <row r="16891" ht="15" customHeight="1"/>
    <row r="16892" ht="15" customHeight="1"/>
    <row r="16893" ht="15" customHeight="1"/>
    <row r="16894" ht="15" customHeight="1"/>
    <row r="16895" ht="15" customHeight="1"/>
    <row r="16896" ht="15" customHeight="1"/>
    <row r="16897" ht="15" customHeight="1"/>
    <row r="16898" ht="15" customHeight="1"/>
    <row r="16899" ht="15" customHeight="1"/>
    <row r="16900" ht="15" customHeight="1"/>
    <row r="16901" ht="15" customHeight="1"/>
    <row r="16902" ht="15" customHeight="1"/>
    <row r="16903" ht="15" customHeight="1"/>
    <row r="16904" ht="15" customHeight="1"/>
    <row r="16905" ht="15" customHeight="1"/>
    <row r="16906" ht="15" customHeight="1"/>
    <row r="16907" ht="15" customHeight="1"/>
    <row r="16908" ht="15" customHeight="1"/>
    <row r="16909" ht="15" customHeight="1"/>
    <row r="16910" ht="15" customHeight="1"/>
    <row r="16911" ht="15" customHeight="1"/>
    <row r="16912" ht="15" customHeight="1"/>
    <row r="16913" ht="15" customHeight="1"/>
    <row r="16914" ht="15" customHeight="1"/>
    <row r="16915" ht="15" customHeight="1"/>
    <row r="16916" ht="15" customHeight="1"/>
    <row r="16917" ht="15" customHeight="1"/>
    <row r="16918" ht="15" customHeight="1"/>
    <row r="16919" ht="15" customHeight="1"/>
    <row r="16920" ht="15" customHeight="1"/>
    <row r="16921" ht="15" customHeight="1"/>
    <row r="16922" ht="15" customHeight="1"/>
    <row r="16923" ht="15" customHeight="1"/>
    <row r="16924" ht="15" customHeight="1"/>
    <row r="16925" ht="15" customHeight="1"/>
    <row r="16926" ht="15" customHeight="1"/>
    <row r="16927" ht="15" customHeight="1"/>
    <row r="16928" ht="15" customHeight="1"/>
    <row r="16929" ht="15" customHeight="1"/>
    <row r="16930" ht="15" customHeight="1"/>
    <row r="16931" ht="15" customHeight="1"/>
    <row r="16932" ht="15" customHeight="1"/>
    <row r="16933" ht="15" customHeight="1"/>
    <row r="16934" ht="15" customHeight="1"/>
    <row r="16935" ht="15" customHeight="1"/>
    <row r="16936" ht="15" customHeight="1"/>
    <row r="16937" ht="15" customHeight="1"/>
    <row r="16938" ht="15" customHeight="1"/>
    <row r="16939" ht="15" customHeight="1"/>
    <row r="16940" ht="15" customHeight="1"/>
    <row r="16941" ht="15" customHeight="1"/>
    <row r="16942" ht="15" customHeight="1"/>
    <row r="16943" ht="15" customHeight="1"/>
    <row r="16944" ht="15" customHeight="1"/>
    <row r="16945" ht="15" customHeight="1"/>
    <row r="16946" ht="15" customHeight="1"/>
    <row r="16947" ht="15" customHeight="1"/>
    <row r="16948" ht="15" customHeight="1"/>
    <row r="16949" ht="15" customHeight="1"/>
    <row r="16950" ht="15" customHeight="1"/>
    <row r="16951" ht="15" customHeight="1"/>
    <row r="16952" ht="15" customHeight="1"/>
    <row r="16953" ht="15" customHeight="1"/>
    <row r="16954" ht="15" customHeight="1"/>
    <row r="16955" ht="15" customHeight="1"/>
    <row r="16956" ht="15" customHeight="1"/>
    <row r="16957" ht="15" customHeight="1"/>
    <row r="16958" ht="15" customHeight="1"/>
    <row r="16959" ht="15" customHeight="1"/>
    <row r="16960" ht="15" customHeight="1"/>
    <row r="16961" ht="15" customHeight="1"/>
    <row r="16962" ht="15" customHeight="1"/>
    <row r="16963" ht="15" customHeight="1"/>
    <row r="16964" ht="15" customHeight="1"/>
    <row r="16965" ht="15" customHeight="1"/>
    <row r="16966" ht="15" customHeight="1"/>
    <row r="16967" ht="15" customHeight="1"/>
    <row r="16968" ht="15" customHeight="1"/>
    <row r="16969" ht="15" customHeight="1"/>
    <row r="16970" ht="15" customHeight="1"/>
    <row r="16971" ht="15" customHeight="1"/>
    <row r="16972" ht="15" customHeight="1"/>
    <row r="16973" ht="15" customHeight="1"/>
    <row r="16974" ht="15" customHeight="1"/>
    <row r="16975" ht="15" customHeight="1"/>
    <row r="16976" ht="15" customHeight="1"/>
    <row r="16977" ht="15" customHeight="1"/>
    <row r="16978" ht="15" customHeight="1"/>
    <row r="16979" ht="15" customHeight="1"/>
    <row r="16980" ht="15" customHeight="1"/>
    <row r="16981" ht="15" customHeight="1"/>
    <row r="16982" ht="15" customHeight="1"/>
    <row r="16983" ht="15" customHeight="1"/>
    <row r="16984" ht="15" customHeight="1"/>
    <row r="16985" ht="15" customHeight="1"/>
    <row r="16986" ht="15" customHeight="1"/>
    <row r="16987" ht="15" customHeight="1"/>
    <row r="16988" ht="15" customHeight="1"/>
    <row r="16989" ht="15" customHeight="1"/>
    <row r="16990" ht="15" customHeight="1"/>
    <row r="16991" ht="15" customHeight="1"/>
    <row r="16992" ht="15" customHeight="1"/>
    <row r="16993" ht="15" customHeight="1"/>
    <row r="16994" ht="15" customHeight="1"/>
    <row r="16995" ht="15" customHeight="1"/>
    <row r="16996" ht="15" customHeight="1"/>
    <row r="16997" ht="15" customHeight="1"/>
    <row r="16998" ht="15" customHeight="1"/>
    <row r="16999" ht="15" customHeight="1"/>
    <row r="17000" ht="15" customHeight="1"/>
    <row r="17001" ht="15" customHeight="1"/>
    <row r="17002" ht="15" customHeight="1"/>
    <row r="17003" ht="15" customHeight="1"/>
    <row r="17004" ht="15" customHeight="1"/>
    <row r="17005" ht="15" customHeight="1"/>
    <row r="17006" ht="15" customHeight="1"/>
    <row r="17007" ht="15" customHeight="1"/>
    <row r="17008" ht="15" customHeight="1"/>
    <row r="17009" ht="15" customHeight="1"/>
    <row r="17010" ht="15" customHeight="1"/>
    <row r="17011" ht="15" customHeight="1"/>
    <row r="17012" ht="15" customHeight="1"/>
    <row r="17013" ht="15" customHeight="1"/>
    <row r="17014" ht="15" customHeight="1"/>
    <row r="17015" ht="15" customHeight="1"/>
    <row r="17016" ht="15" customHeight="1"/>
    <row r="17017" ht="15" customHeight="1"/>
    <row r="17018" ht="15" customHeight="1"/>
    <row r="17019" ht="15" customHeight="1"/>
    <row r="17020" ht="15" customHeight="1"/>
    <row r="17021" ht="15" customHeight="1"/>
    <row r="17022" ht="15" customHeight="1"/>
    <row r="17023" ht="15" customHeight="1"/>
    <row r="17024" ht="15" customHeight="1"/>
    <row r="17025" ht="15" customHeight="1"/>
    <row r="17026" ht="15" customHeight="1"/>
    <row r="17027" ht="15" customHeight="1"/>
    <row r="17028" ht="15" customHeight="1"/>
    <row r="17029" ht="15" customHeight="1"/>
    <row r="17030" ht="15" customHeight="1"/>
    <row r="17031" ht="15" customHeight="1"/>
    <row r="17032" ht="15" customHeight="1"/>
    <row r="17033" ht="15" customHeight="1"/>
    <row r="17034" ht="15" customHeight="1"/>
    <row r="17035" ht="15" customHeight="1"/>
    <row r="17036" ht="15" customHeight="1"/>
    <row r="17037" ht="15" customHeight="1"/>
    <row r="17038" ht="15" customHeight="1"/>
    <row r="17039" ht="15" customHeight="1"/>
    <row r="17040" ht="15" customHeight="1"/>
    <row r="17041" ht="15" customHeight="1"/>
    <row r="17042" ht="15" customHeight="1"/>
    <row r="17043" ht="15" customHeight="1"/>
    <row r="17044" ht="15" customHeight="1"/>
    <row r="17045" ht="15" customHeight="1"/>
    <row r="17046" ht="15" customHeight="1"/>
    <row r="17047" ht="15" customHeight="1"/>
    <row r="17048" ht="15" customHeight="1"/>
    <row r="17049" ht="15" customHeight="1"/>
    <row r="17050" ht="15" customHeight="1"/>
    <row r="17051" ht="15" customHeight="1"/>
    <row r="17052" ht="15" customHeight="1"/>
    <row r="17053" ht="15" customHeight="1"/>
    <row r="17054" ht="15" customHeight="1"/>
    <row r="17055" ht="15" customHeight="1"/>
    <row r="17056" ht="15" customHeight="1"/>
    <row r="17057" ht="15" customHeight="1"/>
    <row r="17058" ht="15" customHeight="1"/>
    <row r="17059" ht="15" customHeight="1"/>
    <row r="17060" ht="15" customHeight="1"/>
    <row r="17061" ht="15" customHeight="1"/>
    <row r="17062" ht="15" customHeight="1"/>
    <row r="17063" ht="15" customHeight="1"/>
    <row r="17064" ht="15" customHeight="1"/>
    <row r="17065" ht="15" customHeight="1"/>
    <row r="17066" ht="15" customHeight="1"/>
    <row r="17067" ht="15" customHeight="1"/>
    <row r="17068" ht="15" customHeight="1"/>
    <row r="17069" ht="15" customHeight="1"/>
    <row r="17070" ht="15" customHeight="1"/>
    <row r="17071" ht="15" customHeight="1"/>
    <row r="17072" ht="15" customHeight="1"/>
    <row r="17073" ht="15" customHeight="1"/>
    <row r="17074" ht="15" customHeight="1"/>
    <row r="17075" ht="15" customHeight="1"/>
    <row r="17076" ht="15" customHeight="1"/>
    <row r="17077" ht="15" customHeight="1"/>
    <row r="17078" ht="15" customHeight="1"/>
    <row r="17079" ht="15" customHeight="1"/>
    <row r="17080" ht="15" customHeight="1"/>
    <row r="17081" ht="15" customHeight="1"/>
    <row r="17082" ht="15" customHeight="1"/>
    <row r="17083" ht="15" customHeight="1"/>
    <row r="17084" ht="15" customHeight="1"/>
    <row r="17085" ht="15" customHeight="1"/>
    <row r="17086" ht="15" customHeight="1"/>
    <row r="17087" ht="15" customHeight="1"/>
    <row r="17088" ht="15" customHeight="1"/>
    <row r="17089" ht="15" customHeight="1"/>
    <row r="17090" ht="15" customHeight="1"/>
    <row r="17091" ht="15" customHeight="1"/>
    <row r="17092" ht="15" customHeight="1"/>
    <row r="17093" ht="15" customHeight="1"/>
    <row r="17094" ht="15" customHeight="1"/>
    <row r="17095" ht="15" customHeight="1"/>
    <row r="17096" ht="15" customHeight="1"/>
    <row r="17097" ht="15" customHeight="1"/>
    <row r="17098" ht="15" customHeight="1"/>
    <row r="17099" ht="15" customHeight="1"/>
    <row r="17100" ht="15" customHeight="1"/>
    <row r="17101" ht="15" customHeight="1"/>
    <row r="17102" ht="15" customHeight="1"/>
    <row r="17103" ht="15" customHeight="1"/>
    <row r="17104" ht="15" customHeight="1"/>
    <row r="17105" ht="15" customHeight="1"/>
    <row r="17106" ht="15" customHeight="1"/>
    <row r="17107" ht="15" customHeight="1"/>
    <row r="17108" ht="15" customHeight="1"/>
    <row r="17109" ht="15" customHeight="1"/>
    <row r="17110" ht="15" customHeight="1"/>
    <row r="17111" ht="15" customHeight="1"/>
    <row r="17112" ht="15" customHeight="1"/>
    <row r="17113" ht="15" customHeight="1"/>
    <row r="17114" ht="15" customHeight="1"/>
    <row r="17115" ht="15" customHeight="1"/>
    <row r="17116" ht="15" customHeight="1"/>
    <row r="17117" ht="15" customHeight="1"/>
    <row r="17118" ht="15" customHeight="1"/>
    <row r="17119" ht="15" customHeight="1"/>
    <row r="17120" ht="15" customHeight="1"/>
    <row r="17121" ht="15" customHeight="1"/>
    <row r="17122" ht="15" customHeight="1"/>
    <row r="17123" ht="15" customHeight="1"/>
    <row r="17124" ht="15" customHeight="1"/>
    <row r="17125" ht="15" customHeight="1"/>
    <row r="17126" ht="15" customHeight="1"/>
    <row r="17127" ht="15" customHeight="1"/>
    <row r="17128" ht="15" customHeight="1"/>
    <row r="17129" ht="15" customHeight="1"/>
    <row r="17130" ht="15" customHeight="1"/>
    <row r="17131" ht="15" customHeight="1"/>
    <row r="17132" ht="15" customHeight="1"/>
    <row r="17133" ht="15" customHeight="1"/>
    <row r="17134" ht="15" customHeight="1"/>
    <row r="17135" ht="15" customHeight="1"/>
    <row r="17136" ht="15" customHeight="1"/>
    <row r="17137" ht="15" customHeight="1"/>
    <row r="17138" ht="15" customHeight="1"/>
    <row r="17139" ht="15" customHeight="1"/>
    <row r="17140" ht="15" customHeight="1"/>
    <row r="17141" ht="15" customHeight="1"/>
    <row r="17142" ht="15" customHeight="1"/>
    <row r="17143" ht="15" customHeight="1"/>
    <row r="17144" ht="15" customHeight="1"/>
    <row r="17145" ht="15" customHeight="1"/>
    <row r="17146" ht="15" customHeight="1"/>
    <row r="17147" ht="15" customHeight="1"/>
    <row r="17148" ht="15" customHeight="1"/>
    <row r="17149" ht="15" customHeight="1"/>
    <row r="17150" ht="15" customHeight="1"/>
    <row r="17151" ht="15" customHeight="1"/>
    <row r="17152" ht="15" customHeight="1"/>
    <row r="17153" ht="15" customHeight="1"/>
    <row r="17154" ht="15" customHeight="1"/>
    <row r="17155" ht="15" customHeight="1"/>
    <row r="17156" ht="15" customHeight="1"/>
    <row r="17157" ht="15" customHeight="1"/>
    <row r="17158" ht="15" customHeight="1"/>
    <row r="17159" ht="15" customHeight="1"/>
    <row r="17160" ht="15" customHeight="1"/>
    <row r="17161" ht="15" customHeight="1"/>
    <row r="17162" ht="15" customHeight="1"/>
    <row r="17163" ht="15" customHeight="1"/>
    <row r="17164" ht="15" customHeight="1"/>
    <row r="17165" ht="15" customHeight="1"/>
    <row r="17166" ht="15" customHeight="1"/>
    <row r="17167" ht="15" customHeight="1"/>
    <row r="17168" ht="15" customHeight="1"/>
    <row r="17169" ht="15" customHeight="1"/>
    <row r="17170" ht="15" customHeight="1"/>
    <row r="17171" ht="15" customHeight="1"/>
    <row r="17172" ht="15" customHeight="1"/>
    <row r="17173" ht="15" customHeight="1"/>
    <row r="17174" ht="15" customHeight="1"/>
    <row r="17175" ht="15" customHeight="1"/>
    <row r="17176" ht="15" customHeight="1"/>
    <row r="17177" ht="15" customHeight="1"/>
    <row r="17178" ht="15" customHeight="1"/>
    <row r="17179" ht="15" customHeight="1"/>
    <row r="17180" ht="15" customHeight="1"/>
    <row r="17181" ht="15" customHeight="1"/>
    <row r="17182" ht="15" customHeight="1"/>
    <row r="17183" ht="15" customHeight="1"/>
    <row r="17184" ht="15" customHeight="1"/>
    <row r="17185" ht="15" customHeight="1"/>
    <row r="17186" ht="15" customHeight="1"/>
    <row r="17187" ht="15" customHeight="1"/>
    <row r="17188" ht="15" customHeight="1"/>
    <row r="17189" ht="15" customHeight="1"/>
    <row r="17190" ht="15" customHeight="1"/>
    <row r="17191" ht="15" customHeight="1"/>
    <row r="17192" ht="15" customHeight="1"/>
    <row r="17193" ht="15" customHeight="1"/>
    <row r="17194" ht="15" customHeight="1"/>
    <row r="17195" ht="15" customHeight="1"/>
    <row r="17196" ht="15" customHeight="1"/>
    <row r="17197" ht="15" customHeight="1"/>
    <row r="17198" ht="15" customHeight="1"/>
    <row r="17199" ht="15" customHeight="1"/>
    <row r="17200" ht="15" customHeight="1"/>
    <row r="17201" ht="15" customHeight="1"/>
    <row r="17202" ht="15" customHeight="1"/>
    <row r="17203" ht="15" customHeight="1"/>
    <row r="17204" ht="15" customHeight="1"/>
    <row r="17205" ht="15" customHeight="1"/>
    <row r="17206" ht="15" customHeight="1"/>
    <row r="17207" ht="15" customHeight="1"/>
    <row r="17208" ht="15" customHeight="1"/>
    <row r="17209" ht="15" customHeight="1"/>
    <row r="17210" ht="15" customHeight="1"/>
    <row r="17211" ht="15" customHeight="1"/>
    <row r="17212" ht="15" customHeight="1"/>
    <row r="17213" ht="15" customHeight="1"/>
    <row r="17214" ht="15" customHeight="1"/>
    <row r="17215" ht="15" customHeight="1"/>
    <row r="17216" ht="15" customHeight="1"/>
    <row r="17217" ht="15" customHeight="1"/>
    <row r="17218" ht="15" customHeight="1"/>
    <row r="17219" ht="15" customHeight="1"/>
    <row r="17220" ht="15" customHeight="1"/>
    <row r="17221" ht="15" customHeight="1"/>
    <row r="17222" ht="15" customHeight="1"/>
    <row r="17223" ht="15" customHeight="1"/>
    <row r="17224" ht="15" customHeight="1"/>
    <row r="17225" ht="15" customHeight="1"/>
    <row r="17226" ht="15" customHeight="1"/>
    <row r="17227" ht="15" customHeight="1"/>
    <row r="17228" ht="15" customHeight="1"/>
    <row r="17229" ht="15" customHeight="1"/>
    <row r="17230" ht="15" customHeight="1"/>
    <row r="17231" ht="15" customHeight="1"/>
    <row r="17232" ht="15" customHeight="1"/>
    <row r="17233" ht="15" customHeight="1"/>
    <row r="17234" ht="15" customHeight="1"/>
    <row r="17235" ht="15" customHeight="1"/>
    <row r="17236" ht="15" customHeight="1"/>
    <row r="17237" ht="15" customHeight="1"/>
    <row r="17238" ht="15" customHeight="1"/>
    <row r="17239" ht="15" customHeight="1"/>
    <row r="17240" ht="15" customHeight="1"/>
    <row r="17241" ht="15" customHeight="1"/>
    <row r="17242" ht="15" customHeight="1"/>
    <row r="17243" ht="15" customHeight="1"/>
    <row r="17244" ht="15" customHeight="1"/>
    <row r="17245" ht="15" customHeight="1"/>
    <row r="17246" ht="15" customHeight="1"/>
    <row r="17247" ht="15" customHeight="1"/>
    <row r="17248" ht="15" customHeight="1"/>
    <row r="17249" ht="15" customHeight="1"/>
    <row r="17250" ht="15" customHeight="1"/>
    <row r="17251" ht="15" customHeight="1"/>
    <row r="17252" ht="15" customHeight="1"/>
    <row r="17253" ht="15" customHeight="1"/>
    <row r="17254" ht="15" customHeight="1"/>
    <row r="17255" ht="15" customHeight="1"/>
    <row r="17256" ht="15" customHeight="1"/>
    <row r="17257" ht="15" customHeight="1"/>
    <row r="17258" ht="15" customHeight="1"/>
    <row r="17259" ht="15" customHeight="1"/>
    <row r="17260" ht="15" customHeight="1"/>
    <row r="17261" ht="15" customHeight="1"/>
    <row r="17262" ht="15" customHeight="1"/>
    <row r="17263" ht="15" customHeight="1"/>
    <row r="17264" ht="15" customHeight="1"/>
    <row r="17265" ht="15" customHeight="1"/>
    <row r="17266" ht="15" customHeight="1"/>
    <row r="17267" ht="15" customHeight="1"/>
    <row r="17268" ht="15" customHeight="1"/>
    <row r="17269" ht="15" customHeight="1"/>
    <row r="17270" ht="15" customHeight="1"/>
    <row r="17271" ht="15" customHeight="1"/>
    <row r="17272" ht="15" customHeight="1"/>
    <row r="17273" ht="15" customHeight="1"/>
    <row r="17274" ht="15" customHeight="1"/>
    <row r="17275" ht="15" customHeight="1"/>
    <row r="17276" ht="15" customHeight="1"/>
    <row r="17277" ht="15" customHeight="1"/>
    <row r="17278" ht="15" customHeight="1"/>
    <row r="17279" ht="15" customHeight="1"/>
    <row r="17280" ht="15" customHeight="1"/>
    <row r="17281" ht="15" customHeight="1"/>
    <row r="17282" ht="15" customHeight="1"/>
    <row r="17283" ht="15" customHeight="1"/>
    <row r="17284" ht="15" customHeight="1"/>
    <row r="17285" ht="15" customHeight="1"/>
    <row r="17286" ht="15" customHeight="1"/>
    <row r="17287" ht="15" customHeight="1"/>
    <row r="17288" ht="15" customHeight="1"/>
    <row r="17289" ht="15" customHeight="1"/>
    <row r="17290" ht="15" customHeight="1"/>
    <row r="17291" ht="15" customHeight="1"/>
    <row r="17292" ht="15" customHeight="1"/>
    <row r="17293" ht="15" customHeight="1"/>
    <row r="17294" ht="15" customHeight="1"/>
    <row r="17295" ht="15" customHeight="1"/>
    <row r="17296" ht="15" customHeight="1"/>
    <row r="17297" ht="15" customHeight="1"/>
    <row r="17298" ht="15" customHeight="1"/>
    <row r="17299" ht="15" customHeight="1"/>
    <row r="17300" ht="15" customHeight="1"/>
    <row r="17301" ht="15" customHeight="1"/>
    <row r="17302" ht="15" customHeight="1"/>
    <row r="17303" ht="15" customHeight="1"/>
    <row r="17304" ht="15" customHeight="1"/>
    <row r="17305" ht="15" customHeight="1"/>
    <row r="17306" ht="15" customHeight="1"/>
    <row r="17307" ht="15" customHeight="1"/>
    <row r="17308" ht="15" customHeight="1"/>
    <row r="17309" ht="15" customHeight="1"/>
    <row r="17310" ht="15" customHeight="1"/>
    <row r="17311" ht="15" customHeight="1"/>
    <row r="17312" ht="15" customHeight="1"/>
    <row r="17313" ht="15" customHeight="1"/>
    <row r="17314" ht="15" customHeight="1"/>
    <row r="17315" ht="15" customHeight="1"/>
    <row r="17316" ht="15" customHeight="1"/>
    <row r="17317" ht="15" customHeight="1"/>
    <row r="17318" ht="15" customHeight="1"/>
    <row r="17319" ht="15" customHeight="1"/>
    <row r="17320" ht="15" customHeight="1"/>
    <row r="17321" ht="15" customHeight="1"/>
    <row r="17322" ht="15" customHeight="1"/>
    <row r="17323" ht="15" customHeight="1"/>
    <row r="17324" ht="15" customHeight="1"/>
    <row r="17325" ht="15" customHeight="1"/>
    <row r="17326" ht="15" customHeight="1"/>
    <row r="17327" ht="15" customHeight="1"/>
    <row r="17328" ht="15" customHeight="1"/>
    <row r="17329" ht="15" customHeight="1"/>
    <row r="17330" ht="15" customHeight="1"/>
    <row r="17331" ht="15" customHeight="1"/>
    <row r="17332" ht="15" customHeight="1"/>
    <row r="17333" ht="15" customHeight="1"/>
    <row r="17334" ht="15" customHeight="1"/>
    <row r="17335" ht="15" customHeight="1"/>
    <row r="17336" ht="15" customHeight="1"/>
    <row r="17337" ht="15" customHeight="1"/>
    <row r="17338" ht="15" customHeight="1"/>
    <row r="17339" ht="15" customHeight="1"/>
    <row r="17340" ht="15" customHeight="1"/>
    <row r="17341" ht="15" customHeight="1"/>
    <row r="17342" ht="15" customHeight="1"/>
    <row r="17343" ht="15" customHeight="1"/>
    <row r="17344" ht="15" customHeight="1"/>
    <row r="17345" ht="15" customHeight="1"/>
    <row r="17346" ht="15" customHeight="1"/>
    <row r="17347" ht="15" customHeight="1"/>
    <row r="17348" ht="15" customHeight="1"/>
    <row r="17349" ht="15" customHeight="1"/>
    <row r="17350" ht="15" customHeight="1"/>
    <row r="17351" ht="15" customHeight="1"/>
    <row r="17352" ht="15" customHeight="1"/>
    <row r="17353" ht="15" customHeight="1"/>
    <row r="17354" ht="15" customHeight="1"/>
    <row r="17355" ht="15" customHeight="1"/>
    <row r="17356" ht="15" customHeight="1"/>
    <row r="17357" ht="15" customHeight="1"/>
    <row r="17358" ht="15" customHeight="1"/>
    <row r="17359" ht="15" customHeight="1"/>
    <row r="17360" ht="15" customHeight="1"/>
    <row r="17361" ht="15" customHeight="1"/>
    <row r="17362" ht="15" customHeight="1"/>
    <row r="17363" ht="15" customHeight="1"/>
    <row r="17364" ht="15" customHeight="1"/>
    <row r="17365" ht="15" customHeight="1"/>
    <row r="17366" ht="15" customHeight="1"/>
    <row r="17367" ht="15" customHeight="1"/>
    <row r="17368" ht="15" customHeight="1"/>
    <row r="17369" ht="15" customHeight="1"/>
    <row r="17370" ht="15" customHeight="1"/>
    <row r="17371" ht="15" customHeight="1"/>
    <row r="17372" ht="15" customHeight="1"/>
    <row r="17373" ht="15" customHeight="1"/>
    <row r="17374" ht="15" customHeight="1"/>
    <row r="17375" ht="15" customHeight="1"/>
    <row r="17376" ht="15" customHeight="1"/>
    <row r="17377" ht="15" customHeight="1"/>
    <row r="17378" ht="15" customHeight="1"/>
    <row r="17379" ht="15" customHeight="1"/>
    <row r="17380" ht="15" customHeight="1"/>
    <row r="17381" ht="15" customHeight="1"/>
    <row r="17382" ht="15" customHeight="1"/>
    <row r="17383" ht="15" customHeight="1"/>
    <row r="17384" ht="15" customHeight="1"/>
    <row r="17385" ht="15" customHeight="1"/>
    <row r="17386" ht="15" customHeight="1"/>
    <row r="17387" ht="15" customHeight="1"/>
    <row r="17388" ht="15" customHeight="1"/>
    <row r="17389" ht="15" customHeight="1"/>
    <row r="17390" ht="15" customHeight="1"/>
    <row r="17391" ht="15" customHeight="1"/>
    <row r="17392" ht="15" customHeight="1"/>
    <row r="17393" ht="15" customHeight="1"/>
    <row r="17394" ht="15" customHeight="1"/>
    <row r="17395" ht="15" customHeight="1"/>
    <row r="17396" ht="15" customHeight="1"/>
    <row r="17397" ht="15" customHeight="1"/>
    <row r="17398" ht="15" customHeight="1"/>
    <row r="17399" ht="15" customHeight="1"/>
    <row r="17400" ht="15" customHeight="1"/>
    <row r="17401" ht="15" customHeight="1"/>
    <row r="17402" ht="15" customHeight="1"/>
    <row r="17403" ht="15" customHeight="1"/>
    <row r="17404" ht="15" customHeight="1"/>
    <row r="17405" ht="15" customHeight="1"/>
    <row r="17406" ht="15" customHeight="1"/>
    <row r="17407" ht="15" customHeight="1"/>
    <row r="17408" ht="15" customHeight="1"/>
    <row r="17409" ht="15" customHeight="1"/>
    <row r="17410" ht="15" customHeight="1"/>
    <row r="17411" ht="15" customHeight="1"/>
    <row r="17412" ht="15" customHeight="1"/>
    <row r="17413" ht="15" customHeight="1"/>
    <row r="17414" ht="15" customHeight="1"/>
    <row r="17415" ht="15" customHeight="1"/>
    <row r="17416" ht="15" customHeight="1"/>
    <row r="17417" ht="15" customHeight="1"/>
    <row r="17418" ht="15" customHeight="1"/>
    <row r="17419" ht="15" customHeight="1"/>
    <row r="17420" ht="15" customHeight="1"/>
    <row r="17421" ht="15" customHeight="1"/>
    <row r="17422" ht="15" customHeight="1"/>
    <row r="17423" ht="15" customHeight="1"/>
    <row r="17424" ht="15" customHeight="1"/>
    <row r="17425" ht="15" customHeight="1"/>
    <row r="17426" ht="15" customHeight="1"/>
    <row r="17427" ht="15" customHeight="1"/>
    <row r="17428" ht="15" customHeight="1"/>
    <row r="17429" ht="15" customHeight="1"/>
    <row r="17430" ht="15" customHeight="1"/>
    <row r="17431" ht="15" customHeight="1"/>
    <row r="17432" ht="15" customHeight="1"/>
    <row r="17433" ht="15" customHeight="1"/>
    <row r="17434" ht="15" customHeight="1"/>
    <row r="17435" ht="15" customHeight="1"/>
    <row r="17436" ht="15" customHeight="1"/>
    <row r="17437" ht="15" customHeight="1"/>
    <row r="17438" ht="15" customHeight="1"/>
    <row r="17439" ht="15" customHeight="1"/>
    <row r="17440" ht="15" customHeight="1"/>
    <row r="17441" ht="15" customHeight="1"/>
    <row r="17442" ht="15" customHeight="1"/>
    <row r="17443" ht="15" customHeight="1"/>
    <row r="17444" ht="15" customHeight="1"/>
    <row r="17445" ht="15" customHeight="1"/>
    <row r="17446" ht="15" customHeight="1"/>
    <row r="17447" ht="15" customHeight="1"/>
    <row r="17448" ht="15" customHeight="1"/>
    <row r="17449" ht="15" customHeight="1"/>
    <row r="17450" ht="15" customHeight="1"/>
    <row r="17451" ht="15" customHeight="1"/>
    <row r="17452" ht="15" customHeight="1"/>
    <row r="17453" ht="15" customHeight="1"/>
    <row r="17454" ht="15" customHeight="1"/>
    <row r="17455" ht="15" customHeight="1"/>
    <row r="17456" ht="15" customHeight="1"/>
    <row r="17457" ht="15" customHeight="1"/>
    <row r="17458" ht="15" customHeight="1"/>
    <row r="17459" ht="15" customHeight="1"/>
    <row r="17460" ht="15" customHeight="1"/>
    <row r="17461" ht="15" customHeight="1"/>
    <row r="17462" ht="15" customHeight="1"/>
    <row r="17463" ht="15" customHeight="1"/>
    <row r="17464" ht="15" customHeight="1"/>
    <row r="17465" ht="15" customHeight="1"/>
    <row r="17466" ht="15" customHeight="1"/>
    <row r="17467" ht="15" customHeight="1"/>
    <row r="17468" ht="15" customHeight="1"/>
    <row r="17469" ht="15" customHeight="1"/>
    <row r="17470" ht="15" customHeight="1"/>
    <row r="17471" ht="15" customHeight="1"/>
    <row r="17472" ht="15" customHeight="1"/>
    <row r="17473" ht="15" customHeight="1"/>
    <row r="17474" ht="15" customHeight="1"/>
    <row r="17475" ht="15" customHeight="1"/>
    <row r="17476" ht="15" customHeight="1"/>
    <row r="17477" ht="15" customHeight="1"/>
    <row r="17478" ht="15" customHeight="1"/>
    <row r="17479" ht="15" customHeight="1"/>
    <row r="17480" ht="15" customHeight="1"/>
    <row r="17481" ht="15" customHeight="1"/>
    <row r="17482" ht="15" customHeight="1"/>
    <row r="17483" ht="15" customHeight="1"/>
    <row r="17484" ht="15" customHeight="1"/>
    <row r="17485" ht="15" customHeight="1"/>
    <row r="17486" ht="15" customHeight="1"/>
    <row r="17487" ht="15" customHeight="1"/>
    <row r="17488" ht="15" customHeight="1"/>
    <row r="17489" ht="15" customHeight="1"/>
    <row r="17490" ht="15" customHeight="1"/>
    <row r="17491" ht="15" customHeight="1"/>
    <row r="17492" ht="15" customHeight="1"/>
    <row r="17493" ht="15" customHeight="1"/>
    <row r="17494" ht="15" customHeight="1"/>
    <row r="17495" ht="15" customHeight="1"/>
    <row r="17496" ht="15" customHeight="1"/>
    <row r="17497" ht="15" customHeight="1"/>
    <row r="17498" ht="15" customHeight="1"/>
    <row r="17499" ht="15" customHeight="1"/>
    <row r="17500" ht="15" customHeight="1"/>
    <row r="17501" ht="15" customHeight="1"/>
    <row r="17502" ht="15" customHeight="1"/>
    <row r="17503" ht="15" customHeight="1"/>
    <row r="17504" ht="15" customHeight="1"/>
    <row r="17505" ht="15" customHeight="1"/>
    <row r="17506" ht="15" customHeight="1"/>
    <row r="17507" ht="15" customHeight="1"/>
    <row r="17508" ht="15" customHeight="1"/>
    <row r="17509" ht="15" customHeight="1"/>
    <row r="17510" ht="15" customHeight="1"/>
    <row r="17511" ht="15" customHeight="1"/>
    <row r="17512" ht="15" customHeight="1"/>
    <row r="17513" ht="15" customHeight="1"/>
    <row r="17514" ht="15" customHeight="1"/>
    <row r="17515" ht="15" customHeight="1"/>
    <row r="17516" ht="15" customHeight="1"/>
    <row r="17517" ht="15" customHeight="1"/>
    <row r="17518" ht="15" customHeight="1"/>
    <row r="17519" ht="15" customHeight="1"/>
    <row r="17520" ht="15" customHeight="1"/>
    <row r="17521" ht="15" customHeight="1"/>
    <row r="17522" ht="15" customHeight="1"/>
    <row r="17523" ht="15" customHeight="1"/>
    <row r="17524" ht="15" customHeight="1"/>
    <row r="17525" ht="15" customHeight="1"/>
    <row r="17526" ht="15" customHeight="1"/>
    <row r="17527" ht="15" customHeight="1"/>
    <row r="17528" ht="15" customHeight="1"/>
    <row r="17529" ht="15" customHeight="1"/>
    <row r="17530" ht="15" customHeight="1"/>
    <row r="17531" ht="15" customHeight="1"/>
    <row r="17532" ht="15" customHeight="1"/>
    <row r="17533" ht="15" customHeight="1"/>
    <row r="17534" ht="15" customHeight="1"/>
    <row r="17535" ht="15" customHeight="1"/>
    <row r="17536" ht="15" customHeight="1"/>
    <row r="17537" ht="15" customHeight="1"/>
    <row r="17538" ht="15" customHeight="1"/>
    <row r="17539" ht="15" customHeight="1"/>
    <row r="17540" ht="15" customHeight="1"/>
    <row r="17541" ht="15" customHeight="1"/>
    <row r="17542" ht="15" customHeight="1"/>
    <row r="17543" ht="15" customHeight="1"/>
    <row r="17544" ht="15" customHeight="1"/>
    <row r="17545" ht="15" customHeight="1"/>
    <row r="17546" ht="15" customHeight="1"/>
    <row r="17547" ht="15" customHeight="1"/>
    <row r="17548" ht="15" customHeight="1"/>
    <row r="17549" ht="15" customHeight="1"/>
    <row r="17550" ht="15" customHeight="1"/>
    <row r="17551" ht="15" customHeight="1"/>
    <row r="17552" ht="15" customHeight="1"/>
    <row r="17553" ht="15" customHeight="1"/>
    <row r="17554" ht="15" customHeight="1"/>
    <row r="17555" ht="15" customHeight="1"/>
    <row r="17556" ht="15" customHeight="1"/>
    <row r="17557" ht="15" customHeight="1"/>
    <row r="17558" ht="15" customHeight="1"/>
    <row r="17559" ht="15" customHeight="1"/>
    <row r="17560" ht="15" customHeight="1"/>
    <row r="17561" ht="15" customHeight="1"/>
    <row r="17562" ht="15" customHeight="1"/>
    <row r="17563" ht="15" customHeight="1"/>
    <row r="17564" ht="15" customHeight="1"/>
    <row r="17565" ht="15" customHeight="1"/>
    <row r="17566" ht="15" customHeight="1"/>
    <row r="17567" ht="15" customHeight="1"/>
    <row r="17568" ht="15" customHeight="1"/>
    <row r="17569" ht="15" customHeight="1"/>
    <row r="17570" ht="15" customHeight="1"/>
    <row r="17571" ht="15" customHeight="1"/>
    <row r="17572" ht="15" customHeight="1"/>
    <row r="17573" ht="15" customHeight="1"/>
    <row r="17574" ht="15" customHeight="1"/>
    <row r="17575" ht="15" customHeight="1"/>
    <row r="17576" ht="15" customHeight="1"/>
    <row r="17577" ht="15" customHeight="1"/>
    <row r="17578" ht="15" customHeight="1"/>
    <row r="17579" ht="15" customHeight="1"/>
    <row r="17580" ht="15" customHeight="1"/>
    <row r="17581" ht="15" customHeight="1"/>
    <row r="17582" ht="15" customHeight="1"/>
    <row r="17583" ht="15" customHeight="1"/>
    <row r="17584" ht="15" customHeight="1"/>
    <row r="17585" ht="15" customHeight="1"/>
    <row r="17586" ht="15" customHeight="1"/>
    <row r="17587" ht="15" customHeight="1"/>
    <row r="17588" ht="15" customHeight="1"/>
    <row r="17589" ht="15" customHeight="1"/>
    <row r="17590" ht="15" customHeight="1"/>
    <row r="17591" ht="15" customHeight="1"/>
    <row r="17592" ht="15" customHeight="1"/>
    <row r="17593" ht="15" customHeight="1"/>
    <row r="17594" ht="15" customHeight="1"/>
    <row r="17595" ht="15" customHeight="1"/>
    <row r="17596" ht="15" customHeight="1"/>
    <row r="17597" ht="15" customHeight="1"/>
    <row r="17598" ht="15" customHeight="1"/>
    <row r="17599" ht="15" customHeight="1"/>
    <row r="17600" ht="15" customHeight="1"/>
    <row r="17601" ht="15" customHeight="1"/>
    <row r="17602" ht="15" customHeight="1"/>
    <row r="17603" ht="15" customHeight="1"/>
    <row r="17604" ht="15" customHeight="1"/>
    <row r="17605" ht="15" customHeight="1"/>
    <row r="17606" ht="15" customHeight="1"/>
    <row r="17607" ht="15" customHeight="1"/>
    <row r="17608" ht="15" customHeight="1"/>
    <row r="17609" ht="15" customHeight="1"/>
    <row r="17610" ht="15" customHeight="1"/>
    <row r="17611" ht="15" customHeight="1"/>
    <row r="17612" ht="15" customHeight="1"/>
    <row r="17613" ht="15" customHeight="1"/>
    <row r="17614" ht="15" customHeight="1"/>
    <row r="17615" ht="15" customHeight="1"/>
    <row r="17616" ht="15" customHeight="1"/>
    <row r="17617" ht="15" customHeight="1"/>
    <row r="17618" ht="15" customHeight="1"/>
    <row r="17619" ht="15" customHeight="1"/>
    <row r="17620" ht="15" customHeight="1"/>
    <row r="17621" ht="15" customHeight="1"/>
    <row r="17622" ht="15" customHeight="1"/>
    <row r="17623" ht="15" customHeight="1"/>
    <row r="17624" ht="15" customHeight="1"/>
    <row r="17625" ht="15" customHeight="1"/>
    <row r="17626" ht="15" customHeight="1"/>
    <row r="17627" ht="15" customHeight="1"/>
    <row r="17628" ht="15" customHeight="1"/>
    <row r="17629" ht="15" customHeight="1"/>
    <row r="17630" ht="15" customHeight="1"/>
    <row r="17631" ht="15" customHeight="1"/>
    <row r="17632" ht="15" customHeight="1"/>
    <row r="17633" ht="15" customHeight="1"/>
    <row r="17634" ht="15" customHeight="1"/>
    <row r="17635" ht="15" customHeight="1"/>
    <row r="17636" ht="15" customHeight="1"/>
    <row r="17637" ht="15" customHeight="1"/>
    <row r="17638" ht="15" customHeight="1"/>
    <row r="17639" ht="15" customHeight="1"/>
    <row r="17640" ht="15" customHeight="1"/>
    <row r="17641" ht="15" customHeight="1"/>
    <row r="17642" ht="15" customHeight="1"/>
    <row r="17643" ht="15" customHeight="1"/>
    <row r="17644" ht="15" customHeight="1"/>
    <row r="17645" ht="15" customHeight="1"/>
    <row r="17646" ht="15" customHeight="1"/>
    <row r="17647" ht="15" customHeight="1"/>
    <row r="17648" ht="15" customHeight="1"/>
    <row r="17649" ht="15" customHeight="1"/>
    <row r="17650" ht="15" customHeight="1"/>
    <row r="17651" ht="15" customHeight="1"/>
    <row r="17652" ht="15" customHeight="1"/>
    <row r="17653" ht="15" customHeight="1"/>
    <row r="17654" ht="15" customHeight="1"/>
    <row r="17655" ht="15" customHeight="1"/>
    <row r="17656" ht="15" customHeight="1"/>
    <row r="17657" ht="15" customHeight="1"/>
    <row r="17658" ht="15" customHeight="1"/>
    <row r="17659" ht="15" customHeight="1"/>
    <row r="17660" ht="15" customHeight="1"/>
    <row r="17661" ht="15" customHeight="1"/>
    <row r="17662" ht="15" customHeight="1"/>
    <row r="17663" ht="15" customHeight="1"/>
    <row r="17664" ht="15" customHeight="1"/>
    <row r="17665" ht="15" customHeight="1"/>
    <row r="17666" ht="15" customHeight="1"/>
    <row r="17667" ht="15" customHeight="1"/>
    <row r="17668" ht="15" customHeight="1"/>
    <row r="17669" ht="15" customHeight="1"/>
    <row r="17670" ht="15" customHeight="1"/>
    <row r="17671" ht="15" customHeight="1"/>
    <row r="17672" ht="15" customHeight="1"/>
    <row r="17673" ht="15" customHeight="1"/>
    <row r="17674" ht="15" customHeight="1"/>
    <row r="17675" ht="15" customHeight="1"/>
    <row r="17676" ht="15" customHeight="1"/>
    <row r="17677" ht="15" customHeight="1"/>
    <row r="17678" ht="15" customHeight="1"/>
    <row r="17679" ht="15" customHeight="1"/>
    <row r="17680" ht="15" customHeight="1"/>
    <row r="17681" ht="15" customHeight="1"/>
    <row r="17682" ht="15" customHeight="1"/>
    <row r="17683" ht="15" customHeight="1"/>
    <row r="17684" ht="15" customHeight="1"/>
    <row r="17685" ht="15" customHeight="1"/>
    <row r="17686" ht="15" customHeight="1"/>
    <row r="17687" ht="15" customHeight="1"/>
    <row r="17688" ht="15" customHeight="1"/>
    <row r="17689" ht="15" customHeight="1"/>
    <row r="17690" ht="15" customHeight="1"/>
    <row r="17691" ht="15" customHeight="1"/>
    <row r="17692" ht="15" customHeight="1"/>
    <row r="17693" ht="15" customHeight="1"/>
    <row r="17694" ht="15" customHeight="1"/>
    <row r="17695" ht="15" customHeight="1"/>
    <row r="17696" ht="15" customHeight="1"/>
    <row r="17697" ht="15" customHeight="1"/>
    <row r="17698" ht="15" customHeight="1"/>
    <row r="17699" ht="15" customHeight="1"/>
    <row r="17700" ht="15" customHeight="1"/>
    <row r="17701" ht="15" customHeight="1"/>
    <row r="17702" ht="15" customHeight="1"/>
    <row r="17703" ht="15" customHeight="1"/>
    <row r="17704" ht="15" customHeight="1"/>
    <row r="17705" ht="15" customHeight="1"/>
    <row r="17706" ht="15" customHeight="1"/>
    <row r="17707" ht="15" customHeight="1"/>
    <row r="17708" ht="15" customHeight="1"/>
    <row r="17709" ht="15" customHeight="1"/>
    <row r="17710" ht="15" customHeight="1"/>
    <row r="17711" ht="15" customHeight="1"/>
    <row r="17712" ht="15" customHeight="1"/>
    <row r="17713" ht="15" customHeight="1"/>
    <row r="17714" ht="15" customHeight="1"/>
    <row r="17715" ht="15" customHeight="1"/>
    <row r="17716" ht="15" customHeight="1"/>
    <row r="17717" ht="15" customHeight="1"/>
    <row r="17718" ht="15" customHeight="1"/>
    <row r="17719" ht="15" customHeight="1"/>
    <row r="17720" ht="15" customHeight="1"/>
    <row r="17721" ht="15" customHeight="1"/>
    <row r="17722" ht="15" customHeight="1"/>
    <row r="17723" ht="15" customHeight="1"/>
    <row r="17724" ht="15" customHeight="1"/>
    <row r="17725" ht="15" customHeight="1"/>
    <row r="17726" ht="15" customHeight="1"/>
    <row r="17727" ht="15" customHeight="1"/>
    <row r="17728" ht="15" customHeight="1"/>
    <row r="17729" ht="15" customHeight="1"/>
    <row r="17730" ht="15" customHeight="1"/>
    <row r="17731" ht="15" customHeight="1"/>
    <row r="17732" ht="15" customHeight="1"/>
    <row r="17733" ht="15" customHeight="1"/>
    <row r="17734" ht="15" customHeight="1"/>
    <row r="17735" ht="15" customHeight="1"/>
    <row r="17736" ht="15" customHeight="1"/>
    <row r="17737" ht="15" customHeight="1"/>
    <row r="17738" ht="15" customHeight="1"/>
    <row r="17739" ht="15" customHeight="1"/>
    <row r="17740" ht="15" customHeight="1"/>
    <row r="17741" ht="15" customHeight="1"/>
    <row r="17742" ht="15" customHeight="1"/>
    <row r="17743" ht="15" customHeight="1"/>
    <row r="17744" ht="15" customHeight="1"/>
    <row r="17745" ht="15" customHeight="1"/>
    <row r="17746" ht="15" customHeight="1"/>
    <row r="17747" ht="15" customHeight="1"/>
    <row r="17748" ht="15" customHeight="1"/>
    <row r="17749" ht="15" customHeight="1"/>
    <row r="17750" ht="15" customHeight="1"/>
    <row r="17751" ht="15" customHeight="1"/>
    <row r="17752" ht="15" customHeight="1"/>
    <row r="17753" ht="15" customHeight="1"/>
    <row r="17754" ht="15" customHeight="1"/>
    <row r="17755" ht="15" customHeight="1"/>
    <row r="17756" ht="15" customHeight="1"/>
    <row r="17757" ht="15" customHeight="1"/>
    <row r="17758" ht="15" customHeight="1"/>
    <row r="17759" ht="15" customHeight="1"/>
    <row r="17760" ht="15" customHeight="1"/>
    <row r="17761" ht="15" customHeight="1"/>
    <row r="17762" ht="15" customHeight="1"/>
    <row r="17763" ht="15" customHeight="1"/>
    <row r="17764" ht="15" customHeight="1"/>
    <row r="17765" ht="15" customHeight="1"/>
    <row r="17766" ht="15" customHeight="1"/>
    <row r="17767" ht="15" customHeight="1"/>
    <row r="17768" ht="15" customHeight="1"/>
    <row r="17769" ht="15" customHeight="1"/>
    <row r="17770" ht="15" customHeight="1"/>
    <row r="17771" ht="15" customHeight="1"/>
    <row r="17772" ht="15" customHeight="1"/>
    <row r="17773" ht="15" customHeight="1"/>
    <row r="17774" ht="15" customHeight="1"/>
    <row r="17775" ht="15" customHeight="1"/>
    <row r="17776" ht="15" customHeight="1"/>
    <row r="17777" ht="15" customHeight="1"/>
    <row r="17778" ht="15" customHeight="1"/>
    <row r="17779" ht="15" customHeight="1"/>
    <row r="17780" ht="15" customHeight="1"/>
    <row r="17781" ht="15" customHeight="1"/>
    <row r="17782" ht="15" customHeight="1"/>
    <row r="17783" ht="15" customHeight="1"/>
    <row r="17784" ht="15" customHeight="1"/>
    <row r="17785" ht="15" customHeight="1"/>
    <row r="17786" ht="15" customHeight="1"/>
    <row r="17787" ht="15" customHeight="1"/>
    <row r="17788" ht="15" customHeight="1"/>
    <row r="17789" ht="15" customHeight="1"/>
    <row r="17790" ht="15" customHeight="1"/>
    <row r="17791" ht="15" customHeight="1"/>
    <row r="17792" ht="15" customHeight="1"/>
    <row r="17793" ht="15" customHeight="1"/>
    <row r="17794" ht="15" customHeight="1"/>
    <row r="17795" ht="15" customHeight="1"/>
    <row r="17796" ht="15" customHeight="1"/>
    <row r="17797" ht="15" customHeight="1"/>
    <row r="17798" ht="15" customHeight="1"/>
    <row r="17799" ht="15" customHeight="1"/>
    <row r="17800" ht="15" customHeight="1"/>
    <row r="17801" ht="15" customHeight="1"/>
    <row r="17802" ht="15" customHeight="1"/>
    <row r="17803" ht="15" customHeight="1"/>
    <row r="17804" ht="15" customHeight="1"/>
    <row r="17805" ht="15" customHeight="1"/>
    <row r="17806" ht="15" customHeight="1"/>
    <row r="17807" ht="15" customHeight="1"/>
    <row r="17808" ht="15" customHeight="1"/>
    <row r="17809" ht="15" customHeight="1"/>
    <row r="17810" ht="15" customHeight="1"/>
    <row r="17811" ht="15" customHeight="1"/>
    <row r="17812" ht="15" customHeight="1"/>
    <row r="17813" ht="15" customHeight="1"/>
    <row r="17814" ht="15" customHeight="1"/>
    <row r="17815" ht="15" customHeight="1"/>
    <row r="17816" ht="15" customHeight="1"/>
    <row r="17817" ht="15" customHeight="1"/>
    <row r="17818" ht="15" customHeight="1"/>
    <row r="17819" ht="15" customHeight="1"/>
    <row r="17820" ht="15" customHeight="1"/>
    <row r="17821" ht="15" customHeight="1"/>
    <row r="17822" ht="15" customHeight="1"/>
    <row r="17823" ht="15" customHeight="1"/>
    <row r="17824" ht="15" customHeight="1"/>
    <row r="17825" ht="15" customHeight="1"/>
    <row r="17826" ht="15" customHeight="1"/>
    <row r="17827" ht="15" customHeight="1"/>
    <row r="17828" ht="15" customHeight="1"/>
    <row r="17829" ht="15" customHeight="1"/>
    <row r="17830" ht="15" customHeight="1"/>
    <row r="17831" ht="15" customHeight="1"/>
    <row r="17832" ht="15" customHeight="1"/>
    <row r="17833" ht="15" customHeight="1"/>
    <row r="17834" ht="15" customHeight="1"/>
    <row r="17835" ht="15" customHeight="1"/>
    <row r="17836" ht="15" customHeight="1"/>
    <row r="17837" ht="15" customHeight="1"/>
    <row r="17838" ht="15" customHeight="1"/>
    <row r="17839" ht="15" customHeight="1"/>
    <row r="17840" ht="15" customHeight="1"/>
    <row r="17841" ht="15" customHeight="1"/>
    <row r="17842" ht="15" customHeight="1"/>
    <row r="17843" ht="15" customHeight="1"/>
    <row r="17844" ht="15" customHeight="1"/>
    <row r="17845" ht="15" customHeight="1"/>
    <row r="17846" ht="15" customHeight="1"/>
    <row r="17847" ht="15" customHeight="1"/>
    <row r="17848" ht="15" customHeight="1"/>
    <row r="17849" ht="15" customHeight="1"/>
    <row r="17850" ht="15" customHeight="1"/>
    <row r="17851" ht="15" customHeight="1"/>
    <row r="17852" ht="15" customHeight="1"/>
    <row r="17853" ht="15" customHeight="1"/>
    <row r="17854" ht="15" customHeight="1"/>
    <row r="17855" ht="15" customHeight="1"/>
    <row r="17856" ht="15" customHeight="1"/>
    <row r="17857" ht="15" customHeight="1"/>
    <row r="17858" ht="15" customHeight="1"/>
    <row r="17859" ht="15" customHeight="1"/>
    <row r="17860" ht="15" customHeight="1"/>
    <row r="17861" ht="15" customHeight="1"/>
    <row r="17862" ht="15" customHeight="1"/>
    <row r="17863" ht="15" customHeight="1"/>
    <row r="17864" ht="15" customHeight="1"/>
    <row r="17865" ht="15" customHeight="1"/>
    <row r="17866" ht="15" customHeight="1"/>
    <row r="17867" ht="15" customHeight="1"/>
    <row r="17868" ht="15" customHeight="1"/>
    <row r="17869" ht="15" customHeight="1"/>
    <row r="17870" ht="15" customHeight="1"/>
    <row r="17871" ht="15" customHeight="1"/>
    <row r="17872" ht="15" customHeight="1"/>
    <row r="17873" ht="15" customHeight="1"/>
    <row r="17874" ht="15" customHeight="1"/>
    <row r="17875" ht="15" customHeight="1"/>
    <row r="17876" ht="15" customHeight="1"/>
    <row r="17877" ht="15" customHeight="1"/>
    <row r="17878" ht="15" customHeight="1"/>
    <row r="17879" ht="15" customHeight="1"/>
    <row r="17880" ht="15" customHeight="1"/>
    <row r="17881" ht="15" customHeight="1"/>
    <row r="17882" ht="15" customHeight="1"/>
    <row r="17883" ht="15" customHeight="1"/>
    <row r="17884" ht="15" customHeight="1"/>
    <row r="17885" ht="15" customHeight="1"/>
    <row r="17886" ht="15" customHeight="1"/>
    <row r="17887" ht="15" customHeight="1"/>
    <row r="17888" ht="15" customHeight="1"/>
    <row r="17889" ht="15" customHeight="1"/>
    <row r="17890" ht="15" customHeight="1"/>
    <row r="17891" ht="15" customHeight="1"/>
    <row r="17892" ht="15" customHeight="1"/>
    <row r="17893" ht="15" customHeight="1"/>
    <row r="17894" ht="15" customHeight="1"/>
    <row r="17895" ht="15" customHeight="1"/>
    <row r="17896" ht="15" customHeight="1"/>
    <row r="17897" ht="15" customHeight="1"/>
    <row r="17898" ht="15" customHeight="1"/>
    <row r="17899" ht="15" customHeight="1"/>
    <row r="17900" ht="15" customHeight="1"/>
    <row r="17901" ht="15" customHeight="1"/>
    <row r="17902" ht="15" customHeight="1"/>
    <row r="17903" ht="15" customHeight="1"/>
    <row r="17904" ht="15" customHeight="1"/>
    <row r="17905" ht="15" customHeight="1"/>
    <row r="17906" ht="15" customHeight="1"/>
    <row r="17907" ht="15" customHeight="1"/>
    <row r="17908" ht="15" customHeight="1"/>
    <row r="17909" ht="15" customHeight="1"/>
    <row r="17910" ht="15" customHeight="1"/>
    <row r="17911" ht="15" customHeight="1"/>
    <row r="17912" ht="15" customHeight="1"/>
    <row r="17913" ht="15" customHeight="1"/>
    <row r="17914" ht="15" customHeight="1"/>
    <row r="17915" ht="15" customHeight="1"/>
    <row r="17916" ht="15" customHeight="1"/>
    <row r="17917" ht="15" customHeight="1"/>
    <row r="17918" ht="15" customHeight="1"/>
    <row r="17919" ht="15" customHeight="1"/>
    <row r="17920" ht="15" customHeight="1"/>
    <row r="17921" ht="15" customHeight="1"/>
    <row r="17922" ht="15" customHeight="1"/>
    <row r="17923" ht="15" customHeight="1"/>
    <row r="17924" ht="15" customHeight="1"/>
    <row r="17925" ht="15" customHeight="1"/>
    <row r="17926" ht="15" customHeight="1"/>
    <row r="17927" ht="15" customHeight="1"/>
    <row r="17928" ht="15" customHeight="1"/>
    <row r="17929" ht="15" customHeight="1"/>
    <row r="17930" ht="15" customHeight="1"/>
    <row r="17931" ht="15" customHeight="1"/>
    <row r="17932" ht="15" customHeight="1"/>
    <row r="17933" ht="15" customHeight="1"/>
    <row r="17934" ht="15" customHeight="1"/>
    <row r="17935" ht="15" customHeight="1"/>
    <row r="17936" ht="15" customHeight="1"/>
    <row r="17937" ht="15" customHeight="1"/>
    <row r="17938" ht="15" customHeight="1"/>
    <row r="17939" ht="15" customHeight="1"/>
    <row r="17940" ht="15" customHeight="1"/>
    <row r="17941" ht="15" customHeight="1"/>
    <row r="17942" ht="15" customHeight="1"/>
    <row r="17943" ht="15" customHeight="1"/>
    <row r="17944" ht="15" customHeight="1"/>
    <row r="17945" ht="15" customHeight="1"/>
    <row r="17946" ht="15" customHeight="1"/>
    <row r="17947" ht="15" customHeight="1"/>
    <row r="17948" ht="15" customHeight="1"/>
    <row r="17949" ht="15" customHeight="1"/>
    <row r="17950" ht="15" customHeight="1"/>
    <row r="17951" ht="15" customHeight="1"/>
    <row r="17952" ht="15" customHeight="1"/>
    <row r="17953" ht="15" customHeight="1"/>
    <row r="17954" ht="15" customHeight="1"/>
    <row r="17955" ht="15" customHeight="1"/>
    <row r="17956" ht="15" customHeight="1"/>
    <row r="17957" ht="15" customHeight="1"/>
    <row r="17958" ht="15" customHeight="1"/>
    <row r="17959" ht="15" customHeight="1"/>
    <row r="17960" ht="15" customHeight="1"/>
    <row r="17961" ht="15" customHeight="1"/>
    <row r="17962" ht="15" customHeight="1"/>
    <row r="17963" ht="15" customHeight="1"/>
    <row r="17964" ht="15" customHeight="1"/>
    <row r="17965" ht="15" customHeight="1"/>
    <row r="17966" ht="15" customHeight="1"/>
    <row r="17967" ht="15" customHeight="1"/>
    <row r="17968" ht="15" customHeight="1"/>
    <row r="17969" ht="15" customHeight="1"/>
    <row r="17970" ht="15" customHeight="1"/>
    <row r="17971" ht="15" customHeight="1"/>
    <row r="17972" ht="15" customHeight="1"/>
    <row r="17973" ht="15" customHeight="1"/>
    <row r="17974" ht="15" customHeight="1"/>
    <row r="17975" ht="15" customHeight="1"/>
    <row r="17976" ht="15" customHeight="1"/>
    <row r="17977" ht="15" customHeight="1"/>
    <row r="17978" ht="15" customHeight="1"/>
    <row r="17979" ht="15" customHeight="1"/>
    <row r="17980" ht="15" customHeight="1"/>
    <row r="17981" ht="15" customHeight="1"/>
    <row r="17982" ht="15" customHeight="1"/>
    <row r="17983" ht="15" customHeight="1"/>
    <row r="17984" ht="15" customHeight="1"/>
    <row r="17985" ht="15" customHeight="1"/>
    <row r="17986" ht="15" customHeight="1"/>
    <row r="17987" ht="15" customHeight="1"/>
    <row r="17988" ht="15" customHeight="1"/>
    <row r="17989" ht="15" customHeight="1"/>
    <row r="17990" ht="15" customHeight="1"/>
    <row r="17991" ht="15" customHeight="1"/>
    <row r="17992" ht="15" customHeight="1"/>
    <row r="17993" ht="15" customHeight="1"/>
    <row r="17994" ht="15" customHeight="1"/>
    <row r="17995" ht="15" customHeight="1"/>
    <row r="17996" ht="15" customHeight="1"/>
    <row r="17997" ht="15" customHeight="1"/>
    <row r="17998" ht="15" customHeight="1"/>
    <row r="17999" ht="15" customHeight="1"/>
    <row r="18000" ht="15" customHeight="1"/>
    <row r="18001" ht="15" customHeight="1"/>
    <row r="18002" ht="15" customHeight="1"/>
    <row r="18003" ht="15" customHeight="1"/>
    <row r="18004" ht="15" customHeight="1"/>
    <row r="18005" ht="15" customHeight="1"/>
    <row r="18006" ht="15" customHeight="1"/>
    <row r="18007" ht="15" customHeight="1"/>
    <row r="18008" ht="15" customHeight="1"/>
    <row r="18009" ht="15" customHeight="1"/>
    <row r="18010" ht="15" customHeight="1"/>
    <row r="18011" ht="15" customHeight="1"/>
    <row r="18012" ht="15" customHeight="1"/>
    <row r="18013" ht="15" customHeight="1"/>
    <row r="18014" ht="15" customHeight="1"/>
    <row r="18015" ht="15" customHeight="1"/>
    <row r="18016" ht="15" customHeight="1"/>
    <row r="18017" ht="15" customHeight="1"/>
    <row r="18018" ht="15" customHeight="1"/>
    <row r="18019" ht="15" customHeight="1"/>
    <row r="18020" ht="15" customHeight="1"/>
    <row r="18021" ht="15" customHeight="1"/>
    <row r="18022" ht="15" customHeight="1"/>
    <row r="18023" ht="15" customHeight="1"/>
    <row r="18024" ht="15" customHeight="1"/>
    <row r="18025" ht="15" customHeight="1"/>
    <row r="18026" ht="15" customHeight="1"/>
    <row r="18027" ht="15" customHeight="1"/>
    <row r="18028" ht="15" customHeight="1"/>
    <row r="18029" ht="15" customHeight="1"/>
    <row r="18030" ht="15" customHeight="1"/>
    <row r="18031" ht="15" customHeight="1"/>
    <row r="18032" ht="15" customHeight="1"/>
    <row r="18033" ht="15" customHeight="1"/>
    <row r="18034" ht="15" customHeight="1"/>
    <row r="18035" ht="15" customHeight="1"/>
    <row r="18036" ht="15" customHeight="1"/>
    <row r="18037" ht="15" customHeight="1"/>
    <row r="18038" ht="15" customHeight="1"/>
    <row r="18039" ht="15" customHeight="1"/>
    <row r="18040" ht="15" customHeight="1"/>
    <row r="18041" ht="15" customHeight="1"/>
    <row r="18042" ht="15" customHeight="1"/>
    <row r="18043" ht="15" customHeight="1"/>
    <row r="18044" ht="15" customHeight="1"/>
    <row r="18045" ht="15" customHeight="1"/>
    <row r="18046" ht="15" customHeight="1"/>
    <row r="18047" ht="15" customHeight="1"/>
    <row r="18048" ht="15" customHeight="1"/>
    <row r="18049" ht="15" customHeight="1"/>
    <row r="18050" ht="15" customHeight="1"/>
    <row r="18051" ht="15" customHeight="1"/>
    <row r="18052" ht="15" customHeight="1"/>
    <row r="18053" ht="15" customHeight="1"/>
    <row r="18054" ht="15" customHeight="1"/>
    <row r="18055" ht="15" customHeight="1"/>
    <row r="18056" ht="15" customHeight="1"/>
    <row r="18057" ht="15" customHeight="1"/>
    <row r="18058" ht="15" customHeight="1"/>
    <row r="18059" ht="15" customHeight="1"/>
    <row r="18060" ht="15" customHeight="1"/>
    <row r="18061" ht="15" customHeight="1"/>
    <row r="18062" ht="15" customHeight="1"/>
    <row r="18063" ht="15" customHeight="1"/>
    <row r="18064" ht="15" customHeight="1"/>
    <row r="18065" ht="15" customHeight="1"/>
    <row r="18066" ht="15" customHeight="1"/>
    <row r="18067" ht="15" customHeight="1"/>
    <row r="18068" ht="15" customHeight="1"/>
    <row r="18069" ht="15" customHeight="1"/>
    <row r="18070" ht="15" customHeight="1"/>
    <row r="18071" ht="15" customHeight="1"/>
    <row r="18072" ht="15" customHeight="1"/>
    <row r="18073" ht="15" customHeight="1"/>
    <row r="18074" ht="15" customHeight="1"/>
    <row r="18075" ht="15" customHeight="1"/>
    <row r="18076" ht="15" customHeight="1"/>
    <row r="18077" ht="15" customHeight="1"/>
    <row r="18078" ht="15" customHeight="1"/>
    <row r="18079" ht="15" customHeight="1"/>
    <row r="18080" ht="15" customHeight="1"/>
    <row r="18081" ht="15" customHeight="1"/>
    <row r="18082" ht="15" customHeight="1"/>
    <row r="18083" ht="15" customHeight="1"/>
    <row r="18084" ht="15" customHeight="1"/>
    <row r="18085" ht="15" customHeight="1"/>
    <row r="18086" ht="15" customHeight="1"/>
    <row r="18087" ht="15" customHeight="1"/>
    <row r="18088" ht="15" customHeight="1"/>
    <row r="18089" ht="15" customHeight="1"/>
    <row r="18090" ht="15" customHeight="1"/>
    <row r="18091" ht="15" customHeight="1"/>
    <row r="18092" ht="15" customHeight="1"/>
    <row r="18093" ht="15" customHeight="1"/>
    <row r="18094" ht="15" customHeight="1"/>
    <row r="18095" ht="15" customHeight="1"/>
    <row r="18096" ht="15" customHeight="1"/>
    <row r="18097" ht="15" customHeight="1"/>
    <row r="18098" ht="15" customHeight="1"/>
    <row r="18099" ht="15" customHeight="1"/>
    <row r="18100" ht="15" customHeight="1"/>
    <row r="18101" ht="15" customHeight="1"/>
    <row r="18102" ht="15" customHeight="1"/>
    <row r="18103" ht="15" customHeight="1"/>
    <row r="18104" ht="15" customHeight="1"/>
    <row r="18105" ht="15" customHeight="1"/>
    <row r="18106" ht="15" customHeight="1"/>
    <row r="18107" ht="15" customHeight="1"/>
    <row r="18108" ht="15" customHeight="1"/>
    <row r="18109" ht="15" customHeight="1"/>
    <row r="18110" ht="15" customHeight="1"/>
    <row r="18111" ht="15" customHeight="1"/>
    <row r="18112" ht="15" customHeight="1"/>
    <row r="18113" ht="15" customHeight="1"/>
    <row r="18114" ht="15" customHeight="1"/>
    <row r="18115" ht="15" customHeight="1"/>
    <row r="18116" ht="15" customHeight="1"/>
    <row r="18117" ht="15" customHeight="1"/>
    <row r="18118" ht="15" customHeight="1"/>
    <row r="18119" ht="15" customHeight="1"/>
    <row r="18120" ht="15" customHeight="1"/>
    <row r="18121" ht="15" customHeight="1"/>
    <row r="18122" ht="15" customHeight="1"/>
    <row r="18123" ht="15" customHeight="1"/>
    <row r="18124" ht="15" customHeight="1"/>
    <row r="18125" ht="15" customHeight="1"/>
    <row r="18126" ht="15" customHeight="1"/>
    <row r="18127" ht="15" customHeight="1"/>
    <row r="18128" ht="15" customHeight="1"/>
    <row r="18129" ht="15" customHeight="1"/>
    <row r="18130" ht="15" customHeight="1"/>
    <row r="18131" ht="15" customHeight="1"/>
    <row r="18132" ht="15" customHeight="1"/>
    <row r="18133" ht="15" customHeight="1"/>
    <row r="18134" ht="15" customHeight="1"/>
    <row r="18135" ht="15" customHeight="1"/>
    <row r="18136" ht="15" customHeight="1"/>
    <row r="18137" ht="15" customHeight="1"/>
    <row r="18138" ht="15" customHeight="1"/>
    <row r="18139" ht="15" customHeight="1"/>
    <row r="18140" ht="15" customHeight="1"/>
    <row r="18141" ht="15" customHeight="1"/>
    <row r="18142" ht="15" customHeight="1"/>
    <row r="18143" ht="15" customHeight="1"/>
    <row r="18144" ht="15" customHeight="1"/>
    <row r="18145" ht="15" customHeight="1"/>
    <row r="18146" ht="15" customHeight="1"/>
    <row r="18147" ht="15" customHeight="1"/>
    <row r="18148" ht="15" customHeight="1"/>
    <row r="18149" ht="15" customHeight="1"/>
    <row r="18150" ht="15" customHeight="1"/>
    <row r="18151" ht="15" customHeight="1"/>
    <row r="18152" ht="15" customHeight="1"/>
    <row r="18153" ht="15" customHeight="1"/>
    <row r="18154" ht="15" customHeight="1"/>
    <row r="18155" ht="15" customHeight="1"/>
    <row r="18156" ht="15" customHeight="1"/>
    <row r="18157" ht="15" customHeight="1"/>
    <row r="18158" ht="15" customHeight="1"/>
    <row r="18159" ht="15" customHeight="1"/>
    <row r="18160" ht="15" customHeight="1"/>
    <row r="18161" ht="15" customHeight="1"/>
    <row r="18162" ht="15" customHeight="1"/>
    <row r="18163" ht="15" customHeight="1"/>
    <row r="18164" ht="15" customHeight="1"/>
    <row r="18165" ht="15" customHeight="1"/>
    <row r="18166" ht="15" customHeight="1"/>
    <row r="18167" ht="15" customHeight="1"/>
    <row r="18168" ht="15" customHeight="1"/>
    <row r="18169" ht="15" customHeight="1"/>
    <row r="18170" ht="15" customHeight="1"/>
    <row r="18171" ht="15" customHeight="1"/>
    <row r="18172" ht="15" customHeight="1"/>
    <row r="18173" ht="15" customHeight="1"/>
    <row r="18174" ht="15" customHeight="1"/>
    <row r="18175" ht="15" customHeight="1"/>
    <row r="18176" ht="15" customHeight="1"/>
    <row r="18177" ht="15" customHeight="1"/>
    <row r="18178" ht="15" customHeight="1"/>
    <row r="18179" ht="15" customHeight="1"/>
    <row r="18180" ht="15" customHeight="1"/>
    <row r="18181" ht="15" customHeight="1"/>
    <row r="18182" ht="15" customHeight="1"/>
    <row r="18183" ht="15" customHeight="1"/>
    <row r="18184" ht="15" customHeight="1"/>
    <row r="18185" ht="15" customHeight="1"/>
    <row r="18186" ht="15" customHeight="1"/>
    <row r="18187" ht="15" customHeight="1"/>
    <row r="18188" ht="15" customHeight="1"/>
    <row r="18189" ht="15" customHeight="1"/>
    <row r="18190" ht="15" customHeight="1"/>
    <row r="18191" ht="15" customHeight="1"/>
    <row r="18192" ht="15" customHeight="1"/>
    <row r="18193" ht="15" customHeight="1"/>
    <row r="18194" ht="15" customHeight="1"/>
    <row r="18195" ht="15" customHeight="1"/>
    <row r="18196" ht="15" customHeight="1"/>
    <row r="18197" ht="15" customHeight="1"/>
    <row r="18198" ht="15" customHeight="1"/>
    <row r="18199" ht="15" customHeight="1"/>
    <row r="18200" ht="15" customHeight="1"/>
    <row r="18201" ht="15" customHeight="1"/>
    <row r="18202" ht="15" customHeight="1"/>
    <row r="18203" ht="15" customHeight="1"/>
    <row r="18204" ht="15" customHeight="1"/>
    <row r="18205" ht="15" customHeight="1"/>
    <row r="18206" ht="15" customHeight="1"/>
    <row r="18207" ht="15" customHeight="1"/>
    <row r="18208" ht="15" customHeight="1"/>
    <row r="18209" ht="15" customHeight="1"/>
    <row r="18210" ht="15" customHeight="1"/>
    <row r="18211" ht="15" customHeight="1"/>
    <row r="18212" ht="15" customHeight="1"/>
    <row r="18213" ht="15" customHeight="1"/>
    <row r="18214" ht="15" customHeight="1"/>
    <row r="18215" ht="15" customHeight="1"/>
    <row r="18216" ht="15" customHeight="1"/>
    <row r="18217" ht="15" customHeight="1"/>
    <row r="18218" ht="15" customHeight="1"/>
    <row r="18219" ht="15" customHeight="1"/>
    <row r="18220" ht="15" customHeight="1"/>
    <row r="18221" ht="15" customHeight="1"/>
    <row r="18222" ht="15" customHeight="1"/>
    <row r="18223" ht="15" customHeight="1"/>
    <row r="18224" ht="15" customHeight="1"/>
    <row r="18225" ht="15" customHeight="1"/>
    <row r="18226" ht="15" customHeight="1"/>
    <row r="18227" ht="15" customHeight="1"/>
    <row r="18228" ht="15" customHeight="1"/>
    <row r="18229" ht="15" customHeight="1"/>
    <row r="18230" ht="15" customHeight="1"/>
    <row r="18231" ht="15" customHeight="1"/>
    <row r="18232" ht="15" customHeight="1"/>
    <row r="18233" ht="15" customHeight="1"/>
    <row r="18234" ht="15" customHeight="1"/>
    <row r="18235" ht="15" customHeight="1"/>
    <row r="18236" ht="15" customHeight="1"/>
    <row r="18237" ht="15" customHeight="1"/>
    <row r="18238" ht="15" customHeight="1"/>
    <row r="18239" ht="15" customHeight="1"/>
    <row r="18240" ht="15" customHeight="1"/>
    <row r="18241" ht="15" customHeight="1"/>
    <row r="18242" ht="15" customHeight="1"/>
    <row r="18243" ht="15" customHeight="1"/>
    <row r="18244" ht="15" customHeight="1"/>
    <row r="18245" ht="15" customHeight="1"/>
    <row r="18246" ht="15" customHeight="1"/>
    <row r="18247" ht="15" customHeight="1"/>
    <row r="18248" ht="15" customHeight="1"/>
    <row r="18249" ht="15" customHeight="1"/>
    <row r="18250" ht="15" customHeight="1"/>
    <row r="18251" ht="15" customHeight="1"/>
    <row r="18252" ht="15" customHeight="1"/>
    <row r="18253" ht="15" customHeight="1"/>
    <row r="18254" ht="15" customHeight="1"/>
    <row r="18255" ht="15" customHeight="1"/>
    <row r="18256" ht="15" customHeight="1"/>
    <row r="18257" ht="15" customHeight="1"/>
    <row r="18258" ht="15" customHeight="1"/>
    <row r="18259" ht="15" customHeight="1"/>
    <row r="18260" ht="15" customHeight="1"/>
    <row r="18261" ht="15" customHeight="1"/>
    <row r="18262" ht="15" customHeight="1"/>
    <row r="18263" ht="15" customHeight="1"/>
    <row r="18264" ht="15" customHeight="1"/>
    <row r="18265" ht="15" customHeight="1"/>
    <row r="18266" ht="15" customHeight="1"/>
    <row r="18267" ht="15" customHeight="1"/>
    <row r="18268" ht="15" customHeight="1"/>
    <row r="18269" ht="15" customHeight="1"/>
    <row r="18270" ht="15" customHeight="1"/>
    <row r="18271" ht="15" customHeight="1"/>
    <row r="18272" ht="15" customHeight="1"/>
    <row r="18273" ht="15" customHeight="1"/>
    <row r="18274" ht="15" customHeight="1"/>
    <row r="18275" ht="15" customHeight="1"/>
    <row r="18276" ht="15" customHeight="1"/>
    <row r="18277" ht="15" customHeight="1"/>
    <row r="18278" ht="15" customHeight="1"/>
    <row r="18279" ht="15" customHeight="1"/>
    <row r="18280" ht="15" customHeight="1"/>
    <row r="18281" ht="15" customHeight="1"/>
    <row r="18282" ht="15" customHeight="1"/>
    <row r="18283" ht="15" customHeight="1"/>
    <row r="18284" ht="15" customHeight="1"/>
    <row r="18285" ht="15" customHeight="1"/>
    <row r="18286" ht="15" customHeight="1"/>
    <row r="18287" ht="15" customHeight="1"/>
    <row r="18288" ht="15" customHeight="1"/>
    <row r="18289" ht="15" customHeight="1"/>
    <row r="18290" ht="15" customHeight="1"/>
    <row r="18291" ht="15" customHeight="1"/>
    <row r="18292" ht="15" customHeight="1"/>
    <row r="18293" ht="15" customHeight="1"/>
    <row r="18294" ht="15" customHeight="1"/>
    <row r="18295" ht="15" customHeight="1"/>
    <row r="18296" ht="15" customHeight="1"/>
    <row r="18297" ht="15" customHeight="1"/>
    <row r="18298" ht="15" customHeight="1"/>
    <row r="18299" ht="15" customHeight="1"/>
    <row r="18300" ht="15" customHeight="1"/>
    <row r="18301" ht="15" customHeight="1"/>
    <row r="18302" ht="15" customHeight="1"/>
    <row r="18303" ht="15" customHeight="1"/>
    <row r="18304" ht="15" customHeight="1"/>
    <row r="18305" ht="15" customHeight="1"/>
    <row r="18306" ht="15" customHeight="1"/>
    <row r="18307" ht="15" customHeight="1"/>
    <row r="18308" ht="15" customHeight="1"/>
    <row r="18309" ht="15" customHeight="1"/>
    <row r="18310" ht="15" customHeight="1"/>
    <row r="18311" ht="15" customHeight="1"/>
    <row r="18312" ht="15" customHeight="1"/>
    <row r="18313" ht="15" customHeight="1"/>
    <row r="18314" ht="15" customHeight="1"/>
    <row r="18315" ht="15" customHeight="1"/>
    <row r="18316" ht="15" customHeight="1"/>
    <row r="18317" ht="15" customHeight="1"/>
    <row r="18318" ht="15" customHeight="1"/>
    <row r="18319" ht="15" customHeight="1"/>
    <row r="18320" ht="15" customHeight="1"/>
    <row r="18321" ht="15" customHeight="1"/>
    <row r="18322" ht="15" customHeight="1"/>
    <row r="18323" ht="15" customHeight="1"/>
    <row r="18324" ht="15" customHeight="1"/>
    <row r="18325" ht="15" customHeight="1"/>
    <row r="18326" ht="15" customHeight="1"/>
    <row r="18327" ht="15" customHeight="1"/>
    <row r="18328" ht="15" customHeight="1"/>
    <row r="18329" ht="15" customHeight="1"/>
    <row r="18330" ht="15" customHeight="1"/>
    <row r="18331" ht="15" customHeight="1"/>
    <row r="18332" ht="15" customHeight="1"/>
    <row r="18333" ht="15" customHeight="1"/>
    <row r="18334" ht="15" customHeight="1"/>
    <row r="18335" ht="15" customHeight="1"/>
    <row r="18336" ht="15" customHeight="1"/>
    <row r="18337" ht="15" customHeight="1"/>
    <row r="18338" ht="15" customHeight="1"/>
    <row r="18339" ht="15" customHeight="1"/>
    <row r="18340" ht="15" customHeight="1"/>
    <row r="18341" ht="15" customHeight="1"/>
    <row r="18342" ht="15" customHeight="1"/>
    <row r="18343" ht="15" customHeight="1"/>
    <row r="18344" ht="15" customHeight="1"/>
    <row r="18345" ht="15" customHeight="1"/>
    <row r="18346" ht="15" customHeight="1"/>
    <row r="18347" ht="15" customHeight="1"/>
    <row r="18348" ht="15" customHeight="1"/>
    <row r="18349" ht="15" customHeight="1"/>
    <row r="18350" ht="15" customHeight="1"/>
    <row r="18351" ht="15" customHeight="1"/>
    <row r="18352" ht="15" customHeight="1"/>
    <row r="18353" ht="15" customHeight="1"/>
    <row r="18354" ht="15" customHeight="1"/>
    <row r="18355" ht="15" customHeight="1"/>
    <row r="18356" ht="15" customHeight="1"/>
    <row r="18357" ht="15" customHeight="1"/>
    <row r="18358" ht="15" customHeight="1"/>
    <row r="18359" ht="15" customHeight="1"/>
    <row r="18360" ht="15" customHeight="1"/>
    <row r="18361" ht="15" customHeight="1"/>
    <row r="18362" ht="15" customHeight="1"/>
    <row r="18363" ht="15" customHeight="1"/>
    <row r="18364" ht="15" customHeight="1"/>
    <row r="18365" ht="15" customHeight="1"/>
    <row r="18366" ht="15" customHeight="1"/>
    <row r="18367" ht="15" customHeight="1"/>
    <row r="18368" ht="15" customHeight="1"/>
    <row r="18369" ht="15" customHeight="1"/>
    <row r="18370" ht="15" customHeight="1"/>
    <row r="18371" ht="15" customHeight="1"/>
    <row r="18372" ht="15" customHeight="1"/>
    <row r="18373" ht="15" customHeight="1"/>
    <row r="18374" ht="15" customHeight="1"/>
    <row r="18375" ht="15" customHeight="1"/>
    <row r="18376" ht="15" customHeight="1"/>
    <row r="18377" ht="15" customHeight="1"/>
    <row r="18378" ht="15" customHeight="1"/>
    <row r="18379" ht="15" customHeight="1"/>
    <row r="18380" ht="15" customHeight="1"/>
    <row r="18381" ht="15" customHeight="1"/>
    <row r="18382" ht="15" customHeight="1"/>
    <row r="18383" ht="15" customHeight="1"/>
    <row r="18384" ht="15" customHeight="1"/>
    <row r="18385" ht="15" customHeight="1"/>
    <row r="18386" ht="15" customHeight="1"/>
    <row r="18387" ht="15" customHeight="1"/>
    <row r="18388" ht="15" customHeight="1"/>
    <row r="18389" ht="15" customHeight="1"/>
    <row r="18390" ht="15" customHeight="1"/>
    <row r="18391" ht="15" customHeight="1"/>
    <row r="18392" ht="15" customHeight="1"/>
    <row r="18393" ht="15" customHeight="1"/>
    <row r="18394" ht="15" customHeight="1"/>
    <row r="18395" ht="15" customHeight="1"/>
    <row r="18396" ht="15" customHeight="1"/>
    <row r="18397" ht="15" customHeight="1"/>
    <row r="18398" ht="15" customHeight="1"/>
    <row r="18399" ht="15" customHeight="1"/>
    <row r="18400" ht="15" customHeight="1"/>
    <row r="18401" ht="15" customHeight="1"/>
    <row r="18402" ht="15" customHeight="1"/>
    <row r="18403" ht="15" customHeight="1"/>
    <row r="18404" ht="15" customHeight="1"/>
    <row r="18405" ht="15" customHeight="1"/>
    <row r="18406" ht="15" customHeight="1"/>
    <row r="18407" ht="15" customHeight="1"/>
    <row r="18408" ht="15" customHeight="1"/>
    <row r="18409" ht="15" customHeight="1"/>
    <row r="18410" ht="15" customHeight="1"/>
    <row r="18411" ht="15" customHeight="1"/>
    <row r="18412" ht="15" customHeight="1"/>
    <row r="18413" ht="15" customHeight="1"/>
    <row r="18414" ht="15" customHeight="1"/>
    <row r="18415" ht="15" customHeight="1"/>
    <row r="18416" ht="15" customHeight="1"/>
    <row r="18417" ht="15" customHeight="1"/>
    <row r="18418" ht="15" customHeight="1"/>
    <row r="18419" ht="15" customHeight="1"/>
    <row r="18420" ht="15" customHeight="1"/>
    <row r="18421" ht="15" customHeight="1"/>
    <row r="18422" ht="15" customHeight="1"/>
    <row r="18423" ht="15" customHeight="1"/>
    <row r="18424" ht="15" customHeight="1"/>
    <row r="18425" ht="15" customHeight="1"/>
    <row r="18426" ht="15" customHeight="1"/>
    <row r="18427" ht="15" customHeight="1"/>
    <row r="18428" ht="15" customHeight="1"/>
    <row r="18429" ht="15" customHeight="1"/>
    <row r="18430" ht="15" customHeight="1"/>
    <row r="18431" ht="15" customHeight="1"/>
    <row r="18432" ht="15" customHeight="1"/>
    <row r="18433" ht="15" customHeight="1"/>
    <row r="18434" ht="15" customHeight="1"/>
    <row r="18435" ht="15" customHeight="1"/>
    <row r="18436" ht="15" customHeight="1"/>
    <row r="18437" ht="15" customHeight="1"/>
    <row r="18438" ht="15" customHeight="1"/>
    <row r="18439" ht="15" customHeight="1"/>
    <row r="18440" ht="15" customHeight="1"/>
    <row r="18441" ht="15" customHeight="1"/>
    <row r="18442" ht="15" customHeight="1"/>
    <row r="18443" ht="15" customHeight="1"/>
    <row r="18444" ht="15" customHeight="1"/>
    <row r="18445" ht="15" customHeight="1"/>
    <row r="18446" ht="15" customHeight="1"/>
    <row r="18447" ht="15" customHeight="1"/>
    <row r="18448" ht="15" customHeight="1"/>
    <row r="18449" ht="15" customHeight="1"/>
    <row r="18450" ht="15" customHeight="1"/>
    <row r="18451" ht="15" customHeight="1"/>
    <row r="18452" ht="15" customHeight="1"/>
    <row r="18453" ht="15" customHeight="1"/>
    <row r="18454" ht="15" customHeight="1"/>
    <row r="18455" ht="15" customHeight="1"/>
    <row r="18456" ht="15" customHeight="1"/>
    <row r="18457" ht="15" customHeight="1"/>
    <row r="18458" ht="15" customHeight="1"/>
    <row r="18459" ht="15" customHeight="1"/>
    <row r="18460" ht="15" customHeight="1"/>
    <row r="18461" ht="15" customHeight="1"/>
    <row r="18462" ht="15" customHeight="1"/>
    <row r="18463" ht="15" customHeight="1"/>
    <row r="18464" ht="15" customHeight="1"/>
    <row r="18465" ht="15" customHeight="1"/>
    <row r="18466" ht="15" customHeight="1"/>
    <row r="18467" ht="15" customHeight="1"/>
    <row r="18468" ht="15" customHeight="1"/>
    <row r="18469" ht="15" customHeight="1"/>
    <row r="18470" ht="15" customHeight="1"/>
    <row r="18471" ht="15" customHeight="1"/>
    <row r="18472" ht="15" customHeight="1"/>
    <row r="18473" ht="15" customHeight="1"/>
    <row r="18474" ht="15" customHeight="1"/>
    <row r="18475" ht="15" customHeight="1"/>
    <row r="18476" ht="15" customHeight="1"/>
    <row r="18477" ht="15" customHeight="1"/>
    <row r="18478" ht="15" customHeight="1"/>
    <row r="18479" ht="15" customHeight="1"/>
    <row r="18480" ht="15" customHeight="1"/>
    <row r="18481" ht="15" customHeight="1"/>
    <row r="18482" ht="15" customHeight="1"/>
    <row r="18483" ht="15" customHeight="1"/>
    <row r="18484" ht="15" customHeight="1"/>
    <row r="18485" ht="15" customHeight="1"/>
    <row r="18486" ht="15" customHeight="1"/>
    <row r="18487" ht="15" customHeight="1"/>
    <row r="18488" ht="15" customHeight="1"/>
    <row r="18489" ht="15" customHeight="1"/>
    <row r="18490" ht="15" customHeight="1"/>
    <row r="18491" ht="15" customHeight="1"/>
    <row r="18492" ht="15" customHeight="1"/>
    <row r="18493" ht="15" customHeight="1"/>
    <row r="18494" ht="15" customHeight="1"/>
    <row r="18495" ht="15" customHeight="1"/>
    <row r="18496" ht="15" customHeight="1"/>
    <row r="18497" ht="15" customHeight="1"/>
    <row r="18498" ht="15" customHeight="1"/>
    <row r="18499" ht="15" customHeight="1"/>
    <row r="18500" ht="15" customHeight="1"/>
    <row r="18501" ht="15" customHeight="1"/>
    <row r="18502" ht="15" customHeight="1"/>
    <row r="18503" ht="15" customHeight="1"/>
    <row r="18504" ht="15" customHeight="1"/>
    <row r="18505" ht="15" customHeight="1"/>
    <row r="18506" ht="15" customHeight="1"/>
    <row r="18507" ht="15" customHeight="1"/>
    <row r="18508" ht="15" customHeight="1"/>
    <row r="18509" ht="15" customHeight="1"/>
    <row r="18510" ht="15" customHeight="1"/>
    <row r="18511" ht="15" customHeight="1"/>
    <row r="18512" ht="15" customHeight="1"/>
    <row r="18513" ht="15" customHeight="1"/>
    <row r="18514" ht="15" customHeight="1"/>
    <row r="18515" ht="15" customHeight="1"/>
    <row r="18516" ht="15" customHeight="1"/>
    <row r="18517" ht="15" customHeight="1"/>
    <row r="18518" ht="15" customHeight="1"/>
    <row r="18519" ht="15" customHeight="1"/>
    <row r="18520" ht="15" customHeight="1"/>
    <row r="18521" ht="15" customHeight="1"/>
    <row r="18522" ht="15" customHeight="1"/>
    <row r="18523" ht="15" customHeight="1"/>
    <row r="18524" ht="15" customHeight="1"/>
    <row r="18525" ht="15" customHeight="1"/>
    <row r="18526" ht="15" customHeight="1"/>
    <row r="18527" ht="15" customHeight="1"/>
    <row r="18528" ht="15" customHeight="1"/>
    <row r="18529" ht="15" customHeight="1"/>
    <row r="18530" ht="15" customHeight="1"/>
    <row r="18531" ht="15" customHeight="1"/>
    <row r="18532" ht="15" customHeight="1"/>
    <row r="18533" ht="15" customHeight="1"/>
    <row r="18534" ht="15" customHeight="1"/>
    <row r="18535" ht="15" customHeight="1"/>
    <row r="18536" ht="15" customHeight="1"/>
    <row r="18537" ht="15" customHeight="1"/>
    <row r="18538" ht="15" customHeight="1"/>
    <row r="18539" ht="15" customHeight="1"/>
    <row r="18540" ht="15" customHeight="1"/>
    <row r="18541" ht="15" customHeight="1"/>
    <row r="18542" ht="15" customHeight="1"/>
    <row r="18543" ht="15" customHeight="1"/>
    <row r="18544" ht="15" customHeight="1"/>
    <row r="18545" ht="15" customHeight="1"/>
    <row r="18546" ht="15" customHeight="1"/>
    <row r="18547" ht="15" customHeight="1"/>
    <row r="18548" ht="15" customHeight="1"/>
    <row r="18549" ht="15" customHeight="1"/>
    <row r="18550" ht="15" customHeight="1"/>
    <row r="18551" ht="15" customHeight="1"/>
    <row r="18552" ht="15" customHeight="1"/>
    <row r="18553" ht="15" customHeight="1"/>
    <row r="18554" ht="15" customHeight="1"/>
    <row r="18555" ht="15" customHeight="1"/>
    <row r="18556" ht="15" customHeight="1"/>
    <row r="18557" ht="15" customHeight="1"/>
    <row r="18558" ht="15" customHeight="1"/>
    <row r="18559" ht="15" customHeight="1"/>
    <row r="18560" ht="15" customHeight="1"/>
    <row r="18561" ht="15" customHeight="1"/>
    <row r="18562" ht="15" customHeight="1"/>
    <row r="18563" ht="15" customHeight="1"/>
    <row r="18564" ht="15" customHeight="1"/>
    <row r="18565" ht="15" customHeight="1"/>
    <row r="18566" ht="15" customHeight="1"/>
    <row r="18567" ht="15" customHeight="1"/>
    <row r="18568" ht="15" customHeight="1"/>
    <row r="18569" ht="15" customHeight="1"/>
    <row r="18570" ht="15" customHeight="1"/>
    <row r="18571" ht="15" customHeight="1"/>
    <row r="18572" ht="15" customHeight="1"/>
    <row r="18573" ht="15" customHeight="1"/>
    <row r="18574" ht="15" customHeight="1"/>
    <row r="18575" ht="15" customHeight="1"/>
    <row r="18576" ht="15" customHeight="1"/>
    <row r="18577" ht="15" customHeight="1"/>
    <row r="18578" ht="15" customHeight="1"/>
    <row r="18579" ht="15" customHeight="1"/>
    <row r="18580" ht="15" customHeight="1"/>
    <row r="18581" ht="15" customHeight="1"/>
    <row r="18582" ht="15" customHeight="1"/>
    <row r="18583" ht="15" customHeight="1"/>
    <row r="18584" ht="15" customHeight="1"/>
    <row r="18585" ht="15" customHeight="1"/>
    <row r="18586" ht="15" customHeight="1"/>
    <row r="18587" ht="15" customHeight="1"/>
    <row r="18588" ht="15" customHeight="1"/>
    <row r="18589" ht="15" customHeight="1"/>
    <row r="18590" ht="15" customHeight="1"/>
    <row r="18591" ht="15" customHeight="1"/>
    <row r="18592" ht="15" customHeight="1"/>
    <row r="18593" ht="15" customHeight="1"/>
    <row r="18594" ht="15" customHeight="1"/>
    <row r="18595" ht="15" customHeight="1"/>
    <row r="18596" ht="15" customHeight="1"/>
    <row r="18597" ht="15" customHeight="1"/>
    <row r="18598" ht="15" customHeight="1"/>
    <row r="18599" ht="15" customHeight="1"/>
    <row r="18600" ht="15" customHeight="1"/>
    <row r="18601" ht="15" customHeight="1"/>
    <row r="18602" ht="15" customHeight="1"/>
    <row r="18603" ht="15" customHeight="1"/>
    <row r="18604" ht="15" customHeight="1"/>
    <row r="18605" ht="15" customHeight="1"/>
    <row r="18606" ht="15" customHeight="1"/>
    <row r="18607" ht="15" customHeight="1"/>
    <row r="18608" ht="15" customHeight="1"/>
    <row r="18609" ht="15" customHeight="1"/>
    <row r="18610" ht="15" customHeight="1"/>
    <row r="18611" ht="15" customHeight="1"/>
    <row r="18612" ht="15" customHeight="1"/>
    <row r="18613" ht="15" customHeight="1"/>
    <row r="18614" ht="15" customHeight="1"/>
    <row r="18615" ht="15" customHeight="1"/>
    <row r="18616" ht="15" customHeight="1"/>
    <row r="18617" ht="15" customHeight="1"/>
    <row r="18618" ht="15" customHeight="1"/>
    <row r="18619" ht="15" customHeight="1"/>
    <row r="18620" ht="15" customHeight="1"/>
    <row r="18621" ht="15" customHeight="1"/>
    <row r="18622" ht="15" customHeight="1"/>
    <row r="18623" ht="15" customHeight="1"/>
    <row r="18624" ht="15" customHeight="1"/>
    <row r="18625" ht="15" customHeight="1"/>
    <row r="18626" ht="15" customHeight="1"/>
    <row r="18627" ht="15" customHeight="1"/>
    <row r="18628" ht="15" customHeight="1"/>
    <row r="18629" ht="15" customHeight="1"/>
    <row r="18630" ht="15" customHeight="1"/>
    <row r="18631" ht="15" customHeight="1"/>
    <row r="18632" ht="15" customHeight="1"/>
    <row r="18633" ht="15" customHeight="1"/>
    <row r="18634" ht="15" customHeight="1"/>
    <row r="18635" ht="15" customHeight="1"/>
    <row r="18636" ht="15" customHeight="1"/>
    <row r="18637" ht="15" customHeight="1"/>
    <row r="18638" ht="15" customHeight="1"/>
    <row r="18639" ht="15" customHeight="1"/>
    <row r="18640" ht="15" customHeight="1"/>
    <row r="18641" ht="15" customHeight="1"/>
    <row r="18642" ht="15" customHeight="1"/>
    <row r="18643" ht="15" customHeight="1"/>
    <row r="18644" ht="15" customHeight="1"/>
    <row r="18645" ht="15" customHeight="1"/>
    <row r="18646" ht="15" customHeight="1"/>
    <row r="18647" ht="15" customHeight="1"/>
    <row r="18648" ht="15" customHeight="1"/>
    <row r="18649" ht="15" customHeight="1"/>
    <row r="18650" ht="15" customHeight="1"/>
    <row r="18651" ht="15" customHeight="1"/>
    <row r="18652" ht="15" customHeight="1"/>
    <row r="18653" ht="15" customHeight="1"/>
    <row r="18654" ht="15" customHeight="1"/>
    <row r="18655" ht="15" customHeight="1"/>
    <row r="18656" ht="15" customHeight="1"/>
    <row r="18657" ht="15" customHeight="1"/>
    <row r="18658" ht="15" customHeight="1"/>
    <row r="18659" ht="15" customHeight="1"/>
    <row r="18660" ht="15" customHeight="1"/>
    <row r="18661" ht="15" customHeight="1"/>
    <row r="18662" ht="15" customHeight="1"/>
    <row r="18663" ht="15" customHeight="1"/>
    <row r="18664" ht="15" customHeight="1"/>
    <row r="18665" ht="15" customHeight="1"/>
    <row r="18666" ht="15" customHeight="1"/>
    <row r="18667" ht="15" customHeight="1"/>
    <row r="18668" ht="15" customHeight="1"/>
    <row r="18669" ht="15" customHeight="1"/>
    <row r="18670" ht="15" customHeight="1"/>
    <row r="18671" ht="15" customHeight="1"/>
    <row r="18672" ht="15" customHeight="1"/>
    <row r="18673" ht="15" customHeight="1"/>
    <row r="18674" ht="15" customHeight="1"/>
    <row r="18675" ht="15" customHeight="1"/>
    <row r="18676" ht="15" customHeight="1"/>
    <row r="18677" ht="15" customHeight="1"/>
    <row r="18678" ht="15" customHeight="1"/>
    <row r="18679" ht="15" customHeight="1"/>
    <row r="18680" ht="15" customHeight="1"/>
    <row r="18681" ht="15" customHeight="1"/>
    <row r="18682" ht="15" customHeight="1"/>
    <row r="18683" ht="15" customHeight="1"/>
    <row r="18684" ht="15" customHeight="1"/>
    <row r="18685" ht="15" customHeight="1"/>
    <row r="18686" ht="15" customHeight="1"/>
    <row r="18687" ht="15" customHeight="1"/>
    <row r="18688" ht="15" customHeight="1"/>
    <row r="18689" ht="15" customHeight="1"/>
    <row r="18690" ht="15" customHeight="1"/>
    <row r="18691" ht="15" customHeight="1"/>
    <row r="18692" ht="15" customHeight="1"/>
    <row r="18693" ht="15" customHeight="1"/>
    <row r="18694" ht="15" customHeight="1"/>
    <row r="18695" ht="15" customHeight="1"/>
    <row r="18696" ht="15" customHeight="1"/>
    <row r="18697" ht="15" customHeight="1"/>
    <row r="18698" ht="15" customHeight="1"/>
    <row r="18699" ht="15" customHeight="1"/>
    <row r="18700" ht="15" customHeight="1"/>
    <row r="18701" ht="15" customHeight="1"/>
    <row r="18702" ht="15" customHeight="1"/>
    <row r="18703" ht="15" customHeight="1"/>
    <row r="18704" ht="15" customHeight="1"/>
    <row r="18705" ht="15" customHeight="1"/>
    <row r="18706" ht="15" customHeight="1"/>
    <row r="18707" ht="15" customHeight="1"/>
    <row r="18708" ht="15" customHeight="1"/>
    <row r="18709" ht="15" customHeight="1"/>
    <row r="18710" ht="15" customHeight="1"/>
    <row r="18711" ht="15" customHeight="1"/>
    <row r="18712" ht="15" customHeight="1"/>
    <row r="18713" ht="15" customHeight="1"/>
    <row r="18714" ht="15" customHeight="1"/>
    <row r="18715" ht="15" customHeight="1"/>
    <row r="18716" ht="15" customHeight="1"/>
    <row r="18717" ht="15" customHeight="1"/>
    <row r="18718" ht="15" customHeight="1"/>
    <row r="18719" ht="15" customHeight="1"/>
    <row r="18720" ht="15" customHeight="1"/>
    <row r="18721" ht="15" customHeight="1"/>
    <row r="18722" ht="15" customHeight="1"/>
    <row r="18723" ht="15" customHeight="1"/>
    <row r="18724" ht="15" customHeight="1"/>
    <row r="18725" ht="15" customHeight="1"/>
    <row r="18726" ht="15" customHeight="1"/>
    <row r="18727" ht="15" customHeight="1"/>
    <row r="18728" ht="15" customHeight="1"/>
    <row r="18729" ht="15" customHeight="1"/>
    <row r="18730" ht="15" customHeight="1"/>
    <row r="18731" ht="15" customHeight="1"/>
    <row r="18732" ht="15" customHeight="1"/>
    <row r="18733" ht="15" customHeight="1"/>
    <row r="18734" ht="15" customHeight="1"/>
    <row r="18735" ht="15" customHeight="1"/>
    <row r="18736" ht="15" customHeight="1"/>
    <row r="18737" ht="15" customHeight="1"/>
    <row r="18738" ht="15" customHeight="1"/>
    <row r="18739" ht="15" customHeight="1"/>
    <row r="18740" ht="15" customHeight="1"/>
    <row r="18741" ht="15" customHeight="1"/>
    <row r="18742" ht="15" customHeight="1"/>
    <row r="18743" ht="15" customHeight="1"/>
    <row r="18744" ht="15" customHeight="1"/>
    <row r="18745" ht="15" customHeight="1"/>
    <row r="18746" ht="15" customHeight="1"/>
    <row r="18747" ht="15" customHeight="1"/>
    <row r="18748" ht="15" customHeight="1"/>
    <row r="18749" ht="15" customHeight="1"/>
    <row r="18750" ht="15" customHeight="1"/>
    <row r="18751" ht="15" customHeight="1"/>
    <row r="18752" ht="15" customHeight="1"/>
    <row r="18753" ht="15" customHeight="1"/>
    <row r="18754" ht="15" customHeight="1"/>
    <row r="18755" ht="15" customHeight="1"/>
    <row r="18756" ht="15" customHeight="1"/>
    <row r="18757" ht="15" customHeight="1"/>
    <row r="18758" ht="15" customHeight="1"/>
    <row r="18759" ht="15" customHeight="1"/>
    <row r="18760" ht="15" customHeight="1"/>
    <row r="18761" ht="15" customHeight="1"/>
    <row r="18762" ht="15" customHeight="1"/>
    <row r="18763" ht="15" customHeight="1"/>
    <row r="18764" ht="15" customHeight="1"/>
    <row r="18765" ht="15" customHeight="1"/>
    <row r="18766" ht="15" customHeight="1"/>
    <row r="18767" ht="15" customHeight="1"/>
    <row r="18768" ht="15" customHeight="1"/>
    <row r="18769" ht="15" customHeight="1"/>
    <row r="18770" ht="15" customHeight="1"/>
    <row r="18771" ht="15" customHeight="1"/>
    <row r="18772" ht="15" customHeight="1"/>
    <row r="18773" ht="15" customHeight="1"/>
    <row r="18774" ht="15" customHeight="1"/>
    <row r="18775" ht="15" customHeight="1"/>
    <row r="18776" ht="15" customHeight="1"/>
    <row r="18777" ht="15" customHeight="1"/>
    <row r="18778" ht="15" customHeight="1"/>
    <row r="18779" ht="15" customHeight="1"/>
    <row r="18780" ht="15" customHeight="1"/>
    <row r="18781" ht="15" customHeight="1"/>
    <row r="18782" ht="15" customHeight="1"/>
    <row r="18783" ht="15" customHeight="1"/>
    <row r="18784" ht="15" customHeight="1"/>
    <row r="18785" ht="15" customHeight="1"/>
    <row r="18786" ht="15" customHeight="1"/>
    <row r="18787" ht="15" customHeight="1"/>
    <row r="18788" ht="15" customHeight="1"/>
    <row r="18789" ht="15" customHeight="1"/>
    <row r="18790" ht="15" customHeight="1"/>
    <row r="18791" ht="15" customHeight="1"/>
    <row r="18792" ht="15" customHeight="1"/>
    <row r="18793" ht="15" customHeight="1"/>
    <row r="18794" ht="15" customHeight="1"/>
    <row r="18795" ht="15" customHeight="1"/>
    <row r="18796" ht="15" customHeight="1"/>
    <row r="18797" ht="15" customHeight="1"/>
    <row r="18798" ht="15" customHeight="1"/>
    <row r="18799" ht="15" customHeight="1"/>
    <row r="18800" ht="15" customHeight="1"/>
    <row r="18801" ht="15" customHeight="1"/>
    <row r="18802" ht="15" customHeight="1"/>
    <row r="18803" ht="15" customHeight="1"/>
    <row r="18804" ht="15" customHeight="1"/>
    <row r="18805" ht="15" customHeight="1"/>
    <row r="18806" ht="15" customHeight="1"/>
    <row r="18807" ht="15" customHeight="1"/>
    <row r="18808" ht="15" customHeight="1"/>
    <row r="18809" ht="15" customHeight="1"/>
    <row r="18810" ht="15" customHeight="1"/>
    <row r="18811" ht="15" customHeight="1"/>
    <row r="18812" ht="15" customHeight="1"/>
    <row r="18813" ht="15" customHeight="1"/>
    <row r="18814" ht="15" customHeight="1"/>
    <row r="18815" ht="15" customHeight="1"/>
    <row r="18816" ht="15" customHeight="1"/>
    <row r="18817" ht="15" customHeight="1"/>
    <row r="18818" ht="15" customHeight="1"/>
    <row r="18819" ht="15" customHeight="1"/>
    <row r="18820" ht="15" customHeight="1"/>
    <row r="18821" ht="15" customHeight="1"/>
    <row r="18822" ht="15" customHeight="1"/>
    <row r="18823" ht="15" customHeight="1"/>
    <row r="18824" ht="15" customHeight="1"/>
    <row r="18825" ht="15" customHeight="1"/>
    <row r="18826" ht="15" customHeight="1"/>
    <row r="18827" ht="15" customHeight="1"/>
    <row r="18828" ht="15" customHeight="1"/>
    <row r="18829" ht="15" customHeight="1"/>
    <row r="18830" ht="15" customHeight="1"/>
    <row r="18831" ht="15" customHeight="1"/>
    <row r="18832" ht="15" customHeight="1"/>
    <row r="18833" ht="15" customHeight="1"/>
    <row r="18834" ht="15" customHeight="1"/>
    <row r="18835" ht="15" customHeight="1"/>
    <row r="18836" ht="15" customHeight="1"/>
    <row r="18837" ht="15" customHeight="1"/>
    <row r="18838" ht="15" customHeight="1"/>
    <row r="18839" ht="15" customHeight="1"/>
    <row r="18840" ht="15" customHeight="1"/>
    <row r="18841" ht="15" customHeight="1"/>
    <row r="18842" ht="15" customHeight="1"/>
    <row r="18843" ht="15" customHeight="1"/>
    <row r="18844" ht="15" customHeight="1"/>
    <row r="18845" ht="15" customHeight="1"/>
    <row r="18846" ht="15" customHeight="1"/>
    <row r="18847" ht="15" customHeight="1"/>
    <row r="18848" ht="15" customHeight="1"/>
    <row r="18849" ht="15" customHeight="1"/>
    <row r="18850" ht="15" customHeight="1"/>
    <row r="18851" ht="15" customHeight="1"/>
    <row r="18852" ht="15" customHeight="1"/>
    <row r="18853" ht="15" customHeight="1"/>
    <row r="18854" ht="15" customHeight="1"/>
    <row r="18855" ht="15" customHeight="1"/>
    <row r="18856" ht="15" customHeight="1"/>
    <row r="18857" ht="15" customHeight="1"/>
    <row r="18858" ht="15" customHeight="1"/>
    <row r="18859" ht="15" customHeight="1"/>
    <row r="18860" ht="15" customHeight="1"/>
    <row r="18861" ht="15" customHeight="1"/>
    <row r="18862" ht="15" customHeight="1"/>
    <row r="18863" ht="15" customHeight="1"/>
    <row r="18864" ht="15" customHeight="1"/>
    <row r="18865" ht="15" customHeight="1"/>
    <row r="18866" ht="15" customHeight="1"/>
    <row r="18867" ht="15" customHeight="1"/>
    <row r="18868" ht="15" customHeight="1"/>
    <row r="18869" ht="15" customHeight="1"/>
    <row r="18870" ht="15" customHeight="1"/>
    <row r="18871" ht="15" customHeight="1"/>
    <row r="18872" ht="15" customHeight="1"/>
    <row r="18873" ht="15" customHeight="1"/>
    <row r="18874" ht="15" customHeight="1"/>
    <row r="18875" ht="15" customHeight="1"/>
    <row r="18876" ht="15" customHeight="1"/>
    <row r="18877" ht="15" customHeight="1"/>
    <row r="18878" ht="15" customHeight="1"/>
    <row r="18879" ht="15" customHeight="1"/>
    <row r="18880" ht="15" customHeight="1"/>
    <row r="18881" ht="15" customHeight="1"/>
    <row r="18882" ht="15" customHeight="1"/>
    <row r="18883" ht="15" customHeight="1"/>
    <row r="18884" ht="15" customHeight="1"/>
    <row r="18885" ht="15" customHeight="1"/>
    <row r="18886" ht="15" customHeight="1"/>
    <row r="18887" ht="15" customHeight="1"/>
    <row r="18888" ht="15" customHeight="1"/>
    <row r="18889" ht="15" customHeight="1"/>
    <row r="18890" ht="15" customHeight="1"/>
    <row r="18891" ht="15" customHeight="1"/>
    <row r="18892" ht="15" customHeight="1"/>
    <row r="18893" ht="15" customHeight="1"/>
    <row r="18894" ht="15" customHeight="1"/>
    <row r="18895" ht="15" customHeight="1"/>
    <row r="18896" ht="15" customHeight="1"/>
    <row r="18897" ht="15" customHeight="1"/>
    <row r="18898" ht="15" customHeight="1"/>
    <row r="18899" ht="15" customHeight="1"/>
    <row r="18900" ht="15" customHeight="1"/>
    <row r="18901" ht="15" customHeight="1"/>
    <row r="18902" ht="15" customHeight="1"/>
    <row r="18903" ht="15" customHeight="1"/>
    <row r="18904" ht="15" customHeight="1"/>
    <row r="18905" ht="15" customHeight="1"/>
    <row r="18906" ht="15" customHeight="1"/>
    <row r="18907" ht="15" customHeight="1"/>
    <row r="18908" ht="15" customHeight="1"/>
    <row r="18909" ht="15" customHeight="1"/>
    <row r="18910" ht="15" customHeight="1"/>
    <row r="18911" ht="15" customHeight="1"/>
    <row r="18912" ht="15" customHeight="1"/>
    <row r="18913" ht="15" customHeight="1"/>
    <row r="18914" ht="15" customHeight="1"/>
    <row r="18915" ht="15" customHeight="1"/>
    <row r="18916" ht="15" customHeight="1"/>
    <row r="18917" ht="15" customHeight="1"/>
    <row r="18918" ht="15" customHeight="1"/>
    <row r="18919" ht="15" customHeight="1"/>
    <row r="18920" ht="15" customHeight="1"/>
    <row r="18921" ht="15" customHeight="1"/>
    <row r="18922" ht="15" customHeight="1"/>
    <row r="18923" ht="15" customHeight="1"/>
    <row r="18924" ht="15" customHeight="1"/>
    <row r="18925" ht="15" customHeight="1"/>
    <row r="18926" ht="15" customHeight="1"/>
    <row r="18927" ht="15" customHeight="1"/>
    <row r="18928" ht="15" customHeight="1"/>
    <row r="18929" ht="15" customHeight="1"/>
    <row r="18930" ht="15" customHeight="1"/>
    <row r="18931" ht="15" customHeight="1"/>
    <row r="18932" ht="15" customHeight="1"/>
    <row r="18933" ht="15" customHeight="1"/>
    <row r="18934" ht="15" customHeight="1"/>
    <row r="18935" ht="15" customHeight="1"/>
    <row r="18936" ht="15" customHeight="1"/>
    <row r="18937" ht="15" customHeight="1"/>
    <row r="18938" ht="15" customHeight="1"/>
    <row r="18939" ht="15" customHeight="1"/>
    <row r="18940" ht="15" customHeight="1"/>
    <row r="18941" ht="15" customHeight="1"/>
    <row r="18942" ht="15" customHeight="1"/>
    <row r="18943" ht="15" customHeight="1"/>
    <row r="18944" ht="15" customHeight="1"/>
    <row r="18945" ht="15" customHeight="1"/>
    <row r="18946" ht="15" customHeight="1"/>
    <row r="18947" ht="15" customHeight="1"/>
    <row r="18948" ht="15" customHeight="1"/>
    <row r="18949" ht="15" customHeight="1"/>
    <row r="18950" ht="15" customHeight="1"/>
    <row r="18951" ht="15" customHeight="1"/>
    <row r="18952" ht="15" customHeight="1"/>
    <row r="18953" ht="15" customHeight="1"/>
    <row r="18954" ht="15" customHeight="1"/>
    <row r="18955" ht="15" customHeight="1"/>
    <row r="18956" ht="15" customHeight="1"/>
    <row r="18957" ht="15" customHeight="1"/>
    <row r="18958" ht="15" customHeight="1"/>
    <row r="18959" ht="15" customHeight="1"/>
    <row r="18960" ht="15" customHeight="1"/>
    <row r="18961" ht="15" customHeight="1"/>
    <row r="18962" ht="15" customHeight="1"/>
    <row r="18963" ht="15" customHeight="1"/>
    <row r="18964" ht="15" customHeight="1"/>
    <row r="18965" ht="15" customHeight="1"/>
    <row r="18966" ht="15" customHeight="1"/>
    <row r="18967" ht="15" customHeight="1"/>
    <row r="18968" ht="15" customHeight="1"/>
    <row r="18969" ht="15" customHeight="1"/>
    <row r="18970" ht="15" customHeight="1"/>
    <row r="18971" ht="15" customHeight="1"/>
    <row r="18972" ht="15" customHeight="1"/>
    <row r="18973" ht="15" customHeight="1"/>
    <row r="18974" ht="15" customHeight="1"/>
    <row r="18975" ht="15" customHeight="1"/>
    <row r="18976" ht="15" customHeight="1"/>
    <row r="18977" ht="15" customHeight="1"/>
    <row r="18978" ht="15" customHeight="1"/>
    <row r="18979" ht="15" customHeight="1"/>
    <row r="18980" ht="15" customHeight="1"/>
    <row r="18981" ht="15" customHeight="1"/>
    <row r="18982" ht="15" customHeight="1"/>
    <row r="18983" ht="15" customHeight="1"/>
    <row r="18984" ht="15" customHeight="1"/>
    <row r="18985" ht="15" customHeight="1"/>
    <row r="18986" ht="15" customHeight="1"/>
    <row r="18987" ht="15" customHeight="1"/>
    <row r="18988" ht="15" customHeight="1"/>
    <row r="18989" ht="15" customHeight="1"/>
    <row r="18990" ht="15" customHeight="1"/>
    <row r="18991" ht="15" customHeight="1"/>
    <row r="18992" ht="15" customHeight="1"/>
    <row r="18993" ht="15" customHeight="1"/>
    <row r="18994" ht="15" customHeight="1"/>
    <row r="18995" ht="15" customHeight="1"/>
    <row r="18996" ht="15" customHeight="1"/>
    <row r="18997" ht="15" customHeight="1"/>
    <row r="18998" ht="15" customHeight="1"/>
    <row r="18999" ht="15" customHeight="1"/>
    <row r="19000" ht="15" customHeight="1"/>
    <row r="19001" ht="15" customHeight="1"/>
    <row r="19002" ht="15" customHeight="1"/>
    <row r="19003" ht="15" customHeight="1"/>
    <row r="19004" ht="15" customHeight="1"/>
    <row r="19005" ht="15" customHeight="1"/>
    <row r="19006" ht="15" customHeight="1"/>
    <row r="19007" ht="15" customHeight="1"/>
    <row r="19008" ht="15" customHeight="1"/>
    <row r="19009" ht="15" customHeight="1"/>
    <row r="19010" ht="15" customHeight="1"/>
    <row r="19011" ht="15" customHeight="1"/>
    <row r="19012" ht="15" customHeight="1"/>
    <row r="19013" ht="15" customHeight="1"/>
    <row r="19014" ht="15" customHeight="1"/>
    <row r="19015" ht="15" customHeight="1"/>
    <row r="19016" ht="15" customHeight="1"/>
    <row r="19017" ht="15" customHeight="1"/>
    <row r="19018" ht="15" customHeight="1"/>
    <row r="19019" ht="15" customHeight="1"/>
    <row r="19020" ht="15" customHeight="1"/>
    <row r="19021" ht="15" customHeight="1"/>
    <row r="19022" ht="15" customHeight="1"/>
    <row r="19023" ht="15" customHeight="1"/>
    <row r="19024" ht="15" customHeight="1"/>
    <row r="19025" ht="15" customHeight="1"/>
    <row r="19026" ht="15" customHeight="1"/>
    <row r="19027" ht="15" customHeight="1"/>
    <row r="19028" ht="15" customHeight="1"/>
    <row r="19029" ht="15" customHeight="1"/>
    <row r="19030" ht="15" customHeight="1"/>
    <row r="19031" ht="15" customHeight="1"/>
    <row r="19032" ht="15" customHeight="1"/>
    <row r="19033" ht="15" customHeight="1"/>
    <row r="19034" ht="15" customHeight="1"/>
    <row r="19035" ht="15" customHeight="1"/>
    <row r="19036" ht="15" customHeight="1"/>
    <row r="19037" ht="15" customHeight="1"/>
    <row r="19038" ht="15" customHeight="1"/>
    <row r="19039" ht="15" customHeight="1"/>
    <row r="19040" ht="15" customHeight="1"/>
    <row r="19041" ht="15" customHeight="1"/>
    <row r="19042" ht="15" customHeight="1"/>
    <row r="19043" ht="15" customHeight="1"/>
    <row r="19044" ht="15" customHeight="1"/>
    <row r="19045" ht="15" customHeight="1"/>
    <row r="19046" ht="15" customHeight="1"/>
    <row r="19047" ht="15" customHeight="1"/>
    <row r="19048" ht="15" customHeight="1"/>
    <row r="19049" ht="15" customHeight="1"/>
    <row r="19050" ht="15" customHeight="1"/>
    <row r="19051" ht="15" customHeight="1"/>
    <row r="19052" ht="15" customHeight="1"/>
    <row r="19053" ht="15" customHeight="1"/>
    <row r="19054" ht="15" customHeight="1"/>
    <row r="19055" ht="15" customHeight="1"/>
    <row r="19056" ht="15" customHeight="1"/>
    <row r="19057" ht="15" customHeight="1"/>
    <row r="19058" ht="15" customHeight="1"/>
    <row r="19059" ht="15" customHeight="1"/>
    <row r="19060" ht="15" customHeight="1"/>
    <row r="19061" ht="15" customHeight="1"/>
    <row r="19062" ht="15" customHeight="1"/>
    <row r="19063" ht="15" customHeight="1"/>
    <row r="19064" ht="15" customHeight="1"/>
    <row r="19065" ht="15" customHeight="1"/>
    <row r="19066" ht="15" customHeight="1"/>
    <row r="19067" ht="15" customHeight="1"/>
    <row r="19068" ht="15" customHeight="1"/>
    <row r="19069" ht="15" customHeight="1"/>
    <row r="19070" ht="15" customHeight="1"/>
    <row r="19071" ht="15" customHeight="1"/>
    <row r="19072" ht="15" customHeight="1"/>
    <row r="19073" ht="15" customHeight="1"/>
    <row r="19074" ht="15" customHeight="1"/>
    <row r="19075" ht="15" customHeight="1"/>
    <row r="19076" ht="15" customHeight="1"/>
    <row r="19077" ht="15" customHeight="1"/>
    <row r="19078" ht="15" customHeight="1"/>
    <row r="19079" ht="15" customHeight="1"/>
    <row r="19080" ht="15" customHeight="1"/>
    <row r="19081" ht="15" customHeight="1"/>
    <row r="19082" ht="15" customHeight="1"/>
    <row r="19083" ht="15" customHeight="1"/>
    <row r="19084" ht="15" customHeight="1"/>
    <row r="19085" ht="15" customHeight="1"/>
    <row r="19086" ht="15" customHeight="1"/>
    <row r="19087" ht="15" customHeight="1"/>
    <row r="19088" ht="15" customHeight="1"/>
    <row r="19089" ht="15" customHeight="1"/>
    <row r="19090" ht="15" customHeight="1"/>
    <row r="19091" ht="15" customHeight="1"/>
    <row r="19092" ht="15" customHeight="1"/>
    <row r="19093" ht="15" customHeight="1"/>
    <row r="19094" ht="15" customHeight="1"/>
    <row r="19095" ht="15" customHeight="1"/>
    <row r="19096" ht="15" customHeight="1"/>
    <row r="19097" ht="15" customHeight="1"/>
    <row r="19098" ht="15" customHeight="1"/>
    <row r="19099" ht="15" customHeight="1"/>
    <row r="19100" ht="15" customHeight="1"/>
    <row r="19101" ht="15" customHeight="1"/>
    <row r="19102" ht="15" customHeight="1"/>
    <row r="19103" ht="15" customHeight="1"/>
    <row r="19104" ht="15" customHeight="1"/>
    <row r="19105" ht="15" customHeight="1"/>
    <row r="19106" ht="15" customHeight="1"/>
    <row r="19107" ht="15" customHeight="1"/>
    <row r="19108" ht="15" customHeight="1"/>
    <row r="19109" ht="15" customHeight="1"/>
    <row r="19110" ht="15" customHeight="1"/>
    <row r="19111" ht="15" customHeight="1"/>
    <row r="19112" ht="15" customHeight="1"/>
    <row r="19113" ht="15" customHeight="1"/>
    <row r="19114" ht="15" customHeight="1"/>
    <row r="19115" ht="15" customHeight="1"/>
    <row r="19116" ht="15" customHeight="1"/>
    <row r="19117" ht="15" customHeight="1"/>
    <row r="19118" ht="15" customHeight="1"/>
    <row r="19119" ht="15" customHeight="1"/>
    <row r="19120" ht="15" customHeight="1"/>
    <row r="19121" ht="15" customHeight="1"/>
    <row r="19122" ht="15" customHeight="1"/>
    <row r="19123" ht="15" customHeight="1"/>
    <row r="19124" ht="15" customHeight="1"/>
    <row r="19125" ht="15" customHeight="1"/>
    <row r="19126" ht="15" customHeight="1"/>
    <row r="19127" ht="15" customHeight="1"/>
    <row r="19128" ht="15" customHeight="1"/>
    <row r="19129" ht="15" customHeight="1"/>
    <row r="19130" ht="15" customHeight="1"/>
    <row r="19131" ht="15" customHeight="1"/>
    <row r="19132" ht="15" customHeight="1"/>
    <row r="19133" ht="15" customHeight="1"/>
    <row r="19134" ht="15" customHeight="1"/>
    <row r="19135" ht="15" customHeight="1"/>
    <row r="19136" ht="15" customHeight="1"/>
    <row r="19137" ht="15" customHeight="1"/>
    <row r="19138" ht="15" customHeight="1"/>
    <row r="19139" ht="15" customHeight="1"/>
    <row r="19140" ht="15" customHeight="1"/>
    <row r="19141" ht="15" customHeight="1"/>
    <row r="19142" ht="15" customHeight="1"/>
    <row r="19143" ht="15" customHeight="1"/>
    <row r="19144" ht="15" customHeight="1"/>
    <row r="19145" ht="15" customHeight="1"/>
    <row r="19146" ht="15" customHeight="1"/>
    <row r="19147" ht="15" customHeight="1"/>
    <row r="19148" ht="15" customHeight="1"/>
    <row r="19149" ht="15" customHeight="1"/>
    <row r="19150" ht="15" customHeight="1"/>
    <row r="19151" ht="15" customHeight="1"/>
    <row r="19152" ht="15" customHeight="1"/>
    <row r="19153" ht="15" customHeight="1"/>
    <row r="19154" ht="15" customHeight="1"/>
    <row r="19155" ht="15" customHeight="1"/>
    <row r="19156" ht="15" customHeight="1"/>
    <row r="19157" ht="15" customHeight="1"/>
    <row r="19158" ht="15" customHeight="1"/>
    <row r="19159" ht="15" customHeight="1"/>
    <row r="19160" ht="15" customHeight="1"/>
    <row r="19161" ht="15" customHeight="1"/>
    <row r="19162" ht="15" customHeight="1"/>
    <row r="19163" ht="15" customHeight="1"/>
    <row r="19164" ht="15" customHeight="1"/>
    <row r="19165" ht="15" customHeight="1"/>
    <row r="19166" ht="15" customHeight="1"/>
    <row r="19167" ht="15" customHeight="1"/>
    <row r="19168" ht="15" customHeight="1"/>
    <row r="19169" ht="15" customHeight="1"/>
    <row r="19170" ht="15" customHeight="1"/>
    <row r="19171" ht="15" customHeight="1"/>
    <row r="19172" ht="15" customHeight="1"/>
    <row r="19173" ht="15" customHeight="1"/>
    <row r="19174" ht="15" customHeight="1"/>
    <row r="19175" ht="15" customHeight="1"/>
    <row r="19176" ht="15" customHeight="1"/>
    <row r="19177" ht="15" customHeight="1"/>
    <row r="19178" ht="15" customHeight="1"/>
    <row r="19179" ht="15" customHeight="1"/>
    <row r="19180" ht="15" customHeight="1"/>
    <row r="19181" ht="15" customHeight="1"/>
    <row r="19182" ht="15" customHeight="1"/>
    <row r="19183" ht="15" customHeight="1"/>
    <row r="19184" ht="15" customHeight="1"/>
    <row r="19185" ht="15" customHeight="1"/>
    <row r="19186" ht="15" customHeight="1"/>
    <row r="19187" ht="15" customHeight="1"/>
    <row r="19188" ht="15" customHeight="1"/>
    <row r="19189" ht="15" customHeight="1"/>
    <row r="19190" ht="15" customHeight="1"/>
    <row r="19191" ht="15" customHeight="1"/>
    <row r="19192" ht="15" customHeight="1"/>
    <row r="19193" ht="15" customHeight="1"/>
    <row r="19194" ht="15" customHeight="1"/>
    <row r="19195" ht="15" customHeight="1"/>
    <row r="19196" ht="15" customHeight="1"/>
    <row r="19197" ht="15" customHeight="1"/>
    <row r="19198" ht="15" customHeight="1"/>
    <row r="19199" ht="15" customHeight="1"/>
    <row r="19200" ht="15" customHeight="1"/>
    <row r="19201" ht="15" customHeight="1"/>
    <row r="19202" ht="15" customHeight="1"/>
    <row r="19203" ht="15" customHeight="1"/>
    <row r="19204" ht="15" customHeight="1"/>
    <row r="19205" ht="15" customHeight="1"/>
    <row r="19206" ht="15" customHeight="1"/>
    <row r="19207" ht="15" customHeight="1"/>
    <row r="19208" ht="15" customHeight="1"/>
    <row r="19209" ht="15" customHeight="1"/>
    <row r="19210" ht="15" customHeight="1"/>
    <row r="19211" ht="15" customHeight="1"/>
    <row r="19212" ht="15" customHeight="1"/>
    <row r="19213" ht="15" customHeight="1"/>
    <row r="19214" ht="15" customHeight="1"/>
    <row r="19215" ht="15" customHeight="1"/>
    <row r="19216" ht="15" customHeight="1"/>
    <row r="19217" ht="15" customHeight="1"/>
    <row r="19218" ht="15" customHeight="1"/>
    <row r="19219" ht="15" customHeight="1"/>
    <row r="19220" ht="15" customHeight="1"/>
    <row r="19221" ht="15" customHeight="1"/>
    <row r="19222" ht="15" customHeight="1"/>
    <row r="19223" ht="15" customHeight="1"/>
    <row r="19224" ht="15" customHeight="1"/>
    <row r="19225" ht="15" customHeight="1"/>
    <row r="19226" ht="15" customHeight="1"/>
    <row r="19227" ht="15" customHeight="1"/>
    <row r="19228" ht="15" customHeight="1"/>
    <row r="19229" ht="15" customHeight="1"/>
    <row r="19230" ht="15" customHeight="1"/>
    <row r="19231" ht="15" customHeight="1"/>
    <row r="19232" ht="15" customHeight="1"/>
    <row r="19233" ht="15" customHeight="1"/>
    <row r="19234" ht="15" customHeight="1"/>
    <row r="19235" ht="15" customHeight="1"/>
    <row r="19236" ht="15" customHeight="1"/>
    <row r="19237" ht="15" customHeight="1"/>
    <row r="19238" ht="15" customHeight="1"/>
    <row r="19239" ht="15" customHeight="1"/>
    <row r="19240" ht="15" customHeight="1"/>
    <row r="19241" ht="15" customHeight="1"/>
    <row r="19242" ht="15" customHeight="1"/>
    <row r="19243" ht="15" customHeight="1"/>
    <row r="19244" ht="15" customHeight="1"/>
    <row r="19245" ht="15" customHeight="1"/>
    <row r="19246" ht="15" customHeight="1"/>
    <row r="19247" ht="15" customHeight="1"/>
    <row r="19248" ht="15" customHeight="1"/>
    <row r="19249" ht="15" customHeight="1"/>
    <row r="19250" ht="15" customHeight="1"/>
    <row r="19251" ht="15" customHeight="1"/>
    <row r="19252" ht="15" customHeight="1"/>
    <row r="19253" ht="15" customHeight="1"/>
    <row r="19254" ht="15" customHeight="1"/>
    <row r="19255" ht="15" customHeight="1"/>
    <row r="19256" ht="15" customHeight="1"/>
    <row r="19257" ht="15" customHeight="1"/>
    <row r="19258" ht="15" customHeight="1"/>
    <row r="19259" ht="15" customHeight="1"/>
    <row r="19260" ht="15" customHeight="1"/>
    <row r="19261" ht="15" customHeight="1"/>
    <row r="19262" ht="15" customHeight="1"/>
    <row r="19263" ht="15" customHeight="1"/>
    <row r="19264" ht="15" customHeight="1"/>
    <row r="19265" ht="15" customHeight="1"/>
    <row r="19266" ht="15" customHeight="1"/>
    <row r="19267" ht="15" customHeight="1"/>
    <row r="19268" ht="15" customHeight="1"/>
    <row r="19269" ht="15" customHeight="1"/>
    <row r="19270" ht="15" customHeight="1"/>
    <row r="19271" ht="15" customHeight="1"/>
    <row r="19272" ht="15" customHeight="1"/>
    <row r="19273" ht="15" customHeight="1"/>
    <row r="19274" ht="15" customHeight="1"/>
    <row r="19275" ht="15" customHeight="1"/>
    <row r="19276" ht="15" customHeight="1"/>
    <row r="19277" ht="15" customHeight="1"/>
    <row r="19278" ht="15" customHeight="1"/>
    <row r="19279" ht="15" customHeight="1"/>
    <row r="19280" ht="15" customHeight="1"/>
    <row r="19281" ht="15" customHeight="1"/>
    <row r="19282" ht="15" customHeight="1"/>
    <row r="19283" ht="15" customHeight="1"/>
    <row r="19284" ht="15" customHeight="1"/>
    <row r="19285" ht="15" customHeight="1"/>
    <row r="19286" ht="15" customHeight="1"/>
    <row r="19287" ht="15" customHeight="1"/>
    <row r="19288" ht="15" customHeight="1"/>
    <row r="19289" ht="15" customHeight="1"/>
    <row r="19290" ht="15" customHeight="1"/>
    <row r="19291" ht="15" customHeight="1"/>
    <row r="19292" ht="15" customHeight="1"/>
    <row r="19293" ht="15" customHeight="1"/>
    <row r="19294" ht="15" customHeight="1"/>
    <row r="19295" ht="15" customHeight="1"/>
    <row r="19296" ht="15" customHeight="1"/>
    <row r="19297" ht="15" customHeight="1"/>
    <row r="19298" ht="15" customHeight="1"/>
    <row r="19299" ht="15" customHeight="1"/>
    <row r="19300" ht="15" customHeight="1"/>
    <row r="19301" ht="15" customHeight="1"/>
    <row r="19302" ht="15" customHeight="1"/>
    <row r="19303" ht="15" customHeight="1"/>
    <row r="19304" ht="15" customHeight="1"/>
    <row r="19305" ht="15" customHeight="1"/>
    <row r="19306" ht="15" customHeight="1"/>
    <row r="19307" ht="15" customHeight="1"/>
    <row r="19308" ht="15" customHeight="1"/>
    <row r="19309" ht="15" customHeight="1"/>
    <row r="19310" ht="15" customHeight="1"/>
    <row r="19311" ht="15" customHeight="1"/>
    <row r="19312" ht="15" customHeight="1"/>
    <row r="19313" ht="15" customHeight="1"/>
    <row r="19314" ht="15" customHeight="1"/>
    <row r="19315" ht="15" customHeight="1"/>
    <row r="19316" ht="15" customHeight="1"/>
    <row r="19317" ht="15" customHeight="1"/>
    <row r="19318" ht="15" customHeight="1"/>
    <row r="19319" ht="15" customHeight="1"/>
    <row r="19320" ht="15" customHeight="1"/>
    <row r="19321" ht="15" customHeight="1"/>
    <row r="19322" ht="15" customHeight="1"/>
    <row r="19323" ht="15" customHeight="1"/>
    <row r="19324" ht="15" customHeight="1"/>
    <row r="19325" ht="15" customHeight="1"/>
    <row r="19326" ht="15" customHeight="1"/>
    <row r="19327" ht="15" customHeight="1"/>
    <row r="19328" ht="15" customHeight="1"/>
    <row r="19329" ht="15" customHeight="1"/>
    <row r="19330" ht="15" customHeight="1"/>
    <row r="19331" ht="15" customHeight="1"/>
    <row r="19332" ht="15" customHeight="1"/>
    <row r="19333" ht="15" customHeight="1"/>
    <row r="19334" ht="15" customHeight="1"/>
    <row r="19335" ht="15" customHeight="1"/>
    <row r="19336" ht="15" customHeight="1"/>
    <row r="19337" ht="15" customHeight="1"/>
    <row r="19338" ht="15" customHeight="1"/>
    <row r="19339" ht="15" customHeight="1"/>
    <row r="19340" ht="15" customHeight="1"/>
    <row r="19341" ht="15" customHeight="1"/>
    <row r="19342" ht="15" customHeight="1"/>
    <row r="19343" ht="15" customHeight="1"/>
    <row r="19344" ht="15" customHeight="1"/>
    <row r="19345" ht="15" customHeight="1"/>
    <row r="19346" ht="15" customHeight="1"/>
    <row r="19347" ht="15" customHeight="1"/>
    <row r="19348" ht="15" customHeight="1"/>
    <row r="19349" ht="15" customHeight="1"/>
    <row r="19350" ht="15" customHeight="1"/>
    <row r="19351" ht="15" customHeight="1"/>
    <row r="19352" ht="15" customHeight="1"/>
    <row r="19353" ht="15" customHeight="1"/>
    <row r="19354" ht="15" customHeight="1"/>
    <row r="19355" ht="15" customHeight="1"/>
    <row r="19356" ht="15" customHeight="1"/>
    <row r="19357" ht="15" customHeight="1"/>
    <row r="19358" ht="15" customHeight="1"/>
    <row r="19359" ht="15" customHeight="1"/>
    <row r="19360" ht="15" customHeight="1"/>
    <row r="19361" ht="15" customHeight="1"/>
    <row r="19362" ht="15" customHeight="1"/>
    <row r="19363" ht="15" customHeight="1"/>
    <row r="19364" ht="15" customHeight="1"/>
    <row r="19365" ht="15" customHeight="1"/>
    <row r="19366" ht="15" customHeight="1"/>
    <row r="19367" ht="15" customHeight="1"/>
    <row r="19368" ht="15" customHeight="1"/>
    <row r="19369" ht="15" customHeight="1"/>
    <row r="19370" ht="15" customHeight="1"/>
    <row r="19371" ht="15" customHeight="1"/>
    <row r="19372" ht="15" customHeight="1"/>
    <row r="19373" ht="15" customHeight="1"/>
    <row r="19374" ht="15" customHeight="1"/>
    <row r="19375" ht="15" customHeight="1"/>
    <row r="19376" ht="15" customHeight="1"/>
    <row r="19377" ht="15" customHeight="1"/>
    <row r="19378" ht="15" customHeight="1"/>
    <row r="19379" ht="15" customHeight="1"/>
    <row r="19380" ht="15" customHeight="1"/>
    <row r="19381" ht="15" customHeight="1"/>
    <row r="19382" ht="15" customHeight="1"/>
    <row r="19383" ht="15" customHeight="1"/>
    <row r="19384" ht="15" customHeight="1"/>
    <row r="19385" ht="15" customHeight="1"/>
    <row r="19386" ht="15" customHeight="1"/>
    <row r="19387" ht="15" customHeight="1"/>
    <row r="19388" ht="15" customHeight="1"/>
    <row r="19389" ht="15" customHeight="1"/>
    <row r="19390" ht="15" customHeight="1"/>
    <row r="19391" ht="15" customHeight="1"/>
    <row r="19392" ht="15" customHeight="1"/>
    <row r="19393" ht="15" customHeight="1"/>
    <row r="19394" ht="15" customHeight="1"/>
    <row r="19395" ht="15" customHeight="1"/>
    <row r="19396" ht="15" customHeight="1"/>
    <row r="19397" ht="15" customHeight="1"/>
    <row r="19398" ht="15" customHeight="1"/>
    <row r="19399" ht="15" customHeight="1"/>
    <row r="19400" ht="15" customHeight="1"/>
    <row r="19401" ht="15" customHeight="1"/>
    <row r="19402" ht="15" customHeight="1"/>
    <row r="19403" ht="15" customHeight="1"/>
    <row r="19404" ht="15" customHeight="1"/>
    <row r="19405" ht="15" customHeight="1"/>
    <row r="19406" ht="15" customHeight="1"/>
    <row r="19407" ht="15" customHeight="1"/>
    <row r="19408" ht="15" customHeight="1"/>
    <row r="19409" ht="15" customHeight="1"/>
    <row r="19410" ht="15" customHeight="1"/>
    <row r="19411" ht="15" customHeight="1"/>
    <row r="19412" ht="15" customHeight="1"/>
    <row r="19413" ht="15" customHeight="1"/>
    <row r="19414" ht="15" customHeight="1"/>
    <row r="19415" ht="15" customHeight="1"/>
    <row r="19416" ht="15" customHeight="1"/>
    <row r="19417" ht="15" customHeight="1"/>
    <row r="19418" ht="15" customHeight="1"/>
    <row r="19419" ht="15" customHeight="1"/>
    <row r="19420" ht="15" customHeight="1"/>
    <row r="19421" ht="15" customHeight="1"/>
    <row r="19422" ht="15" customHeight="1"/>
    <row r="19423" ht="15" customHeight="1"/>
    <row r="19424" ht="15" customHeight="1"/>
    <row r="19425" ht="15" customHeight="1"/>
    <row r="19426" ht="15" customHeight="1"/>
    <row r="19427" ht="15" customHeight="1"/>
    <row r="19428" ht="15" customHeight="1"/>
    <row r="19429" ht="15" customHeight="1"/>
    <row r="19430" ht="15" customHeight="1"/>
    <row r="19431" ht="15" customHeight="1"/>
    <row r="19432" ht="15" customHeight="1"/>
    <row r="19433" ht="15" customHeight="1"/>
    <row r="19434" ht="15" customHeight="1"/>
    <row r="19435" ht="15" customHeight="1"/>
    <row r="19436" ht="15" customHeight="1"/>
    <row r="19437" ht="15" customHeight="1"/>
    <row r="19438" ht="15" customHeight="1"/>
    <row r="19439" ht="15" customHeight="1"/>
    <row r="19440" ht="15" customHeight="1"/>
    <row r="19441" ht="15" customHeight="1"/>
    <row r="19442" ht="15" customHeight="1"/>
    <row r="19443" ht="15" customHeight="1"/>
    <row r="19444" ht="15" customHeight="1"/>
    <row r="19445" ht="15" customHeight="1"/>
    <row r="19446" ht="15" customHeight="1"/>
    <row r="19447" ht="15" customHeight="1"/>
    <row r="19448" ht="15" customHeight="1"/>
    <row r="19449" ht="15" customHeight="1"/>
    <row r="19450" ht="15" customHeight="1"/>
    <row r="19451" ht="15" customHeight="1"/>
    <row r="19452" ht="15" customHeight="1"/>
    <row r="19453" ht="15" customHeight="1"/>
    <row r="19454" ht="15" customHeight="1"/>
    <row r="19455" ht="15" customHeight="1"/>
    <row r="19456" ht="15" customHeight="1"/>
    <row r="19457" ht="15" customHeight="1"/>
    <row r="19458" ht="15" customHeight="1"/>
    <row r="19459" ht="15" customHeight="1"/>
    <row r="19460" ht="15" customHeight="1"/>
    <row r="19461" ht="15" customHeight="1"/>
    <row r="19462" ht="15" customHeight="1"/>
    <row r="19463" ht="15" customHeight="1"/>
    <row r="19464" ht="15" customHeight="1"/>
    <row r="19465" ht="15" customHeight="1"/>
    <row r="19466" ht="15" customHeight="1"/>
    <row r="19467" ht="15" customHeight="1"/>
    <row r="19468" ht="15" customHeight="1"/>
    <row r="19469" ht="15" customHeight="1"/>
    <row r="19470" ht="15" customHeight="1"/>
    <row r="19471" ht="15" customHeight="1"/>
    <row r="19472" ht="15" customHeight="1"/>
    <row r="19473" ht="15" customHeight="1"/>
    <row r="19474" ht="15" customHeight="1"/>
    <row r="19475" ht="15" customHeight="1"/>
    <row r="19476" ht="15" customHeight="1"/>
    <row r="19477" ht="15" customHeight="1"/>
    <row r="19478" ht="15" customHeight="1"/>
    <row r="19479" ht="15" customHeight="1"/>
    <row r="19480" ht="15" customHeight="1"/>
    <row r="19481" ht="15" customHeight="1"/>
    <row r="19482" ht="15" customHeight="1"/>
    <row r="19483" ht="15" customHeight="1"/>
    <row r="19484" ht="15" customHeight="1"/>
    <row r="19485" ht="15" customHeight="1"/>
    <row r="19486" ht="15" customHeight="1"/>
    <row r="19487" ht="15" customHeight="1"/>
    <row r="19488" ht="15" customHeight="1"/>
    <row r="19489" ht="15" customHeight="1"/>
    <row r="19490" ht="15" customHeight="1"/>
    <row r="19491" ht="15" customHeight="1"/>
    <row r="19492" ht="15" customHeight="1"/>
    <row r="19493" ht="15" customHeight="1"/>
    <row r="19494" ht="15" customHeight="1"/>
    <row r="19495" ht="15" customHeight="1"/>
    <row r="19496" ht="15" customHeight="1"/>
    <row r="19497" ht="15" customHeight="1"/>
    <row r="19498" ht="15" customHeight="1"/>
    <row r="19499" ht="15" customHeight="1"/>
    <row r="19500" ht="15" customHeight="1"/>
    <row r="19501" ht="15" customHeight="1"/>
    <row r="19502" ht="15" customHeight="1"/>
    <row r="19503" ht="15" customHeight="1"/>
    <row r="19504" ht="15" customHeight="1"/>
    <row r="19505" ht="15" customHeight="1"/>
    <row r="19506" ht="15" customHeight="1"/>
    <row r="19507" ht="15" customHeight="1"/>
    <row r="19508" ht="15" customHeight="1"/>
    <row r="19509" ht="15" customHeight="1"/>
    <row r="19510" ht="15" customHeight="1"/>
    <row r="19511" ht="15" customHeight="1"/>
    <row r="19512" ht="15" customHeight="1"/>
    <row r="19513" ht="15" customHeight="1"/>
    <row r="19514" ht="15" customHeight="1"/>
    <row r="19515" ht="15" customHeight="1"/>
    <row r="19516" ht="15" customHeight="1"/>
    <row r="19517" ht="15" customHeight="1"/>
    <row r="19518" ht="15" customHeight="1"/>
    <row r="19519" ht="15" customHeight="1"/>
    <row r="19520" ht="15" customHeight="1"/>
    <row r="19521" ht="15" customHeight="1"/>
    <row r="19522" ht="15" customHeight="1"/>
    <row r="19523" ht="15" customHeight="1"/>
    <row r="19524" ht="15" customHeight="1"/>
    <row r="19525" ht="15" customHeight="1"/>
    <row r="19526" ht="15" customHeight="1"/>
    <row r="19527" ht="15" customHeight="1"/>
    <row r="19528" ht="15" customHeight="1"/>
    <row r="19529" ht="15" customHeight="1"/>
    <row r="19530" ht="15" customHeight="1"/>
    <row r="19531" ht="15" customHeight="1"/>
    <row r="19532" ht="15" customHeight="1"/>
    <row r="19533" ht="15" customHeight="1"/>
    <row r="19534" ht="15" customHeight="1"/>
    <row r="19535" ht="15" customHeight="1"/>
    <row r="19536" ht="15" customHeight="1"/>
    <row r="19537" ht="15" customHeight="1"/>
    <row r="19538" ht="15" customHeight="1"/>
    <row r="19539" ht="15" customHeight="1"/>
    <row r="19540" ht="15" customHeight="1"/>
    <row r="19541" ht="15" customHeight="1"/>
    <row r="19542" ht="15" customHeight="1"/>
    <row r="19543" ht="15" customHeight="1"/>
    <row r="19544" ht="15" customHeight="1"/>
    <row r="19545" ht="15" customHeight="1"/>
    <row r="19546" ht="15" customHeight="1"/>
    <row r="19547" ht="15" customHeight="1"/>
    <row r="19548" ht="15" customHeight="1"/>
    <row r="19549" ht="15" customHeight="1"/>
    <row r="19550" ht="15" customHeight="1"/>
    <row r="19551" ht="15" customHeight="1"/>
    <row r="19552" ht="15" customHeight="1"/>
    <row r="19553" ht="15" customHeight="1"/>
    <row r="19554" ht="15" customHeight="1"/>
    <row r="19555" ht="15" customHeight="1"/>
    <row r="19556" ht="15" customHeight="1"/>
    <row r="19557" ht="15" customHeight="1"/>
    <row r="19558" ht="15" customHeight="1"/>
    <row r="19559" ht="15" customHeight="1"/>
    <row r="19560" ht="15" customHeight="1"/>
    <row r="19561" ht="15" customHeight="1"/>
    <row r="19562" ht="15" customHeight="1"/>
    <row r="19563" ht="15" customHeight="1"/>
    <row r="19564" ht="15" customHeight="1"/>
    <row r="19565" ht="15" customHeight="1"/>
    <row r="19566" ht="15" customHeight="1"/>
    <row r="19567" ht="15" customHeight="1"/>
    <row r="19568" ht="15" customHeight="1"/>
    <row r="19569" ht="15" customHeight="1"/>
    <row r="19570" ht="15" customHeight="1"/>
    <row r="19571" ht="15" customHeight="1"/>
    <row r="19572" ht="15" customHeight="1"/>
    <row r="19573" ht="15" customHeight="1"/>
    <row r="19574" ht="15" customHeight="1"/>
    <row r="19575" ht="15" customHeight="1"/>
    <row r="19576" ht="15" customHeight="1"/>
    <row r="19577" ht="15" customHeight="1"/>
    <row r="19578" ht="15" customHeight="1"/>
    <row r="19579" ht="15" customHeight="1"/>
    <row r="19580" ht="15" customHeight="1"/>
    <row r="19581" ht="15" customHeight="1"/>
    <row r="19582" ht="15" customHeight="1"/>
    <row r="19583" ht="15" customHeight="1"/>
    <row r="19584" ht="15" customHeight="1"/>
    <row r="19585" ht="15" customHeight="1"/>
    <row r="19586" ht="15" customHeight="1"/>
    <row r="19587" ht="15" customHeight="1"/>
    <row r="19588" ht="15" customHeight="1"/>
    <row r="19589" ht="15" customHeight="1"/>
    <row r="19590" ht="15" customHeight="1"/>
    <row r="19591" ht="15" customHeight="1"/>
    <row r="19592" ht="15" customHeight="1"/>
    <row r="19593" ht="15" customHeight="1"/>
    <row r="19594" ht="15" customHeight="1"/>
    <row r="19595" ht="15" customHeight="1"/>
    <row r="19596" ht="15" customHeight="1"/>
    <row r="19597" ht="15" customHeight="1"/>
    <row r="19598" ht="15" customHeight="1"/>
    <row r="19599" ht="15" customHeight="1"/>
    <row r="19600" ht="15" customHeight="1"/>
    <row r="19601" ht="15" customHeight="1"/>
    <row r="19602" ht="15" customHeight="1"/>
    <row r="19603" ht="15" customHeight="1"/>
    <row r="19604" ht="15" customHeight="1"/>
    <row r="19605" ht="15" customHeight="1"/>
    <row r="19606" ht="15" customHeight="1"/>
    <row r="19607" ht="15" customHeight="1"/>
    <row r="19608" ht="15" customHeight="1"/>
    <row r="19609" ht="15" customHeight="1"/>
    <row r="19610" ht="15" customHeight="1"/>
    <row r="19611" ht="15" customHeight="1"/>
    <row r="19612" ht="15" customHeight="1"/>
    <row r="19613" ht="15" customHeight="1"/>
    <row r="19614" ht="15" customHeight="1"/>
    <row r="19615" ht="15" customHeight="1"/>
    <row r="19616" ht="15" customHeight="1"/>
    <row r="19617" ht="15" customHeight="1"/>
    <row r="19618" ht="15" customHeight="1"/>
    <row r="19619" ht="15" customHeight="1"/>
    <row r="19620" ht="15" customHeight="1"/>
    <row r="19621" ht="15" customHeight="1"/>
    <row r="19622" ht="15" customHeight="1"/>
    <row r="19623" ht="15" customHeight="1"/>
    <row r="19624" ht="15" customHeight="1"/>
    <row r="19625" ht="15" customHeight="1"/>
    <row r="19626" ht="15" customHeight="1"/>
    <row r="19627" ht="15" customHeight="1"/>
    <row r="19628" ht="15" customHeight="1"/>
    <row r="19629" ht="15" customHeight="1"/>
    <row r="19630" ht="15" customHeight="1"/>
    <row r="19631" ht="15" customHeight="1"/>
    <row r="19632" ht="15" customHeight="1"/>
    <row r="19633" ht="15" customHeight="1"/>
    <row r="19634" ht="15" customHeight="1"/>
    <row r="19635" ht="15" customHeight="1"/>
    <row r="19636" ht="15" customHeight="1"/>
    <row r="19637" ht="15" customHeight="1"/>
    <row r="19638" ht="15" customHeight="1"/>
    <row r="19639" ht="15" customHeight="1"/>
    <row r="19640" ht="15" customHeight="1"/>
    <row r="19641" ht="15" customHeight="1"/>
    <row r="19642" ht="15" customHeight="1"/>
    <row r="19643" ht="15" customHeight="1"/>
    <row r="19644" ht="15" customHeight="1"/>
    <row r="19645" ht="15" customHeight="1"/>
    <row r="19646" ht="15" customHeight="1"/>
    <row r="19647" ht="15" customHeight="1"/>
    <row r="19648" ht="15" customHeight="1"/>
    <row r="19649" ht="15" customHeight="1"/>
    <row r="19650" ht="15" customHeight="1"/>
    <row r="19651" ht="15" customHeight="1"/>
    <row r="19652" ht="15" customHeight="1"/>
    <row r="19653" ht="15" customHeight="1"/>
    <row r="19654" ht="15" customHeight="1"/>
    <row r="19655" ht="15" customHeight="1"/>
    <row r="19656" ht="15" customHeight="1"/>
    <row r="19657" ht="15" customHeight="1"/>
    <row r="19658" ht="15" customHeight="1"/>
    <row r="19659" ht="15" customHeight="1"/>
    <row r="19660" ht="15" customHeight="1"/>
    <row r="19661" ht="15" customHeight="1"/>
    <row r="19662" ht="15" customHeight="1"/>
    <row r="19663" ht="15" customHeight="1"/>
    <row r="19664" ht="15" customHeight="1"/>
    <row r="19665" ht="15" customHeight="1"/>
    <row r="19666" ht="15" customHeight="1"/>
    <row r="19667" ht="15" customHeight="1"/>
    <row r="19668" ht="15" customHeight="1"/>
    <row r="19669" ht="15" customHeight="1"/>
    <row r="19670" ht="15" customHeight="1"/>
    <row r="19671" ht="15" customHeight="1"/>
    <row r="19672" ht="15" customHeight="1"/>
    <row r="19673" ht="15" customHeight="1"/>
    <row r="19674" ht="15" customHeight="1"/>
    <row r="19675" ht="15" customHeight="1"/>
    <row r="19676" ht="15" customHeight="1"/>
    <row r="19677" ht="15" customHeight="1"/>
    <row r="19678" ht="15" customHeight="1"/>
    <row r="19679" ht="15" customHeight="1"/>
    <row r="19680" ht="15" customHeight="1"/>
    <row r="19681" ht="15" customHeight="1"/>
    <row r="19682" ht="15" customHeight="1"/>
    <row r="19683" ht="15" customHeight="1"/>
    <row r="19684" ht="15" customHeight="1"/>
    <row r="19685" ht="15" customHeight="1"/>
    <row r="19686" ht="15" customHeight="1"/>
    <row r="19687" ht="15" customHeight="1"/>
    <row r="19688" ht="15" customHeight="1"/>
    <row r="19689" ht="15" customHeight="1"/>
    <row r="19690" ht="15" customHeight="1"/>
    <row r="19691" ht="15" customHeight="1"/>
    <row r="19692" ht="15" customHeight="1"/>
    <row r="19693" ht="15" customHeight="1"/>
    <row r="19694" ht="15" customHeight="1"/>
    <row r="19695" ht="15" customHeight="1"/>
    <row r="19696" ht="15" customHeight="1"/>
    <row r="19697" ht="15" customHeight="1"/>
    <row r="19698" ht="15" customHeight="1"/>
    <row r="19699" ht="15" customHeight="1"/>
    <row r="19700" ht="15" customHeight="1"/>
    <row r="19701" ht="15" customHeight="1"/>
    <row r="19702" ht="15" customHeight="1"/>
    <row r="19703" ht="15" customHeight="1"/>
    <row r="19704" ht="15" customHeight="1"/>
    <row r="19705" ht="15" customHeight="1"/>
    <row r="19706" ht="15" customHeight="1"/>
    <row r="19707" ht="15" customHeight="1"/>
    <row r="19708" ht="15" customHeight="1"/>
    <row r="19709" ht="15" customHeight="1"/>
    <row r="19710" ht="15" customHeight="1"/>
    <row r="19711" ht="15" customHeight="1"/>
    <row r="19712" ht="15" customHeight="1"/>
    <row r="19713" ht="15" customHeight="1"/>
    <row r="19714" ht="15" customHeight="1"/>
    <row r="19715" ht="15" customHeight="1"/>
    <row r="19716" ht="15" customHeight="1"/>
    <row r="19717" ht="15" customHeight="1"/>
    <row r="19718" ht="15" customHeight="1"/>
    <row r="19719" ht="15" customHeight="1"/>
    <row r="19720" ht="15" customHeight="1"/>
    <row r="19721" ht="15" customHeight="1"/>
    <row r="19722" ht="15" customHeight="1"/>
    <row r="19723" ht="15" customHeight="1"/>
    <row r="19724" ht="15" customHeight="1"/>
    <row r="19725" ht="15" customHeight="1"/>
    <row r="19726" ht="15" customHeight="1"/>
    <row r="19727" ht="15" customHeight="1"/>
    <row r="19728" ht="15" customHeight="1"/>
    <row r="19729" ht="15" customHeight="1"/>
    <row r="19730" ht="15" customHeight="1"/>
    <row r="19731" ht="15" customHeight="1"/>
    <row r="19732" ht="15" customHeight="1"/>
    <row r="19733" ht="15" customHeight="1"/>
    <row r="19734" ht="15" customHeight="1"/>
    <row r="19735" ht="15" customHeight="1"/>
    <row r="19736" ht="15" customHeight="1"/>
    <row r="19737" ht="15" customHeight="1"/>
    <row r="19738" ht="15" customHeight="1"/>
    <row r="19739" ht="15" customHeight="1"/>
    <row r="19740" ht="15" customHeight="1"/>
    <row r="19741" ht="15" customHeight="1"/>
    <row r="19742" ht="15" customHeight="1"/>
    <row r="19743" ht="15" customHeight="1"/>
    <row r="19744" ht="15" customHeight="1"/>
    <row r="19745" ht="15" customHeight="1"/>
    <row r="19746" ht="15" customHeight="1"/>
    <row r="19747" ht="15" customHeight="1"/>
    <row r="19748" ht="15" customHeight="1"/>
    <row r="19749" ht="15" customHeight="1"/>
    <row r="19750" ht="15" customHeight="1"/>
    <row r="19751" ht="15" customHeight="1"/>
    <row r="19752" ht="15" customHeight="1"/>
    <row r="19753" ht="15" customHeight="1"/>
    <row r="19754" ht="15" customHeight="1"/>
    <row r="19755" ht="15" customHeight="1"/>
    <row r="19756" ht="15" customHeight="1"/>
    <row r="19757" ht="15" customHeight="1"/>
    <row r="19758" ht="15" customHeight="1"/>
    <row r="19759" ht="15" customHeight="1"/>
    <row r="19760" ht="15" customHeight="1"/>
    <row r="19761" ht="15" customHeight="1"/>
    <row r="19762" ht="15" customHeight="1"/>
    <row r="19763" ht="15" customHeight="1"/>
    <row r="19764" ht="15" customHeight="1"/>
    <row r="19765" ht="15" customHeight="1"/>
    <row r="19766" ht="15" customHeight="1"/>
    <row r="19767" ht="15" customHeight="1"/>
    <row r="19768" ht="15" customHeight="1"/>
    <row r="19769" ht="15" customHeight="1"/>
    <row r="19770" ht="15" customHeight="1"/>
    <row r="19771" ht="15" customHeight="1"/>
    <row r="19772" ht="15" customHeight="1"/>
    <row r="19773" ht="15" customHeight="1"/>
    <row r="19774" ht="15" customHeight="1"/>
    <row r="19775" ht="15" customHeight="1"/>
    <row r="19776" ht="15" customHeight="1"/>
    <row r="19777" ht="15" customHeight="1"/>
    <row r="19778" ht="15" customHeight="1"/>
    <row r="19779" ht="15" customHeight="1"/>
    <row r="19780" ht="15" customHeight="1"/>
    <row r="19781" ht="15" customHeight="1"/>
    <row r="19782" ht="15" customHeight="1"/>
    <row r="19783" ht="15" customHeight="1"/>
    <row r="19784" ht="15" customHeight="1"/>
    <row r="19785" ht="15" customHeight="1"/>
    <row r="19786" ht="15" customHeight="1"/>
    <row r="19787" ht="15" customHeight="1"/>
    <row r="19788" ht="15" customHeight="1"/>
    <row r="19789" ht="15" customHeight="1"/>
    <row r="19790" ht="15" customHeight="1"/>
    <row r="19791" ht="15" customHeight="1"/>
    <row r="19792" ht="15" customHeight="1"/>
    <row r="19793" ht="15" customHeight="1"/>
    <row r="19794" ht="15" customHeight="1"/>
    <row r="19795" ht="15" customHeight="1"/>
    <row r="19796" ht="15" customHeight="1"/>
    <row r="19797" ht="15" customHeight="1"/>
    <row r="19798" ht="15" customHeight="1"/>
    <row r="19799" ht="15" customHeight="1"/>
    <row r="19800" ht="15" customHeight="1"/>
    <row r="19801" ht="15" customHeight="1"/>
    <row r="19802" ht="15" customHeight="1"/>
    <row r="19803" ht="15" customHeight="1"/>
    <row r="19804" ht="15" customHeight="1"/>
    <row r="19805" ht="15" customHeight="1"/>
    <row r="19806" ht="15" customHeight="1"/>
    <row r="19807" ht="15" customHeight="1"/>
    <row r="19808" ht="15" customHeight="1"/>
    <row r="19809" ht="15" customHeight="1"/>
    <row r="19810" ht="15" customHeight="1"/>
    <row r="19811" ht="15" customHeight="1"/>
    <row r="19812" ht="15" customHeight="1"/>
    <row r="19813" ht="15" customHeight="1"/>
    <row r="19814" ht="15" customHeight="1"/>
    <row r="19815" ht="15" customHeight="1"/>
    <row r="19816" ht="15" customHeight="1"/>
    <row r="19817" ht="15" customHeight="1"/>
    <row r="19818" ht="15" customHeight="1"/>
    <row r="19819" ht="15" customHeight="1"/>
    <row r="19820" ht="15" customHeight="1"/>
    <row r="19821" ht="15" customHeight="1"/>
    <row r="19822" ht="15" customHeight="1"/>
    <row r="19823" ht="15" customHeight="1"/>
    <row r="19824" ht="15" customHeight="1"/>
    <row r="19825" ht="15" customHeight="1"/>
    <row r="19826" ht="15" customHeight="1"/>
    <row r="19827" ht="15" customHeight="1"/>
    <row r="19828" ht="15" customHeight="1"/>
    <row r="19829" ht="15" customHeight="1"/>
    <row r="19830" ht="15" customHeight="1"/>
    <row r="19831" ht="15" customHeight="1"/>
    <row r="19832" ht="15" customHeight="1"/>
    <row r="19833" ht="15" customHeight="1"/>
    <row r="19834" ht="15" customHeight="1"/>
    <row r="19835" ht="15" customHeight="1"/>
    <row r="19836" ht="15" customHeight="1"/>
    <row r="19837" ht="15" customHeight="1"/>
    <row r="19838" ht="15" customHeight="1"/>
    <row r="19839" ht="15" customHeight="1"/>
    <row r="19840" ht="15" customHeight="1"/>
    <row r="19841" ht="15" customHeight="1"/>
    <row r="19842" ht="15" customHeight="1"/>
    <row r="19843" ht="15" customHeight="1"/>
    <row r="19844" ht="15" customHeight="1"/>
    <row r="19845" ht="15" customHeight="1"/>
    <row r="19846" ht="15" customHeight="1"/>
    <row r="19847" ht="15" customHeight="1"/>
    <row r="19848" ht="15" customHeight="1"/>
    <row r="19849" ht="15" customHeight="1"/>
    <row r="19850" ht="15" customHeight="1"/>
    <row r="19851" ht="15" customHeight="1"/>
    <row r="19852" ht="15" customHeight="1"/>
    <row r="19853" ht="15" customHeight="1"/>
    <row r="19854" ht="15" customHeight="1"/>
    <row r="19855" ht="15" customHeight="1"/>
    <row r="19856" ht="15" customHeight="1"/>
    <row r="19857" ht="15" customHeight="1"/>
    <row r="19858" ht="15" customHeight="1"/>
    <row r="19859" ht="15" customHeight="1"/>
    <row r="19860" ht="15" customHeight="1"/>
    <row r="19861" ht="15" customHeight="1"/>
    <row r="19862" ht="15" customHeight="1"/>
    <row r="19863" ht="15" customHeight="1"/>
    <row r="19864" ht="15" customHeight="1"/>
    <row r="19865" ht="15" customHeight="1"/>
    <row r="19866" ht="15" customHeight="1"/>
    <row r="19867" ht="15" customHeight="1"/>
    <row r="19868" ht="15" customHeight="1"/>
    <row r="19869" ht="15" customHeight="1"/>
    <row r="19870" ht="15" customHeight="1"/>
    <row r="19871" ht="15" customHeight="1"/>
    <row r="19872" ht="15" customHeight="1"/>
    <row r="19873" ht="15" customHeight="1"/>
    <row r="19874" ht="15" customHeight="1"/>
    <row r="19875" ht="15" customHeight="1"/>
    <row r="19876" ht="15" customHeight="1"/>
    <row r="19877" ht="15" customHeight="1"/>
    <row r="19878" ht="15" customHeight="1"/>
    <row r="19879" ht="15" customHeight="1"/>
    <row r="19880" ht="15" customHeight="1"/>
    <row r="19881" ht="15" customHeight="1"/>
    <row r="19882" ht="15" customHeight="1"/>
    <row r="19883" ht="15" customHeight="1"/>
    <row r="19884" ht="15" customHeight="1"/>
    <row r="19885" ht="15" customHeight="1"/>
    <row r="19886" ht="15" customHeight="1"/>
    <row r="19887" ht="15" customHeight="1"/>
    <row r="19888" ht="15" customHeight="1"/>
    <row r="19889" ht="15" customHeight="1"/>
    <row r="19890" ht="15" customHeight="1"/>
    <row r="19891" ht="15" customHeight="1"/>
    <row r="19892" ht="15" customHeight="1"/>
    <row r="19893" ht="15" customHeight="1"/>
    <row r="19894" ht="15" customHeight="1"/>
    <row r="19895" ht="15" customHeight="1"/>
    <row r="19896" ht="15" customHeight="1"/>
    <row r="19897" ht="15" customHeight="1"/>
    <row r="19898" ht="15" customHeight="1"/>
    <row r="19899" ht="15" customHeight="1"/>
    <row r="19900" ht="15" customHeight="1"/>
    <row r="19901" ht="15" customHeight="1"/>
    <row r="19902" ht="15" customHeight="1"/>
    <row r="19903" ht="15" customHeight="1"/>
    <row r="19904" ht="15" customHeight="1"/>
    <row r="19905" ht="15" customHeight="1"/>
    <row r="19906" ht="15" customHeight="1"/>
    <row r="19907" ht="15" customHeight="1"/>
    <row r="19908" ht="15" customHeight="1"/>
    <row r="19909" ht="15" customHeight="1"/>
    <row r="19910" ht="15" customHeight="1"/>
    <row r="19911" ht="15" customHeight="1"/>
    <row r="19912" ht="15" customHeight="1"/>
    <row r="19913" ht="15" customHeight="1"/>
    <row r="19914" ht="15" customHeight="1"/>
    <row r="19915" ht="15" customHeight="1"/>
    <row r="19916" ht="15" customHeight="1"/>
    <row r="19917" ht="15" customHeight="1"/>
    <row r="19918" ht="15" customHeight="1"/>
    <row r="19919" ht="15" customHeight="1"/>
    <row r="19920" ht="15" customHeight="1"/>
    <row r="19921" ht="15" customHeight="1"/>
    <row r="19922" ht="15" customHeight="1"/>
    <row r="19923" ht="15" customHeight="1"/>
    <row r="19924" ht="15" customHeight="1"/>
    <row r="19925" ht="15" customHeight="1"/>
    <row r="19926" ht="15" customHeight="1"/>
    <row r="19927" ht="15" customHeight="1"/>
    <row r="19928" ht="15" customHeight="1"/>
    <row r="19929" ht="15" customHeight="1"/>
    <row r="19930" ht="15" customHeight="1"/>
    <row r="19931" ht="15" customHeight="1"/>
    <row r="19932" ht="15" customHeight="1"/>
    <row r="19933" ht="15" customHeight="1"/>
    <row r="19934" ht="15" customHeight="1"/>
    <row r="19935" ht="15" customHeight="1"/>
    <row r="19936" ht="15" customHeight="1"/>
    <row r="19937" ht="15" customHeight="1"/>
    <row r="19938" ht="15" customHeight="1"/>
    <row r="19939" ht="15" customHeight="1"/>
    <row r="19940" ht="15" customHeight="1"/>
    <row r="19941" ht="15" customHeight="1"/>
    <row r="19942" ht="15" customHeight="1"/>
    <row r="19943" ht="15" customHeight="1"/>
    <row r="19944" ht="15" customHeight="1"/>
    <row r="19945" ht="15" customHeight="1"/>
    <row r="19946" ht="15" customHeight="1"/>
    <row r="19947" ht="15" customHeight="1"/>
    <row r="19948" ht="15" customHeight="1"/>
    <row r="19949" ht="15" customHeight="1"/>
    <row r="19950" ht="15" customHeight="1"/>
    <row r="19951" ht="15" customHeight="1"/>
    <row r="19952" ht="15" customHeight="1"/>
    <row r="19953" ht="15" customHeight="1"/>
    <row r="19954" ht="15" customHeight="1"/>
    <row r="19955" ht="15" customHeight="1"/>
    <row r="19956" ht="15" customHeight="1"/>
    <row r="19957" ht="15" customHeight="1"/>
    <row r="19958" ht="15" customHeight="1"/>
    <row r="19959" ht="15" customHeight="1"/>
    <row r="19960" ht="15" customHeight="1"/>
    <row r="19961" ht="15" customHeight="1"/>
    <row r="19962" ht="15" customHeight="1"/>
    <row r="19963" ht="15" customHeight="1"/>
    <row r="19964" ht="15" customHeight="1"/>
    <row r="19965" ht="15" customHeight="1"/>
    <row r="19966" ht="15" customHeight="1"/>
    <row r="19967" ht="15" customHeight="1"/>
    <row r="19968" ht="15" customHeight="1"/>
    <row r="19969" ht="15" customHeight="1"/>
    <row r="19970" ht="15" customHeight="1"/>
    <row r="19971" ht="15" customHeight="1"/>
    <row r="19972" ht="15" customHeight="1"/>
    <row r="19973" ht="15" customHeight="1"/>
    <row r="19974" ht="15" customHeight="1"/>
    <row r="19975" ht="15" customHeight="1"/>
    <row r="19976" ht="15" customHeight="1"/>
    <row r="19977" ht="15" customHeight="1"/>
    <row r="19978" ht="15" customHeight="1"/>
    <row r="19979" ht="15" customHeight="1"/>
    <row r="19980" ht="15" customHeight="1"/>
    <row r="19981" ht="15" customHeight="1"/>
    <row r="19982" ht="15" customHeight="1"/>
    <row r="19983" ht="15" customHeight="1"/>
    <row r="19984" ht="15" customHeight="1"/>
    <row r="19985" ht="15" customHeight="1"/>
    <row r="19986" ht="15" customHeight="1"/>
    <row r="19987" ht="15" customHeight="1"/>
    <row r="19988" ht="15" customHeight="1"/>
    <row r="19989" ht="15" customHeight="1"/>
    <row r="19990" ht="15" customHeight="1"/>
    <row r="19991" ht="15" customHeight="1"/>
    <row r="19992" ht="15" customHeight="1"/>
    <row r="19993" ht="15" customHeight="1"/>
    <row r="19994" ht="15" customHeight="1"/>
    <row r="19995" ht="15" customHeight="1"/>
    <row r="19996" ht="15" customHeight="1"/>
    <row r="19997" ht="15" customHeight="1"/>
    <row r="19998" ht="15" customHeight="1"/>
    <row r="19999" ht="15" customHeight="1"/>
    <row r="20000" ht="15" customHeight="1"/>
    <row r="20001" ht="15" customHeight="1"/>
    <row r="20002" ht="15" customHeight="1"/>
    <row r="20003" ht="15" customHeight="1"/>
    <row r="20004" ht="15" customHeight="1"/>
    <row r="20005" ht="15" customHeight="1"/>
    <row r="20006" ht="15" customHeight="1"/>
    <row r="20007" ht="15" customHeight="1"/>
    <row r="20008" ht="15" customHeight="1"/>
    <row r="20009" ht="15" customHeight="1"/>
    <row r="20010" ht="15" customHeight="1"/>
    <row r="20011" ht="15" customHeight="1"/>
    <row r="20012" ht="15" customHeight="1"/>
    <row r="20013" ht="15" customHeight="1"/>
    <row r="20014" ht="15" customHeight="1"/>
    <row r="20015" ht="15" customHeight="1"/>
    <row r="20016" ht="15" customHeight="1"/>
    <row r="20017" ht="15" customHeight="1"/>
    <row r="20018" ht="15" customHeight="1"/>
    <row r="20019" ht="15" customHeight="1"/>
    <row r="20020" ht="15" customHeight="1"/>
    <row r="20021" ht="15" customHeight="1"/>
    <row r="20022" ht="15" customHeight="1"/>
    <row r="20023" ht="15" customHeight="1"/>
    <row r="20024" ht="15" customHeight="1"/>
    <row r="20025" ht="15" customHeight="1"/>
    <row r="20026" ht="15" customHeight="1"/>
    <row r="20027" ht="15" customHeight="1"/>
    <row r="20028" ht="15" customHeight="1"/>
    <row r="20029" ht="15" customHeight="1"/>
    <row r="20030" ht="15" customHeight="1"/>
    <row r="20031" ht="15" customHeight="1"/>
    <row r="20032" ht="15" customHeight="1"/>
    <row r="20033" ht="15" customHeight="1"/>
    <row r="20034" ht="15" customHeight="1"/>
    <row r="20035" ht="15" customHeight="1"/>
    <row r="20036" ht="15" customHeight="1"/>
    <row r="20037" ht="15" customHeight="1"/>
    <row r="20038" ht="15" customHeight="1"/>
    <row r="20039" ht="15" customHeight="1"/>
    <row r="20040" ht="15" customHeight="1"/>
    <row r="20041" ht="15" customHeight="1"/>
    <row r="20042" ht="15" customHeight="1"/>
    <row r="20043" ht="15" customHeight="1"/>
    <row r="20044" ht="15" customHeight="1"/>
    <row r="20045" ht="15" customHeight="1"/>
    <row r="20046" ht="15" customHeight="1"/>
    <row r="20047" ht="15" customHeight="1"/>
    <row r="20048" ht="15" customHeight="1"/>
    <row r="20049" ht="15" customHeight="1"/>
    <row r="20050" ht="15" customHeight="1"/>
    <row r="20051" ht="15" customHeight="1"/>
    <row r="20052" ht="15" customHeight="1"/>
    <row r="20053" ht="15" customHeight="1"/>
    <row r="20054" ht="15" customHeight="1"/>
    <row r="20055" ht="15" customHeight="1"/>
    <row r="20056" ht="15" customHeight="1"/>
    <row r="20057" ht="15" customHeight="1"/>
    <row r="20058" ht="15" customHeight="1"/>
    <row r="20059" ht="15" customHeight="1"/>
    <row r="20060" ht="15" customHeight="1"/>
    <row r="20061" ht="15" customHeight="1"/>
    <row r="20062" ht="15" customHeight="1"/>
    <row r="20063" ht="15" customHeight="1"/>
    <row r="20064" ht="15" customHeight="1"/>
    <row r="20065" ht="15" customHeight="1"/>
    <row r="20066" ht="15" customHeight="1"/>
    <row r="20067" ht="15" customHeight="1"/>
    <row r="20068" ht="15" customHeight="1"/>
    <row r="20069" ht="15" customHeight="1"/>
    <row r="20070" ht="15" customHeight="1"/>
    <row r="20071" ht="15" customHeight="1"/>
    <row r="20072" ht="15" customHeight="1"/>
    <row r="20073" ht="15" customHeight="1"/>
    <row r="20074" ht="15" customHeight="1"/>
    <row r="20075" ht="15" customHeight="1"/>
    <row r="20076" ht="15" customHeight="1"/>
    <row r="20077" ht="15" customHeight="1"/>
    <row r="20078" ht="15" customHeight="1"/>
    <row r="20079" ht="15" customHeight="1"/>
    <row r="20080" ht="15" customHeight="1"/>
    <row r="20081" ht="15" customHeight="1"/>
    <row r="20082" ht="15" customHeight="1"/>
    <row r="20083" ht="15" customHeight="1"/>
    <row r="20084" ht="15" customHeight="1"/>
    <row r="20085" ht="15" customHeight="1"/>
    <row r="20086" ht="15" customHeight="1"/>
    <row r="20087" ht="15" customHeight="1"/>
    <row r="20088" ht="15" customHeight="1"/>
    <row r="20089" ht="15" customHeight="1"/>
    <row r="20090" ht="15" customHeight="1"/>
    <row r="20091" ht="15" customHeight="1"/>
    <row r="20092" ht="15" customHeight="1"/>
    <row r="20093" ht="15" customHeight="1"/>
    <row r="20094" ht="15" customHeight="1"/>
    <row r="20095" ht="15" customHeight="1"/>
    <row r="20096" ht="15" customHeight="1"/>
    <row r="20097" ht="15" customHeight="1"/>
    <row r="20098" ht="15" customHeight="1"/>
    <row r="20099" ht="15" customHeight="1"/>
    <row r="20100" ht="15" customHeight="1"/>
    <row r="20101" ht="15" customHeight="1"/>
    <row r="20102" ht="15" customHeight="1"/>
    <row r="20103" ht="15" customHeight="1"/>
    <row r="20104" ht="15" customHeight="1"/>
    <row r="20105" ht="15" customHeight="1"/>
    <row r="20106" ht="15" customHeight="1"/>
    <row r="20107" ht="15" customHeight="1"/>
    <row r="20108" ht="15" customHeight="1"/>
    <row r="20109" ht="15" customHeight="1"/>
    <row r="20110" ht="15" customHeight="1"/>
    <row r="20111" ht="15" customHeight="1"/>
    <row r="20112" ht="15" customHeight="1"/>
    <row r="20113" ht="15" customHeight="1"/>
    <row r="20114" ht="15" customHeight="1"/>
    <row r="20115" ht="15" customHeight="1"/>
    <row r="20116" ht="15" customHeight="1"/>
    <row r="20117" ht="15" customHeight="1"/>
    <row r="20118" ht="15" customHeight="1"/>
    <row r="20119" ht="15" customHeight="1"/>
    <row r="20120" ht="15" customHeight="1"/>
    <row r="20121" ht="15" customHeight="1"/>
    <row r="20122" ht="15" customHeight="1"/>
    <row r="20123" ht="15" customHeight="1"/>
    <row r="20124" ht="15" customHeight="1"/>
    <row r="20125" ht="15" customHeight="1"/>
    <row r="20126" ht="15" customHeight="1"/>
    <row r="20127" ht="15" customHeight="1"/>
    <row r="20128" ht="15" customHeight="1"/>
    <row r="20129" ht="15" customHeight="1"/>
    <row r="20130" ht="15" customHeight="1"/>
    <row r="20131" ht="15" customHeight="1"/>
    <row r="20132" ht="15" customHeight="1"/>
    <row r="20133" ht="15" customHeight="1"/>
    <row r="20134" ht="15" customHeight="1"/>
    <row r="20135" ht="15" customHeight="1"/>
    <row r="20136" ht="15" customHeight="1"/>
    <row r="20137" ht="15" customHeight="1"/>
    <row r="20138" ht="15" customHeight="1"/>
    <row r="20139" ht="15" customHeight="1"/>
    <row r="20140" ht="15" customHeight="1"/>
    <row r="20141" ht="15" customHeight="1"/>
    <row r="20142" ht="15" customHeight="1"/>
    <row r="20143" ht="15" customHeight="1"/>
    <row r="20144" ht="15" customHeight="1"/>
    <row r="20145" ht="15" customHeight="1"/>
    <row r="20146" ht="15" customHeight="1"/>
    <row r="20147" ht="15" customHeight="1"/>
    <row r="20148" ht="15" customHeight="1"/>
    <row r="20149" ht="15" customHeight="1"/>
    <row r="20150" ht="15" customHeight="1"/>
    <row r="20151" ht="15" customHeight="1"/>
    <row r="20152" ht="15" customHeight="1"/>
    <row r="20153" ht="15" customHeight="1"/>
    <row r="20154" ht="15" customHeight="1"/>
    <row r="20155" ht="15" customHeight="1"/>
    <row r="20156" ht="15" customHeight="1"/>
    <row r="20157" ht="15" customHeight="1"/>
    <row r="20158" ht="15" customHeight="1"/>
    <row r="20159" ht="15" customHeight="1"/>
    <row r="20160" ht="15" customHeight="1"/>
    <row r="20161" ht="15" customHeight="1"/>
    <row r="20162" ht="15" customHeight="1"/>
    <row r="20163" ht="15" customHeight="1"/>
    <row r="20164" ht="15" customHeight="1"/>
    <row r="20165" ht="15" customHeight="1"/>
    <row r="20166" ht="15" customHeight="1"/>
    <row r="20167" ht="15" customHeight="1"/>
    <row r="20168" ht="15" customHeight="1"/>
    <row r="20169" ht="15" customHeight="1"/>
    <row r="20170" ht="15" customHeight="1"/>
    <row r="20171" ht="15" customHeight="1"/>
    <row r="20172" ht="15" customHeight="1"/>
    <row r="20173" ht="15" customHeight="1"/>
    <row r="20174" ht="15" customHeight="1"/>
    <row r="20175" ht="15" customHeight="1"/>
    <row r="20176" ht="15" customHeight="1"/>
    <row r="20177" ht="15" customHeight="1"/>
    <row r="20178" ht="15" customHeight="1"/>
    <row r="20179" ht="15" customHeight="1"/>
    <row r="20180" ht="15" customHeight="1"/>
    <row r="20181" ht="15" customHeight="1"/>
    <row r="20182" ht="15" customHeight="1"/>
    <row r="20183" ht="15" customHeight="1"/>
    <row r="20184" ht="15" customHeight="1"/>
    <row r="20185" ht="15" customHeight="1"/>
    <row r="20186" ht="15" customHeight="1"/>
    <row r="20187" ht="15" customHeight="1"/>
    <row r="20188" ht="15" customHeight="1"/>
    <row r="20189" ht="15" customHeight="1"/>
    <row r="20190" ht="15" customHeight="1"/>
    <row r="20191" ht="15" customHeight="1"/>
    <row r="20192" ht="15" customHeight="1"/>
    <row r="20193" ht="15" customHeight="1"/>
    <row r="20194" ht="15" customHeight="1"/>
    <row r="20195" ht="15" customHeight="1"/>
    <row r="20196" ht="15" customHeight="1"/>
    <row r="20197" ht="15" customHeight="1"/>
    <row r="20198" ht="15" customHeight="1"/>
    <row r="20199" ht="15" customHeight="1"/>
    <row r="20200" ht="15" customHeight="1"/>
    <row r="20201" ht="15" customHeight="1"/>
    <row r="20202" ht="15" customHeight="1"/>
    <row r="20203" ht="15" customHeight="1"/>
    <row r="20204" ht="15" customHeight="1"/>
    <row r="20205" ht="15" customHeight="1"/>
    <row r="20206" ht="15" customHeight="1"/>
    <row r="20207" ht="15" customHeight="1"/>
    <row r="20208" ht="15" customHeight="1"/>
    <row r="20209" ht="15" customHeight="1"/>
    <row r="20210" ht="15" customHeight="1"/>
    <row r="20211" ht="15" customHeight="1"/>
    <row r="20212" ht="15" customHeight="1"/>
    <row r="20213" ht="15" customHeight="1"/>
    <row r="20214" ht="15" customHeight="1"/>
    <row r="20215" ht="15" customHeight="1"/>
    <row r="20216" ht="15" customHeight="1"/>
    <row r="20217" ht="15" customHeight="1"/>
    <row r="20218" ht="15" customHeight="1"/>
    <row r="20219" ht="15" customHeight="1"/>
    <row r="20220" ht="15" customHeight="1"/>
    <row r="20221" ht="15" customHeight="1"/>
    <row r="20222" ht="15" customHeight="1"/>
    <row r="20223" ht="15" customHeight="1"/>
    <row r="20224" ht="15" customHeight="1"/>
    <row r="20225" ht="15" customHeight="1"/>
    <row r="20226" ht="15" customHeight="1"/>
    <row r="20227" ht="15" customHeight="1"/>
    <row r="20228" ht="15" customHeight="1"/>
    <row r="20229" ht="15" customHeight="1"/>
    <row r="20230" ht="15" customHeight="1"/>
    <row r="20231" ht="15" customHeight="1"/>
    <row r="20232" ht="15" customHeight="1"/>
    <row r="20233" ht="15" customHeight="1"/>
    <row r="20234" ht="15" customHeight="1"/>
    <row r="20235" ht="15" customHeight="1"/>
    <row r="20236" ht="15" customHeight="1"/>
    <row r="20237" ht="15" customHeight="1"/>
    <row r="20238" ht="15" customHeight="1"/>
    <row r="20239" ht="15" customHeight="1"/>
    <row r="20240" ht="15" customHeight="1"/>
    <row r="20241" ht="15" customHeight="1"/>
    <row r="20242" ht="15" customHeight="1"/>
    <row r="20243" ht="15" customHeight="1"/>
    <row r="20244" ht="15" customHeight="1"/>
    <row r="20245" ht="15" customHeight="1"/>
    <row r="20246" ht="15" customHeight="1"/>
    <row r="20247" ht="15" customHeight="1"/>
    <row r="20248" ht="15" customHeight="1"/>
    <row r="20249" ht="15" customHeight="1"/>
    <row r="20250" ht="15" customHeight="1"/>
    <row r="20251" ht="15" customHeight="1"/>
    <row r="20252" ht="15" customHeight="1"/>
    <row r="20253" ht="15" customHeight="1"/>
    <row r="20254" ht="15" customHeight="1"/>
    <row r="20255" ht="15" customHeight="1"/>
    <row r="20256" ht="15" customHeight="1"/>
    <row r="20257" ht="15" customHeight="1"/>
    <row r="20258" ht="15" customHeight="1"/>
    <row r="20259" ht="15" customHeight="1"/>
    <row r="20260" ht="15" customHeight="1"/>
    <row r="20261" ht="15" customHeight="1"/>
    <row r="20262" ht="15" customHeight="1"/>
    <row r="20263" ht="15" customHeight="1"/>
    <row r="20264" ht="15" customHeight="1"/>
    <row r="20265" ht="15" customHeight="1"/>
    <row r="20266" ht="15" customHeight="1"/>
    <row r="20267" ht="15" customHeight="1"/>
    <row r="20268" ht="15" customHeight="1"/>
    <row r="20269" ht="15" customHeight="1"/>
    <row r="20270" ht="15" customHeight="1"/>
    <row r="20271" ht="15" customHeight="1"/>
    <row r="20272" ht="15" customHeight="1"/>
    <row r="20273" ht="15" customHeight="1"/>
    <row r="20274" ht="15" customHeight="1"/>
    <row r="20275" ht="15" customHeight="1"/>
    <row r="20276" ht="15" customHeight="1"/>
    <row r="20277" ht="15" customHeight="1"/>
    <row r="20278" ht="15" customHeight="1"/>
    <row r="20279" ht="15" customHeight="1"/>
    <row r="20280" ht="15" customHeight="1"/>
    <row r="20281" ht="15" customHeight="1"/>
    <row r="20282" ht="15" customHeight="1"/>
    <row r="20283" ht="15" customHeight="1"/>
    <row r="20284" ht="15" customHeight="1"/>
    <row r="20285" ht="15" customHeight="1"/>
    <row r="20286" ht="15" customHeight="1"/>
    <row r="20287" ht="15" customHeight="1"/>
    <row r="20288" ht="15" customHeight="1"/>
    <row r="20289" ht="15" customHeight="1"/>
    <row r="20290" ht="15" customHeight="1"/>
    <row r="20291" ht="15" customHeight="1"/>
    <row r="20292" ht="15" customHeight="1"/>
    <row r="20293" ht="15" customHeight="1"/>
    <row r="20294" ht="15" customHeight="1"/>
    <row r="20295" ht="15" customHeight="1"/>
    <row r="20296" ht="15" customHeight="1"/>
    <row r="20297" ht="15" customHeight="1"/>
    <row r="20298" ht="15" customHeight="1"/>
    <row r="20299" ht="15" customHeight="1"/>
    <row r="20300" ht="15" customHeight="1"/>
    <row r="20301" ht="15" customHeight="1"/>
    <row r="20302" ht="15" customHeight="1"/>
    <row r="20303" ht="15" customHeight="1"/>
    <row r="20304" ht="15" customHeight="1"/>
    <row r="20305" ht="15" customHeight="1"/>
    <row r="20306" ht="15" customHeight="1"/>
    <row r="20307" ht="15" customHeight="1"/>
    <row r="20308" ht="15" customHeight="1"/>
    <row r="20309" ht="15" customHeight="1"/>
    <row r="20310" ht="15" customHeight="1"/>
    <row r="20311" ht="15" customHeight="1"/>
    <row r="20312" ht="15" customHeight="1"/>
    <row r="20313" ht="15" customHeight="1"/>
    <row r="20314" ht="15" customHeight="1"/>
    <row r="20315" ht="15" customHeight="1"/>
    <row r="20316" ht="15" customHeight="1"/>
    <row r="20317" ht="15" customHeight="1"/>
    <row r="20318" ht="15" customHeight="1"/>
    <row r="20319" ht="15" customHeight="1"/>
    <row r="20320" ht="15" customHeight="1"/>
    <row r="20321" ht="15" customHeight="1"/>
    <row r="20322" ht="15" customHeight="1"/>
    <row r="20323" ht="15" customHeight="1"/>
    <row r="20324" ht="15" customHeight="1"/>
    <row r="20325" ht="15" customHeight="1"/>
    <row r="20326" ht="15" customHeight="1"/>
    <row r="20327" ht="15" customHeight="1"/>
    <row r="20328" ht="15" customHeight="1"/>
    <row r="20329" ht="15" customHeight="1"/>
    <row r="20330" ht="15" customHeight="1"/>
    <row r="20331" ht="15" customHeight="1"/>
    <row r="20332" ht="15" customHeight="1"/>
    <row r="20333" ht="15" customHeight="1"/>
    <row r="20334" ht="15" customHeight="1"/>
    <row r="20335" ht="15" customHeight="1"/>
    <row r="20336" ht="15" customHeight="1"/>
    <row r="20337" ht="15" customHeight="1"/>
    <row r="20338" ht="15" customHeight="1"/>
    <row r="20339" ht="15" customHeight="1"/>
    <row r="20340" ht="15" customHeight="1"/>
    <row r="20341" ht="15" customHeight="1"/>
    <row r="20342" ht="15" customHeight="1"/>
    <row r="20343" ht="15" customHeight="1"/>
    <row r="20344" ht="15" customHeight="1"/>
    <row r="20345" ht="15" customHeight="1"/>
    <row r="20346" ht="15" customHeight="1"/>
    <row r="20347" ht="15" customHeight="1"/>
    <row r="20348" ht="15" customHeight="1"/>
    <row r="20349" ht="15" customHeight="1"/>
    <row r="20350" ht="15" customHeight="1"/>
    <row r="20351" ht="15" customHeight="1"/>
    <row r="20352" ht="15" customHeight="1"/>
    <row r="20353" ht="15" customHeight="1"/>
    <row r="20354" ht="15" customHeight="1"/>
    <row r="20355" ht="15" customHeight="1"/>
    <row r="20356" ht="15" customHeight="1"/>
    <row r="20357" ht="15" customHeight="1"/>
    <row r="20358" ht="15" customHeight="1"/>
    <row r="20359" ht="15" customHeight="1"/>
    <row r="20360" ht="15" customHeight="1"/>
    <row r="20361" ht="15" customHeight="1"/>
    <row r="20362" ht="15" customHeight="1"/>
    <row r="20363" ht="15" customHeight="1"/>
    <row r="20364" ht="15" customHeight="1"/>
    <row r="20365" ht="15" customHeight="1"/>
    <row r="20366" ht="15" customHeight="1"/>
    <row r="20367" ht="15" customHeight="1"/>
    <row r="20368" ht="15" customHeight="1"/>
    <row r="20369" ht="15" customHeight="1"/>
    <row r="20370" ht="15" customHeight="1"/>
    <row r="20371" ht="15" customHeight="1"/>
    <row r="20372" ht="15" customHeight="1"/>
    <row r="20373" ht="15" customHeight="1"/>
    <row r="20374" ht="15" customHeight="1"/>
    <row r="20375" ht="15" customHeight="1"/>
    <row r="20376" ht="15" customHeight="1"/>
    <row r="20377" ht="15" customHeight="1"/>
    <row r="20378" ht="15" customHeight="1"/>
    <row r="20379" ht="15" customHeight="1"/>
    <row r="20380" ht="15" customHeight="1"/>
    <row r="20381" ht="15" customHeight="1"/>
    <row r="20382" ht="15" customHeight="1"/>
    <row r="20383" ht="15" customHeight="1"/>
    <row r="20384" ht="15" customHeight="1"/>
    <row r="20385" ht="15" customHeight="1"/>
    <row r="20386" ht="15" customHeight="1"/>
    <row r="20387" ht="15" customHeight="1"/>
    <row r="20388" ht="15" customHeight="1"/>
    <row r="20389" ht="15" customHeight="1"/>
    <row r="20390" ht="15" customHeight="1"/>
    <row r="20391" ht="15" customHeight="1"/>
    <row r="20392" ht="15" customHeight="1"/>
    <row r="20393" ht="15" customHeight="1"/>
    <row r="20394" ht="15" customHeight="1"/>
    <row r="20395" ht="15" customHeight="1"/>
    <row r="20396" ht="15" customHeight="1"/>
    <row r="20397" ht="15" customHeight="1"/>
    <row r="20398" ht="15" customHeight="1"/>
    <row r="20399" ht="15" customHeight="1"/>
    <row r="20400" ht="15" customHeight="1"/>
    <row r="20401" ht="15" customHeight="1"/>
    <row r="20402" ht="15" customHeight="1"/>
    <row r="20403" ht="15" customHeight="1"/>
    <row r="20404" ht="15" customHeight="1"/>
    <row r="20405" ht="15" customHeight="1"/>
    <row r="20406" ht="15" customHeight="1"/>
    <row r="20407" ht="15" customHeight="1"/>
    <row r="20408" ht="15" customHeight="1"/>
    <row r="20409" ht="15" customHeight="1"/>
    <row r="20410" ht="15" customHeight="1"/>
    <row r="20411" ht="15" customHeight="1"/>
    <row r="20412" ht="15" customHeight="1"/>
    <row r="20413" ht="15" customHeight="1"/>
    <row r="20414" ht="15" customHeight="1"/>
    <row r="20415" ht="15" customHeight="1"/>
    <row r="20416" ht="15" customHeight="1"/>
    <row r="20417" ht="15" customHeight="1"/>
    <row r="20418" ht="15" customHeight="1"/>
    <row r="20419" ht="15" customHeight="1"/>
    <row r="20420" ht="15" customHeight="1"/>
    <row r="20421" ht="15" customHeight="1"/>
    <row r="20422" ht="15" customHeight="1"/>
    <row r="20423" ht="15" customHeight="1"/>
    <row r="20424" ht="15" customHeight="1"/>
    <row r="20425" ht="15" customHeight="1"/>
    <row r="20426" ht="15" customHeight="1"/>
    <row r="20427" ht="15" customHeight="1"/>
    <row r="20428" ht="15" customHeight="1"/>
    <row r="20429" ht="15" customHeight="1"/>
    <row r="20430" ht="15" customHeight="1"/>
    <row r="20431" ht="15" customHeight="1"/>
    <row r="20432" ht="15" customHeight="1"/>
    <row r="20433" ht="15" customHeight="1"/>
    <row r="20434" ht="15" customHeight="1"/>
    <row r="20435" ht="15" customHeight="1"/>
    <row r="20436" ht="15" customHeight="1"/>
    <row r="20437" ht="15" customHeight="1"/>
    <row r="20438" ht="15" customHeight="1"/>
    <row r="20439" ht="15" customHeight="1"/>
    <row r="20440" ht="15" customHeight="1"/>
    <row r="20441" ht="15" customHeight="1"/>
    <row r="20442" ht="15" customHeight="1"/>
    <row r="20443" ht="15" customHeight="1"/>
    <row r="20444" ht="15" customHeight="1"/>
    <row r="20445" ht="15" customHeight="1"/>
    <row r="20446" ht="15" customHeight="1"/>
    <row r="20447" ht="15" customHeight="1"/>
    <row r="20448" ht="15" customHeight="1"/>
    <row r="20449" ht="15" customHeight="1"/>
    <row r="20450" ht="15" customHeight="1"/>
    <row r="20451" ht="15" customHeight="1"/>
    <row r="20452" ht="15" customHeight="1"/>
    <row r="20453" ht="15" customHeight="1"/>
    <row r="20454" ht="15" customHeight="1"/>
    <row r="20455" ht="15" customHeight="1"/>
    <row r="20456" ht="15" customHeight="1"/>
    <row r="20457" ht="15" customHeight="1"/>
    <row r="20458" ht="15" customHeight="1"/>
    <row r="20459" ht="15" customHeight="1"/>
    <row r="20460" ht="15" customHeight="1"/>
    <row r="20461" ht="15" customHeight="1"/>
    <row r="20462" ht="15" customHeight="1"/>
    <row r="20463" ht="15" customHeight="1"/>
    <row r="20464" ht="15" customHeight="1"/>
    <row r="20465" ht="15" customHeight="1"/>
    <row r="20466" ht="15" customHeight="1"/>
    <row r="20467" ht="15" customHeight="1"/>
    <row r="20468" ht="15" customHeight="1"/>
    <row r="20469" ht="15" customHeight="1"/>
    <row r="20470" ht="15" customHeight="1"/>
    <row r="20471" ht="15" customHeight="1"/>
    <row r="20472" ht="15" customHeight="1"/>
    <row r="20473" ht="15" customHeight="1"/>
    <row r="20474" ht="15" customHeight="1"/>
    <row r="20475" ht="15" customHeight="1"/>
    <row r="20476" ht="15" customHeight="1"/>
    <row r="20477" ht="15" customHeight="1"/>
    <row r="20478" ht="15" customHeight="1"/>
    <row r="20479" ht="15" customHeight="1"/>
    <row r="20480" ht="15" customHeight="1"/>
    <row r="20481" ht="15" customHeight="1"/>
    <row r="20482" ht="15" customHeight="1"/>
    <row r="20483" ht="15" customHeight="1"/>
    <row r="20484" ht="15" customHeight="1"/>
    <row r="20485" ht="15" customHeight="1"/>
    <row r="20486" ht="15" customHeight="1"/>
    <row r="20487" ht="15" customHeight="1"/>
    <row r="20488" ht="15" customHeight="1"/>
    <row r="20489" ht="15" customHeight="1"/>
    <row r="20490" ht="15" customHeight="1"/>
    <row r="20491" ht="15" customHeight="1"/>
    <row r="20492" ht="15" customHeight="1"/>
    <row r="20493" ht="15" customHeight="1"/>
    <row r="20494" ht="15" customHeight="1"/>
    <row r="20495" ht="15" customHeight="1"/>
    <row r="20496" ht="15" customHeight="1"/>
    <row r="20497" ht="15" customHeight="1"/>
    <row r="20498" ht="15" customHeight="1"/>
    <row r="20499" ht="15" customHeight="1"/>
    <row r="20500" ht="15" customHeight="1"/>
    <row r="20501" ht="15" customHeight="1"/>
    <row r="20502" ht="15" customHeight="1"/>
    <row r="20503" ht="15" customHeight="1"/>
    <row r="20504" ht="15" customHeight="1"/>
    <row r="20505" ht="15" customHeight="1"/>
    <row r="20506" ht="15" customHeight="1"/>
    <row r="20507" ht="15" customHeight="1"/>
    <row r="20508" ht="15" customHeight="1"/>
    <row r="20509" ht="15" customHeight="1"/>
    <row r="20510" ht="15" customHeight="1"/>
    <row r="20511" ht="15" customHeight="1"/>
    <row r="20512" ht="15" customHeight="1"/>
    <row r="20513" ht="15" customHeight="1"/>
    <row r="20514" ht="15" customHeight="1"/>
    <row r="20515" ht="15" customHeight="1"/>
    <row r="20516" ht="15" customHeight="1"/>
    <row r="20517" ht="15" customHeight="1"/>
    <row r="20518" ht="15" customHeight="1"/>
    <row r="20519" ht="15" customHeight="1"/>
    <row r="20520" ht="15" customHeight="1"/>
    <row r="20521" ht="15" customHeight="1"/>
    <row r="20522" ht="15" customHeight="1"/>
    <row r="20523" ht="15" customHeight="1"/>
    <row r="20524" ht="15" customHeight="1"/>
    <row r="20525" ht="15" customHeight="1"/>
    <row r="20526" ht="15" customHeight="1"/>
    <row r="20527" ht="15" customHeight="1"/>
    <row r="20528" ht="15" customHeight="1"/>
    <row r="20529" ht="15" customHeight="1"/>
    <row r="20530" ht="15" customHeight="1"/>
    <row r="20531" ht="15" customHeight="1"/>
    <row r="20532" ht="15" customHeight="1"/>
    <row r="20533" ht="15" customHeight="1"/>
    <row r="20534" ht="15" customHeight="1"/>
    <row r="20535" ht="15" customHeight="1"/>
    <row r="20536" ht="15" customHeight="1"/>
    <row r="20537" ht="15" customHeight="1"/>
    <row r="20538" ht="15" customHeight="1"/>
    <row r="20539" ht="15" customHeight="1"/>
    <row r="20540" ht="15" customHeight="1"/>
    <row r="20541" ht="15" customHeight="1"/>
    <row r="20542" ht="15" customHeight="1"/>
    <row r="20543" ht="15" customHeight="1"/>
    <row r="20544" ht="15" customHeight="1"/>
    <row r="20545" ht="15" customHeight="1"/>
    <row r="20546" ht="15" customHeight="1"/>
    <row r="20547" ht="15" customHeight="1"/>
    <row r="20548" ht="15" customHeight="1"/>
    <row r="20549" ht="15" customHeight="1"/>
    <row r="20550" ht="15" customHeight="1"/>
    <row r="20551" ht="15" customHeight="1"/>
    <row r="20552" ht="15" customHeight="1"/>
    <row r="20553" ht="15" customHeight="1"/>
    <row r="20554" ht="15" customHeight="1"/>
    <row r="20555" ht="15" customHeight="1"/>
    <row r="20556" ht="15" customHeight="1"/>
    <row r="20557" ht="15" customHeight="1"/>
    <row r="20558" ht="15" customHeight="1"/>
    <row r="20559" ht="15" customHeight="1"/>
    <row r="20560" ht="15" customHeight="1"/>
    <row r="20561" ht="15" customHeight="1"/>
    <row r="20562" ht="15" customHeight="1"/>
    <row r="20563" ht="15" customHeight="1"/>
    <row r="20564" ht="15" customHeight="1"/>
    <row r="20565" ht="15" customHeight="1"/>
    <row r="20566" ht="15" customHeight="1"/>
    <row r="20567" ht="15" customHeight="1"/>
    <row r="20568" ht="15" customHeight="1"/>
    <row r="20569" ht="15" customHeight="1"/>
    <row r="20570" ht="15" customHeight="1"/>
    <row r="20571" ht="15" customHeight="1"/>
    <row r="20572" ht="15" customHeight="1"/>
    <row r="20573" ht="15" customHeight="1"/>
    <row r="20574" ht="15" customHeight="1"/>
    <row r="20575" ht="15" customHeight="1"/>
    <row r="20576" ht="15" customHeight="1"/>
    <row r="20577" ht="15" customHeight="1"/>
    <row r="20578" ht="15" customHeight="1"/>
    <row r="20579" ht="15" customHeight="1"/>
    <row r="20580" ht="15" customHeight="1"/>
    <row r="20581" ht="15" customHeight="1"/>
    <row r="20582" ht="15" customHeight="1"/>
    <row r="20583" ht="15" customHeight="1"/>
    <row r="20584" ht="15" customHeight="1"/>
    <row r="20585" ht="15" customHeight="1"/>
    <row r="20586" ht="15" customHeight="1"/>
    <row r="20587" ht="15" customHeight="1"/>
    <row r="20588" ht="15" customHeight="1"/>
    <row r="20589" ht="15" customHeight="1"/>
    <row r="20590" ht="15" customHeight="1"/>
    <row r="20591" ht="15" customHeight="1"/>
    <row r="20592" ht="15" customHeight="1"/>
    <row r="20593" ht="15" customHeight="1"/>
    <row r="20594" ht="15" customHeight="1"/>
    <row r="20595" ht="15" customHeight="1"/>
    <row r="20596" ht="15" customHeight="1"/>
    <row r="20597" ht="15" customHeight="1"/>
    <row r="20598" ht="15" customHeight="1"/>
    <row r="20599" ht="15" customHeight="1"/>
    <row r="20600" ht="15" customHeight="1"/>
    <row r="20601" ht="15" customHeight="1"/>
    <row r="20602" ht="15" customHeight="1"/>
    <row r="20603" ht="15" customHeight="1"/>
    <row r="20604" ht="15" customHeight="1"/>
    <row r="20605" ht="15" customHeight="1"/>
    <row r="20606" ht="15" customHeight="1"/>
    <row r="20607" ht="15" customHeight="1"/>
    <row r="20608" ht="15" customHeight="1"/>
    <row r="20609" ht="15" customHeight="1"/>
    <row r="20610" ht="15" customHeight="1"/>
    <row r="20611" ht="15" customHeight="1"/>
    <row r="20612" ht="15" customHeight="1"/>
    <row r="20613" ht="15" customHeight="1"/>
    <row r="20614" ht="15" customHeight="1"/>
    <row r="20615" ht="15" customHeight="1"/>
    <row r="20616" ht="15" customHeight="1"/>
    <row r="20617" ht="15" customHeight="1"/>
    <row r="20618" ht="15" customHeight="1"/>
    <row r="20619" ht="15" customHeight="1"/>
    <row r="20620" ht="15" customHeight="1"/>
    <row r="20621" ht="15" customHeight="1"/>
    <row r="20622" ht="15" customHeight="1"/>
    <row r="20623" ht="15" customHeight="1"/>
    <row r="20624" ht="15" customHeight="1"/>
    <row r="20625" ht="15" customHeight="1"/>
    <row r="20626" ht="15" customHeight="1"/>
    <row r="20627" ht="15" customHeight="1"/>
    <row r="20628" ht="15" customHeight="1"/>
    <row r="20629" ht="15" customHeight="1"/>
    <row r="20630" ht="15" customHeight="1"/>
    <row r="20631" ht="15" customHeight="1"/>
    <row r="20632" ht="15" customHeight="1"/>
    <row r="20633" ht="15" customHeight="1"/>
    <row r="20634" ht="15" customHeight="1"/>
    <row r="20635" ht="15" customHeight="1"/>
    <row r="20636" ht="15" customHeight="1"/>
    <row r="20637" ht="15" customHeight="1"/>
    <row r="20638" ht="15" customHeight="1"/>
    <row r="20639" ht="15" customHeight="1"/>
    <row r="20640" ht="15" customHeight="1"/>
    <row r="20641" ht="15" customHeight="1"/>
    <row r="20642" ht="15" customHeight="1"/>
    <row r="20643" ht="15" customHeight="1"/>
    <row r="20644" ht="15" customHeight="1"/>
    <row r="20645" ht="15" customHeight="1"/>
    <row r="20646" ht="15" customHeight="1"/>
    <row r="20647" ht="15" customHeight="1"/>
    <row r="20648" ht="15" customHeight="1"/>
    <row r="20649" ht="15" customHeight="1"/>
    <row r="20650" ht="15" customHeight="1"/>
    <row r="20651" ht="15" customHeight="1"/>
    <row r="20652" ht="15" customHeight="1"/>
    <row r="20653" ht="15" customHeight="1"/>
    <row r="20654" ht="15" customHeight="1"/>
    <row r="20655" ht="15" customHeight="1"/>
    <row r="20656" ht="15" customHeight="1"/>
    <row r="20657" ht="15" customHeight="1"/>
    <row r="20658" ht="15" customHeight="1"/>
    <row r="20659" ht="15" customHeight="1"/>
    <row r="20660" ht="15" customHeight="1"/>
    <row r="20661" ht="15" customHeight="1"/>
    <row r="20662" ht="15" customHeight="1"/>
    <row r="20663" ht="15" customHeight="1"/>
    <row r="20664" ht="15" customHeight="1"/>
    <row r="20665" ht="15" customHeight="1"/>
    <row r="20666" ht="15" customHeight="1"/>
    <row r="20667" ht="15" customHeight="1"/>
    <row r="20668" ht="15" customHeight="1"/>
    <row r="20669" ht="15" customHeight="1"/>
    <row r="20670" ht="15" customHeight="1"/>
    <row r="20671" ht="15" customHeight="1"/>
    <row r="20672" ht="15" customHeight="1"/>
    <row r="20673" ht="15" customHeight="1"/>
    <row r="20674" ht="15" customHeight="1"/>
    <row r="20675" ht="15" customHeight="1"/>
    <row r="20676" ht="15" customHeight="1"/>
    <row r="20677" ht="15" customHeight="1"/>
    <row r="20678" ht="15" customHeight="1"/>
    <row r="20679" ht="15" customHeight="1"/>
    <row r="20680" ht="15" customHeight="1"/>
    <row r="20681" ht="15" customHeight="1"/>
    <row r="20682" ht="15" customHeight="1"/>
    <row r="20683" ht="15" customHeight="1"/>
    <row r="20684" ht="15" customHeight="1"/>
    <row r="20685" ht="15" customHeight="1"/>
    <row r="20686" ht="15" customHeight="1"/>
    <row r="20687" ht="15" customHeight="1"/>
    <row r="20688" ht="15" customHeight="1"/>
    <row r="20689" ht="15" customHeight="1"/>
    <row r="20690" ht="15" customHeight="1"/>
    <row r="20691" ht="15" customHeight="1"/>
    <row r="20692" ht="15" customHeight="1"/>
    <row r="20693" ht="15" customHeight="1"/>
    <row r="20694" ht="15" customHeight="1"/>
    <row r="20695" ht="15" customHeight="1"/>
    <row r="20696" ht="15" customHeight="1"/>
    <row r="20697" ht="15" customHeight="1"/>
    <row r="20698" ht="15" customHeight="1"/>
    <row r="20699" ht="15" customHeight="1"/>
    <row r="20700" ht="15" customHeight="1"/>
    <row r="20701" ht="15" customHeight="1"/>
    <row r="20702" ht="15" customHeight="1"/>
    <row r="20703" ht="15" customHeight="1"/>
    <row r="20704" ht="15" customHeight="1"/>
    <row r="20705" ht="15" customHeight="1"/>
    <row r="20706" ht="15" customHeight="1"/>
    <row r="20707" ht="15" customHeight="1"/>
    <row r="20708" ht="15" customHeight="1"/>
    <row r="20709" ht="15" customHeight="1"/>
    <row r="20710" ht="15" customHeight="1"/>
    <row r="20711" ht="15" customHeight="1"/>
    <row r="20712" ht="15" customHeight="1"/>
    <row r="20713" ht="15" customHeight="1"/>
    <row r="20714" ht="15" customHeight="1"/>
    <row r="20715" ht="15" customHeight="1"/>
    <row r="20716" ht="15" customHeight="1"/>
    <row r="20717" ht="15" customHeight="1"/>
    <row r="20718" ht="15" customHeight="1"/>
    <row r="20719" ht="15" customHeight="1"/>
    <row r="20720" ht="15" customHeight="1"/>
    <row r="20721" ht="15" customHeight="1"/>
    <row r="20722" ht="15" customHeight="1"/>
    <row r="20723" ht="15" customHeight="1"/>
    <row r="20724" ht="15" customHeight="1"/>
    <row r="20725" ht="15" customHeight="1"/>
    <row r="20726" ht="15" customHeight="1"/>
    <row r="20727" ht="15" customHeight="1"/>
    <row r="20728" ht="15" customHeight="1"/>
    <row r="20729" ht="15" customHeight="1"/>
    <row r="20730" ht="15" customHeight="1"/>
    <row r="20731" ht="15" customHeight="1"/>
    <row r="20732" ht="15" customHeight="1"/>
    <row r="20733" ht="15" customHeight="1"/>
    <row r="20734" ht="15" customHeight="1"/>
    <row r="20735" ht="15" customHeight="1"/>
    <row r="20736" ht="15" customHeight="1"/>
    <row r="20737" ht="15" customHeight="1"/>
    <row r="20738" ht="15" customHeight="1"/>
    <row r="20739" ht="15" customHeight="1"/>
    <row r="20740" ht="15" customHeight="1"/>
    <row r="20741" ht="15" customHeight="1"/>
    <row r="20742" ht="15" customHeight="1"/>
    <row r="20743" ht="15" customHeight="1"/>
    <row r="20744" ht="15" customHeight="1"/>
    <row r="20745" ht="15" customHeight="1"/>
    <row r="20746" ht="15" customHeight="1"/>
    <row r="20747" ht="15" customHeight="1"/>
    <row r="20748" ht="15" customHeight="1"/>
    <row r="20749" ht="15" customHeight="1"/>
    <row r="20750" ht="15" customHeight="1"/>
    <row r="20751" ht="15" customHeight="1"/>
    <row r="20752" ht="15" customHeight="1"/>
    <row r="20753" ht="15" customHeight="1"/>
    <row r="20754" ht="15" customHeight="1"/>
    <row r="20755" ht="15" customHeight="1"/>
    <row r="20756" ht="15" customHeight="1"/>
    <row r="20757" ht="15" customHeight="1"/>
    <row r="20758" ht="15" customHeight="1"/>
    <row r="20759" ht="15" customHeight="1"/>
    <row r="20760" ht="15" customHeight="1"/>
    <row r="20761" ht="15" customHeight="1"/>
    <row r="20762" ht="15" customHeight="1"/>
    <row r="20763" ht="15" customHeight="1"/>
    <row r="20764" ht="15" customHeight="1"/>
    <row r="20765" ht="15" customHeight="1"/>
    <row r="20766" ht="15" customHeight="1"/>
    <row r="20767" ht="15" customHeight="1"/>
    <row r="20768" ht="15" customHeight="1"/>
    <row r="20769" ht="15" customHeight="1"/>
    <row r="20770" ht="15" customHeight="1"/>
    <row r="20771" ht="15" customHeight="1"/>
    <row r="20772" ht="15" customHeight="1"/>
    <row r="20773" ht="15" customHeight="1"/>
    <row r="20774" ht="15" customHeight="1"/>
    <row r="20775" ht="15" customHeight="1"/>
    <row r="20776" ht="15" customHeight="1"/>
    <row r="20777" ht="15" customHeight="1"/>
    <row r="20778" ht="15" customHeight="1"/>
    <row r="20779" ht="15" customHeight="1"/>
    <row r="20780" ht="15" customHeight="1"/>
    <row r="20781" ht="15" customHeight="1"/>
    <row r="20782" ht="15" customHeight="1"/>
    <row r="20783" ht="15" customHeight="1"/>
    <row r="20784" ht="15" customHeight="1"/>
    <row r="20785" ht="15" customHeight="1"/>
    <row r="20786" ht="15" customHeight="1"/>
    <row r="20787" ht="15" customHeight="1"/>
    <row r="20788" ht="15" customHeight="1"/>
    <row r="20789" ht="15" customHeight="1"/>
    <row r="20790" ht="15" customHeight="1"/>
    <row r="20791" ht="15" customHeight="1"/>
    <row r="20792" ht="15" customHeight="1"/>
    <row r="20793" ht="15" customHeight="1"/>
    <row r="20794" ht="15" customHeight="1"/>
    <row r="20795" ht="15" customHeight="1"/>
    <row r="20796" ht="15" customHeight="1"/>
    <row r="20797" ht="15" customHeight="1"/>
    <row r="20798" ht="15" customHeight="1"/>
    <row r="20799" ht="15" customHeight="1"/>
    <row r="20800" ht="15" customHeight="1"/>
    <row r="20801" ht="15" customHeight="1"/>
    <row r="20802" ht="15" customHeight="1"/>
    <row r="20803" ht="15" customHeight="1"/>
    <row r="20804" ht="15" customHeight="1"/>
    <row r="20805" ht="15" customHeight="1"/>
    <row r="20806" ht="15" customHeight="1"/>
    <row r="20807" ht="15" customHeight="1"/>
    <row r="20808" ht="15" customHeight="1"/>
    <row r="20809" ht="15" customHeight="1"/>
    <row r="20810" ht="15" customHeight="1"/>
    <row r="20811" ht="15" customHeight="1"/>
    <row r="20812" ht="15" customHeight="1"/>
    <row r="20813" ht="15" customHeight="1"/>
    <row r="20814" ht="15" customHeight="1"/>
    <row r="20815" ht="15" customHeight="1"/>
    <row r="20816" ht="15" customHeight="1"/>
    <row r="20817" ht="15" customHeight="1"/>
    <row r="20818" ht="15" customHeight="1"/>
    <row r="20819" ht="15" customHeight="1"/>
    <row r="20820" ht="15" customHeight="1"/>
    <row r="20821" ht="15" customHeight="1"/>
    <row r="20822" ht="15" customHeight="1"/>
    <row r="20823" ht="15" customHeight="1"/>
    <row r="20824" ht="15" customHeight="1"/>
    <row r="20825" ht="15" customHeight="1"/>
    <row r="20826" ht="15" customHeight="1"/>
    <row r="20827" ht="15" customHeight="1"/>
    <row r="20828" ht="15" customHeight="1"/>
    <row r="20829" ht="15" customHeight="1"/>
    <row r="20830" ht="15" customHeight="1"/>
    <row r="20831" ht="15" customHeight="1"/>
    <row r="20832" ht="15" customHeight="1"/>
    <row r="20833" ht="15" customHeight="1"/>
    <row r="20834" ht="15" customHeight="1"/>
    <row r="20835" ht="15" customHeight="1"/>
    <row r="20836" ht="15" customHeight="1"/>
    <row r="20837" ht="15" customHeight="1"/>
    <row r="20838" ht="15" customHeight="1"/>
    <row r="20839" ht="15" customHeight="1"/>
    <row r="20840" ht="15" customHeight="1"/>
    <row r="20841" ht="15" customHeight="1"/>
    <row r="20842" ht="15" customHeight="1"/>
    <row r="20843" ht="15" customHeight="1"/>
    <row r="20844" ht="15" customHeight="1"/>
    <row r="20845" ht="15" customHeight="1"/>
    <row r="20846" ht="15" customHeight="1"/>
    <row r="20847" ht="15" customHeight="1"/>
    <row r="20848" ht="15" customHeight="1"/>
    <row r="20849" ht="15" customHeight="1"/>
    <row r="20850" ht="15" customHeight="1"/>
    <row r="20851" ht="15" customHeight="1"/>
    <row r="20852" ht="15" customHeight="1"/>
    <row r="20853" ht="15" customHeight="1"/>
    <row r="20854" ht="15" customHeight="1"/>
    <row r="20855" ht="15" customHeight="1"/>
    <row r="20856" ht="15" customHeight="1"/>
    <row r="20857" ht="15" customHeight="1"/>
    <row r="20858" ht="15" customHeight="1"/>
    <row r="20859" ht="15" customHeight="1"/>
    <row r="20860" ht="15" customHeight="1"/>
    <row r="20861" ht="15" customHeight="1"/>
    <row r="20862" ht="15" customHeight="1"/>
    <row r="20863" ht="15" customHeight="1"/>
    <row r="20864" ht="15" customHeight="1"/>
    <row r="20865" ht="15" customHeight="1"/>
    <row r="20866" ht="15" customHeight="1"/>
    <row r="20867" ht="15" customHeight="1"/>
    <row r="20868" ht="15" customHeight="1"/>
    <row r="20869" ht="15" customHeight="1"/>
    <row r="20870" ht="15" customHeight="1"/>
    <row r="20871" ht="15" customHeight="1"/>
    <row r="20872" ht="15" customHeight="1"/>
    <row r="20873" ht="15" customHeight="1"/>
    <row r="20874" ht="15" customHeight="1"/>
    <row r="20875" ht="15" customHeight="1"/>
    <row r="20876" ht="15" customHeight="1"/>
    <row r="20877" ht="15" customHeight="1"/>
    <row r="20878" ht="15" customHeight="1"/>
    <row r="20879" ht="15" customHeight="1"/>
    <row r="20880" ht="15" customHeight="1"/>
    <row r="20881" ht="15" customHeight="1"/>
    <row r="20882" ht="15" customHeight="1"/>
    <row r="20883" ht="15" customHeight="1"/>
    <row r="20884" ht="15" customHeight="1"/>
    <row r="20885" ht="15" customHeight="1"/>
    <row r="20886" ht="15" customHeight="1"/>
    <row r="20887" ht="15" customHeight="1"/>
    <row r="20888" ht="15" customHeight="1"/>
    <row r="20889" ht="15" customHeight="1"/>
    <row r="20890" ht="15" customHeight="1"/>
    <row r="20891" ht="15" customHeight="1"/>
    <row r="20892" ht="15" customHeight="1"/>
    <row r="20893" ht="15" customHeight="1"/>
    <row r="20894" ht="15" customHeight="1"/>
    <row r="20895" ht="15" customHeight="1"/>
    <row r="20896" ht="15" customHeight="1"/>
    <row r="20897" ht="15" customHeight="1"/>
    <row r="20898" ht="15" customHeight="1"/>
    <row r="20899" ht="15" customHeight="1"/>
    <row r="20900" ht="15" customHeight="1"/>
    <row r="20901" ht="15" customHeight="1"/>
    <row r="20902" ht="15" customHeight="1"/>
    <row r="20903" ht="15" customHeight="1"/>
    <row r="20904" ht="15" customHeight="1"/>
    <row r="20905" ht="15" customHeight="1"/>
    <row r="20906" ht="15" customHeight="1"/>
    <row r="20907" ht="15" customHeight="1"/>
    <row r="20908" ht="15" customHeight="1"/>
    <row r="20909" ht="15" customHeight="1"/>
    <row r="20910" ht="15" customHeight="1"/>
    <row r="20911" ht="15" customHeight="1"/>
    <row r="20912" ht="15" customHeight="1"/>
    <row r="20913" ht="15" customHeight="1"/>
    <row r="20914" ht="15" customHeight="1"/>
    <row r="20915" ht="15" customHeight="1"/>
    <row r="20916" ht="15" customHeight="1"/>
    <row r="20917" ht="15" customHeight="1"/>
    <row r="20918" ht="15" customHeight="1"/>
    <row r="20919" ht="15" customHeight="1"/>
    <row r="20920" ht="15" customHeight="1"/>
    <row r="20921" ht="15" customHeight="1"/>
    <row r="20922" ht="15" customHeight="1"/>
    <row r="20923" ht="15" customHeight="1"/>
    <row r="20924" ht="15" customHeight="1"/>
    <row r="20925" ht="15" customHeight="1"/>
    <row r="20926" ht="15" customHeight="1"/>
    <row r="20927" ht="15" customHeight="1"/>
    <row r="20928" ht="15" customHeight="1"/>
    <row r="20929" ht="15" customHeight="1"/>
    <row r="20930" ht="15" customHeight="1"/>
    <row r="20931" ht="15" customHeight="1"/>
    <row r="20932" ht="15" customHeight="1"/>
    <row r="20933" ht="15" customHeight="1"/>
    <row r="20934" ht="15" customHeight="1"/>
    <row r="20935" ht="15" customHeight="1"/>
    <row r="20936" ht="15" customHeight="1"/>
    <row r="20937" ht="15" customHeight="1"/>
    <row r="20938" ht="15" customHeight="1"/>
    <row r="20939" ht="15" customHeight="1"/>
    <row r="20940" ht="15" customHeight="1"/>
    <row r="20941" ht="15" customHeight="1"/>
    <row r="20942" ht="15" customHeight="1"/>
    <row r="20943" ht="15" customHeight="1"/>
    <row r="20944" ht="15" customHeight="1"/>
    <row r="20945" ht="15" customHeight="1"/>
    <row r="20946" ht="15" customHeight="1"/>
    <row r="20947" ht="15" customHeight="1"/>
    <row r="20948" ht="15" customHeight="1"/>
    <row r="20949" ht="15" customHeight="1"/>
    <row r="20950" ht="15" customHeight="1"/>
    <row r="20951" ht="15" customHeight="1"/>
    <row r="20952" ht="15" customHeight="1"/>
    <row r="20953" ht="15" customHeight="1"/>
    <row r="20954" ht="15" customHeight="1"/>
    <row r="20955" ht="15" customHeight="1"/>
    <row r="20956" ht="15" customHeight="1"/>
    <row r="20957" ht="15" customHeight="1"/>
    <row r="20958" ht="15" customHeight="1"/>
    <row r="20959" ht="15" customHeight="1"/>
    <row r="20960" ht="15" customHeight="1"/>
    <row r="20961" ht="15" customHeight="1"/>
    <row r="20962" ht="15" customHeight="1"/>
    <row r="20963" ht="15" customHeight="1"/>
    <row r="20964" ht="15" customHeight="1"/>
    <row r="20965" ht="15" customHeight="1"/>
    <row r="20966" ht="15" customHeight="1"/>
    <row r="20967" ht="15" customHeight="1"/>
    <row r="20968" ht="15" customHeight="1"/>
    <row r="20969" ht="15" customHeight="1"/>
    <row r="20970" ht="15" customHeight="1"/>
    <row r="20971" ht="15" customHeight="1"/>
    <row r="20972" ht="15" customHeight="1"/>
    <row r="20973" ht="15" customHeight="1"/>
    <row r="20974" ht="15" customHeight="1"/>
    <row r="20975" ht="15" customHeight="1"/>
    <row r="20976" ht="15" customHeight="1"/>
    <row r="20977" ht="15" customHeight="1"/>
    <row r="20978" ht="15" customHeight="1"/>
    <row r="20979" ht="15" customHeight="1"/>
    <row r="20980" ht="15" customHeight="1"/>
    <row r="20981" ht="15" customHeight="1"/>
    <row r="20982" ht="15" customHeight="1"/>
    <row r="20983" ht="15" customHeight="1"/>
    <row r="20984" ht="15" customHeight="1"/>
    <row r="20985" ht="15" customHeight="1"/>
    <row r="20986" ht="15" customHeight="1"/>
    <row r="20987" ht="15" customHeight="1"/>
    <row r="20988" ht="15" customHeight="1"/>
    <row r="20989" ht="15" customHeight="1"/>
    <row r="20990" ht="15" customHeight="1"/>
    <row r="20991" ht="15" customHeight="1"/>
    <row r="20992" ht="15" customHeight="1"/>
    <row r="20993" ht="15" customHeight="1"/>
    <row r="20994" ht="15" customHeight="1"/>
    <row r="20995" ht="15" customHeight="1"/>
    <row r="20996" ht="15" customHeight="1"/>
    <row r="20997" ht="15" customHeight="1"/>
    <row r="20998" ht="15" customHeight="1"/>
    <row r="20999" ht="15" customHeight="1"/>
    <row r="21000" ht="15" customHeight="1"/>
    <row r="21001" ht="15" customHeight="1"/>
    <row r="21002" ht="15" customHeight="1"/>
    <row r="21003" ht="15" customHeight="1"/>
    <row r="21004" ht="15" customHeight="1"/>
    <row r="21005" ht="15" customHeight="1"/>
    <row r="21006" ht="15" customHeight="1"/>
    <row r="21007" ht="15" customHeight="1"/>
    <row r="21008" ht="15" customHeight="1"/>
    <row r="21009" ht="15" customHeight="1"/>
    <row r="21010" ht="15" customHeight="1"/>
    <row r="21011" ht="15" customHeight="1"/>
    <row r="21012" ht="15" customHeight="1"/>
    <row r="21013" ht="15" customHeight="1"/>
    <row r="21014" ht="15" customHeight="1"/>
    <row r="21015" ht="15" customHeight="1"/>
    <row r="21016" ht="15" customHeight="1"/>
    <row r="21017" ht="15" customHeight="1"/>
    <row r="21018" ht="15" customHeight="1"/>
    <row r="21019" ht="15" customHeight="1"/>
    <row r="21020" ht="15" customHeight="1"/>
    <row r="21021" ht="15" customHeight="1"/>
    <row r="21022" ht="15" customHeight="1"/>
    <row r="21023" ht="15" customHeight="1"/>
    <row r="21024" ht="15" customHeight="1"/>
    <row r="21025" ht="15" customHeight="1"/>
    <row r="21026" ht="15" customHeight="1"/>
    <row r="21027" ht="15" customHeight="1"/>
    <row r="21028" ht="15" customHeight="1"/>
    <row r="21029" ht="15" customHeight="1"/>
    <row r="21030" ht="15" customHeight="1"/>
    <row r="21031" ht="15" customHeight="1"/>
    <row r="21032" ht="15" customHeight="1"/>
    <row r="21033" ht="15" customHeight="1"/>
    <row r="21034" ht="15" customHeight="1"/>
    <row r="21035" ht="15" customHeight="1"/>
    <row r="21036" ht="15" customHeight="1"/>
    <row r="21037" ht="15" customHeight="1"/>
    <row r="21038" ht="15" customHeight="1"/>
    <row r="21039" ht="15" customHeight="1"/>
    <row r="21040" ht="15" customHeight="1"/>
    <row r="21041" ht="15" customHeight="1"/>
    <row r="21042" ht="15" customHeight="1"/>
    <row r="21043" ht="15" customHeight="1"/>
    <row r="21044" ht="15" customHeight="1"/>
    <row r="21045" ht="15" customHeight="1"/>
    <row r="21046" ht="15" customHeight="1"/>
    <row r="21047" ht="15" customHeight="1"/>
    <row r="21048" ht="15" customHeight="1"/>
    <row r="21049" ht="15" customHeight="1"/>
    <row r="21050" ht="15" customHeight="1"/>
    <row r="21051" ht="15" customHeight="1"/>
    <row r="21052" ht="15" customHeight="1"/>
    <row r="21053" ht="15" customHeight="1"/>
    <row r="21054" ht="15" customHeight="1"/>
    <row r="21055" ht="15" customHeight="1"/>
    <row r="21056" ht="15" customHeight="1"/>
    <row r="21057" ht="15" customHeight="1"/>
    <row r="21058" ht="15" customHeight="1"/>
    <row r="21059" ht="15" customHeight="1"/>
    <row r="21060" ht="15" customHeight="1"/>
    <row r="21061" ht="15" customHeight="1"/>
    <row r="21062" ht="15" customHeight="1"/>
    <row r="21063" ht="15" customHeight="1"/>
    <row r="21064" ht="15" customHeight="1"/>
    <row r="21065" ht="15" customHeight="1"/>
    <row r="21066" ht="15" customHeight="1"/>
    <row r="21067" ht="15" customHeight="1"/>
    <row r="21068" ht="15" customHeight="1"/>
    <row r="21069" ht="15" customHeight="1"/>
    <row r="21070" ht="15" customHeight="1"/>
    <row r="21071" ht="15" customHeight="1"/>
    <row r="21072" ht="15" customHeight="1"/>
    <row r="21073" ht="15" customHeight="1"/>
    <row r="21074" ht="15" customHeight="1"/>
    <row r="21075" ht="15" customHeight="1"/>
    <row r="21076" ht="15" customHeight="1"/>
    <row r="21077" ht="15" customHeight="1"/>
    <row r="21078" ht="15" customHeight="1"/>
    <row r="21079" ht="15" customHeight="1"/>
    <row r="21080" ht="15" customHeight="1"/>
    <row r="21081" ht="15" customHeight="1"/>
    <row r="21082" ht="15" customHeight="1"/>
    <row r="21083" ht="15" customHeight="1"/>
    <row r="21084" ht="15" customHeight="1"/>
    <row r="21085" ht="15" customHeight="1"/>
    <row r="21086" ht="15" customHeight="1"/>
    <row r="21087" ht="15" customHeight="1"/>
    <row r="21088" ht="15" customHeight="1"/>
    <row r="21089" ht="15" customHeight="1"/>
    <row r="21090" ht="15" customHeight="1"/>
    <row r="21091" ht="15" customHeight="1"/>
    <row r="21092" ht="15" customHeight="1"/>
    <row r="21093" ht="15" customHeight="1"/>
    <row r="21094" ht="15" customHeight="1"/>
    <row r="21095" ht="15" customHeight="1"/>
    <row r="21096" ht="15" customHeight="1"/>
    <row r="21097" ht="15" customHeight="1"/>
    <row r="21098" ht="15" customHeight="1"/>
    <row r="21099" ht="15" customHeight="1"/>
    <row r="21100" ht="15" customHeight="1"/>
    <row r="21101" ht="15" customHeight="1"/>
    <row r="21102" ht="15" customHeight="1"/>
    <row r="21103" ht="15" customHeight="1"/>
    <row r="21104" ht="15" customHeight="1"/>
    <row r="21105" ht="15" customHeight="1"/>
    <row r="21106" ht="15" customHeight="1"/>
    <row r="21107" ht="15" customHeight="1"/>
    <row r="21108" ht="15" customHeight="1"/>
    <row r="21109" ht="15" customHeight="1"/>
    <row r="21110" ht="15" customHeight="1"/>
    <row r="21111" ht="15" customHeight="1"/>
    <row r="21112" ht="15" customHeight="1"/>
    <row r="21113" ht="15" customHeight="1"/>
    <row r="21114" ht="15" customHeight="1"/>
    <row r="21115" ht="15" customHeight="1"/>
    <row r="21116" ht="15" customHeight="1"/>
    <row r="21117" ht="15" customHeight="1"/>
    <row r="21118" ht="15" customHeight="1"/>
    <row r="21119" ht="15" customHeight="1"/>
    <row r="21120" ht="15" customHeight="1"/>
    <row r="21121" ht="15" customHeight="1"/>
    <row r="21122" ht="15" customHeight="1"/>
    <row r="21123" ht="15" customHeight="1"/>
    <row r="21124" ht="15" customHeight="1"/>
    <row r="21125" ht="15" customHeight="1"/>
    <row r="21126" ht="15" customHeight="1"/>
    <row r="21127" ht="15" customHeight="1"/>
    <row r="21128" ht="15" customHeight="1"/>
    <row r="21129" ht="15" customHeight="1"/>
    <row r="21130" ht="15" customHeight="1"/>
    <row r="21131" ht="15" customHeight="1"/>
    <row r="21132" ht="15" customHeight="1"/>
    <row r="21133" ht="15" customHeight="1"/>
    <row r="21134" ht="15" customHeight="1"/>
    <row r="21135" ht="15" customHeight="1"/>
    <row r="21136" ht="15" customHeight="1"/>
    <row r="21137" ht="15" customHeight="1"/>
    <row r="21138" ht="15" customHeight="1"/>
    <row r="21139" ht="15" customHeight="1"/>
    <row r="21140" ht="15" customHeight="1"/>
    <row r="21141" ht="15" customHeight="1"/>
    <row r="21142" ht="15" customHeight="1"/>
    <row r="21143" ht="15" customHeight="1"/>
    <row r="21144" ht="15" customHeight="1"/>
    <row r="21145" ht="15" customHeight="1"/>
    <row r="21146" ht="15" customHeight="1"/>
    <row r="21147" ht="15" customHeight="1"/>
    <row r="21148" ht="15" customHeight="1"/>
    <row r="21149" ht="15" customHeight="1"/>
    <row r="21150" ht="15" customHeight="1"/>
    <row r="21151" ht="15" customHeight="1"/>
    <row r="21152" ht="15" customHeight="1"/>
    <row r="21153" ht="15" customHeight="1"/>
    <row r="21154" ht="15" customHeight="1"/>
    <row r="21155" ht="15" customHeight="1"/>
    <row r="21156" ht="15" customHeight="1"/>
    <row r="21157" ht="15" customHeight="1"/>
    <row r="21158" ht="15" customHeight="1"/>
    <row r="21159" ht="15" customHeight="1"/>
    <row r="21160" ht="15" customHeight="1"/>
    <row r="21161" ht="15" customHeight="1"/>
    <row r="21162" ht="15" customHeight="1"/>
    <row r="21163" ht="15" customHeight="1"/>
    <row r="21164" ht="15" customHeight="1"/>
    <row r="21165" ht="15" customHeight="1"/>
    <row r="21166" ht="15" customHeight="1"/>
    <row r="21167" ht="15" customHeight="1"/>
    <row r="21168" ht="15" customHeight="1"/>
    <row r="21169" ht="15" customHeight="1"/>
    <row r="21170" ht="15" customHeight="1"/>
    <row r="21171" ht="15" customHeight="1"/>
    <row r="21172" ht="15" customHeight="1"/>
    <row r="21173" ht="15" customHeight="1"/>
    <row r="21174" ht="15" customHeight="1"/>
    <row r="21175" ht="15" customHeight="1"/>
    <row r="21176" ht="15" customHeight="1"/>
    <row r="21177" ht="15" customHeight="1"/>
    <row r="21178" ht="15" customHeight="1"/>
    <row r="21179" ht="15" customHeight="1"/>
    <row r="21180" ht="15" customHeight="1"/>
    <row r="21181" ht="15" customHeight="1"/>
    <row r="21182" ht="15" customHeight="1"/>
    <row r="21183" ht="15" customHeight="1"/>
    <row r="21184" ht="15" customHeight="1"/>
    <row r="21185" ht="15" customHeight="1"/>
    <row r="21186" ht="15" customHeight="1"/>
    <row r="21187" ht="15" customHeight="1"/>
    <row r="21188" ht="15" customHeight="1"/>
    <row r="21189" ht="15" customHeight="1"/>
    <row r="21190" ht="15" customHeight="1"/>
    <row r="21191" ht="15" customHeight="1"/>
    <row r="21192" ht="15" customHeight="1"/>
    <row r="21193" ht="15" customHeight="1"/>
    <row r="21194" ht="15" customHeight="1"/>
    <row r="21195" ht="15" customHeight="1"/>
    <row r="21196" ht="15" customHeight="1"/>
    <row r="21197" ht="15" customHeight="1"/>
    <row r="21198" ht="15" customHeight="1"/>
    <row r="21199" ht="15" customHeight="1"/>
    <row r="21200" ht="15" customHeight="1"/>
    <row r="21201" ht="15" customHeight="1"/>
    <row r="21202" ht="15" customHeight="1"/>
    <row r="21203" ht="15" customHeight="1"/>
    <row r="21204" ht="15" customHeight="1"/>
    <row r="21205" ht="15" customHeight="1"/>
    <row r="21206" ht="15" customHeight="1"/>
    <row r="21207" ht="15" customHeight="1"/>
    <row r="21208" ht="15" customHeight="1"/>
    <row r="21209" ht="15" customHeight="1"/>
    <row r="21210" ht="15" customHeight="1"/>
    <row r="21211" ht="15" customHeight="1"/>
    <row r="21212" ht="15" customHeight="1"/>
    <row r="21213" ht="15" customHeight="1"/>
    <row r="21214" ht="15" customHeight="1"/>
    <row r="21215" ht="15" customHeight="1"/>
    <row r="21216" ht="15" customHeight="1"/>
    <row r="21217" ht="15" customHeight="1"/>
    <row r="21218" ht="15" customHeight="1"/>
    <row r="21219" ht="15" customHeight="1"/>
    <row r="21220" ht="15" customHeight="1"/>
    <row r="21221" ht="15" customHeight="1"/>
    <row r="21222" ht="15" customHeight="1"/>
    <row r="21223" ht="15" customHeight="1"/>
    <row r="21224" ht="15" customHeight="1"/>
    <row r="21225" ht="15" customHeight="1"/>
    <row r="21226" ht="15" customHeight="1"/>
    <row r="21227" ht="15" customHeight="1"/>
    <row r="21228" ht="15" customHeight="1"/>
    <row r="21229" ht="15" customHeight="1"/>
    <row r="21230" ht="15" customHeight="1"/>
    <row r="21231" ht="15" customHeight="1"/>
    <row r="21232" ht="15" customHeight="1"/>
    <row r="21233" ht="15" customHeight="1"/>
    <row r="21234" ht="15" customHeight="1"/>
    <row r="21235" ht="15" customHeight="1"/>
    <row r="21236" ht="15" customHeight="1"/>
    <row r="21237" ht="15" customHeight="1"/>
    <row r="21238" ht="15" customHeight="1"/>
    <row r="21239" ht="15" customHeight="1"/>
    <row r="21240" ht="15" customHeight="1"/>
    <row r="21241" ht="15" customHeight="1"/>
    <row r="21242" ht="15" customHeight="1"/>
    <row r="21243" ht="15" customHeight="1"/>
    <row r="21244" ht="15" customHeight="1"/>
    <row r="21245" ht="15" customHeight="1"/>
    <row r="21246" ht="15" customHeight="1"/>
    <row r="21247" ht="15" customHeight="1"/>
    <row r="21248" ht="15" customHeight="1"/>
    <row r="21249" ht="15" customHeight="1"/>
    <row r="21250" ht="15" customHeight="1"/>
    <row r="21251" ht="15" customHeight="1"/>
    <row r="21252" ht="15" customHeight="1"/>
    <row r="21253" ht="15" customHeight="1"/>
    <row r="21254" ht="15" customHeight="1"/>
    <row r="21255" ht="15" customHeight="1"/>
    <row r="21256" ht="15" customHeight="1"/>
    <row r="21257" ht="15" customHeight="1"/>
    <row r="21258" ht="15" customHeight="1"/>
    <row r="21259" ht="15" customHeight="1"/>
    <row r="21260" ht="15" customHeight="1"/>
    <row r="21261" ht="15" customHeight="1"/>
    <row r="21262" ht="15" customHeight="1"/>
    <row r="21263" ht="15" customHeight="1"/>
    <row r="21264" ht="15" customHeight="1"/>
    <row r="21265" ht="15" customHeight="1"/>
    <row r="21266" ht="15" customHeight="1"/>
    <row r="21267" ht="15" customHeight="1"/>
    <row r="21268" ht="15" customHeight="1"/>
    <row r="21269" ht="15" customHeight="1"/>
    <row r="21270" ht="15" customHeight="1"/>
    <row r="21271" ht="15" customHeight="1"/>
    <row r="21272" ht="15" customHeight="1"/>
    <row r="21273" ht="15" customHeight="1"/>
    <row r="21274" ht="15" customHeight="1"/>
    <row r="21275" ht="15" customHeight="1"/>
    <row r="21276" ht="15" customHeight="1"/>
    <row r="21277" ht="15" customHeight="1"/>
    <row r="21278" ht="15" customHeight="1"/>
    <row r="21279" ht="15" customHeight="1"/>
    <row r="21280" ht="15" customHeight="1"/>
    <row r="21281" ht="15" customHeight="1"/>
    <row r="21282" ht="15" customHeight="1"/>
    <row r="21283" ht="15" customHeight="1"/>
    <row r="21284" ht="15" customHeight="1"/>
    <row r="21285" ht="15" customHeight="1"/>
    <row r="21286" ht="15" customHeight="1"/>
    <row r="21287" ht="15" customHeight="1"/>
    <row r="21288" ht="15" customHeight="1"/>
    <row r="21289" ht="15" customHeight="1"/>
    <row r="21290" ht="15" customHeight="1"/>
    <row r="21291" ht="15" customHeight="1"/>
    <row r="21292" ht="15" customHeight="1"/>
    <row r="21293" ht="15" customHeight="1"/>
    <row r="21294" ht="15" customHeight="1"/>
    <row r="21295" ht="15" customHeight="1"/>
    <row r="21296" ht="15" customHeight="1"/>
    <row r="21297" ht="15" customHeight="1"/>
    <row r="21298" ht="15" customHeight="1"/>
    <row r="21299" ht="15" customHeight="1"/>
    <row r="21300" ht="15" customHeight="1"/>
    <row r="21301" ht="15" customHeight="1"/>
    <row r="21302" ht="15" customHeight="1"/>
    <row r="21303" ht="15" customHeight="1"/>
    <row r="21304" ht="15" customHeight="1"/>
    <row r="21305" ht="15" customHeight="1"/>
    <row r="21306" ht="15" customHeight="1"/>
    <row r="21307" ht="15" customHeight="1"/>
    <row r="21308" ht="15" customHeight="1"/>
    <row r="21309" ht="15" customHeight="1"/>
    <row r="21310" ht="15" customHeight="1"/>
    <row r="21311" ht="15" customHeight="1"/>
    <row r="21312" ht="15" customHeight="1"/>
    <row r="21313" ht="15" customHeight="1"/>
    <row r="21314" ht="15" customHeight="1"/>
    <row r="21315" ht="15" customHeight="1"/>
    <row r="21316" ht="15" customHeight="1"/>
    <row r="21317" ht="15" customHeight="1"/>
    <row r="21318" ht="15" customHeight="1"/>
    <row r="21319" ht="15" customHeight="1"/>
    <row r="21320" ht="15" customHeight="1"/>
    <row r="21321" ht="15" customHeight="1"/>
    <row r="21322" ht="15" customHeight="1"/>
    <row r="21323" ht="15" customHeight="1"/>
    <row r="21324" ht="15" customHeight="1"/>
    <row r="21325" ht="15" customHeight="1"/>
    <row r="21326" ht="15" customHeight="1"/>
    <row r="21327" ht="15" customHeight="1"/>
    <row r="21328" ht="15" customHeight="1"/>
    <row r="21329" ht="15" customHeight="1"/>
    <row r="21330" ht="15" customHeight="1"/>
    <row r="21331" ht="15" customHeight="1"/>
    <row r="21332" ht="15" customHeight="1"/>
    <row r="21333" ht="15" customHeight="1"/>
    <row r="21334" ht="15" customHeight="1"/>
    <row r="21335" ht="15" customHeight="1"/>
    <row r="21336" ht="15" customHeight="1"/>
    <row r="21337" ht="15" customHeight="1"/>
    <row r="21338" ht="15" customHeight="1"/>
    <row r="21339" ht="15" customHeight="1"/>
    <row r="21340" ht="15" customHeight="1"/>
    <row r="21341" ht="15" customHeight="1"/>
    <row r="21342" ht="15" customHeight="1"/>
    <row r="21343" ht="15" customHeight="1"/>
    <row r="21344" ht="15" customHeight="1"/>
    <row r="21345" ht="15" customHeight="1"/>
    <row r="21346" ht="15" customHeight="1"/>
    <row r="21347" ht="15" customHeight="1"/>
    <row r="21348" ht="15" customHeight="1"/>
    <row r="21349" ht="15" customHeight="1"/>
    <row r="21350" ht="15" customHeight="1"/>
    <row r="21351" ht="15" customHeight="1"/>
    <row r="21352" ht="15" customHeight="1"/>
    <row r="21353" ht="15" customHeight="1"/>
    <row r="21354" ht="15" customHeight="1"/>
    <row r="21355" ht="15" customHeight="1"/>
    <row r="21356" ht="15" customHeight="1"/>
    <row r="21357" ht="15" customHeight="1"/>
    <row r="21358" ht="15" customHeight="1"/>
    <row r="21359" ht="15" customHeight="1"/>
    <row r="21360" ht="15" customHeight="1"/>
    <row r="21361" ht="15" customHeight="1"/>
    <row r="21362" ht="15" customHeight="1"/>
    <row r="21363" ht="15" customHeight="1"/>
    <row r="21364" ht="15" customHeight="1"/>
    <row r="21365" ht="15" customHeight="1"/>
    <row r="21366" ht="15" customHeight="1"/>
    <row r="21367" ht="15" customHeight="1"/>
    <row r="21368" ht="15" customHeight="1"/>
    <row r="21369" ht="15" customHeight="1"/>
    <row r="21370" ht="15" customHeight="1"/>
    <row r="21371" ht="15" customHeight="1"/>
    <row r="21372" ht="15" customHeight="1"/>
    <row r="21373" ht="15" customHeight="1"/>
    <row r="21374" ht="15" customHeight="1"/>
    <row r="21375" ht="15" customHeight="1"/>
    <row r="21376" ht="15" customHeight="1"/>
    <row r="21377" ht="15" customHeight="1"/>
    <row r="21378" ht="15" customHeight="1"/>
    <row r="21379" ht="15" customHeight="1"/>
    <row r="21380" ht="15" customHeight="1"/>
    <row r="21381" ht="15" customHeight="1"/>
    <row r="21382" ht="15" customHeight="1"/>
    <row r="21383" ht="15" customHeight="1"/>
    <row r="21384" ht="15" customHeight="1"/>
    <row r="21385" ht="15" customHeight="1"/>
    <row r="21386" ht="15" customHeight="1"/>
    <row r="21387" ht="15" customHeight="1"/>
    <row r="21388" ht="15" customHeight="1"/>
    <row r="21389" ht="15" customHeight="1"/>
    <row r="21390" ht="15" customHeight="1"/>
    <row r="21391" ht="15" customHeight="1"/>
    <row r="21392" ht="15" customHeight="1"/>
    <row r="21393" ht="15" customHeight="1"/>
    <row r="21394" ht="15" customHeight="1"/>
    <row r="21395" ht="15" customHeight="1"/>
    <row r="21396" ht="15" customHeight="1"/>
    <row r="21397" ht="15" customHeight="1"/>
    <row r="21398" ht="15" customHeight="1"/>
    <row r="21399" ht="15" customHeight="1"/>
    <row r="21400" ht="15" customHeight="1"/>
    <row r="21401" ht="15" customHeight="1"/>
    <row r="21402" ht="15" customHeight="1"/>
    <row r="21403" ht="15" customHeight="1"/>
    <row r="21404" ht="15" customHeight="1"/>
    <row r="21405" ht="15" customHeight="1"/>
    <row r="21406" ht="15" customHeight="1"/>
    <row r="21407" ht="15" customHeight="1"/>
    <row r="21408" ht="15" customHeight="1"/>
    <row r="21409" ht="15" customHeight="1"/>
    <row r="21410" ht="15" customHeight="1"/>
    <row r="21411" ht="15" customHeight="1"/>
    <row r="21412" ht="15" customHeight="1"/>
    <row r="21413" ht="15" customHeight="1"/>
    <row r="21414" ht="15" customHeight="1"/>
    <row r="21415" ht="15" customHeight="1"/>
    <row r="21416" ht="15" customHeight="1"/>
    <row r="21417" ht="15" customHeight="1"/>
    <row r="21418" ht="15" customHeight="1"/>
    <row r="21419" ht="15" customHeight="1"/>
    <row r="21420" ht="15" customHeight="1"/>
    <row r="21421" ht="15" customHeight="1"/>
    <row r="21422" ht="15" customHeight="1"/>
    <row r="21423" ht="15" customHeight="1"/>
    <row r="21424" ht="15" customHeight="1"/>
    <row r="21425" ht="15" customHeight="1"/>
    <row r="21426" ht="15" customHeight="1"/>
    <row r="21427" ht="15" customHeight="1"/>
    <row r="21428" ht="15" customHeight="1"/>
    <row r="21429" ht="15" customHeight="1"/>
    <row r="21430" ht="15" customHeight="1"/>
    <row r="21431" ht="15" customHeight="1"/>
    <row r="21432" ht="15" customHeight="1"/>
    <row r="21433" ht="15" customHeight="1"/>
    <row r="21434" ht="15" customHeight="1"/>
    <row r="21435" ht="15" customHeight="1"/>
    <row r="21436" ht="15" customHeight="1"/>
    <row r="21437" ht="15" customHeight="1"/>
    <row r="21438" ht="15" customHeight="1"/>
    <row r="21439" ht="15" customHeight="1"/>
    <row r="21440" ht="15" customHeight="1"/>
    <row r="21441" ht="15" customHeight="1"/>
    <row r="21442" ht="15" customHeight="1"/>
    <row r="21443" ht="15" customHeight="1"/>
    <row r="21444" ht="15" customHeight="1"/>
    <row r="21445" ht="15" customHeight="1"/>
    <row r="21446" ht="15" customHeight="1"/>
    <row r="21447" ht="15" customHeight="1"/>
    <row r="21448" ht="15" customHeight="1"/>
    <row r="21449" ht="15" customHeight="1"/>
    <row r="21450" ht="15" customHeight="1"/>
    <row r="21451" ht="15" customHeight="1"/>
    <row r="21452" ht="15" customHeight="1"/>
    <row r="21453" ht="15" customHeight="1"/>
    <row r="21454" ht="15" customHeight="1"/>
    <row r="21455" ht="15" customHeight="1"/>
    <row r="21456" ht="15" customHeight="1"/>
    <row r="21457" ht="15" customHeight="1"/>
    <row r="21458" ht="15" customHeight="1"/>
    <row r="21459" ht="15" customHeight="1"/>
    <row r="21460" ht="15" customHeight="1"/>
    <row r="21461" ht="15" customHeight="1"/>
    <row r="21462" ht="15" customHeight="1"/>
    <row r="21463" ht="15" customHeight="1"/>
    <row r="21464" ht="15" customHeight="1"/>
    <row r="21465" ht="15" customHeight="1"/>
    <row r="21466" ht="15" customHeight="1"/>
    <row r="21467" ht="15" customHeight="1"/>
    <row r="21468" ht="15" customHeight="1"/>
    <row r="21469" ht="15" customHeight="1"/>
    <row r="21470" ht="15" customHeight="1"/>
    <row r="21471" ht="15" customHeight="1"/>
    <row r="21472" ht="15" customHeight="1"/>
    <row r="21473" ht="15" customHeight="1"/>
    <row r="21474" ht="15" customHeight="1"/>
    <row r="21475" ht="15" customHeight="1"/>
    <row r="21476" ht="15" customHeight="1"/>
    <row r="21477" ht="15" customHeight="1"/>
    <row r="21478" ht="15" customHeight="1"/>
    <row r="21479" ht="15" customHeight="1"/>
    <row r="21480" ht="15" customHeight="1"/>
    <row r="21481" ht="15" customHeight="1"/>
    <row r="21482" ht="15" customHeight="1"/>
    <row r="21483" ht="15" customHeight="1"/>
    <row r="21484" ht="15" customHeight="1"/>
    <row r="21485" ht="15" customHeight="1"/>
    <row r="21486" ht="15" customHeight="1"/>
    <row r="21487" ht="15" customHeight="1"/>
    <row r="21488" ht="15" customHeight="1"/>
    <row r="21489" ht="15" customHeight="1"/>
    <row r="21490" ht="15" customHeight="1"/>
    <row r="21491" ht="15" customHeight="1"/>
    <row r="21492" ht="15" customHeight="1"/>
    <row r="21493" ht="15" customHeight="1"/>
    <row r="21494" ht="15" customHeight="1"/>
    <row r="21495" ht="15" customHeight="1"/>
    <row r="21496" ht="15" customHeight="1"/>
    <row r="21497" ht="15" customHeight="1"/>
    <row r="21498" ht="15" customHeight="1"/>
    <row r="21499" ht="15" customHeight="1"/>
    <row r="21500" ht="15" customHeight="1"/>
    <row r="21501" ht="15" customHeight="1"/>
    <row r="21502" ht="15" customHeight="1"/>
    <row r="21503" ht="15" customHeight="1"/>
    <row r="21504" ht="15" customHeight="1"/>
    <row r="21505" ht="15" customHeight="1"/>
    <row r="21506" ht="15" customHeight="1"/>
    <row r="21507" ht="15" customHeight="1"/>
    <row r="21508" ht="15" customHeight="1"/>
    <row r="21509" ht="15" customHeight="1"/>
    <row r="21510" ht="15" customHeight="1"/>
    <row r="21511" ht="15" customHeight="1"/>
    <row r="21512" ht="15" customHeight="1"/>
    <row r="21513" ht="15" customHeight="1"/>
    <row r="21514" ht="15" customHeight="1"/>
    <row r="21515" ht="15" customHeight="1"/>
    <row r="21516" ht="15" customHeight="1"/>
    <row r="21517" ht="15" customHeight="1"/>
    <row r="21518" ht="15" customHeight="1"/>
    <row r="21519" ht="15" customHeight="1"/>
    <row r="21520" ht="15" customHeight="1"/>
    <row r="21521" ht="15" customHeight="1"/>
    <row r="21522" ht="15" customHeight="1"/>
    <row r="21523" ht="15" customHeight="1"/>
    <row r="21524" ht="15" customHeight="1"/>
    <row r="21525" ht="15" customHeight="1"/>
    <row r="21526" ht="15" customHeight="1"/>
    <row r="21527" ht="15" customHeight="1"/>
    <row r="21528" ht="15" customHeight="1"/>
    <row r="21529" ht="15" customHeight="1"/>
    <row r="21530" ht="15" customHeight="1"/>
    <row r="21531" ht="15" customHeight="1"/>
    <row r="21532" ht="15" customHeight="1"/>
    <row r="21533" ht="15" customHeight="1"/>
    <row r="21534" ht="15" customHeight="1"/>
    <row r="21535" ht="15" customHeight="1"/>
    <row r="21536" ht="15" customHeight="1"/>
    <row r="21537" ht="15" customHeight="1"/>
    <row r="21538" ht="15" customHeight="1"/>
    <row r="21539" ht="15" customHeight="1"/>
    <row r="21540" ht="15" customHeight="1"/>
    <row r="21541" ht="15" customHeight="1"/>
    <row r="21542" ht="15" customHeight="1"/>
    <row r="21543" ht="15" customHeight="1"/>
    <row r="21544" ht="15" customHeight="1"/>
    <row r="21545" ht="15" customHeight="1"/>
    <row r="21546" ht="15" customHeight="1"/>
    <row r="21547" ht="15" customHeight="1"/>
    <row r="21548" ht="15" customHeight="1"/>
    <row r="21549" ht="15" customHeight="1"/>
    <row r="21550" ht="15" customHeight="1"/>
    <row r="21551" ht="15" customHeight="1"/>
    <row r="21552" ht="15" customHeight="1"/>
    <row r="21553" ht="15" customHeight="1"/>
    <row r="21554" ht="15" customHeight="1"/>
    <row r="21555" ht="15" customHeight="1"/>
    <row r="21556" ht="15" customHeight="1"/>
    <row r="21557" ht="15" customHeight="1"/>
    <row r="21558" ht="15" customHeight="1"/>
    <row r="21559" ht="15" customHeight="1"/>
    <row r="21560" ht="15" customHeight="1"/>
    <row r="21561" ht="15" customHeight="1"/>
    <row r="21562" ht="15" customHeight="1"/>
    <row r="21563" ht="15" customHeight="1"/>
    <row r="21564" ht="15" customHeight="1"/>
    <row r="21565" ht="15" customHeight="1"/>
    <row r="21566" ht="15" customHeight="1"/>
    <row r="21567" ht="15" customHeight="1"/>
    <row r="21568" ht="15" customHeight="1"/>
    <row r="21569" ht="15" customHeight="1"/>
    <row r="21570" ht="15" customHeight="1"/>
    <row r="21571" ht="15" customHeight="1"/>
    <row r="21572" ht="15" customHeight="1"/>
    <row r="21573" ht="15" customHeight="1"/>
    <row r="21574" ht="15" customHeight="1"/>
    <row r="21575" ht="15" customHeight="1"/>
    <row r="21576" ht="15" customHeight="1"/>
    <row r="21577" ht="15" customHeight="1"/>
    <row r="21578" ht="15" customHeight="1"/>
    <row r="21579" ht="15" customHeight="1"/>
    <row r="21580" ht="15" customHeight="1"/>
    <row r="21581" ht="15" customHeight="1"/>
    <row r="21582" ht="15" customHeight="1"/>
    <row r="21583" ht="15" customHeight="1"/>
    <row r="21584" ht="15" customHeight="1"/>
    <row r="21585" ht="15" customHeight="1"/>
    <row r="21586" ht="15" customHeight="1"/>
    <row r="21587" ht="15" customHeight="1"/>
    <row r="21588" ht="15" customHeight="1"/>
    <row r="21589" ht="15" customHeight="1"/>
    <row r="21590" ht="15" customHeight="1"/>
    <row r="21591" ht="15" customHeight="1"/>
    <row r="21592" ht="15" customHeight="1"/>
    <row r="21593" ht="15" customHeight="1"/>
    <row r="21594" ht="15" customHeight="1"/>
    <row r="21595" ht="15" customHeight="1"/>
    <row r="21596" ht="15" customHeight="1"/>
    <row r="21597" ht="15" customHeight="1"/>
    <row r="21598" ht="15" customHeight="1"/>
    <row r="21599" ht="15" customHeight="1"/>
    <row r="21600" ht="15" customHeight="1"/>
    <row r="21601" ht="15" customHeight="1"/>
    <row r="21602" ht="15" customHeight="1"/>
    <row r="21603" ht="15" customHeight="1"/>
    <row r="21604" ht="15" customHeight="1"/>
    <row r="21605" ht="15" customHeight="1"/>
    <row r="21606" ht="15" customHeight="1"/>
    <row r="21607" ht="15" customHeight="1"/>
    <row r="21608" ht="15" customHeight="1"/>
    <row r="21609" ht="15" customHeight="1"/>
    <row r="21610" ht="15" customHeight="1"/>
    <row r="21611" ht="15" customHeight="1"/>
    <row r="21612" ht="15" customHeight="1"/>
    <row r="21613" ht="15" customHeight="1"/>
    <row r="21614" ht="15" customHeight="1"/>
    <row r="21615" ht="15" customHeight="1"/>
    <row r="21616" ht="15" customHeight="1"/>
    <row r="21617" ht="15" customHeight="1"/>
    <row r="21618" ht="15" customHeight="1"/>
    <row r="21619" ht="15" customHeight="1"/>
    <row r="21620" ht="15" customHeight="1"/>
    <row r="21621" ht="15" customHeight="1"/>
    <row r="21622" ht="15" customHeight="1"/>
    <row r="21623" ht="15" customHeight="1"/>
    <row r="21624" ht="15" customHeight="1"/>
    <row r="21625" ht="15" customHeight="1"/>
    <row r="21626" ht="15" customHeight="1"/>
    <row r="21627" ht="15" customHeight="1"/>
    <row r="21628" ht="15" customHeight="1"/>
    <row r="21629" ht="15" customHeight="1"/>
    <row r="21630" ht="15" customHeight="1"/>
    <row r="21631" ht="15" customHeight="1"/>
    <row r="21632" ht="15" customHeight="1"/>
    <row r="21633" ht="15" customHeight="1"/>
    <row r="21634" ht="15" customHeight="1"/>
    <row r="21635" ht="15" customHeight="1"/>
    <row r="21636" ht="15" customHeight="1"/>
    <row r="21637" ht="15" customHeight="1"/>
    <row r="21638" ht="15" customHeight="1"/>
    <row r="21639" ht="15" customHeight="1"/>
    <row r="21640" ht="15" customHeight="1"/>
    <row r="21641" ht="15" customHeight="1"/>
    <row r="21642" ht="15" customHeight="1"/>
    <row r="21643" ht="15" customHeight="1"/>
    <row r="21644" ht="15" customHeight="1"/>
    <row r="21645" ht="15" customHeight="1"/>
    <row r="21646" ht="15" customHeight="1"/>
    <row r="21647" ht="15" customHeight="1"/>
    <row r="21648" ht="15" customHeight="1"/>
    <row r="21649" ht="15" customHeight="1"/>
    <row r="21650" ht="15" customHeight="1"/>
    <row r="21651" ht="15" customHeight="1"/>
    <row r="21652" ht="15" customHeight="1"/>
    <row r="21653" ht="15" customHeight="1"/>
    <row r="21654" ht="15" customHeight="1"/>
    <row r="21655" ht="15" customHeight="1"/>
    <row r="21656" ht="15" customHeight="1"/>
    <row r="21657" ht="15" customHeight="1"/>
    <row r="21658" ht="15" customHeight="1"/>
    <row r="21659" ht="15" customHeight="1"/>
    <row r="21660" ht="15" customHeight="1"/>
    <row r="21661" ht="15" customHeight="1"/>
    <row r="21662" ht="15" customHeight="1"/>
    <row r="21663" ht="15" customHeight="1"/>
    <row r="21664" ht="15" customHeight="1"/>
    <row r="21665" ht="15" customHeight="1"/>
    <row r="21666" ht="15" customHeight="1"/>
    <row r="21667" ht="15" customHeight="1"/>
    <row r="21668" ht="15" customHeight="1"/>
    <row r="21669" ht="15" customHeight="1"/>
    <row r="21670" ht="15" customHeight="1"/>
    <row r="21671" ht="15" customHeight="1"/>
    <row r="21672" ht="15" customHeight="1"/>
    <row r="21673" ht="15" customHeight="1"/>
    <row r="21674" ht="15" customHeight="1"/>
    <row r="21675" ht="15" customHeight="1"/>
    <row r="21676" ht="15" customHeight="1"/>
    <row r="21677" ht="15" customHeight="1"/>
    <row r="21678" ht="15" customHeight="1"/>
    <row r="21679" ht="15" customHeight="1"/>
    <row r="21680" ht="15" customHeight="1"/>
    <row r="21681" ht="15" customHeight="1"/>
    <row r="21682" ht="15" customHeight="1"/>
    <row r="21683" ht="15" customHeight="1"/>
    <row r="21684" ht="15" customHeight="1"/>
    <row r="21685" ht="15" customHeight="1"/>
    <row r="21686" ht="15" customHeight="1"/>
    <row r="21687" ht="15" customHeight="1"/>
    <row r="21688" ht="15" customHeight="1"/>
    <row r="21689" ht="15" customHeight="1"/>
    <row r="21690" ht="15" customHeight="1"/>
    <row r="21691" ht="15" customHeight="1"/>
    <row r="21692" ht="15" customHeight="1"/>
    <row r="21693" ht="15" customHeight="1"/>
    <row r="21694" ht="15" customHeight="1"/>
    <row r="21695" ht="15" customHeight="1"/>
    <row r="21696" ht="15" customHeight="1"/>
    <row r="21697" ht="15" customHeight="1"/>
    <row r="21698" ht="15" customHeight="1"/>
    <row r="21699" ht="15" customHeight="1"/>
    <row r="21700" ht="15" customHeight="1"/>
    <row r="21701" ht="15" customHeight="1"/>
    <row r="21702" ht="15" customHeight="1"/>
    <row r="21703" ht="15" customHeight="1"/>
    <row r="21704" ht="15" customHeight="1"/>
    <row r="21705" ht="15" customHeight="1"/>
    <row r="21706" ht="15" customHeight="1"/>
    <row r="21707" ht="15" customHeight="1"/>
    <row r="21708" ht="15" customHeight="1"/>
    <row r="21709" ht="15" customHeight="1"/>
    <row r="21710" ht="15" customHeight="1"/>
    <row r="21711" ht="15" customHeight="1"/>
    <row r="21712" ht="15" customHeight="1"/>
    <row r="21713" ht="15" customHeight="1"/>
    <row r="21714" ht="15" customHeight="1"/>
    <row r="21715" ht="15" customHeight="1"/>
    <row r="21716" ht="15" customHeight="1"/>
    <row r="21717" ht="15" customHeight="1"/>
    <row r="21718" ht="15" customHeight="1"/>
    <row r="21719" ht="15" customHeight="1"/>
    <row r="21720" ht="15" customHeight="1"/>
    <row r="21721" ht="15" customHeight="1"/>
    <row r="21722" ht="15" customHeight="1"/>
    <row r="21723" ht="15" customHeight="1"/>
    <row r="21724" ht="15" customHeight="1"/>
    <row r="21725" ht="15" customHeight="1"/>
    <row r="21726" ht="15" customHeight="1"/>
    <row r="21727" ht="15" customHeight="1"/>
    <row r="21728" ht="15" customHeight="1"/>
    <row r="21729" ht="15" customHeight="1"/>
    <row r="21730" ht="15" customHeight="1"/>
    <row r="21731" ht="15" customHeight="1"/>
    <row r="21732" ht="15" customHeight="1"/>
    <row r="21733" ht="15" customHeight="1"/>
    <row r="21734" ht="15" customHeight="1"/>
    <row r="21735" ht="15" customHeight="1"/>
    <row r="21736" ht="15" customHeight="1"/>
    <row r="21737" ht="15" customHeight="1"/>
    <row r="21738" ht="15" customHeight="1"/>
    <row r="21739" ht="15" customHeight="1"/>
    <row r="21740" ht="15" customHeight="1"/>
    <row r="21741" ht="15" customHeight="1"/>
    <row r="21742" ht="15" customHeight="1"/>
    <row r="21743" ht="15" customHeight="1"/>
    <row r="21744" ht="15" customHeight="1"/>
    <row r="21745" ht="15" customHeight="1"/>
    <row r="21746" ht="15" customHeight="1"/>
    <row r="21747" ht="15" customHeight="1"/>
    <row r="21748" ht="15" customHeight="1"/>
    <row r="21749" ht="15" customHeight="1"/>
    <row r="21750" ht="15" customHeight="1"/>
    <row r="21751" ht="15" customHeight="1"/>
    <row r="21752" ht="15" customHeight="1"/>
    <row r="21753" ht="15" customHeight="1"/>
    <row r="21754" ht="15" customHeight="1"/>
    <row r="21755" ht="15" customHeight="1"/>
    <row r="21756" ht="15" customHeight="1"/>
    <row r="21757" ht="15" customHeight="1"/>
    <row r="21758" ht="15" customHeight="1"/>
    <row r="21759" ht="15" customHeight="1"/>
    <row r="21760" ht="15" customHeight="1"/>
    <row r="21761" ht="15" customHeight="1"/>
    <row r="21762" ht="15" customHeight="1"/>
    <row r="21763" ht="15" customHeight="1"/>
    <row r="21764" ht="15" customHeight="1"/>
    <row r="21765" ht="15" customHeight="1"/>
    <row r="21766" ht="15" customHeight="1"/>
    <row r="21767" ht="15" customHeight="1"/>
    <row r="21768" ht="15" customHeight="1"/>
    <row r="21769" ht="15" customHeight="1"/>
    <row r="21770" ht="15" customHeight="1"/>
    <row r="21771" ht="15" customHeight="1"/>
    <row r="21772" ht="15" customHeight="1"/>
    <row r="21773" ht="15" customHeight="1"/>
    <row r="21774" ht="15" customHeight="1"/>
    <row r="21775" ht="15" customHeight="1"/>
    <row r="21776" ht="15" customHeight="1"/>
    <row r="21777" ht="15" customHeight="1"/>
    <row r="21778" ht="15" customHeight="1"/>
    <row r="21779" ht="15" customHeight="1"/>
    <row r="21780" ht="15" customHeight="1"/>
    <row r="21781" ht="15" customHeight="1"/>
    <row r="21782" ht="15" customHeight="1"/>
    <row r="21783" ht="15" customHeight="1"/>
    <row r="21784" ht="15" customHeight="1"/>
    <row r="21785" ht="15" customHeight="1"/>
    <row r="21786" ht="15" customHeight="1"/>
    <row r="21787" ht="15" customHeight="1"/>
    <row r="21788" ht="15" customHeight="1"/>
    <row r="21789" ht="15" customHeight="1"/>
    <row r="21790" ht="15" customHeight="1"/>
    <row r="21791" ht="15" customHeight="1"/>
    <row r="21792" ht="15" customHeight="1"/>
    <row r="21793" ht="15" customHeight="1"/>
    <row r="21794" ht="15" customHeight="1"/>
    <row r="21795" ht="15" customHeight="1"/>
    <row r="21796" ht="15" customHeight="1"/>
    <row r="21797" ht="15" customHeight="1"/>
    <row r="21798" ht="15" customHeight="1"/>
    <row r="21799" ht="15" customHeight="1"/>
    <row r="21800" ht="15" customHeight="1"/>
    <row r="21801" ht="15" customHeight="1"/>
    <row r="21802" ht="15" customHeight="1"/>
    <row r="21803" ht="15" customHeight="1"/>
    <row r="21804" ht="15" customHeight="1"/>
    <row r="21805" ht="15" customHeight="1"/>
    <row r="21806" ht="15" customHeight="1"/>
    <row r="21807" ht="15" customHeight="1"/>
    <row r="21808" ht="15" customHeight="1"/>
    <row r="21809" ht="15" customHeight="1"/>
    <row r="21810" ht="15" customHeight="1"/>
    <row r="21811" ht="15" customHeight="1"/>
    <row r="21812" ht="15" customHeight="1"/>
    <row r="21813" ht="15" customHeight="1"/>
    <row r="21814" ht="15" customHeight="1"/>
    <row r="21815" ht="15" customHeight="1"/>
    <row r="21816" ht="15" customHeight="1"/>
    <row r="21817" ht="15" customHeight="1"/>
    <row r="21818" ht="15" customHeight="1"/>
    <row r="21819" ht="15" customHeight="1"/>
    <row r="21820" ht="15" customHeight="1"/>
    <row r="21821" ht="15" customHeight="1"/>
    <row r="21822" ht="15" customHeight="1"/>
    <row r="21823" ht="15" customHeight="1"/>
    <row r="21824" ht="15" customHeight="1"/>
    <row r="21825" ht="15" customHeight="1"/>
    <row r="21826" ht="15" customHeight="1"/>
    <row r="21827" ht="15" customHeight="1"/>
    <row r="21828" ht="15" customHeight="1"/>
    <row r="21829" ht="15" customHeight="1"/>
    <row r="21830" ht="15" customHeight="1"/>
    <row r="21831" ht="15" customHeight="1"/>
    <row r="21832" ht="15" customHeight="1"/>
    <row r="21833" ht="15" customHeight="1"/>
    <row r="21834" ht="15" customHeight="1"/>
    <row r="21835" ht="15" customHeight="1"/>
    <row r="21836" ht="15" customHeight="1"/>
    <row r="21837" ht="15" customHeight="1"/>
    <row r="21838" ht="15" customHeight="1"/>
    <row r="21839" ht="15" customHeight="1"/>
    <row r="21840" ht="15" customHeight="1"/>
    <row r="21841" ht="15" customHeight="1"/>
    <row r="21842" ht="15" customHeight="1"/>
    <row r="21843" ht="15" customHeight="1"/>
    <row r="21844" ht="15" customHeight="1"/>
    <row r="21845" ht="15" customHeight="1"/>
    <row r="21846" ht="15" customHeight="1"/>
    <row r="21847" ht="15" customHeight="1"/>
    <row r="21848" ht="15" customHeight="1"/>
    <row r="21849" ht="15" customHeight="1"/>
    <row r="21850" ht="15" customHeight="1"/>
    <row r="21851" ht="15" customHeight="1"/>
    <row r="21852" ht="15" customHeight="1"/>
    <row r="21853" ht="15" customHeight="1"/>
    <row r="21854" ht="15" customHeight="1"/>
    <row r="21855" ht="15" customHeight="1"/>
    <row r="21856" ht="15" customHeight="1"/>
    <row r="21857" ht="15" customHeight="1"/>
    <row r="21858" ht="15" customHeight="1"/>
    <row r="21859" ht="15" customHeight="1"/>
    <row r="21860" ht="15" customHeight="1"/>
    <row r="21861" ht="15" customHeight="1"/>
    <row r="21862" ht="15" customHeight="1"/>
    <row r="21863" ht="15" customHeight="1"/>
    <row r="21864" ht="15" customHeight="1"/>
    <row r="21865" ht="15" customHeight="1"/>
    <row r="21866" ht="15" customHeight="1"/>
    <row r="21867" ht="15" customHeight="1"/>
    <row r="21868" ht="15" customHeight="1"/>
    <row r="21869" ht="15" customHeight="1"/>
    <row r="21870" ht="15" customHeight="1"/>
    <row r="21871" ht="15" customHeight="1"/>
    <row r="21872" ht="15" customHeight="1"/>
    <row r="21873" ht="15" customHeight="1"/>
    <row r="21874" ht="15" customHeight="1"/>
    <row r="21875" ht="15" customHeight="1"/>
    <row r="21876" ht="15" customHeight="1"/>
    <row r="21877" ht="15" customHeight="1"/>
    <row r="21878" ht="15" customHeight="1"/>
    <row r="21879" ht="15" customHeight="1"/>
    <row r="21880" ht="15" customHeight="1"/>
    <row r="21881" ht="15" customHeight="1"/>
    <row r="21882" ht="15" customHeight="1"/>
    <row r="21883" ht="15" customHeight="1"/>
    <row r="21884" ht="15" customHeight="1"/>
    <row r="21885" ht="15" customHeight="1"/>
    <row r="21886" ht="15" customHeight="1"/>
    <row r="21887" ht="15" customHeight="1"/>
    <row r="21888" ht="15" customHeight="1"/>
    <row r="21889" ht="15" customHeight="1"/>
    <row r="21890" ht="15" customHeight="1"/>
    <row r="21891" ht="15" customHeight="1"/>
    <row r="21892" ht="15" customHeight="1"/>
    <row r="21893" ht="15" customHeight="1"/>
    <row r="21894" ht="15" customHeight="1"/>
    <row r="21895" ht="15" customHeight="1"/>
    <row r="21896" ht="15" customHeight="1"/>
    <row r="21897" ht="15" customHeight="1"/>
    <row r="21898" ht="15" customHeight="1"/>
    <row r="21899" ht="15" customHeight="1"/>
    <row r="21900" ht="15" customHeight="1"/>
    <row r="21901" ht="15" customHeight="1"/>
    <row r="21902" ht="15" customHeight="1"/>
    <row r="21903" ht="15" customHeight="1"/>
    <row r="21904" ht="15" customHeight="1"/>
    <row r="21905" ht="15" customHeight="1"/>
    <row r="21906" ht="15" customHeight="1"/>
    <row r="21907" ht="15" customHeight="1"/>
    <row r="21908" ht="15" customHeight="1"/>
    <row r="21909" ht="15" customHeight="1"/>
    <row r="21910" ht="15" customHeight="1"/>
    <row r="21911" ht="15" customHeight="1"/>
    <row r="21912" ht="15" customHeight="1"/>
    <row r="21913" ht="15" customHeight="1"/>
    <row r="21914" ht="15" customHeight="1"/>
    <row r="21915" ht="15" customHeight="1"/>
    <row r="21916" ht="15" customHeight="1"/>
    <row r="21917" ht="15" customHeight="1"/>
    <row r="21918" ht="15" customHeight="1"/>
    <row r="21919" ht="15" customHeight="1"/>
    <row r="21920" ht="15" customHeight="1"/>
    <row r="21921" ht="15" customHeight="1"/>
    <row r="21922" ht="15" customHeight="1"/>
    <row r="21923" ht="15" customHeight="1"/>
    <row r="21924" ht="15" customHeight="1"/>
    <row r="21925" ht="15" customHeight="1"/>
    <row r="21926" ht="15" customHeight="1"/>
    <row r="21927" ht="15" customHeight="1"/>
    <row r="21928" ht="15" customHeight="1"/>
    <row r="21929" ht="15" customHeight="1"/>
    <row r="21930" ht="15" customHeight="1"/>
    <row r="21931" ht="15" customHeight="1"/>
    <row r="21932" ht="15" customHeight="1"/>
    <row r="21933" ht="15" customHeight="1"/>
    <row r="21934" ht="15" customHeight="1"/>
    <row r="21935" ht="15" customHeight="1"/>
    <row r="21936" ht="15" customHeight="1"/>
    <row r="21937" ht="15" customHeight="1"/>
    <row r="21938" ht="15" customHeight="1"/>
    <row r="21939" ht="15" customHeight="1"/>
    <row r="21940" ht="15" customHeight="1"/>
    <row r="21941" ht="15" customHeight="1"/>
    <row r="21942" ht="15" customHeight="1"/>
    <row r="21943" ht="15" customHeight="1"/>
    <row r="21944" ht="15" customHeight="1"/>
    <row r="21945" ht="15" customHeight="1"/>
    <row r="21946" ht="15" customHeight="1"/>
    <row r="21947" ht="15" customHeight="1"/>
    <row r="21948" ht="15" customHeight="1"/>
    <row r="21949" ht="15" customHeight="1"/>
    <row r="21950" ht="15" customHeight="1"/>
    <row r="21951" ht="15" customHeight="1"/>
    <row r="21952" ht="15" customHeight="1"/>
    <row r="21953" ht="15" customHeight="1"/>
    <row r="21954" ht="15" customHeight="1"/>
    <row r="21955" ht="15" customHeight="1"/>
    <row r="21956" ht="15" customHeight="1"/>
    <row r="21957" ht="15" customHeight="1"/>
    <row r="21958" ht="15" customHeight="1"/>
    <row r="21959" ht="15" customHeight="1"/>
    <row r="21960" ht="15" customHeight="1"/>
    <row r="21961" ht="15" customHeight="1"/>
    <row r="21962" ht="15" customHeight="1"/>
    <row r="21963" ht="15" customHeight="1"/>
    <row r="21964" ht="15" customHeight="1"/>
    <row r="21965" ht="15" customHeight="1"/>
    <row r="21966" ht="15" customHeight="1"/>
    <row r="21967" ht="15" customHeight="1"/>
    <row r="21968" ht="15" customHeight="1"/>
    <row r="21969" ht="15" customHeight="1"/>
    <row r="21970" ht="15" customHeight="1"/>
    <row r="21971" ht="15" customHeight="1"/>
    <row r="21972" ht="15" customHeight="1"/>
    <row r="21973" ht="15" customHeight="1"/>
    <row r="21974" ht="15" customHeight="1"/>
    <row r="21975" ht="15" customHeight="1"/>
    <row r="21976" ht="15" customHeight="1"/>
    <row r="21977" ht="15" customHeight="1"/>
    <row r="21978" ht="15" customHeight="1"/>
    <row r="21979" ht="15" customHeight="1"/>
    <row r="21980" ht="15" customHeight="1"/>
    <row r="21981" ht="15" customHeight="1"/>
    <row r="21982" ht="15" customHeight="1"/>
    <row r="21983" ht="15" customHeight="1"/>
    <row r="21984" ht="15" customHeight="1"/>
    <row r="21985" ht="15" customHeight="1"/>
    <row r="21986" ht="15" customHeight="1"/>
    <row r="21987" ht="15" customHeight="1"/>
    <row r="21988" ht="15" customHeight="1"/>
    <row r="21989" ht="15" customHeight="1"/>
    <row r="21990" ht="15" customHeight="1"/>
    <row r="21991" ht="15" customHeight="1"/>
    <row r="21992" ht="15" customHeight="1"/>
    <row r="21993" ht="15" customHeight="1"/>
    <row r="21994" ht="15" customHeight="1"/>
    <row r="21995" ht="15" customHeight="1"/>
    <row r="21996" ht="15" customHeight="1"/>
    <row r="21997" ht="15" customHeight="1"/>
    <row r="21998" ht="15" customHeight="1"/>
    <row r="21999" ht="15" customHeight="1"/>
    <row r="22000" ht="15" customHeight="1"/>
    <row r="22001" ht="15" customHeight="1"/>
    <row r="22002" ht="15" customHeight="1"/>
    <row r="22003" ht="15" customHeight="1"/>
    <row r="22004" ht="15" customHeight="1"/>
    <row r="22005" ht="15" customHeight="1"/>
    <row r="22006" ht="15" customHeight="1"/>
    <row r="22007" ht="15" customHeight="1"/>
    <row r="22008" ht="15" customHeight="1"/>
    <row r="22009" ht="15" customHeight="1"/>
    <row r="22010" ht="15" customHeight="1"/>
    <row r="22011" ht="15" customHeight="1"/>
    <row r="22012" ht="15" customHeight="1"/>
    <row r="22013" ht="15" customHeight="1"/>
    <row r="22014" ht="15" customHeight="1"/>
    <row r="22015" ht="15" customHeight="1"/>
    <row r="22016" ht="15" customHeight="1"/>
    <row r="22017" ht="15" customHeight="1"/>
    <row r="22018" ht="15" customHeight="1"/>
    <row r="22019" ht="15" customHeight="1"/>
    <row r="22020" ht="15" customHeight="1"/>
    <row r="22021" ht="15" customHeight="1"/>
    <row r="22022" ht="15" customHeight="1"/>
    <row r="22023" ht="15" customHeight="1"/>
    <row r="22024" ht="15" customHeight="1"/>
    <row r="22025" ht="15" customHeight="1"/>
    <row r="22026" ht="15" customHeight="1"/>
    <row r="22027" ht="15" customHeight="1"/>
    <row r="22028" ht="15" customHeight="1"/>
    <row r="22029" ht="15" customHeight="1"/>
    <row r="22030" ht="15" customHeight="1"/>
    <row r="22031" ht="15" customHeight="1"/>
    <row r="22032" ht="15" customHeight="1"/>
    <row r="22033" ht="15" customHeight="1"/>
    <row r="22034" ht="15" customHeight="1"/>
    <row r="22035" ht="15" customHeight="1"/>
    <row r="22036" ht="15" customHeight="1"/>
    <row r="22037" ht="15" customHeight="1"/>
    <row r="22038" ht="15" customHeight="1"/>
    <row r="22039" ht="15" customHeight="1"/>
    <row r="22040" ht="15" customHeight="1"/>
    <row r="22041" ht="15" customHeight="1"/>
    <row r="22042" ht="15" customHeight="1"/>
    <row r="22043" ht="15" customHeight="1"/>
    <row r="22044" ht="15" customHeight="1"/>
    <row r="22045" ht="15" customHeight="1"/>
    <row r="22046" ht="15" customHeight="1"/>
    <row r="22047" ht="15" customHeight="1"/>
    <row r="22048" ht="15" customHeight="1"/>
    <row r="22049" ht="15" customHeight="1"/>
    <row r="22050" ht="15" customHeight="1"/>
    <row r="22051" ht="15" customHeight="1"/>
    <row r="22052" ht="15" customHeight="1"/>
    <row r="22053" ht="15" customHeight="1"/>
    <row r="22054" ht="15" customHeight="1"/>
    <row r="22055" ht="15" customHeight="1"/>
    <row r="22056" ht="15" customHeight="1"/>
    <row r="22057" ht="15" customHeight="1"/>
    <row r="22058" ht="15" customHeight="1"/>
    <row r="22059" ht="15" customHeight="1"/>
    <row r="22060" ht="15" customHeight="1"/>
    <row r="22061" ht="15" customHeight="1"/>
    <row r="22062" ht="15" customHeight="1"/>
    <row r="22063" ht="15" customHeight="1"/>
    <row r="22064" ht="15" customHeight="1"/>
    <row r="22065" ht="15" customHeight="1"/>
    <row r="22066" ht="15" customHeight="1"/>
    <row r="22067" ht="15" customHeight="1"/>
    <row r="22068" ht="15" customHeight="1"/>
    <row r="22069" ht="15" customHeight="1"/>
    <row r="22070" ht="15" customHeight="1"/>
    <row r="22071" ht="15" customHeight="1"/>
    <row r="22072" ht="15" customHeight="1"/>
    <row r="22073" ht="15" customHeight="1"/>
    <row r="22074" ht="15" customHeight="1"/>
    <row r="22075" ht="15" customHeight="1"/>
    <row r="22076" ht="15" customHeight="1"/>
    <row r="22077" ht="15" customHeight="1"/>
    <row r="22078" ht="15" customHeight="1"/>
    <row r="22079" ht="15" customHeight="1"/>
    <row r="22080" ht="15" customHeight="1"/>
    <row r="22081" ht="15" customHeight="1"/>
    <row r="22082" ht="15" customHeight="1"/>
    <row r="22083" ht="15" customHeight="1"/>
    <row r="22084" ht="15" customHeight="1"/>
    <row r="22085" ht="15" customHeight="1"/>
    <row r="22086" ht="15" customHeight="1"/>
    <row r="22087" ht="15" customHeight="1"/>
    <row r="22088" ht="15" customHeight="1"/>
    <row r="22089" ht="15" customHeight="1"/>
    <row r="22090" ht="15" customHeight="1"/>
    <row r="22091" ht="15" customHeight="1"/>
    <row r="22092" ht="15" customHeight="1"/>
    <row r="22093" ht="15" customHeight="1"/>
    <row r="22094" ht="15" customHeight="1"/>
    <row r="22095" ht="15" customHeight="1"/>
    <row r="22096" ht="15" customHeight="1"/>
    <row r="22097" ht="15" customHeight="1"/>
    <row r="22098" ht="15" customHeight="1"/>
    <row r="22099" ht="15" customHeight="1"/>
    <row r="22100" ht="15" customHeight="1"/>
    <row r="22101" ht="15" customHeight="1"/>
    <row r="22102" ht="15" customHeight="1"/>
    <row r="22103" ht="15" customHeight="1"/>
    <row r="22104" ht="15" customHeight="1"/>
    <row r="22105" ht="15" customHeight="1"/>
    <row r="22106" ht="15" customHeight="1"/>
    <row r="22107" ht="15" customHeight="1"/>
    <row r="22108" ht="15" customHeight="1"/>
    <row r="22109" ht="15" customHeight="1"/>
    <row r="22110" ht="15" customHeight="1"/>
    <row r="22111" ht="15" customHeight="1"/>
    <row r="22112" ht="15" customHeight="1"/>
    <row r="22113" ht="15" customHeight="1"/>
    <row r="22114" ht="15" customHeight="1"/>
    <row r="22115" ht="15" customHeight="1"/>
    <row r="22116" ht="15" customHeight="1"/>
    <row r="22117" ht="15" customHeight="1"/>
    <row r="22118" ht="15" customHeight="1"/>
    <row r="22119" ht="15" customHeight="1"/>
    <row r="22120" ht="15" customHeight="1"/>
    <row r="22121" ht="15" customHeight="1"/>
    <row r="22122" ht="15" customHeight="1"/>
    <row r="22123" ht="15" customHeight="1"/>
    <row r="22124" ht="15" customHeight="1"/>
    <row r="22125" ht="15" customHeight="1"/>
    <row r="22126" ht="15" customHeight="1"/>
    <row r="22127" ht="15" customHeight="1"/>
    <row r="22128" ht="15" customHeight="1"/>
    <row r="22129" ht="15" customHeight="1"/>
    <row r="22130" ht="15" customHeight="1"/>
    <row r="22131" ht="15" customHeight="1"/>
    <row r="22132" ht="15" customHeight="1"/>
    <row r="22133" ht="15" customHeight="1"/>
    <row r="22134" ht="15" customHeight="1"/>
    <row r="22135" ht="15" customHeight="1"/>
    <row r="22136" ht="15" customHeight="1"/>
    <row r="22137" ht="15" customHeight="1"/>
    <row r="22138" ht="15" customHeight="1"/>
    <row r="22139" ht="15" customHeight="1"/>
    <row r="22140" ht="15" customHeight="1"/>
    <row r="22141" ht="15" customHeight="1"/>
    <row r="22142" ht="15" customHeight="1"/>
    <row r="22143" ht="15" customHeight="1"/>
    <row r="22144" ht="15" customHeight="1"/>
    <row r="22145" ht="15" customHeight="1"/>
    <row r="22146" ht="15" customHeight="1"/>
    <row r="22147" ht="15" customHeight="1"/>
    <row r="22148" ht="15" customHeight="1"/>
    <row r="22149" ht="15" customHeight="1"/>
    <row r="22150" ht="15" customHeight="1"/>
    <row r="22151" ht="15" customHeight="1"/>
    <row r="22152" ht="15" customHeight="1"/>
    <row r="22153" ht="15" customHeight="1"/>
    <row r="22154" ht="15" customHeight="1"/>
    <row r="22155" ht="15" customHeight="1"/>
    <row r="22156" ht="15" customHeight="1"/>
    <row r="22157" ht="15" customHeight="1"/>
    <row r="22158" ht="15" customHeight="1"/>
    <row r="22159" ht="15" customHeight="1"/>
    <row r="22160" ht="15" customHeight="1"/>
    <row r="22161" ht="15" customHeight="1"/>
    <row r="22162" ht="15" customHeight="1"/>
    <row r="22163" ht="15" customHeight="1"/>
    <row r="22164" ht="15" customHeight="1"/>
    <row r="22165" ht="15" customHeight="1"/>
    <row r="22166" ht="15" customHeight="1"/>
    <row r="22167" ht="15" customHeight="1"/>
    <row r="22168" ht="15" customHeight="1"/>
    <row r="22169" ht="15" customHeight="1"/>
    <row r="22170" ht="15" customHeight="1"/>
    <row r="22171" ht="15" customHeight="1"/>
    <row r="22172" ht="15" customHeight="1"/>
    <row r="22173" ht="15" customHeight="1"/>
    <row r="22174" ht="15" customHeight="1"/>
    <row r="22175" ht="15" customHeight="1"/>
    <row r="22176" ht="15" customHeight="1"/>
    <row r="22177" ht="15" customHeight="1"/>
    <row r="22178" ht="15" customHeight="1"/>
    <row r="22179" ht="15" customHeight="1"/>
    <row r="22180" ht="15" customHeight="1"/>
    <row r="22181" ht="15" customHeight="1"/>
    <row r="22182" ht="15" customHeight="1"/>
    <row r="22183" ht="15" customHeight="1"/>
    <row r="22184" ht="15" customHeight="1"/>
    <row r="22185" ht="15" customHeight="1"/>
    <row r="22186" ht="15" customHeight="1"/>
    <row r="22187" ht="15" customHeight="1"/>
    <row r="22188" ht="15" customHeight="1"/>
    <row r="22189" ht="15" customHeight="1"/>
    <row r="22190" ht="15" customHeight="1"/>
    <row r="22191" ht="15" customHeight="1"/>
    <row r="22192" ht="15" customHeight="1"/>
    <row r="22193" ht="15" customHeight="1"/>
    <row r="22194" ht="15" customHeight="1"/>
    <row r="22195" ht="15" customHeight="1"/>
    <row r="22196" ht="15" customHeight="1"/>
    <row r="22197" ht="15" customHeight="1"/>
    <row r="22198" ht="15" customHeight="1"/>
    <row r="22199" ht="15" customHeight="1"/>
    <row r="22200" ht="15" customHeight="1"/>
    <row r="22201" ht="15" customHeight="1"/>
    <row r="22202" ht="15" customHeight="1"/>
    <row r="22203" ht="15" customHeight="1"/>
    <row r="22204" ht="15" customHeight="1"/>
    <row r="22205" ht="15" customHeight="1"/>
    <row r="22206" ht="15" customHeight="1"/>
    <row r="22207" ht="15" customHeight="1"/>
    <row r="22208" ht="15" customHeight="1"/>
    <row r="22209" ht="15" customHeight="1"/>
    <row r="22210" ht="15" customHeight="1"/>
    <row r="22211" ht="15" customHeight="1"/>
    <row r="22212" ht="15" customHeight="1"/>
    <row r="22213" ht="15" customHeight="1"/>
    <row r="22214" ht="15" customHeight="1"/>
    <row r="22215" ht="15" customHeight="1"/>
    <row r="22216" ht="15" customHeight="1"/>
    <row r="22217" ht="15" customHeight="1"/>
    <row r="22218" ht="15" customHeight="1"/>
    <row r="22219" ht="15" customHeight="1"/>
    <row r="22220" ht="15" customHeight="1"/>
    <row r="22221" ht="15" customHeight="1"/>
    <row r="22222" ht="15" customHeight="1"/>
    <row r="22223" ht="15" customHeight="1"/>
    <row r="22224" ht="15" customHeight="1"/>
    <row r="22225" ht="15" customHeight="1"/>
    <row r="22226" ht="15" customHeight="1"/>
    <row r="22227" ht="15" customHeight="1"/>
    <row r="22228" ht="15" customHeight="1"/>
    <row r="22229" ht="15" customHeight="1"/>
    <row r="22230" ht="15" customHeight="1"/>
    <row r="22231" ht="15" customHeight="1"/>
    <row r="22232" ht="15" customHeight="1"/>
    <row r="22233" ht="15" customHeight="1"/>
    <row r="22234" ht="15" customHeight="1"/>
    <row r="22235" ht="15" customHeight="1"/>
    <row r="22236" ht="15" customHeight="1"/>
    <row r="22237" ht="15" customHeight="1"/>
    <row r="22238" ht="15" customHeight="1"/>
    <row r="22239" ht="15" customHeight="1"/>
    <row r="22240" ht="15" customHeight="1"/>
    <row r="22241" ht="15" customHeight="1"/>
    <row r="22242" ht="15" customHeight="1"/>
    <row r="22243" ht="15" customHeight="1"/>
    <row r="22244" ht="15" customHeight="1"/>
    <row r="22245" ht="15" customHeight="1"/>
    <row r="22246" ht="15" customHeight="1"/>
    <row r="22247" ht="15" customHeight="1"/>
    <row r="22248" ht="15" customHeight="1"/>
    <row r="22249" ht="15" customHeight="1"/>
    <row r="22250" ht="15" customHeight="1"/>
    <row r="22251" ht="15" customHeight="1"/>
    <row r="22252" ht="15" customHeight="1"/>
    <row r="22253" ht="15" customHeight="1"/>
    <row r="22254" ht="15" customHeight="1"/>
    <row r="22255" ht="15" customHeight="1"/>
    <row r="22256" ht="15" customHeight="1"/>
    <row r="22257" ht="15" customHeight="1"/>
    <row r="22258" ht="15" customHeight="1"/>
    <row r="22259" ht="15" customHeight="1"/>
    <row r="22260" ht="15" customHeight="1"/>
    <row r="22261" ht="15" customHeight="1"/>
    <row r="22262" ht="15" customHeight="1"/>
    <row r="22263" ht="15" customHeight="1"/>
    <row r="22264" ht="15" customHeight="1"/>
    <row r="22265" ht="15" customHeight="1"/>
    <row r="22266" ht="15" customHeight="1"/>
    <row r="22267" ht="15" customHeight="1"/>
    <row r="22268" ht="15" customHeight="1"/>
    <row r="22269" ht="15" customHeight="1"/>
    <row r="22270" ht="15" customHeight="1"/>
    <row r="22271" ht="15" customHeight="1"/>
    <row r="22272" ht="15" customHeight="1"/>
    <row r="22273" ht="15" customHeight="1"/>
    <row r="22274" ht="15" customHeight="1"/>
    <row r="22275" ht="15" customHeight="1"/>
    <row r="22276" ht="15" customHeight="1"/>
    <row r="22277" ht="15" customHeight="1"/>
    <row r="22278" ht="15" customHeight="1"/>
    <row r="22279" ht="15" customHeight="1"/>
    <row r="22280" ht="15" customHeight="1"/>
    <row r="22281" ht="15" customHeight="1"/>
    <row r="22282" ht="15" customHeight="1"/>
    <row r="22283" ht="15" customHeight="1"/>
    <row r="22284" ht="15" customHeight="1"/>
    <row r="22285" ht="15" customHeight="1"/>
    <row r="22286" ht="15" customHeight="1"/>
    <row r="22287" ht="15" customHeight="1"/>
    <row r="22288" ht="15" customHeight="1"/>
    <row r="22289" ht="15" customHeight="1"/>
    <row r="22290" ht="15" customHeight="1"/>
    <row r="22291" ht="15" customHeight="1"/>
    <row r="22292" ht="15" customHeight="1"/>
    <row r="22293" ht="15" customHeight="1"/>
    <row r="22294" ht="15" customHeight="1"/>
    <row r="22295" ht="15" customHeight="1"/>
    <row r="22296" ht="15" customHeight="1"/>
    <row r="22297" ht="15" customHeight="1"/>
    <row r="22298" ht="15" customHeight="1"/>
    <row r="22299" ht="15" customHeight="1"/>
    <row r="22300" ht="15" customHeight="1"/>
    <row r="22301" ht="15" customHeight="1"/>
    <row r="22302" ht="15" customHeight="1"/>
    <row r="22303" ht="15" customHeight="1"/>
    <row r="22304" ht="15" customHeight="1"/>
    <row r="22305" ht="15" customHeight="1"/>
    <row r="22306" ht="15" customHeight="1"/>
    <row r="22307" ht="15" customHeight="1"/>
    <row r="22308" ht="15" customHeight="1"/>
    <row r="22309" ht="15" customHeight="1"/>
    <row r="22310" ht="15" customHeight="1"/>
    <row r="22311" ht="15" customHeight="1"/>
    <row r="22312" ht="15" customHeight="1"/>
    <row r="22313" ht="15" customHeight="1"/>
    <row r="22314" ht="15" customHeight="1"/>
    <row r="22315" ht="15" customHeight="1"/>
    <row r="22316" ht="15" customHeight="1"/>
    <row r="22317" ht="15" customHeight="1"/>
    <row r="22318" ht="15" customHeight="1"/>
    <row r="22319" ht="15" customHeight="1"/>
    <row r="22320" ht="15" customHeight="1"/>
    <row r="22321" ht="15" customHeight="1"/>
    <row r="22322" ht="15" customHeight="1"/>
    <row r="22323" ht="15" customHeight="1"/>
    <row r="22324" ht="15" customHeight="1"/>
    <row r="22325" ht="15" customHeight="1"/>
    <row r="22326" ht="15" customHeight="1"/>
    <row r="22327" ht="15" customHeight="1"/>
    <row r="22328" ht="15" customHeight="1"/>
    <row r="22329" ht="15" customHeight="1"/>
    <row r="22330" ht="15" customHeight="1"/>
    <row r="22331" ht="15" customHeight="1"/>
    <row r="22332" ht="15" customHeight="1"/>
    <row r="22333" ht="15" customHeight="1"/>
    <row r="22334" ht="15" customHeight="1"/>
    <row r="22335" ht="15" customHeight="1"/>
    <row r="22336" ht="15" customHeight="1"/>
    <row r="22337" ht="15" customHeight="1"/>
    <row r="22338" ht="15" customHeight="1"/>
    <row r="22339" ht="15" customHeight="1"/>
    <row r="22340" ht="15" customHeight="1"/>
    <row r="22341" ht="15" customHeight="1"/>
    <row r="22342" ht="15" customHeight="1"/>
    <row r="22343" ht="15" customHeight="1"/>
    <row r="22344" ht="15" customHeight="1"/>
    <row r="22345" ht="15" customHeight="1"/>
    <row r="22346" ht="15" customHeight="1"/>
    <row r="22347" ht="15" customHeight="1"/>
    <row r="22348" ht="15" customHeight="1"/>
    <row r="22349" ht="15" customHeight="1"/>
    <row r="22350" ht="15" customHeight="1"/>
    <row r="22351" ht="15" customHeight="1"/>
    <row r="22352" ht="15" customHeight="1"/>
    <row r="22353" ht="15" customHeight="1"/>
    <row r="22354" ht="15" customHeight="1"/>
    <row r="22355" ht="15" customHeight="1"/>
    <row r="22356" ht="15" customHeight="1"/>
    <row r="22357" ht="15" customHeight="1"/>
    <row r="22358" ht="15" customHeight="1"/>
    <row r="22359" ht="15" customHeight="1"/>
    <row r="22360" ht="15" customHeight="1"/>
    <row r="22361" ht="15" customHeight="1"/>
    <row r="22362" ht="15" customHeight="1"/>
    <row r="22363" ht="15" customHeight="1"/>
    <row r="22364" ht="15" customHeight="1"/>
    <row r="22365" ht="15" customHeight="1"/>
    <row r="22366" ht="15" customHeight="1"/>
    <row r="22367" ht="15" customHeight="1"/>
    <row r="22368" ht="15" customHeight="1"/>
    <row r="22369" ht="15" customHeight="1"/>
    <row r="22370" ht="15" customHeight="1"/>
    <row r="22371" ht="15" customHeight="1"/>
    <row r="22372" ht="15" customHeight="1"/>
    <row r="22373" ht="15" customHeight="1"/>
    <row r="22374" ht="15" customHeight="1"/>
    <row r="22375" ht="15" customHeight="1"/>
    <row r="22376" ht="15" customHeight="1"/>
    <row r="22377" ht="15" customHeight="1"/>
    <row r="22378" ht="15" customHeight="1"/>
    <row r="22379" ht="15" customHeight="1"/>
    <row r="22380" ht="15" customHeight="1"/>
    <row r="22381" ht="15" customHeight="1"/>
    <row r="22382" ht="15" customHeight="1"/>
    <row r="22383" ht="15" customHeight="1"/>
    <row r="22384" ht="15" customHeight="1"/>
    <row r="22385" ht="15" customHeight="1"/>
    <row r="22386" ht="15" customHeight="1"/>
    <row r="22387" ht="15" customHeight="1"/>
    <row r="22388" ht="15" customHeight="1"/>
    <row r="22389" ht="15" customHeight="1"/>
    <row r="22390" ht="15" customHeight="1"/>
    <row r="22391" ht="15" customHeight="1"/>
    <row r="22392" ht="15" customHeight="1"/>
    <row r="22393" ht="15" customHeight="1"/>
    <row r="22394" ht="15" customHeight="1"/>
    <row r="22395" ht="15" customHeight="1"/>
    <row r="22396" ht="15" customHeight="1"/>
    <row r="22397" ht="15" customHeight="1"/>
    <row r="22398" ht="15" customHeight="1"/>
    <row r="22399" ht="15" customHeight="1"/>
    <row r="22400" ht="15" customHeight="1"/>
    <row r="22401" ht="15" customHeight="1"/>
    <row r="22402" ht="15" customHeight="1"/>
    <row r="22403" ht="15" customHeight="1"/>
    <row r="22404" ht="15" customHeight="1"/>
    <row r="22405" ht="15" customHeight="1"/>
    <row r="22406" ht="15" customHeight="1"/>
    <row r="22407" ht="15" customHeight="1"/>
    <row r="22408" ht="15" customHeight="1"/>
    <row r="22409" ht="15" customHeight="1"/>
    <row r="22410" ht="15" customHeight="1"/>
    <row r="22411" ht="15" customHeight="1"/>
    <row r="22412" ht="15" customHeight="1"/>
    <row r="22413" ht="15" customHeight="1"/>
    <row r="22414" ht="15" customHeight="1"/>
    <row r="22415" ht="15" customHeight="1"/>
    <row r="22416" ht="15" customHeight="1"/>
    <row r="22417" ht="15" customHeight="1"/>
    <row r="22418" ht="15" customHeight="1"/>
    <row r="22419" ht="15" customHeight="1"/>
    <row r="22420" ht="15" customHeight="1"/>
    <row r="22421" ht="15" customHeight="1"/>
    <row r="22422" ht="15" customHeight="1"/>
    <row r="22423" ht="15" customHeight="1"/>
    <row r="22424" ht="15" customHeight="1"/>
    <row r="22425" ht="15" customHeight="1"/>
    <row r="22426" ht="15" customHeight="1"/>
    <row r="22427" ht="15" customHeight="1"/>
    <row r="22428" ht="15" customHeight="1"/>
    <row r="22429" ht="15" customHeight="1"/>
    <row r="22430" ht="15" customHeight="1"/>
    <row r="22431" ht="15" customHeight="1"/>
    <row r="22432" ht="15" customHeight="1"/>
    <row r="22433" ht="15" customHeight="1"/>
    <row r="22434" ht="15" customHeight="1"/>
    <row r="22435" ht="15" customHeight="1"/>
    <row r="22436" ht="15" customHeight="1"/>
    <row r="22437" ht="15" customHeight="1"/>
    <row r="22438" ht="15" customHeight="1"/>
    <row r="22439" ht="15" customHeight="1"/>
    <row r="22440" ht="15" customHeight="1"/>
    <row r="22441" ht="15" customHeight="1"/>
    <row r="22442" ht="15" customHeight="1"/>
    <row r="22443" ht="15" customHeight="1"/>
    <row r="22444" ht="15" customHeight="1"/>
    <row r="22445" ht="15" customHeight="1"/>
    <row r="22446" ht="15" customHeight="1"/>
    <row r="22447" ht="15" customHeight="1"/>
    <row r="22448" ht="15" customHeight="1"/>
    <row r="22449" ht="15" customHeight="1"/>
    <row r="22450" ht="15" customHeight="1"/>
    <row r="22451" ht="15" customHeight="1"/>
    <row r="22452" ht="15" customHeight="1"/>
    <row r="22453" ht="15" customHeight="1"/>
    <row r="22454" ht="15" customHeight="1"/>
    <row r="22455" ht="15" customHeight="1"/>
    <row r="22456" ht="15" customHeight="1"/>
    <row r="22457" ht="15" customHeight="1"/>
    <row r="22458" ht="15" customHeight="1"/>
    <row r="22459" ht="15" customHeight="1"/>
    <row r="22460" ht="15" customHeight="1"/>
    <row r="22461" ht="15" customHeight="1"/>
    <row r="22462" ht="15" customHeight="1"/>
    <row r="22463" ht="15" customHeight="1"/>
    <row r="22464" ht="15" customHeight="1"/>
    <row r="22465" ht="15" customHeight="1"/>
    <row r="22466" ht="15" customHeight="1"/>
    <row r="22467" ht="15" customHeight="1"/>
    <row r="22468" ht="15" customHeight="1"/>
    <row r="22469" ht="15" customHeight="1"/>
    <row r="22470" ht="15" customHeight="1"/>
    <row r="22471" ht="15" customHeight="1"/>
    <row r="22472" ht="15" customHeight="1"/>
    <row r="22473" ht="15" customHeight="1"/>
    <row r="22474" ht="15" customHeight="1"/>
    <row r="22475" ht="15" customHeight="1"/>
    <row r="22476" ht="15" customHeight="1"/>
    <row r="22477" ht="15" customHeight="1"/>
    <row r="22478" ht="15" customHeight="1"/>
    <row r="22479" ht="15" customHeight="1"/>
    <row r="22480" ht="15" customHeight="1"/>
    <row r="22481" ht="15" customHeight="1"/>
    <row r="22482" ht="15" customHeight="1"/>
    <row r="22483" ht="15" customHeight="1"/>
    <row r="22484" ht="15" customHeight="1"/>
    <row r="22485" ht="15" customHeight="1"/>
    <row r="22486" ht="15" customHeight="1"/>
    <row r="22487" ht="15" customHeight="1"/>
    <row r="22488" ht="15" customHeight="1"/>
    <row r="22489" ht="15" customHeight="1"/>
    <row r="22490" ht="15" customHeight="1"/>
    <row r="22491" ht="15" customHeight="1"/>
    <row r="22492" ht="15" customHeight="1"/>
    <row r="22493" ht="15" customHeight="1"/>
    <row r="22494" ht="15" customHeight="1"/>
    <row r="22495" ht="15" customHeight="1"/>
    <row r="22496" ht="15" customHeight="1"/>
    <row r="22497" ht="15" customHeight="1"/>
    <row r="22498" ht="15" customHeight="1"/>
    <row r="22499" ht="15" customHeight="1"/>
    <row r="22500" ht="15" customHeight="1"/>
    <row r="22501" ht="15" customHeight="1"/>
    <row r="22502" ht="15" customHeight="1"/>
    <row r="22503" ht="15" customHeight="1"/>
    <row r="22504" ht="15" customHeight="1"/>
    <row r="22505" ht="15" customHeight="1"/>
    <row r="22506" ht="15" customHeight="1"/>
    <row r="22507" ht="15" customHeight="1"/>
    <row r="22508" ht="15" customHeight="1"/>
    <row r="22509" ht="15" customHeight="1"/>
    <row r="22510" ht="15" customHeight="1"/>
    <row r="22511" ht="15" customHeight="1"/>
    <row r="22512" ht="15" customHeight="1"/>
    <row r="22513" ht="15" customHeight="1"/>
    <row r="22514" ht="15" customHeight="1"/>
    <row r="22515" ht="15" customHeight="1"/>
    <row r="22516" ht="15" customHeight="1"/>
    <row r="22517" ht="15" customHeight="1"/>
    <row r="22518" ht="15" customHeight="1"/>
    <row r="22519" ht="15" customHeight="1"/>
    <row r="22520" ht="15" customHeight="1"/>
    <row r="22521" ht="15" customHeight="1"/>
    <row r="22522" ht="15" customHeight="1"/>
    <row r="22523" ht="15" customHeight="1"/>
    <row r="22524" ht="15" customHeight="1"/>
    <row r="22525" ht="15" customHeight="1"/>
    <row r="22526" ht="15" customHeight="1"/>
    <row r="22527" ht="15" customHeight="1"/>
    <row r="22528" ht="15" customHeight="1"/>
    <row r="22529" ht="15" customHeight="1"/>
    <row r="22530" ht="15" customHeight="1"/>
    <row r="22531" ht="15" customHeight="1"/>
    <row r="22532" ht="15" customHeight="1"/>
    <row r="22533" ht="15" customHeight="1"/>
    <row r="22534" ht="15" customHeight="1"/>
    <row r="22535" ht="15" customHeight="1"/>
    <row r="22536" ht="15" customHeight="1"/>
    <row r="22537" ht="15" customHeight="1"/>
    <row r="22538" ht="15" customHeight="1"/>
    <row r="22539" ht="15" customHeight="1"/>
    <row r="22540" ht="15" customHeight="1"/>
    <row r="22541" ht="15" customHeight="1"/>
    <row r="22542" ht="15" customHeight="1"/>
    <row r="22543" ht="15" customHeight="1"/>
    <row r="22544" ht="15" customHeight="1"/>
    <row r="22545" ht="15" customHeight="1"/>
    <row r="22546" ht="15" customHeight="1"/>
    <row r="22547" ht="15" customHeight="1"/>
    <row r="22548" ht="15" customHeight="1"/>
    <row r="22549" ht="15" customHeight="1"/>
    <row r="22550" ht="15" customHeight="1"/>
    <row r="22551" ht="15" customHeight="1"/>
    <row r="22552" ht="15" customHeight="1"/>
    <row r="22553" ht="15" customHeight="1"/>
    <row r="22554" ht="15" customHeight="1"/>
    <row r="22555" ht="15" customHeight="1"/>
    <row r="22556" ht="15" customHeight="1"/>
    <row r="22557" ht="15" customHeight="1"/>
    <row r="22558" ht="15" customHeight="1"/>
    <row r="22559" ht="15" customHeight="1"/>
    <row r="22560" ht="15" customHeight="1"/>
    <row r="22561" ht="15" customHeight="1"/>
    <row r="22562" ht="15" customHeight="1"/>
    <row r="22563" ht="15" customHeight="1"/>
    <row r="22564" ht="15" customHeight="1"/>
    <row r="22565" ht="15" customHeight="1"/>
    <row r="22566" ht="15" customHeight="1"/>
    <row r="22567" ht="15" customHeight="1"/>
    <row r="22568" ht="15" customHeight="1"/>
    <row r="22569" ht="15" customHeight="1"/>
    <row r="22570" ht="15" customHeight="1"/>
    <row r="22571" ht="15" customHeight="1"/>
    <row r="22572" ht="15" customHeight="1"/>
    <row r="22573" ht="15" customHeight="1"/>
    <row r="22574" ht="15" customHeight="1"/>
    <row r="22575" ht="15" customHeight="1"/>
    <row r="22576" ht="15" customHeight="1"/>
    <row r="22577" ht="15" customHeight="1"/>
    <row r="22578" ht="15" customHeight="1"/>
    <row r="22579" ht="15" customHeight="1"/>
    <row r="22580" ht="15" customHeight="1"/>
    <row r="22581" ht="15" customHeight="1"/>
    <row r="22582" ht="15" customHeight="1"/>
    <row r="22583" ht="15" customHeight="1"/>
    <row r="22584" ht="15" customHeight="1"/>
    <row r="22585" ht="15" customHeight="1"/>
    <row r="22586" ht="15" customHeight="1"/>
    <row r="22587" ht="15" customHeight="1"/>
    <row r="22588" ht="15" customHeight="1"/>
    <row r="22589" ht="15" customHeight="1"/>
    <row r="22590" ht="15" customHeight="1"/>
    <row r="22591" ht="15" customHeight="1"/>
    <row r="22592" ht="15" customHeight="1"/>
    <row r="22593" ht="15" customHeight="1"/>
    <row r="22594" ht="15" customHeight="1"/>
    <row r="22595" ht="15" customHeight="1"/>
    <row r="22596" ht="15" customHeight="1"/>
    <row r="22597" ht="15" customHeight="1"/>
    <row r="22598" ht="15" customHeight="1"/>
    <row r="22599" ht="15" customHeight="1"/>
    <row r="22600" ht="15" customHeight="1"/>
    <row r="22601" ht="15" customHeight="1"/>
    <row r="22602" ht="15" customHeight="1"/>
    <row r="22603" ht="15" customHeight="1"/>
    <row r="22604" ht="15" customHeight="1"/>
    <row r="22605" ht="15" customHeight="1"/>
    <row r="22606" ht="15" customHeight="1"/>
    <row r="22607" ht="15" customHeight="1"/>
    <row r="22608" ht="15" customHeight="1"/>
    <row r="22609" ht="15" customHeight="1"/>
    <row r="22610" ht="15" customHeight="1"/>
    <row r="22611" ht="15" customHeight="1"/>
    <row r="22612" ht="15" customHeight="1"/>
    <row r="22613" ht="15" customHeight="1"/>
    <row r="22614" ht="15" customHeight="1"/>
    <row r="22615" ht="15" customHeight="1"/>
    <row r="22616" ht="15" customHeight="1"/>
    <row r="22617" ht="15" customHeight="1"/>
    <row r="22618" ht="15" customHeight="1"/>
    <row r="22619" ht="15" customHeight="1"/>
    <row r="22620" ht="15" customHeight="1"/>
    <row r="22621" ht="15" customHeight="1"/>
    <row r="22622" ht="15" customHeight="1"/>
    <row r="22623" ht="15" customHeight="1"/>
    <row r="22624" ht="15" customHeight="1"/>
    <row r="22625" ht="15" customHeight="1"/>
    <row r="22626" ht="15" customHeight="1"/>
    <row r="22627" ht="15" customHeight="1"/>
    <row r="22628" ht="15" customHeight="1"/>
    <row r="22629" ht="15" customHeight="1"/>
    <row r="22630" ht="15" customHeight="1"/>
    <row r="22631" ht="15" customHeight="1"/>
    <row r="22632" ht="15" customHeight="1"/>
    <row r="22633" ht="15" customHeight="1"/>
    <row r="22634" ht="15" customHeight="1"/>
    <row r="22635" ht="15" customHeight="1"/>
    <row r="22636" ht="15" customHeight="1"/>
    <row r="22637" ht="15" customHeight="1"/>
    <row r="22638" ht="15" customHeight="1"/>
    <row r="22639" ht="15" customHeight="1"/>
    <row r="22640" ht="15" customHeight="1"/>
    <row r="22641" ht="15" customHeight="1"/>
    <row r="22642" ht="15" customHeight="1"/>
    <row r="22643" ht="15" customHeight="1"/>
    <row r="22644" ht="15" customHeight="1"/>
    <row r="22645" ht="15" customHeight="1"/>
    <row r="22646" ht="15" customHeight="1"/>
    <row r="22647" ht="15" customHeight="1"/>
    <row r="22648" ht="15" customHeight="1"/>
    <row r="22649" ht="15" customHeight="1"/>
    <row r="22650" ht="15" customHeight="1"/>
    <row r="22651" ht="15" customHeight="1"/>
    <row r="22652" ht="15" customHeight="1"/>
    <row r="22653" ht="15" customHeight="1"/>
    <row r="22654" ht="15" customHeight="1"/>
    <row r="22655" ht="15" customHeight="1"/>
    <row r="22656" ht="15" customHeight="1"/>
    <row r="22657" ht="15" customHeight="1"/>
    <row r="22658" ht="15" customHeight="1"/>
    <row r="22659" ht="15" customHeight="1"/>
    <row r="22660" ht="15" customHeight="1"/>
    <row r="22661" ht="15" customHeight="1"/>
    <row r="22662" ht="15" customHeight="1"/>
    <row r="22663" ht="15" customHeight="1"/>
    <row r="22664" ht="15" customHeight="1"/>
    <row r="22665" ht="15" customHeight="1"/>
    <row r="22666" ht="15" customHeight="1"/>
    <row r="22667" ht="15" customHeight="1"/>
    <row r="22668" ht="15" customHeight="1"/>
    <row r="22669" ht="15" customHeight="1"/>
    <row r="22670" ht="15" customHeight="1"/>
    <row r="22671" ht="15" customHeight="1"/>
    <row r="22672" ht="15" customHeight="1"/>
    <row r="22673" ht="15" customHeight="1"/>
    <row r="22674" ht="15" customHeight="1"/>
    <row r="22675" ht="15" customHeight="1"/>
    <row r="22676" ht="15" customHeight="1"/>
    <row r="22677" ht="15" customHeight="1"/>
    <row r="22678" ht="15" customHeight="1"/>
    <row r="22679" ht="15" customHeight="1"/>
    <row r="22680" ht="15" customHeight="1"/>
    <row r="22681" ht="15" customHeight="1"/>
    <row r="22682" ht="15" customHeight="1"/>
    <row r="22683" ht="15" customHeight="1"/>
    <row r="22684" ht="15" customHeight="1"/>
    <row r="22685" ht="15" customHeight="1"/>
    <row r="22686" ht="15" customHeight="1"/>
    <row r="22687" ht="15" customHeight="1"/>
    <row r="22688" ht="15" customHeight="1"/>
    <row r="22689" ht="15" customHeight="1"/>
    <row r="22690" ht="15" customHeight="1"/>
    <row r="22691" ht="15" customHeight="1"/>
    <row r="22692" ht="15" customHeight="1"/>
    <row r="22693" ht="15" customHeight="1"/>
    <row r="22694" ht="15" customHeight="1"/>
    <row r="22695" ht="15" customHeight="1"/>
    <row r="22696" ht="15" customHeight="1"/>
    <row r="22697" ht="15" customHeight="1"/>
    <row r="22698" ht="15" customHeight="1"/>
    <row r="22699" ht="15" customHeight="1"/>
    <row r="22700" ht="15" customHeight="1"/>
    <row r="22701" ht="15" customHeight="1"/>
    <row r="22702" ht="15" customHeight="1"/>
    <row r="22703" ht="15" customHeight="1"/>
    <row r="22704" ht="15" customHeight="1"/>
    <row r="22705" ht="15" customHeight="1"/>
    <row r="22706" ht="15" customHeight="1"/>
    <row r="22707" ht="15" customHeight="1"/>
    <row r="22708" ht="15" customHeight="1"/>
    <row r="22709" ht="15" customHeight="1"/>
    <row r="22710" ht="15" customHeight="1"/>
    <row r="22711" ht="15" customHeight="1"/>
    <row r="22712" ht="15" customHeight="1"/>
    <row r="22713" ht="15" customHeight="1"/>
    <row r="22714" ht="15" customHeight="1"/>
    <row r="22715" ht="15" customHeight="1"/>
    <row r="22716" ht="15" customHeight="1"/>
    <row r="22717" ht="15" customHeight="1"/>
    <row r="22718" ht="15" customHeight="1"/>
    <row r="22719" ht="15" customHeight="1"/>
    <row r="22720" ht="15" customHeight="1"/>
    <row r="22721" ht="15" customHeight="1"/>
    <row r="22722" ht="15" customHeight="1"/>
    <row r="22723" ht="15" customHeight="1"/>
    <row r="22724" ht="15" customHeight="1"/>
    <row r="22725" ht="15" customHeight="1"/>
    <row r="22726" ht="15" customHeight="1"/>
    <row r="22727" ht="15" customHeight="1"/>
    <row r="22728" ht="15" customHeight="1"/>
    <row r="22729" ht="15" customHeight="1"/>
    <row r="22730" ht="15" customHeight="1"/>
    <row r="22731" ht="15" customHeight="1"/>
    <row r="22732" ht="15" customHeight="1"/>
    <row r="22733" ht="15" customHeight="1"/>
    <row r="22734" ht="15" customHeight="1"/>
    <row r="22735" ht="15" customHeight="1"/>
    <row r="22736" ht="15" customHeight="1"/>
    <row r="22737" ht="15" customHeight="1"/>
    <row r="22738" ht="15" customHeight="1"/>
    <row r="22739" ht="15" customHeight="1"/>
    <row r="22740" ht="15" customHeight="1"/>
    <row r="22741" ht="15" customHeight="1"/>
    <row r="22742" ht="15" customHeight="1"/>
    <row r="22743" ht="15" customHeight="1"/>
    <row r="22744" ht="15" customHeight="1"/>
    <row r="22745" ht="15" customHeight="1"/>
    <row r="22746" ht="15" customHeight="1"/>
    <row r="22747" ht="15" customHeight="1"/>
    <row r="22748" ht="15" customHeight="1"/>
    <row r="22749" ht="15" customHeight="1"/>
    <row r="22750" ht="15" customHeight="1"/>
    <row r="22751" ht="15" customHeight="1"/>
    <row r="22752" ht="15" customHeight="1"/>
    <row r="22753" ht="15" customHeight="1"/>
    <row r="22754" ht="15" customHeight="1"/>
    <row r="22755" ht="15" customHeight="1"/>
    <row r="22756" ht="15" customHeight="1"/>
    <row r="22757" ht="15" customHeight="1"/>
    <row r="22758" ht="15" customHeight="1"/>
    <row r="22759" ht="15" customHeight="1"/>
    <row r="22760" ht="15" customHeight="1"/>
    <row r="22761" ht="15" customHeight="1"/>
    <row r="22762" ht="15" customHeight="1"/>
    <row r="22763" ht="15" customHeight="1"/>
    <row r="22764" ht="15" customHeight="1"/>
    <row r="22765" ht="15" customHeight="1"/>
    <row r="22766" ht="15" customHeight="1"/>
    <row r="22767" ht="15" customHeight="1"/>
    <row r="22768" ht="15" customHeight="1"/>
    <row r="22769" ht="15" customHeight="1"/>
    <row r="22770" ht="15" customHeight="1"/>
    <row r="22771" ht="15" customHeight="1"/>
    <row r="22772" ht="15" customHeight="1"/>
    <row r="22773" ht="15" customHeight="1"/>
    <row r="22774" ht="15" customHeight="1"/>
    <row r="22775" ht="15" customHeight="1"/>
    <row r="22776" ht="15" customHeight="1"/>
    <row r="22777" ht="15" customHeight="1"/>
    <row r="22778" ht="15" customHeight="1"/>
    <row r="22779" ht="15" customHeight="1"/>
    <row r="22780" ht="15" customHeight="1"/>
    <row r="22781" ht="15" customHeight="1"/>
    <row r="22782" ht="15" customHeight="1"/>
    <row r="22783" ht="15" customHeight="1"/>
    <row r="22784" ht="15" customHeight="1"/>
    <row r="22785" ht="15" customHeight="1"/>
    <row r="22786" ht="15" customHeight="1"/>
    <row r="22787" ht="15" customHeight="1"/>
    <row r="22788" ht="15" customHeight="1"/>
    <row r="22789" ht="15" customHeight="1"/>
    <row r="22790" ht="15" customHeight="1"/>
    <row r="22791" ht="15" customHeight="1"/>
    <row r="22792" ht="15" customHeight="1"/>
    <row r="22793" ht="15" customHeight="1"/>
    <row r="22794" ht="15" customHeight="1"/>
    <row r="22795" ht="15" customHeight="1"/>
    <row r="22796" ht="15" customHeight="1"/>
    <row r="22797" ht="15" customHeight="1"/>
    <row r="22798" ht="15" customHeight="1"/>
    <row r="22799" ht="15" customHeight="1"/>
    <row r="22800" ht="15" customHeight="1"/>
    <row r="22801" ht="15" customHeight="1"/>
    <row r="22802" ht="15" customHeight="1"/>
    <row r="22803" ht="15" customHeight="1"/>
    <row r="22804" ht="15" customHeight="1"/>
    <row r="22805" ht="15" customHeight="1"/>
    <row r="22806" ht="15" customHeight="1"/>
    <row r="22807" ht="15" customHeight="1"/>
    <row r="22808" ht="15" customHeight="1"/>
    <row r="22809" ht="15" customHeight="1"/>
    <row r="22810" ht="15" customHeight="1"/>
    <row r="22811" ht="15" customHeight="1"/>
    <row r="22812" ht="15" customHeight="1"/>
    <row r="22813" ht="15" customHeight="1"/>
    <row r="22814" ht="15" customHeight="1"/>
    <row r="22815" ht="15" customHeight="1"/>
    <row r="22816" ht="15" customHeight="1"/>
    <row r="22817" ht="15" customHeight="1"/>
    <row r="22818" ht="15" customHeight="1"/>
    <row r="22819" ht="15" customHeight="1"/>
    <row r="22820" ht="15" customHeight="1"/>
    <row r="22821" ht="15" customHeight="1"/>
    <row r="22822" ht="15" customHeight="1"/>
    <row r="22823" ht="15" customHeight="1"/>
    <row r="22824" ht="15" customHeight="1"/>
    <row r="22825" ht="15" customHeight="1"/>
    <row r="22826" ht="15" customHeight="1"/>
    <row r="22827" ht="15" customHeight="1"/>
    <row r="22828" ht="15" customHeight="1"/>
    <row r="22829" ht="15" customHeight="1"/>
    <row r="22830" ht="15" customHeight="1"/>
    <row r="22831" ht="15" customHeight="1"/>
    <row r="22832" ht="15" customHeight="1"/>
    <row r="22833" ht="15" customHeight="1"/>
    <row r="22834" ht="15" customHeight="1"/>
    <row r="22835" ht="15" customHeight="1"/>
    <row r="22836" ht="15" customHeight="1"/>
    <row r="22837" ht="15" customHeight="1"/>
    <row r="22838" ht="15" customHeight="1"/>
    <row r="22839" ht="15" customHeight="1"/>
    <row r="22840" ht="15" customHeight="1"/>
    <row r="22841" ht="15" customHeight="1"/>
    <row r="22842" ht="15" customHeight="1"/>
    <row r="22843" ht="15" customHeight="1"/>
    <row r="22844" ht="15" customHeight="1"/>
    <row r="22845" ht="15" customHeight="1"/>
    <row r="22846" ht="15" customHeight="1"/>
    <row r="22847" ht="15" customHeight="1"/>
    <row r="22848" ht="15" customHeight="1"/>
    <row r="22849" ht="15" customHeight="1"/>
    <row r="22850" ht="15" customHeight="1"/>
    <row r="22851" ht="15" customHeight="1"/>
    <row r="22852" ht="15" customHeight="1"/>
    <row r="22853" ht="15" customHeight="1"/>
    <row r="22854" ht="15" customHeight="1"/>
    <row r="22855" ht="15" customHeight="1"/>
    <row r="22856" ht="15" customHeight="1"/>
    <row r="22857" ht="15" customHeight="1"/>
    <row r="22858" ht="15" customHeight="1"/>
    <row r="22859" ht="15" customHeight="1"/>
    <row r="22860" ht="15" customHeight="1"/>
    <row r="22861" ht="15" customHeight="1"/>
    <row r="22862" ht="15" customHeight="1"/>
    <row r="22863" ht="15" customHeight="1"/>
    <row r="22864" ht="15" customHeight="1"/>
    <row r="22865" ht="15" customHeight="1"/>
    <row r="22866" ht="15" customHeight="1"/>
    <row r="22867" ht="15" customHeight="1"/>
    <row r="22868" ht="15" customHeight="1"/>
    <row r="22869" ht="15" customHeight="1"/>
    <row r="22870" ht="15" customHeight="1"/>
    <row r="22871" ht="15" customHeight="1"/>
    <row r="22872" ht="15" customHeight="1"/>
    <row r="22873" ht="15" customHeight="1"/>
    <row r="22874" ht="15" customHeight="1"/>
    <row r="22875" ht="15" customHeight="1"/>
    <row r="22876" ht="15" customHeight="1"/>
    <row r="22877" ht="15" customHeight="1"/>
    <row r="22878" ht="15" customHeight="1"/>
    <row r="22879" ht="15" customHeight="1"/>
    <row r="22880" ht="15" customHeight="1"/>
    <row r="22881" ht="15" customHeight="1"/>
    <row r="22882" ht="15" customHeight="1"/>
    <row r="22883" ht="15" customHeight="1"/>
    <row r="22884" ht="15" customHeight="1"/>
    <row r="22885" ht="15" customHeight="1"/>
    <row r="22886" ht="15" customHeight="1"/>
    <row r="22887" ht="15" customHeight="1"/>
    <row r="22888" ht="15" customHeight="1"/>
    <row r="22889" ht="15" customHeight="1"/>
    <row r="22890" ht="15" customHeight="1"/>
    <row r="22891" ht="15" customHeight="1"/>
    <row r="22892" ht="15" customHeight="1"/>
    <row r="22893" ht="15" customHeight="1"/>
    <row r="22894" ht="15" customHeight="1"/>
    <row r="22895" ht="15" customHeight="1"/>
    <row r="22896" ht="15" customHeight="1"/>
    <row r="22897" ht="15" customHeight="1"/>
    <row r="22898" ht="15" customHeight="1"/>
    <row r="22899" ht="15" customHeight="1"/>
    <row r="22900" ht="15" customHeight="1"/>
    <row r="22901" ht="15" customHeight="1"/>
    <row r="22902" ht="15" customHeight="1"/>
    <row r="22903" ht="15" customHeight="1"/>
    <row r="22904" ht="15" customHeight="1"/>
    <row r="22905" ht="15" customHeight="1"/>
    <row r="22906" ht="15" customHeight="1"/>
    <row r="22907" ht="15" customHeight="1"/>
    <row r="22908" ht="15" customHeight="1"/>
    <row r="22909" ht="15" customHeight="1"/>
    <row r="22910" ht="15" customHeight="1"/>
    <row r="22911" ht="15" customHeight="1"/>
    <row r="22912" ht="15" customHeight="1"/>
    <row r="22913" ht="15" customHeight="1"/>
    <row r="22914" ht="15" customHeight="1"/>
    <row r="22915" ht="15" customHeight="1"/>
    <row r="22916" ht="15" customHeight="1"/>
    <row r="22917" ht="15" customHeight="1"/>
    <row r="22918" ht="15" customHeight="1"/>
    <row r="22919" ht="15" customHeight="1"/>
    <row r="22920" ht="15" customHeight="1"/>
    <row r="22921" ht="15" customHeight="1"/>
    <row r="22922" ht="15" customHeight="1"/>
    <row r="22923" ht="15" customHeight="1"/>
    <row r="22924" ht="15" customHeight="1"/>
    <row r="22925" ht="15" customHeight="1"/>
    <row r="22926" ht="15" customHeight="1"/>
    <row r="22927" ht="15" customHeight="1"/>
    <row r="22928" ht="15" customHeight="1"/>
    <row r="22929" ht="15" customHeight="1"/>
    <row r="22930" ht="15" customHeight="1"/>
    <row r="22931" ht="15" customHeight="1"/>
    <row r="22932" ht="15" customHeight="1"/>
    <row r="22933" ht="15" customHeight="1"/>
    <row r="22934" ht="15" customHeight="1"/>
    <row r="22935" ht="15" customHeight="1"/>
    <row r="22936" ht="15" customHeight="1"/>
    <row r="22937" ht="15" customHeight="1"/>
    <row r="22938" ht="15" customHeight="1"/>
    <row r="22939" ht="15" customHeight="1"/>
    <row r="22940" ht="15" customHeight="1"/>
    <row r="22941" ht="15" customHeight="1"/>
    <row r="22942" ht="15" customHeight="1"/>
    <row r="22943" ht="15" customHeight="1"/>
    <row r="22944" ht="15" customHeight="1"/>
    <row r="22945" ht="15" customHeight="1"/>
    <row r="22946" ht="15" customHeight="1"/>
    <row r="22947" ht="15" customHeight="1"/>
    <row r="22948" ht="15" customHeight="1"/>
    <row r="22949" ht="15" customHeight="1"/>
    <row r="22950" ht="15" customHeight="1"/>
    <row r="22951" ht="15" customHeight="1"/>
    <row r="22952" ht="15" customHeight="1"/>
    <row r="22953" ht="15" customHeight="1"/>
    <row r="22954" ht="15" customHeight="1"/>
    <row r="22955" ht="15" customHeight="1"/>
    <row r="22956" ht="15" customHeight="1"/>
    <row r="22957" ht="15" customHeight="1"/>
    <row r="22958" ht="15" customHeight="1"/>
    <row r="22959" ht="15" customHeight="1"/>
    <row r="22960" ht="15" customHeight="1"/>
    <row r="22961" ht="15" customHeight="1"/>
    <row r="22962" ht="15" customHeight="1"/>
    <row r="22963" ht="15" customHeight="1"/>
    <row r="22964" ht="15" customHeight="1"/>
    <row r="22965" ht="15" customHeight="1"/>
    <row r="22966" ht="15" customHeight="1"/>
    <row r="22967" ht="15" customHeight="1"/>
    <row r="22968" ht="15" customHeight="1"/>
    <row r="22969" ht="15" customHeight="1"/>
    <row r="22970" ht="15" customHeight="1"/>
    <row r="22971" ht="15" customHeight="1"/>
    <row r="22972" ht="15" customHeight="1"/>
    <row r="22973" ht="15" customHeight="1"/>
    <row r="22974" ht="15" customHeight="1"/>
    <row r="22975" ht="15" customHeight="1"/>
    <row r="22976" ht="15" customHeight="1"/>
    <row r="22977" ht="15" customHeight="1"/>
    <row r="22978" ht="15" customHeight="1"/>
    <row r="22979" ht="15" customHeight="1"/>
    <row r="22980" ht="15" customHeight="1"/>
    <row r="22981" ht="15" customHeight="1"/>
    <row r="22982" ht="15" customHeight="1"/>
    <row r="22983" ht="15" customHeight="1"/>
    <row r="22984" ht="15" customHeight="1"/>
    <row r="22985" ht="15" customHeight="1"/>
    <row r="22986" ht="15" customHeight="1"/>
    <row r="22987" ht="15" customHeight="1"/>
    <row r="22988" ht="15" customHeight="1"/>
    <row r="22989" ht="15" customHeight="1"/>
    <row r="22990" ht="15" customHeight="1"/>
    <row r="22991" ht="15" customHeight="1"/>
    <row r="22992" ht="15" customHeight="1"/>
    <row r="22993" ht="15" customHeight="1"/>
    <row r="22994" ht="15" customHeight="1"/>
    <row r="22995" ht="15" customHeight="1"/>
    <row r="22996" ht="15" customHeight="1"/>
    <row r="22997" ht="15" customHeight="1"/>
    <row r="22998" ht="15" customHeight="1"/>
    <row r="22999" ht="15" customHeight="1"/>
    <row r="23000" ht="15" customHeight="1"/>
    <row r="23001" ht="15" customHeight="1"/>
    <row r="23002" ht="15" customHeight="1"/>
    <row r="23003" ht="15" customHeight="1"/>
    <row r="23004" ht="15" customHeight="1"/>
    <row r="23005" ht="15" customHeight="1"/>
    <row r="23006" ht="15" customHeight="1"/>
    <row r="23007" ht="15" customHeight="1"/>
    <row r="23008" ht="15" customHeight="1"/>
    <row r="23009" ht="15" customHeight="1"/>
    <row r="23010" ht="15" customHeight="1"/>
    <row r="23011" ht="15" customHeight="1"/>
    <row r="23012" ht="15" customHeight="1"/>
    <row r="23013" ht="15" customHeight="1"/>
    <row r="23014" ht="15" customHeight="1"/>
    <row r="23015" ht="15" customHeight="1"/>
    <row r="23016" ht="15" customHeight="1"/>
    <row r="23017" ht="15" customHeight="1"/>
    <row r="23018" ht="15" customHeight="1"/>
    <row r="23019" ht="15" customHeight="1"/>
    <row r="23020" ht="15" customHeight="1"/>
    <row r="23021" ht="15" customHeight="1"/>
    <row r="23022" ht="15" customHeight="1"/>
    <row r="23023" ht="15" customHeight="1"/>
    <row r="23024" ht="15" customHeight="1"/>
    <row r="23025" ht="15" customHeight="1"/>
    <row r="23026" ht="15" customHeight="1"/>
    <row r="23027" ht="15" customHeight="1"/>
    <row r="23028" ht="15" customHeight="1"/>
    <row r="23029" ht="15" customHeight="1"/>
    <row r="23030" ht="15" customHeight="1"/>
    <row r="23031" ht="15" customHeight="1"/>
    <row r="23032" ht="15" customHeight="1"/>
    <row r="23033" ht="15" customHeight="1"/>
    <row r="23034" ht="15" customHeight="1"/>
    <row r="23035" ht="15" customHeight="1"/>
    <row r="23036" ht="15" customHeight="1"/>
    <row r="23037" ht="15" customHeight="1"/>
    <row r="23038" ht="15" customHeight="1"/>
    <row r="23039" ht="15" customHeight="1"/>
    <row r="23040" ht="15" customHeight="1"/>
    <row r="23041" ht="15" customHeight="1"/>
    <row r="23042" ht="15" customHeight="1"/>
    <row r="23043" ht="15" customHeight="1"/>
    <row r="23044" ht="15" customHeight="1"/>
    <row r="23045" ht="15" customHeight="1"/>
    <row r="23046" ht="15" customHeight="1"/>
    <row r="23047" ht="15" customHeight="1"/>
    <row r="23048" ht="15" customHeight="1"/>
    <row r="23049" ht="15" customHeight="1"/>
    <row r="23050" ht="15" customHeight="1"/>
    <row r="23051" ht="15" customHeight="1"/>
    <row r="23052" ht="15" customHeight="1"/>
    <row r="23053" ht="15" customHeight="1"/>
    <row r="23054" ht="15" customHeight="1"/>
    <row r="23055" ht="15" customHeight="1"/>
    <row r="23056" ht="15" customHeight="1"/>
    <row r="23057" ht="15" customHeight="1"/>
    <row r="23058" ht="15" customHeight="1"/>
    <row r="23059" ht="15" customHeight="1"/>
    <row r="23060" ht="15" customHeight="1"/>
    <row r="23061" ht="15" customHeight="1"/>
    <row r="23062" ht="15" customHeight="1"/>
    <row r="23063" ht="15" customHeight="1"/>
    <row r="23064" ht="15" customHeight="1"/>
    <row r="23065" ht="15" customHeight="1"/>
    <row r="23066" ht="15" customHeight="1"/>
    <row r="23067" ht="15" customHeight="1"/>
    <row r="23068" ht="15" customHeight="1"/>
    <row r="23069" ht="15" customHeight="1"/>
    <row r="23070" ht="15" customHeight="1"/>
    <row r="23071" ht="15" customHeight="1"/>
    <row r="23072" ht="15" customHeight="1"/>
    <row r="23073" ht="15" customHeight="1"/>
    <row r="23074" ht="15" customHeight="1"/>
    <row r="23075" ht="15" customHeight="1"/>
    <row r="23076" ht="15" customHeight="1"/>
    <row r="23077" ht="15" customHeight="1"/>
    <row r="23078" ht="15" customHeight="1"/>
    <row r="23079" ht="15" customHeight="1"/>
    <row r="23080" ht="15" customHeight="1"/>
    <row r="23081" ht="15" customHeight="1"/>
    <row r="23082" ht="15" customHeight="1"/>
    <row r="23083" ht="15" customHeight="1"/>
    <row r="23084" ht="15" customHeight="1"/>
    <row r="23085" ht="15" customHeight="1"/>
    <row r="23086" ht="15" customHeight="1"/>
    <row r="23087" ht="15" customHeight="1"/>
    <row r="23088" ht="15" customHeight="1"/>
    <row r="23089" ht="15" customHeight="1"/>
    <row r="23090" ht="15" customHeight="1"/>
    <row r="23091" ht="15" customHeight="1"/>
    <row r="23092" ht="15" customHeight="1"/>
    <row r="23093" ht="15" customHeight="1"/>
    <row r="23094" ht="15" customHeight="1"/>
    <row r="23095" ht="15" customHeight="1"/>
    <row r="23096" ht="15" customHeight="1"/>
    <row r="23097" ht="15" customHeight="1"/>
    <row r="23098" ht="15" customHeight="1"/>
    <row r="23099" ht="15" customHeight="1"/>
    <row r="23100" ht="15" customHeight="1"/>
    <row r="23101" ht="15" customHeight="1"/>
    <row r="23102" ht="15" customHeight="1"/>
    <row r="23103" ht="15" customHeight="1"/>
    <row r="23104" ht="15" customHeight="1"/>
    <row r="23105" ht="15" customHeight="1"/>
    <row r="23106" ht="15" customHeight="1"/>
    <row r="23107" ht="15" customHeight="1"/>
    <row r="23108" ht="15" customHeight="1"/>
    <row r="23109" ht="15" customHeight="1"/>
    <row r="23110" ht="15" customHeight="1"/>
    <row r="23111" ht="15" customHeight="1"/>
    <row r="23112" ht="15" customHeight="1"/>
    <row r="23113" ht="15" customHeight="1"/>
    <row r="23114" ht="15" customHeight="1"/>
    <row r="23115" ht="15" customHeight="1"/>
    <row r="23116" ht="15" customHeight="1"/>
    <row r="23117" ht="15" customHeight="1"/>
    <row r="23118" ht="15" customHeight="1"/>
    <row r="23119" ht="15" customHeight="1"/>
    <row r="23120" ht="15" customHeight="1"/>
    <row r="23121" ht="15" customHeight="1"/>
    <row r="23122" ht="15" customHeight="1"/>
    <row r="23123" ht="15" customHeight="1"/>
    <row r="23124" ht="15" customHeight="1"/>
    <row r="23125" ht="15" customHeight="1"/>
    <row r="23126" ht="15" customHeight="1"/>
    <row r="23127" ht="15" customHeight="1"/>
    <row r="23128" ht="15" customHeight="1"/>
    <row r="23129" ht="15" customHeight="1"/>
    <row r="23130" ht="15" customHeight="1"/>
    <row r="23131" ht="15" customHeight="1"/>
    <row r="23132" ht="15" customHeight="1"/>
    <row r="23133" ht="15" customHeight="1"/>
    <row r="23134" ht="15" customHeight="1"/>
    <row r="23135" ht="15" customHeight="1"/>
    <row r="23136" ht="15" customHeight="1"/>
    <row r="23137" ht="15" customHeight="1"/>
    <row r="23138" ht="15" customHeight="1"/>
    <row r="23139" ht="15" customHeight="1"/>
    <row r="23140" ht="15" customHeight="1"/>
    <row r="23141" ht="15" customHeight="1"/>
    <row r="23142" ht="15" customHeight="1"/>
    <row r="23143" ht="15" customHeight="1"/>
    <row r="23144" ht="15" customHeight="1"/>
    <row r="23145" ht="15" customHeight="1"/>
    <row r="23146" ht="15" customHeight="1"/>
    <row r="23147" ht="15" customHeight="1"/>
    <row r="23148" ht="15" customHeight="1"/>
    <row r="23149" ht="15" customHeight="1"/>
    <row r="23150" ht="15" customHeight="1"/>
    <row r="23151" ht="15" customHeight="1"/>
    <row r="23152" ht="15" customHeight="1"/>
    <row r="23153" ht="15" customHeight="1"/>
    <row r="23154" ht="15" customHeight="1"/>
    <row r="23155" ht="15" customHeight="1"/>
    <row r="23156" ht="15" customHeight="1"/>
    <row r="23157" ht="15" customHeight="1"/>
    <row r="23158" ht="15" customHeight="1"/>
    <row r="23159" ht="15" customHeight="1"/>
    <row r="23160" ht="15" customHeight="1"/>
    <row r="23161" ht="15" customHeight="1"/>
    <row r="23162" ht="15" customHeight="1"/>
    <row r="23163" ht="15" customHeight="1"/>
    <row r="23164" ht="15" customHeight="1"/>
    <row r="23165" ht="15" customHeight="1"/>
    <row r="23166" ht="15" customHeight="1"/>
    <row r="23167" ht="15" customHeight="1"/>
    <row r="23168" ht="15" customHeight="1"/>
    <row r="23169" ht="15" customHeight="1"/>
    <row r="23170" ht="15" customHeight="1"/>
    <row r="23171" ht="15" customHeight="1"/>
    <row r="23172" ht="15" customHeight="1"/>
    <row r="23173" ht="15" customHeight="1"/>
    <row r="23174" ht="15" customHeight="1"/>
    <row r="23175" ht="15" customHeight="1"/>
    <row r="23176" ht="15" customHeight="1"/>
    <row r="23177" ht="15" customHeight="1"/>
    <row r="23178" ht="15" customHeight="1"/>
    <row r="23179" ht="15" customHeight="1"/>
    <row r="23180" ht="15" customHeight="1"/>
    <row r="23181" ht="15" customHeight="1"/>
    <row r="23182" ht="15" customHeight="1"/>
    <row r="23183" ht="15" customHeight="1"/>
    <row r="23184" ht="15" customHeight="1"/>
    <row r="23185" ht="15" customHeight="1"/>
    <row r="23186" ht="15" customHeight="1"/>
    <row r="23187" ht="15" customHeight="1"/>
    <row r="23188" ht="15" customHeight="1"/>
    <row r="23189" ht="15" customHeight="1"/>
    <row r="23190" ht="15" customHeight="1"/>
    <row r="23191" ht="15" customHeight="1"/>
    <row r="23192" ht="15" customHeight="1"/>
    <row r="23193" ht="15" customHeight="1"/>
    <row r="23194" ht="15" customHeight="1"/>
    <row r="23195" ht="15" customHeight="1"/>
    <row r="23196" ht="15" customHeight="1"/>
    <row r="23197" ht="15" customHeight="1"/>
    <row r="23198" ht="15" customHeight="1"/>
    <row r="23199" ht="15" customHeight="1"/>
    <row r="23200" ht="15" customHeight="1"/>
    <row r="23201" ht="15" customHeight="1"/>
    <row r="23202" ht="15" customHeight="1"/>
    <row r="23203" ht="15" customHeight="1"/>
    <row r="23204" ht="15" customHeight="1"/>
    <row r="23205" ht="15" customHeight="1"/>
    <row r="23206" ht="15" customHeight="1"/>
    <row r="23207" ht="15" customHeight="1"/>
    <row r="23208" ht="15" customHeight="1"/>
    <row r="23209" ht="15" customHeight="1"/>
    <row r="23210" ht="15" customHeight="1"/>
    <row r="23211" ht="15" customHeight="1"/>
    <row r="23212" ht="15" customHeight="1"/>
    <row r="23213" ht="15" customHeight="1"/>
    <row r="23214" ht="15" customHeight="1"/>
    <row r="23215" ht="15" customHeight="1"/>
    <row r="23216" ht="15" customHeight="1"/>
    <row r="23217" ht="15" customHeight="1"/>
    <row r="23218" ht="15" customHeight="1"/>
    <row r="23219" ht="15" customHeight="1"/>
    <row r="23220" ht="15" customHeight="1"/>
    <row r="23221" ht="15" customHeight="1"/>
    <row r="23222" ht="15" customHeight="1"/>
    <row r="23223" ht="15" customHeight="1"/>
    <row r="23224" ht="15" customHeight="1"/>
    <row r="23225" ht="15" customHeight="1"/>
    <row r="23226" ht="15" customHeight="1"/>
    <row r="23227" ht="15" customHeight="1"/>
    <row r="23228" ht="15" customHeight="1"/>
    <row r="23229" ht="15" customHeight="1"/>
    <row r="23230" ht="15" customHeight="1"/>
    <row r="23231" ht="15" customHeight="1"/>
    <row r="23232" ht="15" customHeight="1"/>
    <row r="23233" ht="15" customHeight="1"/>
    <row r="23234" ht="15" customHeight="1"/>
    <row r="23235" ht="15" customHeight="1"/>
    <row r="23236" ht="15" customHeight="1"/>
    <row r="23237" ht="15" customHeight="1"/>
    <row r="23238" ht="15" customHeight="1"/>
    <row r="23239" ht="15" customHeight="1"/>
    <row r="23240" ht="15" customHeight="1"/>
    <row r="23241" ht="15" customHeight="1"/>
    <row r="23242" ht="15" customHeight="1"/>
    <row r="23243" ht="15" customHeight="1"/>
    <row r="23244" ht="15" customHeight="1"/>
    <row r="23245" ht="15" customHeight="1"/>
    <row r="23246" ht="15" customHeight="1"/>
    <row r="23247" ht="15" customHeight="1"/>
    <row r="23248" ht="15" customHeight="1"/>
    <row r="23249" ht="15" customHeight="1"/>
    <row r="23250" ht="15" customHeight="1"/>
    <row r="23251" ht="15" customHeight="1"/>
    <row r="23252" ht="15" customHeight="1"/>
    <row r="23253" ht="15" customHeight="1"/>
    <row r="23254" ht="15" customHeight="1"/>
    <row r="23255" ht="15" customHeight="1"/>
    <row r="23256" ht="15" customHeight="1"/>
    <row r="23257" ht="15" customHeight="1"/>
    <row r="23258" ht="15" customHeight="1"/>
    <row r="23259" ht="15" customHeight="1"/>
    <row r="23260" ht="15" customHeight="1"/>
    <row r="23261" ht="15" customHeight="1"/>
    <row r="23262" ht="15" customHeight="1"/>
    <row r="23263" ht="15" customHeight="1"/>
    <row r="23264" ht="15" customHeight="1"/>
    <row r="23265" ht="15" customHeight="1"/>
    <row r="23266" ht="15" customHeight="1"/>
    <row r="23267" ht="15" customHeight="1"/>
    <row r="23268" ht="15" customHeight="1"/>
    <row r="23269" ht="15" customHeight="1"/>
    <row r="23270" ht="15" customHeight="1"/>
    <row r="23271" ht="15" customHeight="1"/>
    <row r="23272" ht="15" customHeight="1"/>
    <row r="23273" ht="15" customHeight="1"/>
    <row r="23274" ht="15" customHeight="1"/>
    <row r="23275" ht="15" customHeight="1"/>
    <row r="23276" ht="15" customHeight="1"/>
    <row r="23277" ht="15" customHeight="1"/>
    <row r="23278" ht="15" customHeight="1"/>
    <row r="23279" ht="15" customHeight="1"/>
    <row r="23280" ht="15" customHeight="1"/>
    <row r="23281" ht="15" customHeight="1"/>
    <row r="23282" ht="15" customHeight="1"/>
    <row r="23283" ht="15" customHeight="1"/>
    <row r="23284" ht="15" customHeight="1"/>
    <row r="23285" ht="15" customHeight="1"/>
    <row r="23286" ht="15" customHeight="1"/>
    <row r="23287" ht="15" customHeight="1"/>
    <row r="23288" ht="15" customHeight="1"/>
    <row r="23289" ht="15" customHeight="1"/>
    <row r="23290" ht="15" customHeight="1"/>
    <row r="23291" ht="15" customHeight="1"/>
    <row r="23292" ht="15" customHeight="1"/>
    <row r="23293" ht="15" customHeight="1"/>
    <row r="23294" ht="15" customHeight="1"/>
    <row r="23295" ht="15" customHeight="1"/>
    <row r="23296" ht="15" customHeight="1"/>
    <row r="23297" ht="15" customHeight="1"/>
    <row r="23298" ht="15" customHeight="1"/>
    <row r="23299" ht="15" customHeight="1"/>
    <row r="23300" ht="15" customHeight="1"/>
    <row r="23301" ht="15" customHeight="1"/>
    <row r="23302" ht="15" customHeight="1"/>
    <row r="23303" ht="15" customHeight="1"/>
    <row r="23304" ht="15" customHeight="1"/>
    <row r="23305" ht="15" customHeight="1"/>
    <row r="23306" ht="15" customHeight="1"/>
    <row r="23307" ht="15" customHeight="1"/>
    <row r="23308" ht="15" customHeight="1"/>
    <row r="23309" ht="15" customHeight="1"/>
    <row r="23310" ht="15" customHeight="1"/>
    <row r="23311" ht="15" customHeight="1"/>
    <row r="23312" ht="15" customHeight="1"/>
    <row r="23313" ht="15" customHeight="1"/>
    <row r="23314" ht="15" customHeight="1"/>
    <row r="23315" ht="15" customHeight="1"/>
    <row r="23316" ht="15" customHeight="1"/>
    <row r="23317" ht="15" customHeight="1"/>
    <row r="23318" ht="15" customHeight="1"/>
    <row r="23319" ht="15" customHeight="1"/>
    <row r="23320" ht="15" customHeight="1"/>
    <row r="23321" ht="15" customHeight="1"/>
    <row r="23322" ht="15" customHeight="1"/>
    <row r="23323" ht="15" customHeight="1"/>
    <row r="23324" ht="15" customHeight="1"/>
    <row r="23325" ht="15" customHeight="1"/>
    <row r="23326" ht="15" customHeight="1"/>
    <row r="23327" ht="15" customHeight="1"/>
    <row r="23328" ht="15" customHeight="1"/>
    <row r="23329" ht="15" customHeight="1"/>
    <row r="23330" ht="15" customHeight="1"/>
    <row r="23331" ht="15" customHeight="1"/>
    <row r="23332" ht="15" customHeight="1"/>
    <row r="23333" ht="15" customHeight="1"/>
    <row r="23334" ht="15" customHeight="1"/>
    <row r="23335" ht="15" customHeight="1"/>
    <row r="23336" ht="15" customHeight="1"/>
    <row r="23337" ht="15" customHeight="1"/>
    <row r="23338" ht="15" customHeight="1"/>
    <row r="23339" ht="15" customHeight="1"/>
    <row r="23340" ht="15" customHeight="1"/>
    <row r="23341" ht="15" customHeight="1"/>
    <row r="23342" ht="15" customHeight="1"/>
    <row r="23343" ht="15" customHeight="1"/>
    <row r="23344" ht="15" customHeight="1"/>
    <row r="23345" ht="15" customHeight="1"/>
    <row r="23346" ht="15" customHeight="1"/>
    <row r="23347" ht="15" customHeight="1"/>
    <row r="23348" ht="15" customHeight="1"/>
    <row r="23349" ht="15" customHeight="1"/>
    <row r="23350" ht="15" customHeight="1"/>
    <row r="23351" ht="15" customHeight="1"/>
    <row r="23352" ht="15" customHeight="1"/>
    <row r="23353" ht="15" customHeight="1"/>
    <row r="23354" ht="15" customHeight="1"/>
    <row r="23355" ht="15" customHeight="1"/>
    <row r="23356" ht="15" customHeight="1"/>
    <row r="23357" ht="15" customHeight="1"/>
    <row r="23358" ht="15" customHeight="1"/>
    <row r="23359" ht="15" customHeight="1"/>
    <row r="23360" ht="15" customHeight="1"/>
    <row r="23361" ht="15" customHeight="1"/>
    <row r="23362" ht="15" customHeight="1"/>
    <row r="23363" ht="15" customHeight="1"/>
    <row r="23364" ht="15" customHeight="1"/>
    <row r="23365" ht="15" customHeight="1"/>
    <row r="23366" ht="15" customHeight="1"/>
    <row r="23367" ht="15" customHeight="1"/>
    <row r="23368" ht="15" customHeight="1"/>
    <row r="23369" ht="15" customHeight="1"/>
    <row r="23370" ht="15" customHeight="1"/>
    <row r="23371" ht="15" customHeight="1"/>
    <row r="23372" ht="15" customHeight="1"/>
    <row r="23373" ht="15" customHeight="1"/>
    <row r="23374" ht="15" customHeight="1"/>
    <row r="23375" ht="15" customHeight="1"/>
    <row r="23376" ht="15" customHeight="1"/>
    <row r="23377" ht="15" customHeight="1"/>
    <row r="23378" ht="15" customHeight="1"/>
    <row r="23379" ht="15" customHeight="1"/>
    <row r="23380" ht="15" customHeight="1"/>
    <row r="23381" ht="15" customHeight="1"/>
    <row r="23382" ht="15" customHeight="1"/>
    <row r="23383" ht="15" customHeight="1"/>
    <row r="23384" ht="15" customHeight="1"/>
    <row r="23385" ht="15" customHeight="1"/>
    <row r="23386" ht="15" customHeight="1"/>
    <row r="23387" ht="15" customHeight="1"/>
    <row r="23388" ht="15" customHeight="1"/>
    <row r="23389" ht="15" customHeight="1"/>
    <row r="23390" ht="15" customHeight="1"/>
    <row r="23391" ht="15" customHeight="1"/>
    <row r="23392" ht="15" customHeight="1"/>
    <row r="23393" ht="15" customHeight="1"/>
    <row r="23394" ht="15" customHeight="1"/>
    <row r="23395" ht="15" customHeight="1"/>
    <row r="23396" ht="15" customHeight="1"/>
    <row r="23397" ht="15" customHeight="1"/>
    <row r="23398" ht="15" customHeight="1"/>
    <row r="23399" ht="15" customHeight="1"/>
    <row r="23400" ht="15" customHeight="1"/>
    <row r="23401" ht="15" customHeight="1"/>
    <row r="23402" ht="15" customHeight="1"/>
    <row r="23403" ht="15" customHeight="1"/>
    <row r="23404" ht="15" customHeight="1"/>
    <row r="23405" ht="15" customHeight="1"/>
    <row r="23406" ht="15" customHeight="1"/>
    <row r="23407" ht="15" customHeight="1"/>
    <row r="23408" ht="15" customHeight="1"/>
    <row r="23409" ht="15" customHeight="1"/>
    <row r="23410" ht="15" customHeight="1"/>
    <row r="23411" ht="15" customHeight="1"/>
    <row r="23412" ht="15" customHeight="1"/>
    <row r="23413" ht="15" customHeight="1"/>
    <row r="23414" ht="15" customHeight="1"/>
    <row r="23415" ht="15" customHeight="1"/>
    <row r="23416" ht="15" customHeight="1"/>
    <row r="23417" ht="15" customHeight="1"/>
    <row r="23418" ht="15" customHeight="1"/>
    <row r="23419" ht="15" customHeight="1"/>
    <row r="23420" ht="15" customHeight="1"/>
    <row r="23421" ht="15" customHeight="1"/>
    <row r="23422" ht="15" customHeight="1"/>
    <row r="23423" ht="15" customHeight="1"/>
    <row r="23424" ht="15" customHeight="1"/>
    <row r="23425" ht="15" customHeight="1"/>
    <row r="23426" ht="15" customHeight="1"/>
    <row r="23427" ht="15" customHeight="1"/>
    <row r="23428" ht="15" customHeight="1"/>
    <row r="23429" ht="15" customHeight="1"/>
    <row r="23430" ht="15" customHeight="1"/>
    <row r="23431" ht="15" customHeight="1"/>
    <row r="23432" ht="15" customHeight="1"/>
    <row r="23433" ht="15" customHeight="1"/>
    <row r="23434" ht="15" customHeight="1"/>
    <row r="23435" ht="15" customHeight="1"/>
    <row r="23436" ht="15" customHeight="1"/>
    <row r="23437" ht="15" customHeight="1"/>
    <row r="23438" ht="15" customHeight="1"/>
    <row r="23439" ht="15" customHeight="1"/>
    <row r="23440" ht="15" customHeight="1"/>
    <row r="23441" ht="15" customHeight="1"/>
    <row r="23442" ht="15" customHeight="1"/>
    <row r="23443" ht="15" customHeight="1"/>
    <row r="23444" ht="15" customHeight="1"/>
    <row r="23445" ht="15" customHeight="1"/>
    <row r="23446" ht="15" customHeight="1"/>
    <row r="23447" ht="15" customHeight="1"/>
    <row r="23448" ht="15" customHeight="1"/>
    <row r="23449" ht="15" customHeight="1"/>
    <row r="23450" ht="15" customHeight="1"/>
    <row r="23451" ht="15" customHeight="1"/>
    <row r="23452" ht="15" customHeight="1"/>
    <row r="23453" ht="15" customHeight="1"/>
    <row r="23454" ht="15" customHeight="1"/>
    <row r="23455" ht="15" customHeight="1"/>
    <row r="23456" ht="15" customHeight="1"/>
    <row r="23457" ht="15" customHeight="1"/>
    <row r="23458" ht="15" customHeight="1"/>
    <row r="23459" ht="15" customHeight="1"/>
    <row r="23460" ht="15" customHeight="1"/>
    <row r="23461" ht="15" customHeight="1"/>
    <row r="23462" ht="15" customHeight="1"/>
    <row r="23463" ht="15" customHeight="1"/>
    <row r="23464" ht="15" customHeight="1"/>
    <row r="23465" ht="15" customHeight="1"/>
    <row r="23466" ht="15" customHeight="1"/>
    <row r="23467" ht="15" customHeight="1"/>
    <row r="23468" ht="15" customHeight="1"/>
    <row r="23469" ht="15" customHeight="1"/>
    <row r="23470" ht="15" customHeight="1"/>
    <row r="23471" ht="15" customHeight="1"/>
    <row r="23472" ht="15" customHeight="1"/>
    <row r="23473" ht="15" customHeight="1"/>
    <row r="23474" ht="15" customHeight="1"/>
    <row r="23475" ht="15" customHeight="1"/>
    <row r="23476" ht="15" customHeight="1"/>
    <row r="23477" ht="15" customHeight="1"/>
    <row r="23478" ht="15" customHeight="1"/>
    <row r="23479" ht="15" customHeight="1"/>
    <row r="23480" ht="15" customHeight="1"/>
    <row r="23481" ht="15" customHeight="1"/>
    <row r="23482" ht="15" customHeight="1"/>
    <row r="23483" ht="15" customHeight="1"/>
    <row r="23484" ht="15" customHeight="1"/>
    <row r="23485" ht="15" customHeight="1"/>
    <row r="23486" ht="15" customHeight="1"/>
    <row r="23487" ht="15" customHeight="1"/>
    <row r="23488" ht="15" customHeight="1"/>
    <row r="23489" ht="15" customHeight="1"/>
    <row r="23490" ht="15" customHeight="1"/>
    <row r="23491" ht="15" customHeight="1"/>
    <row r="23492" ht="15" customHeight="1"/>
    <row r="23493" ht="15" customHeight="1"/>
    <row r="23494" ht="15" customHeight="1"/>
    <row r="23495" ht="15" customHeight="1"/>
    <row r="23496" ht="15" customHeight="1"/>
    <row r="23497" ht="15" customHeight="1"/>
    <row r="23498" ht="15" customHeight="1"/>
    <row r="23499" ht="15" customHeight="1"/>
    <row r="23500" ht="15" customHeight="1"/>
    <row r="23501" ht="15" customHeight="1"/>
    <row r="23502" ht="15" customHeight="1"/>
    <row r="23503" ht="15" customHeight="1"/>
    <row r="23504" ht="15" customHeight="1"/>
    <row r="23505" ht="15" customHeight="1"/>
    <row r="23506" ht="15" customHeight="1"/>
    <row r="23507" ht="15" customHeight="1"/>
    <row r="23508" ht="15" customHeight="1"/>
    <row r="23509" ht="15" customHeight="1"/>
    <row r="23510" ht="15" customHeight="1"/>
    <row r="23511" ht="15" customHeight="1"/>
    <row r="23512" ht="15" customHeight="1"/>
    <row r="23513" ht="15" customHeight="1"/>
    <row r="23514" ht="15" customHeight="1"/>
    <row r="23515" ht="15" customHeight="1"/>
    <row r="23516" ht="15" customHeight="1"/>
    <row r="23517" ht="15" customHeight="1"/>
    <row r="23518" ht="15" customHeight="1"/>
    <row r="23519" ht="15" customHeight="1"/>
    <row r="23520" ht="15" customHeight="1"/>
    <row r="23521" ht="15" customHeight="1"/>
    <row r="23522" ht="15" customHeight="1"/>
    <row r="23523" ht="15" customHeight="1"/>
    <row r="23524" ht="15" customHeight="1"/>
    <row r="23525" ht="15" customHeight="1"/>
    <row r="23526" ht="15" customHeight="1"/>
    <row r="23527" ht="15" customHeight="1"/>
    <row r="23528" ht="15" customHeight="1"/>
    <row r="23529" ht="15" customHeight="1"/>
    <row r="23530" ht="15" customHeight="1"/>
    <row r="23531" ht="15" customHeight="1"/>
    <row r="23532" ht="15" customHeight="1"/>
    <row r="23533" ht="15" customHeight="1"/>
    <row r="23534" ht="15" customHeight="1"/>
    <row r="23535" ht="15" customHeight="1"/>
    <row r="23536" ht="15" customHeight="1"/>
    <row r="23537" ht="15" customHeight="1"/>
    <row r="23538" ht="15" customHeight="1"/>
    <row r="23539" ht="15" customHeight="1"/>
    <row r="23540" ht="15" customHeight="1"/>
    <row r="23541" ht="15" customHeight="1"/>
    <row r="23542" ht="15" customHeight="1"/>
    <row r="23543" ht="15" customHeight="1"/>
    <row r="23544" ht="15" customHeight="1"/>
    <row r="23545" ht="15" customHeight="1"/>
    <row r="23546" ht="15" customHeight="1"/>
    <row r="23547" ht="15" customHeight="1"/>
    <row r="23548" ht="15" customHeight="1"/>
    <row r="23549" ht="15" customHeight="1"/>
    <row r="23550" ht="15" customHeight="1"/>
    <row r="23551" ht="15" customHeight="1"/>
    <row r="23552" ht="15" customHeight="1"/>
    <row r="23553" ht="15" customHeight="1"/>
    <row r="23554" ht="15" customHeight="1"/>
    <row r="23555" ht="15" customHeight="1"/>
    <row r="23556" ht="15" customHeight="1"/>
    <row r="23557" ht="15" customHeight="1"/>
    <row r="23558" ht="15" customHeight="1"/>
    <row r="23559" ht="15" customHeight="1"/>
    <row r="23560" ht="15" customHeight="1"/>
    <row r="23561" ht="15" customHeight="1"/>
    <row r="23562" ht="15" customHeight="1"/>
    <row r="23563" ht="15" customHeight="1"/>
    <row r="23564" ht="15" customHeight="1"/>
    <row r="23565" ht="15" customHeight="1"/>
    <row r="23566" ht="15" customHeight="1"/>
    <row r="23567" ht="15" customHeight="1"/>
    <row r="23568" ht="15" customHeight="1"/>
    <row r="23569" ht="15" customHeight="1"/>
    <row r="23570" ht="15" customHeight="1"/>
    <row r="23571" ht="15" customHeight="1"/>
    <row r="23572" ht="15" customHeight="1"/>
    <row r="23573" ht="15" customHeight="1"/>
    <row r="23574" ht="15" customHeight="1"/>
    <row r="23575" ht="15" customHeight="1"/>
    <row r="23576" ht="15" customHeight="1"/>
    <row r="23577" ht="15" customHeight="1"/>
    <row r="23578" ht="15" customHeight="1"/>
    <row r="23579" ht="15" customHeight="1"/>
    <row r="23580" ht="15" customHeight="1"/>
    <row r="23581" ht="15" customHeight="1"/>
    <row r="23582" ht="15" customHeight="1"/>
    <row r="23583" ht="15" customHeight="1"/>
    <row r="23584" ht="15" customHeight="1"/>
    <row r="23585" ht="15" customHeight="1"/>
    <row r="23586" ht="15" customHeight="1"/>
    <row r="23587" ht="15" customHeight="1"/>
    <row r="23588" ht="15" customHeight="1"/>
    <row r="23589" ht="15" customHeight="1"/>
    <row r="23590" ht="15" customHeight="1"/>
    <row r="23591" ht="15" customHeight="1"/>
    <row r="23592" ht="15" customHeight="1"/>
    <row r="23593" ht="15" customHeight="1"/>
    <row r="23594" ht="15" customHeight="1"/>
    <row r="23595" ht="15" customHeight="1"/>
    <row r="23596" ht="15" customHeight="1"/>
    <row r="23597" ht="15" customHeight="1"/>
    <row r="23598" ht="15" customHeight="1"/>
    <row r="23599" ht="15" customHeight="1"/>
    <row r="23600" ht="15" customHeight="1"/>
    <row r="23601" ht="15" customHeight="1"/>
    <row r="23602" ht="15" customHeight="1"/>
    <row r="23603" ht="15" customHeight="1"/>
    <row r="23604" ht="15" customHeight="1"/>
    <row r="23605" ht="15" customHeight="1"/>
    <row r="23606" ht="15" customHeight="1"/>
    <row r="23607" ht="15" customHeight="1"/>
    <row r="23608" ht="15" customHeight="1"/>
    <row r="23609" ht="15" customHeight="1"/>
    <row r="23610" ht="15" customHeight="1"/>
    <row r="23611" ht="15" customHeight="1"/>
    <row r="23612" ht="15" customHeight="1"/>
    <row r="23613" ht="15" customHeight="1"/>
    <row r="23614" ht="15" customHeight="1"/>
    <row r="23615" ht="15" customHeight="1"/>
    <row r="23616" ht="15" customHeight="1"/>
    <row r="23617" ht="15" customHeight="1"/>
    <row r="23618" ht="15" customHeight="1"/>
    <row r="23619" ht="15" customHeight="1"/>
    <row r="23620" ht="15" customHeight="1"/>
    <row r="23621" ht="15" customHeight="1"/>
    <row r="23622" ht="15" customHeight="1"/>
    <row r="23623" ht="15" customHeight="1"/>
    <row r="23624" ht="15" customHeight="1"/>
    <row r="23625" ht="15" customHeight="1"/>
    <row r="23626" ht="15" customHeight="1"/>
    <row r="23627" ht="15" customHeight="1"/>
    <row r="23628" ht="15" customHeight="1"/>
    <row r="23629" ht="15" customHeight="1"/>
    <row r="23630" ht="15" customHeight="1"/>
    <row r="23631" ht="15" customHeight="1"/>
    <row r="23632" ht="15" customHeight="1"/>
    <row r="23633" ht="15" customHeight="1"/>
    <row r="23634" ht="15" customHeight="1"/>
    <row r="23635" ht="15" customHeight="1"/>
    <row r="23636" ht="15" customHeight="1"/>
    <row r="23637" ht="15" customHeight="1"/>
    <row r="23638" ht="15" customHeight="1"/>
    <row r="23639" ht="15" customHeight="1"/>
    <row r="23640" ht="15" customHeight="1"/>
    <row r="23641" ht="15" customHeight="1"/>
    <row r="23642" ht="15" customHeight="1"/>
    <row r="23643" ht="15" customHeight="1"/>
    <row r="23644" ht="15" customHeight="1"/>
    <row r="23645" ht="15" customHeight="1"/>
    <row r="23646" ht="15" customHeight="1"/>
    <row r="23647" ht="15" customHeight="1"/>
    <row r="23648" ht="15" customHeight="1"/>
    <row r="23649" ht="15" customHeight="1"/>
    <row r="23650" ht="15" customHeight="1"/>
    <row r="23651" ht="15" customHeight="1"/>
    <row r="23652" ht="15" customHeight="1"/>
    <row r="23653" ht="15" customHeight="1"/>
    <row r="23654" ht="15" customHeight="1"/>
    <row r="23655" ht="15" customHeight="1"/>
    <row r="23656" ht="15" customHeight="1"/>
    <row r="23657" ht="15" customHeight="1"/>
    <row r="23658" ht="15" customHeight="1"/>
    <row r="23659" ht="15" customHeight="1"/>
    <row r="23660" ht="15" customHeight="1"/>
    <row r="23661" ht="15" customHeight="1"/>
    <row r="23662" ht="15" customHeight="1"/>
    <row r="23663" ht="15" customHeight="1"/>
    <row r="23664" ht="15" customHeight="1"/>
    <row r="23665" ht="15" customHeight="1"/>
    <row r="23666" ht="15" customHeight="1"/>
    <row r="23667" ht="15" customHeight="1"/>
    <row r="23668" ht="15" customHeight="1"/>
    <row r="23669" ht="15" customHeight="1"/>
    <row r="23670" ht="15" customHeight="1"/>
    <row r="23671" ht="15" customHeight="1"/>
    <row r="23672" ht="15" customHeight="1"/>
    <row r="23673" ht="15" customHeight="1"/>
    <row r="23674" ht="15" customHeight="1"/>
    <row r="23675" ht="15" customHeight="1"/>
    <row r="23676" ht="15" customHeight="1"/>
    <row r="23677" ht="15" customHeight="1"/>
    <row r="23678" ht="15" customHeight="1"/>
    <row r="23679" ht="15" customHeight="1"/>
    <row r="23680" ht="15" customHeight="1"/>
    <row r="23681" ht="15" customHeight="1"/>
    <row r="23682" ht="15" customHeight="1"/>
    <row r="23683" ht="15" customHeight="1"/>
    <row r="23684" ht="15" customHeight="1"/>
    <row r="23685" ht="15" customHeight="1"/>
    <row r="23686" ht="15" customHeight="1"/>
    <row r="23687" ht="15" customHeight="1"/>
    <row r="23688" ht="15" customHeight="1"/>
    <row r="23689" ht="15" customHeight="1"/>
    <row r="23690" ht="15" customHeight="1"/>
    <row r="23691" ht="15" customHeight="1"/>
    <row r="23692" ht="15" customHeight="1"/>
    <row r="23693" ht="15" customHeight="1"/>
    <row r="23694" ht="15" customHeight="1"/>
    <row r="23695" ht="15" customHeight="1"/>
    <row r="23696" ht="15" customHeight="1"/>
    <row r="23697" ht="15" customHeight="1"/>
    <row r="23698" ht="15" customHeight="1"/>
    <row r="23699" ht="15" customHeight="1"/>
    <row r="23700" ht="15" customHeight="1"/>
    <row r="23701" ht="15" customHeight="1"/>
    <row r="23702" ht="15" customHeight="1"/>
    <row r="23703" ht="15" customHeight="1"/>
    <row r="23704" ht="15" customHeight="1"/>
    <row r="23705" ht="15" customHeight="1"/>
    <row r="23706" ht="15" customHeight="1"/>
    <row r="23707" ht="15" customHeight="1"/>
    <row r="23708" ht="15" customHeight="1"/>
    <row r="23709" ht="15" customHeight="1"/>
    <row r="23710" ht="15" customHeight="1"/>
    <row r="23711" ht="15" customHeight="1"/>
    <row r="23712" ht="15" customHeight="1"/>
    <row r="23713" ht="15" customHeight="1"/>
    <row r="23714" ht="15" customHeight="1"/>
    <row r="23715" ht="15" customHeight="1"/>
    <row r="23716" ht="15" customHeight="1"/>
    <row r="23717" ht="15" customHeight="1"/>
    <row r="23718" ht="15" customHeight="1"/>
    <row r="23719" ht="15" customHeight="1"/>
    <row r="23720" ht="15" customHeight="1"/>
    <row r="23721" ht="15" customHeight="1"/>
    <row r="23722" ht="15" customHeight="1"/>
    <row r="23723" ht="15" customHeight="1"/>
    <row r="23724" ht="15" customHeight="1"/>
    <row r="23725" ht="15" customHeight="1"/>
    <row r="23726" ht="15" customHeight="1"/>
    <row r="23727" ht="15" customHeight="1"/>
    <row r="23728" ht="15" customHeight="1"/>
    <row r="23729" ht="15" customHeight="1"/>
    <row r="23730" ht="15" customHeight="1"/>
    <row r="23731" ht="15" customHeight="1"/>
    <row r="23732" ht="15" customHeight="1"/>
    <row r="23733" ht="15" customHeight="1"/>
    <row r="23734" ht="15" customHeight="1"/>
    <row r="23735" ht="15" customHeight="1"/>
    <row r="23736" ht="15" customHeight="1"/>
    <row r="23737" ht="15" customHeight="1"/>
    <row r="23738" ht="15" customHeight="1"/>
    <row r="23739" ht="15" customHeight="1"/>
    <row r="23740" ht="15" customHeight="1"/>
    <row r="23741" ht="15" customHeight="1"/>
    <row r="23742" ht="15" customHeight="1"/>
    <row r="23743" ht="15" customHeight="1"/>
    <row r="23744" ht="15" customHeight="1"/>
    <row r="23745" ht="15" customHeight="1"/>
    <row r="23746" ht="15" customHeight="1"/>
    <row r="23747" ht="15" customHeight="1"/>
    <row r="23748" ht="15" customHeight="1"/>
    <row r="23749" ht="15" customHeight="1"/>
    <row r="23750" ht="15" customHeight="1"/>
    <row r="23751" ht="15" customHeight="1"/>
    <row r="23752" ht="15" customHeight="1"/>
    <row r="23753" ht="15" customHeight="1"/>
    <row r="23754" ht="15" customHeight="1"/>
    <row r="23755" ht="15" customHeight="1"/>
    <row r="23756" ht="15" customHeight="1"/>
    <row r="23757" ht="15" customHeight="1"/>
    <row r="23758" ht="15" customHeight="1"/>
    <row r="23759" ht="15" customHeight="1"/>
    <row r="23760" ht="15" customHeight="1"/>
    <row r="23761" ht="15" customHeight="1"/>
    <row r="23762" ht="15" customHeight="1"/>
    <row r="23763" ht="15" customHeight="1"/>
    <row r="23764" ht="15" customHeight="1"/>
    <row r="23765" ht="15" customHeight="1"/>
    <row r="23766" ht="15" customHeight="1"/>
    <row r="23767" ht="15" customHeight="1"/>
    <row r="23768" ht="15" customHeight="1"/>
    <row r="23769" ht="15" customHeight="1"/>
    <row r="23770" ht="15" customHeight="1"/>
    <row r="23771" ht="15" customHeight="1"/>
    <row r="23772" ht="15" customHeight="1"/>
    <row r="23773" ht="15" customHeight="1"/>
    <row r="23774" ht="15" customHeight="1"/>
    <row r="23775" ht="15" customHeight="1"/>
    <row r="23776" ht="15" customHeight="1"/>
    <row r="23777" ht="15" customHeight="1"/>
    <row r="23778" ht="15" customHeight="1"/>
    <row r="23779" ht="15" customHeight="1"/>
    <row r="23780" ht="15" customHeight="1"/>
    <row r="23781" ht="15" customHeight="1"/>
    <row r="23782" ht="15" customHeight="1"/>
    <row r="23783" ht="15" customHeight="1"/>
    <row r="23784" ht="15" customHeight="1"/>
    <row r="23785" ht="15" customHeight="1"/>
    <row r="23786" ht="15" customHeight="1"/>
    <row r="23787" ht="15" customHeight="1"/>
    <row r="23788" ht="15" customHeight="1"/>
    <row r="23789" ht="15" customHeight="1"/>
    <row r="23790" ht="15" customHeight="1"/>
    <row r="23791" ht="15" customHeight="1"/>
    <row r="23792" ht="15" customHeight="1"/>
    <row r="23793" ht="15" customHeight="1"/>
    <row r="23794" ht="15" customHeight="1"/>
    <row r="23795" ht="15" customHeight="1"/>
    <row r="23796" ht="15" customHeight="1"/>
    <row r="23797" ht="15" customHeight="1"/>
    <row r="23798" ht="15" customHeight="1"/>
    <row r="23799" ht="15" customHeight="1"/>
    <row r="23800" ht="15" customHeight="1"/>
    <row r="23801" ht="15" customHeight="1"/>
    <row r="23802" ht="15" customHeight="1"/>
    <row r="23803" ht="15" customHeight="1"/>
    <row r="23804" ht="15" customHeight="1"/>
    <row r="23805" ht="15" customHeight="1"/>
    <row r="23806" ht="15" customHeight="1"/>
    <row r="23807" ht="15" customHeight="1"/>
    <row r="23808" ht="15" customHeight="1"/>
    <row r="23809" ht="15" customHeight="1"/>
    <row r="23810" ht="15" customHeight="1"/>
    <row r="23811" ht="15" customHeight="1"/>
    <row r="23812" ht="15" customHeight="1"/>
    <row r="23813" ht="15" customHeight="1"/>
    <row r="23814" ht="15" customHeight="1"/>
    <row r="23815" ht="15" customHeight="1"/>
    <row r="23816" ht="15" customHeight="1"/>
    <row r="23817" ht="15" customHeight="1"/>
    <row r="23818" ht="15" customHeight="1"/>
    <row r="23819" ht="15" customHeight="1"/>
    <row r="23820" ht="15" customHeight="1"/>
    <row r="23821" ht="15" customHeight="1"/>
    <row r="23822" ht="15" customHeight="1"/>
    <row r="23823" ht="15" customHeight="1"/>
    <row r="23824" ht="15" customHeight="1"/>
    <row r="23825" ht="15" customHeight="1"/>
    <row r="23826" ht="15" customHeight="1"/>
    <row r="23827" ht="15" customHeight="1"/>
    <row r="23828" ht="15" customHeight="1"/>
    <row r="23829" ht="15" customHeight="1"/>
    <row r="23830" ht="15" customHeight="1"/>
    <row r="23831" ht="15" customHeight="1"/>
    <row r="23832" ht="15" customHeight="1"/>
    <row r="23833" ht="15" customHeight="1"/>
    <row r="23834" ht="15" customHeight="1"/>
    <row r="23835" ht="15" customHeight="1"/>
    <row r="23836" ht="15" customHeight="1"/>
    <row r="23837" ht="15" customHeight="1"/>
    <row r="23838" ht="15" customHeight="1"/>
    <row r="23839" ht="15" customHeight="1"/>
    <row r="23840" ht="15" customHeight="1"/>
    <row r="23841" ht="15" customHeight="1"/>
    <row r="23842" ht="15" customHeight="1"/>
    <row r="23843" ht="15" customHeight="1"/>
    <row r="23844" ht="15" customHeight="1"/>
    <row r="23845" ht="15" customHeight="1"/>
    <row r="23846" ht="15" customHeight="1"/>
    <row r="23847" ht="15" customHeight="1"/>
    <row r="23848" ht="15" customHeight="1"/>
    <row r="23849" ht="15" customHeight="1"/>
    <row r="23850" ht="15" customHeight="1"/>
    <row r="23851" ht="15" customHeight="1"/>
    <row r="23852" ht="15" customHeight="1"/>
    <row r="23853" ht="15" customHeight="1"/>
    <row r="23854" ht="15" customHeight="1"/>
    <row r="23855" ht="15" customHeight="1"/>
    <row r="23856" ht="15" customHeight="1"/>
    <row r="23857" ht="15" customHeight="1"/>
    <row r="23858" ht="15" customHeight="1"/>
    <row r="23859" ht="15" customHeight="1"/>
    <row r="23860" ht="15" customHeight="1"/>
    <row r="23861" ht="15" customHeight="1"/>
    <row r="23862" ht="15" customHeight="1"/>
    <row r="23863" ht="15" customHeight="1"/>
    <row r="23864" ht="15" customHeight="1"/>
    <row r="23865" ht="15" customHeight="1"/>
    <row r="23866" ht="15" customHeight="1"/>
    <row r="23867" ht="15" customHeight="1"/>
    <row r="23868" ht="15" customHeight="1"/>
    <row r="23869" ht="15" customHeight="1"/>
    <row r="23870" ht="15" customHeight="1"/>
    <row r="23871" ht="15" customHeight="1"/>
    <row r="23872" ht="15" customHeight="1"/>
    <row r="23873" ht="15" customHeight="1"/>
    <row r="23874" ht="15" customHeight="1"/>
    <row r="23875" ht="15" customHeight="1"/>
    <row r="23876" ht="15" customHeight="1"/>
    <row r="23877" ht="15" customHeight="1"/>
    <row r="23878" ht="15" customHeight="1"/>
    <row r="23879" ht="15" customHeight="1"/>
    <row r="23880" ht="15" customHeight="1"/>
    <row r="23881" ht="15" customHeight="1"/>
    <row r="23882" ht="15" customHeight="1"/>
    <row r="23883" ht="15" customHeight="1"/>
    <row r="23884" ht="15" customHeight="1"/>
    <row r="23885" ht="15" customHeight="1"/>
    <row r="23886" ht="15" customHeight="1"/>
    <row r="23887" ht="15" customHeight="1"/>
    <row r="23888" ht="15" customHeight="1"/>
    <row r="23889" ht="15" customHeight="1"/>
    <row r="23890" ht="15" customHeight="1"/>
    <row r="23891" ht="15" customHeight="1"/>
    <row r="23892" ht="15" customHeight="1"/>
    <row r="23893" ht="15" customHeight="1"/>
    <row r="23894" ht="15" customHeight="1"/>
    <row r="23895" ht="15" customHeight="1"/>
    <row r="23896" ht="15" customHeight="1"/>
    <row r="23897" ht="15" customHeight="1"/>
    <row r="23898" ht="15" customHeight="1"/>
    <row r="23899" ht="15" customHeight="1"/>
    <row r="23900" ht="15" customHeight="1"/>
    <row r="23901" ht="15" customHeight="1"/>
    <row r="23902" ht="15" customHeight="1"/>
    <row r="23903" ht="15" customHeight="1"/>
    <row r="23904" ht="15" customHeight="1"/>
    <row r="23905" ht="15" customHeight="1"/>
    <row r="23906" ht="15" customHeight="1"/>
    <row r="23907" ht="15" customHeight="1"/>
    <row r="23908" ht="15" customHeight="1"/>
    <row r="23909" ht="15" customHeight="1"/>
    <row r="23910" ht="15" customHeight="1"/>
    <row r="23911" ht="15" customHeight="1"/>
    <row r="23912" ht="15" customHeight="1"/>
    <row r="23913" ht="15" customHeight="1"/>
    <row r="23914" ht="15" customHeight="1"/>
    <row r="23915" ht="15" customHeight="1"/>
    <row r="23916" ht="15" customHeight="1"/>
    <row r="23917" ht="15" customHeight="1"/>
    <row r="23918" ht="15" customHeight="1"/>
    <row r="23919" ht="15" customHeight="1"/>
    <row r="23920" ht="15" customHeight="1"/>
    <row r="23921" ht="15" customHeight="1"/>
    <row r="23922" ht="15" customHeight="1"/>
    <row r="23923" ht="15" customHeight="1"/>
    <row r="23924" ht="15" customHeight="1"/>
    <row r="23925" ht="15" customHeight="1"/>
    <row r="23926" ht="15" customHeight="1"/>
    <row r="23927" ht="15" customHeight="1"/>
    <row r="23928" ht="15" customHeight="1"/>
    <row r="23929" ht="15" customHeight="1"/>
    <row r="23930" ht="15" customHeight="1"/>
    <row r="23931" ht="15" customHeight="1"/>
    <row r="23932" ht="15" customHeight="1"/>
    <row r="23933" ht="15" customHeight="1"/>
    <row r="23934" ht="15" customHeight="1"/>
    <row r="23935" ht="15" customHeight="1"/>
    <row r="23936" ht="15" customHeight="1"/>
    <row r="23937" ht="15" customHeight="1"/>
    <row r="23938" ht="15" customHeight="1"/>
    <row r="23939" ht="15" customHeight="1"/>
    <row r="23940" ht="15" customHeight="1"/>
    <row r="23941" ht="15" customHeight="1"/>
    <row r="23942" ht="15" customHeight="1"/>
    <row r="23943" ht="15" customHeight="1"/>
    <row r="23944" ht="15" customHeight="1"/>
    <row r="23945" ht="15" customHeight="1"/>
    <row r="23946" ht="15" customHeight="1"/>
    <row r="23947" ht="15" customHeight="1"/>
    <row r="23948" ht="15" customHeight="1"/>
    <row r="23949" ht="15" customHeight="1"/>
    <row r="23950" ht="15" customHeight="1"/>
    <row r="23951" ht="15" customHeight="1"/>
    <row r="23952" ht="15" customHeight="1"/>
    <row r="23953" ht="15" customHeight="1"/>
    <row r="23954" ht="15" customHeight="1"/>
    <row r="23955" ht="15" customHeight="1"/>
    <row r="23956" ht="15" customHeight="1"/>
    <row r="23957" ht="15" customHeight="1"/>
    <row r="23958" ht="15" customHeight="1"/>
    <row r="23959" ht="15" customHeight="1"/>
    <row r="23960" ht="15" customHeight="1"/>
    <row r="23961" ht="15" customHeight="1"/>
    <row r="23962" ht="15" customHeight="1"/>
    <row r="23963" ht="15" customHeight="1"/>
    <row r="23964" ht="15" customHeight="1"/>
    <row r="23965" ht="15" customHeight="1"/>
    <row r="23966" ht="15" customHeight="1"/>
    <row r="23967" ht="15" customHeight="1"/>
    <row r="23968" ht="15" customHeight="1"/>
    <row r="23969" ht="15" customHeight="1"/>
    <row r="23970" ht="15" customHeight="1"/>
    <row r="23971" ht="15" customHeight="1"/>
    <row r="23972" ht="15" customHeight="1"/>
    <row r="23973" ht="15" customHeight="1"/>
    <row r="23974" ht="15" customHeight="1"/>
    <row r="23975" ht="15" customHeight="1"/>
    <row r="23976" ht="15" customHeight="1"/>
    <row r="23977" ht="15" customHeight="1"/>
    <row r="23978" ht="15" customHeight="1"/>
    <row r="23979" ht="15" customHeight="1"/>
    <row r="23980" ht="15" customHeight="1"/>
    <row r="23981" ht="15" customHeight="1"/>
    <row r="23982" ht="15" customHeight="1"/>
    <row r="23983" ht="15" customHeight="1"/>
    <row r="23984" ht="15" customHeight="1"/>
    <row r="23985" ht="15" customHeight="1"/>
    <row r="23986" ht="15" customHeight="1"/>
    <row r="23987" ht="15" customHeight="1"/>
    <row r="23988" ht="15" customHeight="1"/>
    <row r="23989" ht="15" customHeight="1"/>
    <row r="23990" ht="15" customHeight="1"/>
    <row r="23991" ht="15" customHeight="1"/>
    <row r="23992" ht="15" customHeight="1"/>
    <row r="23993" ht="15" customHeight="1"/>
    <row r="23994" ht="15" customHeight="1"/>
    <row r="23995" ht="15" customHeight="1"/>
    <row r="23996" ht="15" customHeight="1"/>
    <row r="23997" ht="15" customHeight="1"/>
    <row r="23998" ht="15" customHeight="1"/>
    <row r="23999" ht="15" customHeight="1"/>
    <row r="24000" ht="15" customHeight="1"/>
    <row r="24001" ht="15" customHeight="1"/>
    <row r="24002" ht="15" customHeight="1"/>
    <row r="24003" ht="15" customHeight="1"/>
    <row r="24004" ht="15" customHeight="1"/>
    <row r="24005" ht="15" customHeight="1"/>
    <row r="24006" ht="15" customHeight="1"/>
    <row r="24007" ht="15" customHeight="1"/>
    <row r="24008" ht="15" customHeight="1"/>
    <row r="24009" ht="15" customHeight="1"/>
    <row r="24010" ht="15" customHeight="1"/>
    <row r="24011" ht="15" customHeight="1"/>
    <row r="24012" ht="15" customHeight="1"/>
    <row r="24013" ht="15" customHeight="1"/>
    <row r="24014" ht="15" customHeight="1"/>
    <row r="24015" ht="15" customHeight="1"/>
    <row r="24016" ht="15" customHeight="1"/>
    <row r="24017" ht="15" customHeight="1"/>
    <row r="24018" ht="15" customHeight="1"/>
    <row r="24019" ht="15" customHeight="1"/>
    <row r="24020" ht="15" customHeight="1"/>
    <row r="24021" ht="15" customHeight="1"/>
    <row r="24022" ht="15" customHeight="1"/>
    <row r="24023" ht="15" customHeight="1"/>
    <row r="24024" ht="15" customHeight="1"/>
    <row r="24025" ht="15" customHeight="1"/>
    <row r="24026" ht="15" customHeight="1"/>
    <row r="24027" ht="15" customHeight="1"/>
    <row r="24028" ht="15" customHeight="1"/>
    <row r="24029" ht="15" customHeight="1"/>
    <row r="24030" ht="15" customHeight="1"/>
    <row r="24031" ht="15" customHeight="1"/>
    <row r="24032" ht="15" customHeight="1"/>
    <row r="24033" ht="15" customHeight="1"/>
    <row r="24034" ht="15" customHeight="1"/>
    <row r="24035" ht="15" customHeight="1"/>
    <row r="24036" ht="15" customHeight="1"/>
    <row r="24037" ht="15" customHeight="1"/>
    <row r="24038" ht="15" customHeight="1"/>
    <row r="24039" ht="15" customHeight="1"/>
    <row r="24040" ht="15" customHeight="1"/>
    <row r="24041" ht="15" customHeight="1"/>
    <row r="24042" ht="15" customHeight="1"/>
    <row r="24043" ht="15" customHeight="1"/>
    <row r="24044" ht="15" customHeight="1"/>
    <row r="24045" ht="15" customHeight="1"/>
    <row r="24046" ht="15" customHeight="1"/>
    <row r="24047" ht="15" customHeight="1"/>
    <row r="24048" ht="15" customHeight="1"/>
    <row r="24049" ht="15" customHeight="1"/>
    <row r="24050" ht="15" customHeight="1"/>
    <row r="24051" ht="15" customHeight="1"/>
    <row r="24052" ht="15" customHeight="1"/>
    <row r="24053" ht="15" customHeight="1"/>
    <row r="24054" ht="15" customHeight="1"/>
    <row r="24055" ht="15" customHeight="1"/>
    <row r="24056" ht="15" customHeight="1"/>
    <row r="24057" ht="15" customHeight="1"/>
    <row r="24058" ht="15" customHeight="1"/>
    <row r="24059" ht="15" customHeight="1"/>
    <row r="24060" ht="15" customHeight="1"/>
    <row r="24061" ht="15" customHeight="1"/>
    <row r="24062" ht="15" customHeight="1"/>
    <row r="24063" ht="15" customHeight="1"/>
    <row r="24064" ht="15" customHeight="1"/>
    <row r="24065" ht="15" customHeight="1"/>
    <row r="24066" ht="15" customHeight="1"/>
    <row r="24067" ht="15" customHeight="1"/>
    <row r="24068" ht="15" customHeight="1"/>
    <row r="24069" ht="15" customHeight="1"/>
    <row r="24070" ht="15" customHeight="1"/>
    <row r="24071" ht="15" customHeight="1"/>
    <row r="24072" ht="15" customHeight="1"/>
    <row r="24073" ht="15" customHeight="1"/>
    <row r="24074" ht="15" customHeight="1"/>
    <row r="24075" ht="15" customHeight="1"/>
    <row r="24076" ht="15" customHeight="1"/>
    <row r="24077" ht="15" customHeight="1"/>
    <row r="24078" ht="15" customHeight="1"/>
    <row r="24079" ht="15" customHeight="1"/>
    <row r="24080" ht="15" customHeight="1"/>
    <row r="24081" ht="15" customHeight="1"/>
    <row r="24082" ht="15" customHeight="1"/>
    <row r="24083" ht="15" customHeight="1"/>
    <row r="24084" ht="15" customHeight="1"/>
    <row r="24085" ht="15" customHeight="1"/>
    <row r="24086" ht="15" customHeight="1"/>
    <row r="24087" ht="15" customHeight="1"/>
    <row r="24088" ht="15" customHeight="1"/>
    <row r="24089" ht="15" customHeight="1"/>
    <row r="24090" ht="15" customHeight="1"/>
    <row r="24091" ht="15" customHeight="1"/>
    <row r="24092" ht="15" customHeight="1"/>
    <row r="24093" ht="15" customHeight="1"/>
    <row r="24094" ht="15" customHeight="1"/>
    <row r="24095" ht="15" customHeight="1"/>
    <row r="24096" ht="15" customHeight="1"/>
    <row r="24097" ht="15" customHeight="1"/>
    <row r="24098" ht="15" customHeight="1"/>
    <row r="24099" ht="15" customHeight="1"/>
    <row r="24100" ht="15" customHeight="1"/>
    <row r="24101" ht="15" customHeight="1"/>
    <row r="24102" ht="15" customHeight="1"/>
    <row r="24103" ht="15" customHeight="1"/>
    <row r="24104" ht="15" customHeight="1"/>
    <row r="24105" ht="15" customHeight="1"/>
    <row r="24106" ht="15" customHeight="1"/>
    <row r="24107" ht="15" customHeight="1"/>
    <row r="24108" ht="15" customHeight="1"/>
    <row r="24109" ht="15" customHeight="1"/>
    <row r="24110" ht="15" customHeight="1"/>
    <row r="24111" ht="15" customHeight="1"/>
    <row r="24112" ht="15" customHeight="1"/>
    <row r="24113" ht="15" customHeight="1"/>
    <row r="24114" ht="15" customHeight="1"/>
    <row r="24115" ht="15" customHeight="1"/>
    <row r="24116" ht="15" customHeight="1"/>
    <row r="24117" ht="15" customHeight="1"/>
    <row r="24118" ht="15" customHeight="1"/>
    <row r="24119" ht="15" customHeight="1"/>
    <row r="24120" ht="15" customHeight="1"/>
    <row r="24121" ht="15" customHeight="1"/>
    <row r="24122" ht="15" customHeight="1"/>
    <row r="24123" ht="15" customHeight="1"/>
    <row r="24124" ht="15" customHeight="1"/>
    <row r="24125" ht="15" customHeight="1"/>
    <row r="24126" ht="15" customHeight="1"/>
    <row r="24127" ht="15" customHeight="1"/>
    <row r="24128" ht="15" customHeight="1"/>
    <row r="24129" ht="15" customHeight="1"/>
    <row r="24130" ht="15" customHeight="1"/>
    <row r="24131" ht="15" customHeight="1"/>
    <row r="24132" ht="15" customHeight="1"/>
    <row r="24133" ht="15" customHeight="1"/>
    <row r="24134" ht="15" customHeight="1"/>
    <row r="24135" ht="15" customHeight="1"/>
    <row r="24136" ht="15" customHeight="1"/>
    <row r="24137" ht="15" customHeight="1"/>
    <row r="24138" ht="15" customHeight="1"/>
    <row r="24139" ht="15" customHeight="1"/>
    <row r="24140" ht="15" customHeight="1"/>
    <row r="24141" ht="15" customHeight="1"/>
    <row r="24142" ht="15" customHeight="1"/>
    <row r="24143" ht="15" customHeight="1"/>
    <row r="24144" ht="15" customHeight="1"/>
    <row r="24145" ht="15" customHeight="1"/>
    <row r="24146" ht="15" customHeight="1"/>
    <row r="24147" ht="15" customHeight="1"/>
    <row r="24148" ht="15" customHeight="1"/>
    <row r="24149" ht="15" customHeight="1"/>
    <row r="24150" ht="15" customHeight="1"/>
    <row r="24151" ht="15" customHeight="1"/>
    <row r="24152" ht="15" customHeight="1"/>
    <row r="24153" ht="15" customHeight="1"/>
    <row r="24154" ht="15" customHeight="1"/>
    <row r="24155" ht="15" customHeight="1"/>
    <row r="24156" ht="15" customHeight="1"/>
    <row r="24157" ht="15" customHeight="1"/>
    <row r="24158" ht="15" customHeight="1"/>
    <row r="24159" ht="15" customHeight="1"/>
    <row r="24160" ht="15" customHeight="1"/>
    <row r="24161" ht="15" customHeight="1"/>
    <row r="24162" ht="15" customHeight="1"/>
    <row r="24163" ht="15" customHeight="1"/>
    <row r="24164" ht="15" customHeight="1"/>
    <row r="24165" ht="15" customHeight="1"/>
    <row r="24166" ht="15" customHeight="1"/>
    <row r="24167" ht="15" customHeight="1"/>
    <row r="24168" ht="15" customHeight="1"/>
    <row r="24169" ht="15" customHeight="1"/>
    <row r="24170" ht="15" customHeight="1"/>
    <row r="24171" ht="15" customHeight="1"/>
    <row r="24172" ht="15" customHeight="1"/>
    <row r="24173" ht="15" customHeight="1"/>
    <row r="24174" ht="15" customHeight="1"/>
    <row r="24175" ht="15" customHeight="1"/>
    <row r="24176" ht="15" customHeight="1"/>
    <row r="24177" ht="15" customHeight="1"/>
    <row r="24178" ht="15" customHeight="1"/>
    <row r="24179" ht="15" customHeight="1"/>
    <row r="24180" ht="15" customHeight="1"/>
    <row r="24181" ht="15" customHeight="1"/>
    <row r="24182" ht="15" customHeight="1"/>
    <row r="24183" ht="15" customHeight="1"/>
    <row r="24184" ht="15" customHeight="1"/>
    <row r="24185" ht="15" customHeight="1"/>
    <row r="24186" ht="15" customHeight="1"/>
    <row r="24187" ht="15" customHeight="1"/>
    <row r="24188" ht="15" customHeight="1"/>
    <row r="24189" ht="15" customHeight="1"/>
    <row r="24190" ht="15" customHeight="1"/>
    <row r="24191" ht="15" customHeight="1"/>
    <row r="24192" ht="15" customHeight="1"/>
    <row r="24193" ht="15" customHeight="1"/>
    <row r="24194" ht="15" customHeight="1"/>
    <row r="24195" ht="15" customHeight="1"/>
    <row r="24196" ht="15" customHeight="1"/>
    <row r="24197" ht="15" customHeight="1"/>
    <row r="24198" ht="15" customHeight="1"/>
    <row r="24199" ht="15" customHeight="1"/>
    <row r="24200" ht="15" customHeight="1"/>
    <row r="24201" ht="15" customHeight="1"/>
    <row r="24202" ht="15" customHeight="1"/>
    <row r="24203" ht="15" customHeight="1"/>
    <row r="24204" ht="15" customHeight="1"/>
    <row r="24205" ht="15" customHeight="1"/>
    <row r="24206" ht="15" customHeight="1"/>
    <row r="24207" ht="15" customHeight="1"/>
    <row r="24208" ht="15" customHeight="1"/>
    <row r="24209" ht="15" customHeight="1"/>
    <row r="24210" ht="15" customHeight="1"/>
    <row r="24211" ht="15" customHeight="1"/>
    <row r="24212" ht="15" customHeight="1"/>
    <row r="24213" ht="15" customHeight="1"/>
    <row r="24214" ht="15" customHeight="1"/>
    <row r="24215" ht="15" customHeight="1"/>
    <row r="24216" ht="15" customHeight="1"/>
    <row r="24217" ht="15" customHeight="1"/>
    <row r="24218" ht="15" customHeight="1"/>
    <row r="24219" ht="15" customHeight="1"/>
    <row r="24220" ht="15" customHeight="1"/>
    <row r="24221" ht="15" customHeight="1"/>
    <row r="24222" ht="15" customHeight="1"/>
    <row r="24223" ht="15" customHeight="1"/>
    <row r="24224" ht="15" customHeight="1"/>
    <row r="24225" ht="15" customHeight="1"/>
    <row r="24226" ht="15" customHeight="1"/>
    <row r="24227" ht="15" customHeight="1"/>
    <row r="24228" ht="15" customHeight="1"/>
    <row r="24229" ht="15" customHeight="1"/>
    <row r="24230" ht="15" customHeight="1"/>
    <row r="24231" ht="15" customHeight="1"/>
    <row r="24232" ht="15" customHeight="1"/>
    <row r="24233" ht="15" customHeight="1"/>
    <row r="24234" ht="15" customHeight="1"/>
    <row r="24235" ht="15" customHeight="1"/>
    <row r="24236" ht="15" customHeight="1"/>
    <row r="24237" ht="15" customHeight="1"/>
    <row r="24238" ht="15" customHeight="1"/>
    <row r="24239" ht="15" customHeight="1"/>
    <row r="24240" ht="15" customHeight="1"/>
    <row r="24241" ht="15" customHeight="1"/>
    <row r="24242" ht="15" customHeight="1"/>
    <row r="24243" ht="15" customHeight="1"/>
    <row r="24244" ht="15" customHeight="1"/>
    <row r="24245" ht="15" customHeight="1"/>
    <row r="24246" ht="15" customHeight="1"/>
    <row r="24247" ht="15" customHeight="1"/>
    <row r="24248" ht="15" customHeight="1"/>
    <row r="24249" ht="15" customHeight="1"/>
    <row r="24250" ht="15" customHeight="1"/>
    <row r="24251" ht="15" customHeight="1"/>
    <row r="24252" ht="15" customHeight="1"/>
    <row r="24253" ht="15" customHeight="1"/>
    <row r="24254" ht="15" customHeight="1"/>
    <row r="24255" ht="15" customHeight="1"/>
    <row r="24256" ht="15" customHeight="1"/>
    <row r="24257" ht="15" customHeight="1"/>
    <row r="24258" ht="15" customHeight="1"/>
    <row r="24259" ht="15" customHeight="1"/>
    <row r="24260" ht="15" customHeight="1"/>
    <row r="24261" ht="15" customHeight="1"/>
    <row r="24262" ht="15" customHeight="1"/>
    <row r="24263" ht="15" customHeight="1"/>
    <row r="24264" ht="15" customHeight="1"/>
    <row r="24265" ht="15" customHeight="1"/>
    <row r="24266" ht="15" customHeight="1"/>
    <row r="24267" ht="15" customHeight="1"/>
    <row r="24268" ht="15" customHeight="1"/>
    <row r="24269" ht="15" customHeight="1"/>
    <row r="24270" ht="15" customHeight="1"/>
    <row r="24271" ht="15" customHeight="1"/>
    <row r="24272" ht="15" customHeight="1"/>
    <row r="24273" ht="15" customHeight="1"/>
    <row r="24274" ht="15" customHeight="1"/>
    <row r="24275" ht="15" customHeight="1"/>
    <row r="24276" ht="15" customHeight="1"/>
    <row r="24277" ht="15" customHeight="1"/>
    <row r="24278" ht="15" customHeight="1"/>
    <row r="24279" ht="15" customHeight="1"/>
    <row r="24280" ht="15" customHeight="1"/>
    <row r="24281" ht="15" customHeight="1"/>
    <row r="24282" ht="15" customHeight="1"/>
    <row r="24283" ht="15" customHeight="1"/>
    <row r="24284" ht="15" customHeight="1"/>
    <row r="24285" ht="15" customHeight="1"/>
    <row r="24286" ht="15" customHeight="1"/>
    <row r="24287" ht="15" customHeight="1"/>
    <row r="24288" ht="15" customHeight="1"/>
    <row r="24289" ht="15" customHeight="1"/>
    <row r="24290" ht="15" customHeight="1"/>
    <row r="24291" ht="15" customHeight="1"/>
    <row r="24292" ht="15" customHeight="1"/>
    <row r="24293" ht="15" customHeight="1"/>
    <row r="24294" ht="15" customHeight="1"/>
    <row r="24295" ht="15" customHeight="1"/>
    <row r="24296" ht="15" customHeight="1"/>
    <row r="24297" ht="15" customHeight="1"/>
    <row r="24298" ht="15" customHeight="1"/>
    <row r="24299" ht="15" customHeight="1"/>
    <row r="24300" ht="15" customHeight="1"/>
    <row r="24301" ht="15" customHeight="1"/>
    <row r="24302" ht="15" customHeight="1"/>
    <row r="24303" ht="15" customHeight="1"/>
    <row r="24304" ht="15" customHeight="1"/>
    <row r="24305" ht="15" customHeight="1"/>
    <row r="24306" ht="15" customHeight="1"/>
    <row r="24307" ht="15" customHeight="1"/>
    <row r="24308" ht="15" customHeight="1"/>
    <row r="24309" ht="15" customHeight="1"/>
    <row r="24310" ht="15" customHeight="1"/>
    <row r="24311" ht="15" customHeight="1"/>
    <row r="24312" ht="15" customHeight="1"/>
    <row r="24313" ht="15" customHeight="1"/>
    <row r="24314" ht="15" customHeight="1"/>
    <row r="24315" ht="15" customHeight="1"/>
    <row r="24316" ht="15" customHeight="1"/>
    <row r="24317" ht="15" customHeight="1"/>
    <row r="24318" ht="15" customHeight="1"/>
    <row r="24319" ht="15" customHeight="1"/>
    <row r="24320" ht="15" customHeight="1"/>
    <row r="24321" ht="15" customHeight="1"/>
    <row r="24322" ht="15" customHeight="1"/>
    <row r="24323" ht="15" customHeight="1"/>
    <row r="24324" ht="15" customHeight="1"/>
    <row r="24325" ht="15" customHeight="1"/>
    <row r="24326" ht="15" customHeight="1"/>
    <row r="24327" ht="15" customHeight="1"/>
    <row r="24328" ht="15" customHeight="1"/>
    <row r="24329" ht="15" customHeight="1"/>
    <row r="24330" ht="15" customHeight="1"/>
    <row r="24331" ht="15" customHeight="1"/>
    <row r="24332" ht="15" customHeight="1"/>
    <row r="24333" ht="15" customHeight="1"/>
    <row r="24334" ht="15" customHeight="1"/>
    <row r="24335" ht="15" customHeight="1"/>
    <row r="24336" ht="15" customHeight="1"/>
    <row r="24337" ht="15" customHeight="1"/>
    <row r="24338" ht="15" customHeight="1"/>
    <row r="24339" ht="15" customHeight="1"/>
    <row r="24340" ht="15" customHeight="1"/>
    <row r="24341" ht="15" customHeight="1"/>
    <row r="24342" ht="15" customHeight="1"/>
    <row r="24343" ht="15" customHeight="1"/>
    <row r="24344" ht="15" customHeight="1"/>
    <row r="24345" ht="15" customHeight="1"/>
    <row r="24346" ht="15" customHeight="1"/>
    <row r="24347" ht="15" customHeight="1"/>
    <row r="24348" ht="15" customHeight="1"/>
    <row r="24349" ht="15" customHeight="1"/>
    <row r="24350" ht="15" customHeight="1"/>
    <row r="24351" ht="15" customHeight="1"/>
    <row r="24352" ht="15" customHeight="1"/>
    <row r="24353" ht="15" customHeight="1"/>
    <row r="24354" ht="15" customHeight="1"/>
    <row r="24355" ht="15" customHeight="1"/>
    <row r="24356" ht="15" customHeight="1"/>
    <row r="24357" ht="15" customHeight="1"/>
    <row r="24358" ht="15" customHeight="1"/>
    <row r="24359" ht="15" customHeight="1"/>
    <row r="24360" ht="15" customHeight="1"/>
    <row r="24361" ht="15" customHeight="1"/>
    <row r="24362" ht="15" customHeight="1"/>
    <row r="24363" ht="15" customHeight="1"/>
    <row r="24364" ht="15" customHeight="1"/>
    <row r="24365" ht="15" customHeight="1"/>
    <row r="24366" ht="15" customHeight="1"/>
    <row r="24367" ht="15" customHeight="1"/>
    <row r="24368" ht="15" customHeight="1"/>
    <row r="24369" ht="15" customHeight="1"/>
    <row r="24370" ht="15" customHeight="1"/>
    <row r="24371" ht="15" customHeight="1"/>
    <row r="24372" ht="15" customHeight="1"/>
    <row r="24373" ht="15" customHeight="1"/>
    <row r="24374" ht="15" customHeight="1"/>
    <row r="24375" ht="15" customHeight="1"/>
    <row r="24376" ht="15" customHeight="1"/>
    <row r="24377" ht="15" customHeight="1"/>
    <row r="24378" ht="15" customHeight="1"/>
    <row r="24379" ht="15" customHeight="1"/>
    <row r="24380" ht="15" customHeight="1"/>
    <row r="24381" ht="15" customHeight="1"/>
    <row r="24382" ht="15" customHeight="1"/>
    <row r="24383" ht="15" customHeight="1"/>
    <row r="24384" ht="15" customHeight="1"/>
    <row r="24385" ht="15" customHeight="1"/>
    <row r="24386" ht="15" customHeight="1"/>
    <row r="24387" ht="15" customHeight="1"/>
    <row r="24388" ht="15" customHeight="1"/>
    <row r="24389" ht="15" customHeight="1"/>
    <row r="24390" ht="15" customHeight="1"/>
    <row r="24391" ht="15" customHeight="1"/>
    <row r="24392" ht="15" customHeight="1"/>
    <row r="24393" ht="15" customHeight="1"/>
    <row r="24394" ht="15" customHeight="1"/>
    <row r="24395" ht="15" customHeight="1"/>
    <row r="24396" ht="15" customHeight="1"/>
    <row r="24397" ht="15" customHeight="1"/>
    <row r="24398" ht="15" customHeight="1"/>
    <row r="24399" ht="15" customHeight="1"/>
    <row r="24400" ht="15" customHeight="1"/>
    <row r="24401" ht="15" customHeight="1"/>
    <row r="24402" ht="15" customHeight="1"/>
    <row r="24403" ht="15" customHeight="1"/>
    <row r="24404" ht="15" customHeight="1"/>
    <row r="24405" ht="15" customHeight="1"/>
    <row r="24406" ht="15" customHeight="1"/>
    <row r="24407" ht="15" customHeight="1"/>
    <row r="24408" ht="15" customHeight="1"/>
    <row r="24409" ht="15" customHeight="1"/>
    <row r="24410" ht="15" customHeight="1"/>
    <row r="24411" ht="15" customHeight="1"/>
    <row r="24412" ht="15" customHeight="1"/>
    <row r="24413" ht="15" customHeight="1"/>
    <row r="24414" ht="15" customHeight="1"/>
    <row r="24415" ht="15" customHeight="1"/>
    <row r="24416" ht="15" customHeight="1"/>
    <row r="24417" ht="15" customHeight="1"/>
    <row r="24418" ht="15" customHeight="1"/>
    <row r="24419" ht="15" customHeight="1"/>
    <row r="24420" ht="15" customHeight="1"/>
    <row r="24421" ht="15" customHeight="1"/>
    <row r="24422" ht="15" customHeight="1"/>
    <row r="24423" ht="15" customHeight="1"/>
    <row r="24424" ht="15" customHeight="1"/>
    <row r="24425" ht="15" customHeight="1"/>
    <row r="24426" ht="15" customHeight="1"/>
    <row r="24427" ht="15" customHeight="1"/>
    <row r="24428" ht="15" customHeight="1"/>
    <row r="24429" ht="15" customHeight="1"/>
    <row r="24430" ht="15" customHeight="1"/>
    <row r="24431" ht="15" customHeight="1"/>
    <row r="24432" ht="15" customHeight="1"/>
    <row r="24433" ht="15" customHeight="1"/>
    <row r="24434" ht="15" customHeight="1"/>
    <row r="24435" ht="15" customHeight="1"/>
    <row r="24436" ht="15" customHeight="1"/>
    <row r="24437" ht="15" customHeight="1"/>
    <row r="24438" ht="15" customHeight="1"/>
    <row r="24439" ht="15" customHeight="1"/>
    <row r="24440" ht="15" customHeight="1"/>
    <row r="24441" ht="15" customHeight="1"/>
    <row r="24442" ht="15" customHeight="1"/>
    <row r="24443" ht="15" customHeight="1"/>
    <row r="24444" ht="15" customHeight="1"/>
    <row r="24445" ht="15" customHeight="1"/>
    <row r="24446" ht="15" customHeight="1"/>
    <row r="24447" ht="15" customHeight="1"/>
    <row r="24448" ht="15" customHeight="1"/>
    <row r="24449" ht="15" customHeight="1"/>
    <row r="24450" ht="15" customHeight="1"/>
    <row r="24451" ht="15" customHeight="1"/>
    <row r="24452" ht="15" customHeight="1"/>
    <row r="24453" ht="15" customHeight="1"/>
    <row r="24454" ht="15" customHeight="1"/>
    <row r="24455" ht="15" customHeight="1"/>
    <row r="24456" ht="15" customHeight="1"/>
    <row r="24457" ht="15" customHeight="1"/>
    <row r="24458" ht="15" customHeight="1"/>
    <row r="24459" ht="15" customHeight="1"/>
    <row r="24460" ht="15" customHeight="1"/>
    <row r="24461" ht="15" customHeight="1"/>
    <row r="24462" ht="15" customHeight="1"/>
    <row r="24463" ht="15" customHeight="1"/>
    <row r="24464" ht="15" customHeight="1"/>
    <row r="24465" ht="15" customHeight="1"/>
    <row r="24466" ht="15" customHeight="1"/>
    <row r="24467" ht="15" customHeight="1"/>
    <row r="24468" ht="15" customHeight="1"/>
    <row r="24469" ht="15" customHeight="1"/>
    <row r="24470" ht="15" customHeight="1"/>
    <row r="24471" ht="15" customHeight="1"/>
    <row r="24472" ht="15" customHeight="1"/>
    <row r="24473" ht="15" customHeight="1"/>
    <row r="24474" ht="15" customHeight="1"/>
    <row r="24475" ht="15" customHeight="1"/>
    <row r="24476" ht="15" customHeight="1"/>
    <row r="24477" ht="15" customHeight="1"/>
    <row r="24478" ht="15" customHeight="1"/>
    <row r="24479" ht="15" customHeight="1"/>
    <row r="24480" ht="15" customHeight="1"/>
    <row r="24481" ht="15" customHeight="1"/>
    <row r="24482" ht="15" customHeight="1"/>
    <row r="24483" ht="15" customHeight="1"/>
    <row r="24484" ht="15" customHeight="1"/>
    <row r="24485" ht="15" customHeight="1"/>
    <row r="24486" ht="15" customHeight="1"/>
    <row r="24487" ht="15" customHeight="1"/>
    <row r="24488" ht="15" customHeight="1"/>
    <row r="24489" ht="15" customHeight="1"/>
    <row r="24490" ht="15" customHeight="1"/>
    <row r="24491" ht="15" customHeight="1"/>
    <row r="24492" ht="15" customHeight="1"/>
    <row r="24493" ht="15" customHeight="1"/>
    <row r="24494" ht="15" customHeight="1"/>
    <row r="24495" ht="15" customHeight="1"/>
    <row r="24496" ht="15" customHeight="1"/>
    <row r="24497" ht="15" customHeight="1"/>
    <row r="24498" ht="15" customHeight="1"/>
    <row r="24499" ht="15" customHeight="1"/>
    <row r="24500" ht="15" customHeight="1"/>
    <row r="24501" ht="15" customHeight="1"/>
    <row r="24502" ht="15" customHeight="1"/>
    <row r="24503" ht="15" customHeight="1"/>
    <row r="24504" ht="15" customHeight="1"/>
    <row r="24505" ht="15" customHeight="1"/>
    <row r="24506" ht="15" customHeight="1"/>
    <row r="24507" ht="15" customHeight="1"/>
    <row r="24508" ht="15" customHeight="1"/>
    <row r="24509" ht="15" customHeight="1"/>
    <row r="24510" ht="15" customHeight="1"/>
    <row r="24511" ht="15" customHeight="1"/>
    <row r="24512" ht="15" customHeight="1"/>
    <row r="24513" ht="15" customHeight="1"/>
    <row r="24514" ht="15" customHeight="1"/>
    <row r="24515" ht="15" customHeight="1"/>
    <row r="24516" ht="15" customHeight="1"/>
    <row r="24517" ht="15" customHeight="1"/>
    <row r="24518" ht="15" customHeight="1"/>
    <row r="24519" ht="15" customHeight="1"/>
    <row r="24520" ht="15" customHeight="1"/>
    <row r="24521" ht="15" customHeight="1"/>
    <row r="24522" ht="15" customHeight="1"/>
    <row r="24523" ht="15" customHeight="1"/>
    <row r="24524" ht="15" customHeight="1"/>
    <row r="24525" ht="15" customHeight="1"/>
    <row r="24526" ht="15" customHeight="1"/>
    <row r="24527" ht="15" customHeight="1"/>
    <row r="24528" ht="15" customHeight="1"/>
    <row r="24529" ht="15" customHeight="1"/>
    <row r="24530" ht="15" customHeight="1"/>
    <row r="24531" ht="15" customHeight="1"/>
    <row r="24532" ht="15" customHeight="1"/>
    <row r="24533" ht="15" customHeight="1"/>
    <row r="24534" ht="15" customHeight="1"/>
    <row r="24535" ht="15" customHeight="1"/>
    <row r="24536" ht="15" customHeight="1"/>
    <row r="24537" ht="15" customHeight="1"/>
    <row r="24538" ht="15" customHeight="1"/>
    <row r="24539" ht="15" customHeight="1"/>
    <row r="24540" ht="15" customHeight="1"/>
    <row r="24541" ht="15" customHeight="1"/>
    <row r="24542" ht="15" customHeight="1"/>
    <row r="24543" ht="15" customHeight="1"/>
    <row r="24544" ht="15" customHeight="1"/>
    <row r="24545" ht="15" customHeight="1"/>
    <row r="24546" ht="15" customHeight="1"/>
    <row r="24547" ht="15" customHeight="1"/>
    <row r="24548" ht="15" customHeight="1"/>
    <row r="24549" ht="15" customHeight="1"/>
    <row r="24550" ht="15" customHeight="1"/>
    <row r="24551" ht="15" customHeight="1"/>
    <row r="24552" ht="15" customHeight="1"/>
    <row r="24553" ht="15" customHeight="1"/>
    <row r="24554" ht="15" customHeight="1"/>
    <row r="24555" ht="15" customHeight="1"/>
    <row r="24556" ht="15" customHeight="1"/>
    <row r="24557" ht="15" customHeight="1"/>
    <row r="24558" ht="15" customHeight="1"/>
    <row r="24559" ht="15" customHeight="1"/>
    <row r="24560" ht="15" customHeight="1"/>
    <row r="24561" ht="15" customHeight="1"/>
    <row r="24562" ht="15" customHeight="1"/>
    <row r="24563" ht="15" customHeight="1"/>
    <row r="24564" ht="15" customHeight="1"/>
    <row r="24565" ht="15" customHeight="1"/>
    <row r="24566" ht="15" customHeight="1"/>
    <row r="24567" ht="15" customHeight="1"/>
    <row r="24568" ht="15" customHeight="1"/>
    <row r="24569" ht="15" customHeight="1"/>
    <row r="24570" ht="15" customHeight="1"/>
    <row r="24571" ht="15" customHeight="1"/>
    <row r="24572" ht="15" customHeight="1"/>
    <row r="24573" ht="15" customHeight="1"/>
    <row r="24574" ht="15" customHeight="1"/>
    <row r="24575" ht="15" customHeight="1"/>
    <row r="24576" ht="15" customHeight="1"/>
    <row r="24577" ht="15" customHeight="1"/>
    <row r="24578" ht="15" customHeight="1"/>
    <row r="24579" ht="15" customHeight="1"/>
    <row r="24580" ht="15" customHeight="1"/>
    <row r="24581" ht="15" customHeight="1"/>
    <row r="24582" ht="15" customHeight="1"/>
    <row r="24583" ht="15" customHeight="1"/>
    <row r="24584" ht="15" customHeight="1"/>
    <row r="24585" ht="15" customHeight="1"/>
    <row r="24586" ht="15" customHeight="1"/>
    <row r="24587" ht="15" customHeight="1"/>
    <row r="24588" ht="15" customHeight="1"/>
    <row r="24589" ht="15" customHeight="1"/>
    <row r="24590" ht="15" customHeight="1"/>
    <row r="24591" ht="15" customHeight="1"/>
    <row r="24592" ht="15" customHeight="1"/>
    <row r="24593" ht="15" customHeight="1"/>
    <row r="24594" ht="15" customHeight="1"/>
    <row r="24595" ht="15" customHeight="1"/>
    <row r="24596" ht="15" customHeight="1"/>
    <row r="24597" ht="15" customHeight="1"/>
    <row r="24598" ht="15" customHeight="1"/>
    <row r="24599" ht="15" customHeight="1"/>
    <row r="24600" ht="15" customHeight="1"/>
    <row r="24601" ht="15" customHeight="1"/>
    <row r="24602" ht="15" customHeight="1"/>
    <row r="24603" ht="15" customHeight="1"/>
    <row r="24604" ht="15" customHeight="1"/>
    <row r="24605" ht="15" customHeight="1"/>
    <row r="24606" ht="15" customHeight="1"/>
    <row r="24607" ht="15" customHeight="1"/>
    <row r="24608" ht="15" customHeight="1"/>
    <row r="24609" ht="15" customHeight="1"/>
    <row r="24610" ht="15" customHeight="1"/>
    <row r="24611" ht="15" customHeight="1"/>
    <row r="24612" ht="15" customHeight="1"/>
    <row r="24613" ht="15" customHeight="1"/>
    <row r="24614" ht="15" customHeight="1"/>
    <row r="24615" ht="15" customHeight="1"/>
    <row r="24616" ht="15" customHeight="1"/>
    <row r="24617" ht="15" customHeight="1"/>
    <row r="24618" ht="15" customHeight="1"/>
    <row r="24619" ht="15" customHeight="1"/>
    <row r="24620" ht="15" customHeight="1"/>
    <row r="24621" ht="15" customHeight="1"/>
    <row r="24622" ht="15" customHeight="1"/>
    <row r="24623" ht="15" customHeight="1"/>
    <row r="24624" ht="15" customHeight="1"/>
    <row r="24625" ht="15" customHeight="1"/>
    <row r="24626" ht="15" customHeight="1"/>
    <row r="24627" ht="15" customHeight="1"/>
    <row r="24628" ht="15" customHeight="1"/>
    <row r="24629" ht="15" customHeight="1"/>
    <row r="24630" ht="15" customHeight="1"/>
    <row r="24631" ht="15" customHeight="1"/>
    <row r="24632" ht="15" customHeight="1"/>
    <row r="24633" ht="15" customHeight="1"/>
    <row r="24634" ht="15" customHeight="1"/>
    <row r="24635" ht="15" customHeight="1"/>
    <row r="24636" ht="15" customHeight="1"/>
    <row r="24637" ht="15" customHeight="1"/>
    <row r="24638" ht="15" customHeight="1"/>
    <row r="24639" ht="15" customHeight="1"/>
    <row r="24640" ht="15" customHeight="1"/>
    <row r="24641" ht="15" customHeight="1"/>
    <row r="24642" ht="15" customHeight="1"/>
    <row r="24643" ht="15" customHeight="1"/>
    <row r="24644" ht="15" customHeight="1"/>
    <row r="24645" ht="15" customHeight="1"/>
    <row r="24646" ht="15" customHeight="1"/>
    <row r="24647" ht="15" customHeight="1"/>
    <row r="24648" ht="15" customHeight="1"/>
    <row r="24649" ht="15" customHeight="1"/>
    <row r="24650" ht="15" customHeight="1"/>
    <row r="24651" ht="15" customHeight="1"/>
    <row r="24652" ht="15" customHeight="1"/>
    <row r="24653" ht="15" customHeight="1"/>
    <row r="24654" ht="15" customHeight="1"/>
    <row r="24655" ht="15" customHeight="1"/>
    <row r="24656" ht="15" customHeight="1"/>
    <row r="24657" ht="15" customHeight="1"/>
    <row r="24658" ht="15" customHeight="1"/>
    <row r="24659" ht="15" customHeight="1"/>
    <row r="24660" ht="15" customHeight="1"/>
    <row r="24661" ht="15" customHeight="1"/>
    <row r="24662" ht="15" customHeight="1"/>
    <row r="24663" ht="15" customHeight="1"/>
    <row r="24664" ht="15" customHeight="1"/>
    <row r="24665" ht="15" customHeight="1"/>
    <row r="24666" ht="15" customHeight="1"/>
    <row r="24667" ht="15" customHeight="1"/>
    <row r="24668" ht="15" customHeight="1"/>
    <row r="24669" ht="15" customHeight="1"/>
    <row r="24670" ht="15" customHeight="1"/>
    <row r="24671" ht="15" customHeight="1"/>
    <row r="24672" ht="15" customHeight="1"/>
    <row r="24673" ht="15" customHeight="1"/>
    <row r="24674" ht="15" customHeight="1"/>
    <row r="24675" ht="15" customHeight="1"/>
    <row r="24676" ht="15" customHeight="1"/>
    <row r="24677" ht="15" customHeight="1"/>
    <row r="24678" ht="15" customHeight="1"/>
    <row r="24679" ht="15" customHeight="1"/>
    <row r="24680" ht="15" customHeight="1"/>
    <row r="24681" ht="15" customHeight="1"/>
    <row r="24682" ht="15" customHeight="1"/>
    <row r="24683" ht="15" customHeight="1"/>
    <row r="24684" ht="15" customHeight="1"/>
    <row r="24685" ht="15" customHeight="1"/>
    <row r="24686" ht="15" customHeight="1"/>
    <row r="24687" ht="15" customHeight="1"/>
    <row r="24688" ht="15" customHeight="1"/>
    <row r="24689" ht="15" customHeight="1"/>
    <row r="24690" ht="15" customHeight="1"/>
    <row r="24691" ht="15" customHeight="1"/>
    <row r="24692" ht="15" customHeight="1"/>
    <row r="24693" ht="15" customHeight="1"/>
    <row r="24694" ht="15" customHeight="1"/>
    <row r="24695" ht="15" customHeight="1"/>
    <row r="24696" ht="15" customHeight="1"/>
    <row r="24697" ht="15" customHeight="1"/>
    <row r="24698" ht="15" customHeight="1"/>
    <row r="24699" ht="15" customHeight="1"/>
    <row r="24700" ht="15" customHeight="1"/>
    <row r="24701" ht="15" customHeight="1"/>
    <row r="24702" ht="15" customHeight="1"/>
    <row r="24703" ht="15" customHeight="1"/>
    <row r="24704" ht="15" customHeight="1"/>
    <row r="24705" ht="15" customHeight="1"/>
    <row r="24706" ht="15" customHeight="1"/>
    <row r="24707" ht="15" customHeight="1"/>
    <row r="24708" ht="15" customHeight="1"/>
    <row r="24709" ht="15" customHeight="1"/>
    <row r="24710" ht="15" customHeight="1"/>
    <row r="24711" ht="15" customHeight="1"/>
    <row r="24712" ht="15" customHeight="1"/>
    <row r="24713" ht="15" customHeight="1"/>
    <row r="24714" ht="15" customHeight="1"/>
    <row r="24715" ht="15" customHeight="1"/>
    <row r="24716" ht="15" customHeight="1"/>
    <row r="24717" ht="15" customHeight="1"/>
    <row r="24718" ht="15" customHeight="1"/>
    <row r="24719" ht="15" customHeight="1"/>
    <row r="24720" ht="15" customHeight="1"/>
    <row r="24721" ht="15" customHeight="1"/>
    <row r="24722" ht="15" customHeight="1"/>
    <row r="24723" ht="15" customHeight="1"/>
    <row r="24724" ht="15" customHeight="1"/>
    <row r="24725" ht="15" customHeight="1"/>
    <row r="24726" ht="15" customHeight="1"/>
    <row r="24727" ht="15" customHeight="1"/>
    <row r="24728" ht="15" customHeight="1"/>
    <row r="24729" ht="15" customHeight="1"/>
    <row r="24730" ht="15" customHeight="1"/>
    <row r="24731" ht="15" customHeight="1"/>
    <row r="24732" ht="15" customHeight="1"/>
    <row r="24733" ht="15" customHeight="1"/>
    <row r="24734" ht="15" customHeight="1"/>
    <row r="24735" ht="15" customHeight="1"/>
    <row r="24736" ht="15" customHeight="1"/>
    <row r="24737" ht="15" customHeight="1"/>
    <row r="24738" ht="15" customHeight="1"/>
    <row r="24739" ht="15" customHeight="1"/>
    <row r="24740" ht="15" customHeight="1"/>
    <row r="24741" ht="15" customHeight="1"/>
    <row r="24742" ht="15" customHeight="1"/>
    <row r="24743" ht="15" customHeight="1"/>
    <row r="24744" ht="15" customHeight="1"/>
    <row r="24745" ht="15" customHeight="1"/>
    <row r="24746" ht="15" customHeight="1"/>
    <row r="24747" ht="15" customHeight="1"/>
    <row r="24748" ht="15" customHeight="1"/>
    <row r="24749" ht="15" customHeight="1"/>
    <row r="24750" ht="15" customHeight="1"/>
    <row r="24751" ht="15" customHeight="1"/>
    <row r="24752" ht="15" customHeight="1"/>
    <row r="24753" ht="15" customHeight="1"/>
    <row r="24754" ht="15" customHeight="1"/>
    <row r="24755" ht="15" customHeight="1"/>
    <row r="24756" ht="15" customHeight="1"/>
    <row r="24757" ht="15" customHeight="1"/>
    <row r="24758" ht="15" customHeight="1"/>
    <row r="24759" ht="15" customHeight="1"/>
    <row r="24760" ht="15" customHeight="1"/>
    <row r="24761" ht="15" customHeight="1"/>
    <row r="24762" ht="15" customHeight="1"/>
    <row r="24763" ht="15" customHeight="1"/>
    <row r="24764" ht="15" customHeight="1"/>
    <row r="24765" ht="15" customHeight="1"/>
    <row r="24766" ht="15" customHeight="1"/>
    <row r="24767" ht="15" customHeight="1"/>
    <row r="24768" ht="15" customHeight="1"/>
    <row r="24769" ht="15" customHeight="1"/>
    <row r="24770" ht="15" customHeight="1"/>
    <row r="24771" ht="15" customHeight="1"/>
    <row r="24772" ht="15" customHeight="1"/>
    <row r="24773" ht="15" customHeight="1"/>
    <row r="24774" ht="15" customHeight="1"/>
    <row r="24775" ht="15" customHeight="1"/>
    <row r="24776" ht="15" customHeight="1"/>
    <row r="24777" ht="15" customHeight="1"/>
    <row r="24778" ht="15" customHeight="1"/>
    <row r="24779" ht="15" customHeight="1"/>
    <row r="24780" ht="15" customHeight="1"/>
    <row r="24781" ht="15" customHeight="1"/>
    <row r="24782" ht="15" customHeight="1"/>
    <row r="24783" ht="15" customHeight="1"/>
    <row r="24784" ht="15" customHeight="1"/>
    <row r="24785" ht="15" customHeight="1"/>
    <row r="24786" ht="15" customHeight="1"/>
    <row r="24787" ht="15" customHeight="1"/>
    <row r="24788" ht="15" customHeight="1"/>
    <row r="24789" ht="15" customHeight="1"/>
    <row r="24790" ht="15" customHeight="1"/>
    <row r="24791" ht="15" customHeight="1"/>
    <row r="24792" ht="15" customHeight="1"/>
    <row r="24793" ht="15" customHeight="1"/>
    <row r="24794" ht="15" customHeight="1"/>
    <row r="24795" ht="15" customHeight="1"/>
    <row r="24796" ht="15" customHeight="1"/>
    <row r="24797" ht="15" customHeight="1"/>
    <row r="24798" ht="15" customHeight="1"/>
    <row r="24799" ht="15" customHeight="1"/>
    <row r="24800" ht="15" customHeight="1"/>
    <row r="24801" ht="15" customHeight="1"/>
    <row r="24802" ht="15" customHeight="1"/>
    <row r="24803" ht="15" customHeight="1"/>
    <row r="24804" ht="15" customHeight="1"/>
    <row r="24805" ht="15" customHeight="1"/>
    <row r="24806" ht="15" customHeight="1"/>
    <row r="24807" ht="15" customHeight="1"/>
    <row r="24808" ht="15" customHeight="1"/>
    <row r="24809" ht="15" customHeight="1"/>
    <row r="24810" ht="15" customHeight="1"/>
    <row r="24811" ht="15" customHeight="1"/>
    <row r="24812" ht="15" customHeight="1"/>
    <row r="24813" ht="15" customHeight="1"/>
    <row r="24814" ht="15" customHeight="1"/>
    <row r="24815" ht="15" customHeight="1"/>
    <row r="24816" ht="15" customHeight="1"/>
    <row r="24817" ht="15" customHeight="1"/>
    <row r="24818" ht="15" customHeight="1"/>
    <row r="24819" ht="15" customHeight="1"/>
    <row r="24820" ht="15" customHeight="1"/>
    <row r="24821" ht="15" customHeight="1"/>
    <row r="24822" ht="15" customHeight="1"/>
    <row r="24823" ht="15" customHeight="1"/>
    <row r="24824" ht="15" customHeight="1"/>
    <row r="24825" ht="15" customHeight="1"/>
    <row r="24826" ht="15" customHeight="1"/>
    <row r="24827" ht="15" customHeight="1"/>
    <row r="24828" ht="15" customHeight="1"/>
    <row r="24829" ht="15" customHeight="1"/>
    <row r="24830" ht="15" customHeight="1"/>
    <row r="24831" ht="15" customHeight="1"/>
    <row r="24832" ht="15" customHeight="1"/>
    <row r="24833" ht="15" customHeight="1"/>
    <row r="24834" ht="15" customHeight="1"/>
    <row r="24835" ht="15" customHeight="1"/>
    <row r="24836" ht="15" customHeight="1"/>
    <row r="24837" ht="15" customHeight="1"/>
    <row r="24838" ht="15" customHeight="1"/>
    <row r="24839" ht="15" customHeight="1"/>
    <row r="24840" ht="15" customHeight="1"/>
    <row r="24841" ht="15" customHeight="1"/>
    <row r="24842" ht="15" customHeight="1"/>
    <row r="24843" ht="15" customHeight="1"/>
    <row r="24844" ht="15" customHeight="1"/>
    <row r="24845" ht="15" customHeight="1"/>
    <row r="24846" ht="15" customHeight="1"/>
    <row r="24847" ht="15" customHeight="1"/>
    <row r="24848" ht="15" customHeight="1"/>
    <row r="24849" ht="15" customHeight="1"/>
    <row r="24850" ht="15" customHeight="1"/>
    <row r="24851" ht="15" customHeight="1"/>
    <row r="24852" ht="15" customHeight="1"/>
    <row r="24853" ht="15" customHeight="1"/>
    <row r="24854" ht="15" customHeight="1"/>
    <row r="24855" ht="15" customHeight="1"/>
    <row r="24856" ht="15" customHeight="1"/>
    <row r="24857" ht="15" customHeight="1"/>
    <row r="24858" ht="15" customHeight="1"/>
    <row r="24859" ht="15" customHeight="1"/>
    <row r="24860" ht="15" customHeight="1"/>
    <row r="24861" ht="15" customHeight="1"/>
    <row r="24862" ht="15" customHeight="1"/>
    <row r="24863" ht="15" customHeight="1"/>
    <row r="24864" ht="15" customHeight="1"/>
    <row r="24865" ht="15" customHeight="1"/>
    <row r="24866" ht="15" customHeight="1"/>
    <row r="24867" ht="15" customHeight="1"/>
    <row r="24868" ht="15" customHeight="1"/>
    <row r="24869" ht="15" customHeight="1"/>
    <row r="24870" ht="15" customHeight="1"/>
    <row r="24871" ht="15" customHeight="1"/>
    <row r="24872" ht="15" customHeight="1"/>
    <row r="24873" ht="15" customHeight="1"/>
    <row r="24874" ht="15" customHeight="1"/>
    <row r="24875" ht="15" customHeight="1"/>
    <row r="24876" ht="15" customHeight="1"/>
    <row r="24877" ht="15" customHeight="1"/>
    <row r="24878" ht="15" customHeight="1"/>
    <row r="24879" ht="15" customHeight="1"/>
    <row r="24880" ht="15" customHeight="1"/>
    <row r="24881" ht="15" customHeight="1"/>
    <row r="24882" ht="15" customHeight="1"/>
    <row r="24883" ht="15" customHeight="1"/>
    <row r="24884" ht="15" customHeight="1"/>
    <row r="24885" ht="15" customHeight="1"/>
    <row r="24886" ht="15" customHeight="1"/>
    <row r="24887" ht="15" customHeight="1"/>
    <row r="24888" ht="15" customHeight="1"/>
    <row r="24889" ht="15" customHeight="1"/>
    <row r="24890" ht="15" customHeight="1"/>
    <row r="24891" ht="15" customHeight="1"/>
    <row r="24892" ht="15" customHeight="1"/>
    <row r="24893" ht="15" customHeight="1"/>
    <row r="24894" ht="15" customHeight="1"/>
    <row r="24895" ht="15" customHeight="1"/>
    <row r="24896" ht="15" customHeight="1"/>
    <row r="24897" ht="15" customHeight="1"/>
    <row r="24898" ht="15" customHeight="1"/>
    <row r="24899" ht="15" customHeight="1"/>
    <row r="24900" ht="15" customHeight="1"/>
    <row r="24901" ht="15" customHeight="1"/>
    <row r="24902" ht="15" customHeight="1"/>
    <row r="24903" ht="15" customHeight="1"/>
    <row r="24904" ht="15" customHeight="1"/>
    <row r="24905" ht="15" customHeight="1"/>
    <row r="24906" ht="15" customHeight="1"/>
    <row r="24907" ht="15" customHeight="1"/>
    <row r="24908" ht="15" customHeight="1"/>
    <row r="24909" ht="15" customHeight="1"/>
    <row r="24910" ht="15" customHeight="1"/>
    <row r="24911" ht="15" customHeight="1"/>
    <row r="24912" ht="15" customHeight="1"/>
    <row r="24913" ht="15" customHeight="1"/>
    <row r="24914" ht="15" customHeight="1"/>
    <row r="24915" ht="15" customHeight="1"/>
    <row r="24916" ht="15" customHeight="1"/>
    <row r="24917" ht="15" customHeight="1"/>
    <row r="24918" ht="15" customHeight="1"/>
    <row r="24919" ht="15" customHeight="1"/>
    <row r="24920" ht="15" customHeight="1"/>
    <row r="24921" ht="15" customHeight="1"/>
    <row r="24922" ht="15" customHeight="1"/>
    <row r="24923" ht="15" customHeight="1"/>
    <row r="24924" ht="15" customHeight="1"/>
    <row r="24925" ht="15" customHeight="1"/>
    <row r="24926" ht="15" customHeight="1"/>
    <row r="24927" ht="15" customHeight="1"/>
    <row r="24928" ht="15" customHeight="1"/>
    <row r="24929" ht="15" customHeight="1"/>
    <row r="24930" ht="15" customHeight="1"/>
    <row r="24931" ht="15" customHeight="1"/>
    <row r="24932" ht="15" customHeight="1"/>
    <row r="24933" ht="15" customHeight="1"/>
    <row r="24934" ht="15" customHeight="1"/>
    <row r="24935" ht="15" customHeight="1"/>
    <row r="24936" ht="15" customHeight="1"/>
    <row r="24937" ht="15" customHeight="1"/>
    <row r="24938" ht="15" customHeight="1"/>
    <row r="24939" ht="15" customHeight="1"/>
    <row r="24940" ht="15" customHeight="1"/>
    <row r="24941" ht="15" customHeight="1"/>
    <row r="24942" ht="15" customHeight="1"/>
    <row r="24943" ht="15" customHeight="1"/>
    <row r="24944" ht="15" customHeight="1"/>
    <row r="24945" ht="15" customHeight="1"/>
    <row r="24946" ht="15" customHeight="1"/>
    <row r="24947" ht="15" customHeight="1"/>
    <row r="24948" ht="15" customHeight="1"/>
    <row r="24949" ht="15" customHeight="1"/>
    <row r="24950" ht="15" customHeight="1"/>
    <row r="24951" ht="15" customHeight="1"/>
    <row r="24952" ht="15" customHeight="1"/>
    <row r="24953" ht="15" customHeight="1"/>
    <row r="24954" ht="15" customHeight="1"/>
    <row r="24955" ht="15" customHeight="1"/>
    <row r="24956" ht="15" customHeight="1"/>
    <row r="24957" ht="15" customHeight="1"/>
    <row r="24958" ht="15" customHeight="1"/>
    <row r="24959" ht="15" customHeight="1"/>
    <row r="24960" ht="15" customHeight="1"/>
    <row r="24961" ht="15" customHeight="1"/>
    <row r="24962" ht="15" customHeight="1"/>
    <row r="24963" ht="15" customHeight="1"/>
    <row r="24964" ht="15" customHeight="1"/>
    <row r="24965" ht="15" customHeight="1"/>
    <row r="24966" ht="15" customHeight="1"/>
    <row r="24967" ht="15" customHeight="1"/>
    <row r="24968" ht="15" customHeight="1"/>
    <row r="24969" ht="15" customHeight="1"/>
    <row r="24970" ht="15" customHeight="1"/>
    <row r="24971" ht="15" customHeight="1"/>
    <row r="24972" ht="15" customHeight="1"/>
    <row r="24973" ht="15" customHeight="1"/>
    <row r="24974" ht="15" customHeight="1"/>
    <row r="24975" ht="15" customHeight="1"/>
    <row r="24976" ht="15" customHeight="1"/>
    <row r="24977" ht="15" customHeight="1"/>
    <row r="24978" ht="15" customHeight="1"/>
    <row r="24979" ht="15" customHeight="1"/>
    <row r="24980" ht="15" customHeight="1"/>
    <row r="24981" ht="15" customHeight="1"/>
    <row r="24982" ht="15" customHeight="1"/>
    <row r="24983" ht="15" customHeight="1"/>
    <row r="24984" ht="15" customHeight="1"/>
    <row r="24985" ht="15" customHeight="1"/>
    <row r="24986" ht="15" customHeight="1"/>
    <row r="24987" ht="15" customHeight="1"/>
    <row r="24988" ht="15" customHeight="1"/>
    <row r="24989" ht="15" customHeight="1"/>
    <row r="24990" ht="15" customHeight="1"/>
    <row r="24991" ht="15" customHeight="1"/>
    <row r="24992" ht="15" customHeight="1"/>
    <row r="24993" ht="15" customHeight="1"/>
    <row r="24994" ht="15" customHeight="1"/>
    <row r="24995" ht="15" customHeight="1"/>
    <row r="24996" ht="15" customHeight="1"/>
    <row r="24997" ht="15" customHeight="1"/>
    <row r="24998" ht="15" customHeight="1"/>
    <row r="24999" ht="15" customHeight="1"/>
    <row r="25000" ht="15" customHeight="1"/>
    <row r="25001" ht="15" customHeight="1"/>
    <row r="25002" ht="15" customHeight="1"/>
    <row r="25003" ht="15" customHeight="1"/>
    <row r="25004" ht="15" customHeight="1"/>
    <row r="25005" ht="15" customHeight="1"/>
    <row r="25006" ht="15" customHeight="1"/>
    <row r="25007" ht="15" customHeight="1"/>
    <row r="25008" ht="15" customHeight="1"/>
    <row r="25009" ht="15" customHeight="1"/>
    <row r="25010" ht="15" customHeight="1"/>
    <row r="25011" ht="15" customHeight="1"/>
    <row r="25012" ht="15" customHeight="1"/>
    <row r="25013" ht="15" customHeight="1"/>
    <row r="25014" ht="15" customHeight="1"/>
    <row r="25015" ht="15" customHeight="1"/>
    <row r="25016" ht="15" customHeight="1"/>
    <row r="25017" ht="15" customHeight="1"/>
    <row r="25018" ht="15" customHeight="1"/>
    <row r="25019" ht="15" customHeight="1"/>
    <row r="25020" ht="15" customHeight="1"/>
    <row r="25021" ht="15" customHeight="1"/>
    <row r="25022" ht="15" customHeight="1"/>
    <row r="25023" ht="15" customHeight="1"/>
    <row r="25024" ht="15" customHeight="1"/>
    <row r="25025" ht="15" customHeight="1"/>
    <row r="25026" ht="15" customHeight="1"/>
    <row r="25027" ht="15" customHeight="1"/>
    <row r="25028" ht="15" customHeight="1"/>
    <row r="25029" ht="15" customHeight="1"/>
    <row r="25030" ht="15" customHeight="1"/>
    <row r="25031" ht="15" customHeight="1"/>
    <row r="25032" ht="15" customHeight="1"/>
    <row r="25033" ht="15" customHeight="1"/>
    <row r="25034" ht="15" customHeight="1"/>
    <row r="25035" ht="15" customHeight="1"/>
    <row r="25036" ht="15" customHeight="1"/>
    <row r="25037" ht="15" customHeight="1"/>
    <row r="25038" ht="15" customHeight="1"/>
    <row r="25039" ht="15" customHeight="1"/>
    <row r="25040" ht="15" customHeight="1"/>
    <row r="25041" ht="15" customHeight="1"/>
    <row r="25042" ht="15" customHeight="1"/>
    <row r="25043" ht="15" customHeight="1"/>
    <row r="25044" ht="15" customHeight="1"/>
    <row r="25045" ht="15" customHeight="1"/>
    <row r="25046" ht="15" customHeight="1"/>
    <row r="25047" ht="15" customHeight="1"/>
    <row r="25048" ht="15" customHeight="1"/>
    <row r="25049" ht="15" customHeight="1"/>
    <row r="25050" ht="15" customHeight="1"/>
    <row r="25051" ht="15" customHeight="1"/>
    <row r="25052" ht="15" customHeight="1"/>
    <row r="25053" ht="15" customHeight="1"/>
    <row r="25054" ht="15" customHeight="1"/>
    <row r="25055" ht="15" customHeight="1"/>
    <row r="25056" ht="15" customHeight="1"/>
    <row r="25057" ht="15" customHeight="1"/>
    <row r="25058" ht="15" customHeight="1"/>
    <row r="25059" ht="15" customHeight="1"/>
    <row r="25060" ht="15" customHeight="1"/>
    <row r="25061" ht="15" customHeight="1"/>
    <row r="25062" ht="15" customHeight="1"/>
    <row r="25063" ht="15" customHeight="1"/>
    <row r="25064" ht="15" customHeight="1"/>
    <row r="25065" ht="15" customHeight="1"/>
    <row r="25066" ht="15" customHeight="1"/>
    <row r="25067" ht="15" customHeight="1"/>
    <row r="25068" ht="15" customHeight="1"/>
    <row r="25069" ht="15" customHeight="1"/>
    <row r="25070" ht="15" customHeight="1"/>
    <row r="25071" ht="15" customHeight="1"/>
    <row r="25072" ht="15" customHeight="1"/>
    <row r="25073" ht="15" customHeight="1"/>
    <row r="25074" ht="15" customHeight="1"/>
    <row r="25075" ht="15" customHeight="1"/>
    <row r="25076" ht="15" customHeight="1"/>
    <row r="25077" ht="15" customHeight="1"/>
    <row r="25078" ht="15" customHeight="1"/>
    <row r="25079" ht="15" customHeight="1"/>
    <row r="25080" ht="15" customHeight="1"/>
    <row r="25081" ht="15" customHeight="1"/>
    <row r="25082" ht="15" customHeight="1"/>
    <row r="25083" ht="15" customHeight="1"/>
    <row r="25084" ht="15" customHeight="1"/>
    <row r="25085" ht="15" customHeight="1"/>
    <row r="25086" ht="15" customHeight="1"/>
    <row r="25087" ht="15" customHeight="1"/>
    <row r="25088" ht="15" customHeight="1"/>
    <row r="25089" ht="15" customHeight="1"/>
    <row r="25090" ht="15" customHeight="1"/>
    <row r="25091" ht="15" customHeight="1"/>
    <row r="25092" ht="15" customHeight="1"/>
    <row r="25093" ht="15" customHeight="1"/>
    <row r="25094" ht="15" customHeight="1"/>
    <row r="25095" ht="15" customHeight="1"/>
    <row r="25096" ht="15" customHeight="1"/>
    <row r="25097" ht="15" customHeight="1"/>
    <row r="25098" ht="15" customHeight="1"/>
    <row r="25099" ht="15" customHeight="1"/>
    <row r="25100" ht="15" customHeight="1"/>
    <row r="25101" ht="15" customHeight="1"/>
    <row r="25102" ht="15" customHeight="1"/>
    <row r="25103" ht="15" customHeight="1"/>
    <row r="25104" ht="15" customHeight="1"/>
    <row r="25105" ht="15" customHeight="1"/>
    <row r="25106" ht="15" customHeight="1"/>
    <row r="25107" ht="15" customHeight="1"/>
    <row r="25108" ht="15" customHeight="1"/>
    <row r="25109" ht="15" customHeight="1"/>
    <row r="25110" ht="15" customHeight="1"/>
    <row r="25111" ht="15" customHeight="1"/>
    <row r="25112" ht="15" customHeight="1"/>
    <row r="25113" ht="15" customHeight="1"/>
    <row r="25114" ht="15" customHeight="1"/>
    <row r="25115" ht="15" customHeight="1"/>
    <row r="25116" ht="15" customHeight="1"/>
    <row r="25117" ht="15" customHeight="1"/>
    <row r="25118" ht="15" customHeight="1"/>
    <row r="25119" ht="15" customHeight="1"/>
    <row r="25120" ht="15" customHeight="1"/>
    <row r="25121" ht="15" customHeight="1"/>
    <row r="25122" ht="15" customHeight="1"/>
    <row r="25123" ht="15" customHeight="1"/>
    <row r="25124" ht="15" customHeight="1"/>
    <row r="25125" ht="15" customHeight="1"/>
    <row r="25126" ht="15" customHeight="1"/>
    <row r="25127" ht="15" customHeight="1"/>
    <row r="25128" ht="15" customHeight="1"/>
    <row r="25129" ht="15" customHeight="1"/>
    <row r="25130" ht="15" customHeight="1"/>
    <row r="25131" ht="15" customHeight="1"/>
    <row r="25132" ht="15" customHeight="1"/>
    <row r="25133" ht="15" customHeight="1"/>
    <row r="25134" ht="15" customHeight="1"/>
    <row r="25135" ht="15" customHeight="1"/>
    <row r="25136" ht="15" customHeight="1"/>
    <row r="25137" ht="15" customHeight="1"/>
    <row r="25138" ht="15" customHeight="1"/>
    <row r="25139" ht="15" customHeight="1"/>
    <row r="25140" ht="15" customHeight="1"/>
    <row r="25141" ht="15" customHeight="1"/>
    <row r="25142" ht="15" customHeight="1"/>
    <row r="25143" ht="15" customHeight="1"/>
    <row r="25144" ht="15" customHeight="1"/>
    <row r="25145" ht="15" customHeight="1"/>
    <row r="25146" ht="15" customHeight="1"/>
    <row r="25147" ht="15" customHeight="1"/>
    <row r="25148" ht="15" customHeight="1"/>
    <row r="25149" ht="15" customHeight="1"/>
    <row r="25150" ht="15" customHeight="1"/>
    <row r="25151" ht="15" customHeight="1"/>
    <row r="25152" ht="15" customHeight="1"/>
    <row r="25153" ht="15" customHeight="1"/>
    <row r="25154" ht="15" customHeight="1"/>
    <row r="25155" ht="15" customHeight="1"/>
    <row r="25156" ht="15" customHeight="1"/>
    <row r="25157" ht="15" customHeight="1"/>
    <row r="25158" ht="15" customHeight="1"/>
    <row r="25159" ht="15" customHeight="1"/>
    <row r="25160" ht="15" customHeight="1"/>
    <row r="25161" ht="15" customHeight="1"/>
    <row r="25162" ht="15" customHeight="1"/>
    <row r="25163" ht="15" customHeight="1"/>
    <row r="25164" ht="15" customHeight="1"/>
    <row r="25165" ht="15" customHeight="1"/>
    <row r="25166" ht="15" customHeight="1"/>
    <row r="25167" ht="15" customHeight="1"/>
    <row r="25168" ht="15" customHeight="1"/>
    <row r="25169" ht="15" customHeight="1"/>
    <row r="25170" ht="15" customHeight="1"/>
    <row r="25171" ht="15" customHeight="1"/>
    <row r="25172" ht="15" customHeight="1"/>
    <row r="25173" ht="15" customHeight="1"/>
    <row r="25174" ht="15" customHeight="1"/>
    <row r="25175" ht="15" customHeight="1"/>
    <row r="25176" ht="15" customHeight="1"/>
    <row r="25177" ht="15" customHeight="1"/>
    <row r="25178" ht="15" customHeight="1"/>
    <row r="25179" ht="15" customHeight="1"/>
    <row r="25180" ht="15" customHeight="1"/>
    <row r="25181" ht="15" customHeight="1"/>
    <row r="25182" ht="15" customHeight="1"/>
    <row r="25183" ht="15" customHeight="1"/>
    <row r="25184" ht="15" customHeight="1"/>
    <row r="25185" ht="15" customHeight="1"/>
    <row r="25186" ht="15" customHeight="1"/>
    <row r="25187" ht="15" customHeight="1"/>
    <row r="25188" ht="15" customHeight="1"/>
    <row r="25189" ht="15" customHeight="1"/>
    <row r="25190" ht="15" customHeight="1"/>
    <row r="25191" ht="15" customHeight="1"/>
    <row r="25192" ht="15" customHeight="1"/>
    <row r="25193" ht="15" customHeight="1"/>
    <row r="25194" ht="15" customHeight="1"/>
    <row r="25195" ht="15" customHeight="1"/>
    <row r="25196" ht="15" customHeight="1"/>
    <row r="25197" ht="15" customHeight="1"/>
    <row r="25198" ht="15" customHeight="1"/>
    <row r="25199" ht="15" customHeight="1"/>
    <row r="25200" ht="15" customHeight="1"/>
    <row r="25201" ht="15" customHeight="1"/>
    <row r="25202" ht="15" customHeight="1"/>
    <row r="25203" ht="15" customHeight="1"/>
    <row r="25204" ht="15" customHeight="1"/>
    <row r="25205" ht="15" customHeight="1"/>
    <row r="25206" ht="15" customHeight="1"/>
    <row r="25207" ht="15" customHeight="1"/>
    <row r="25208" ht="15" customHeight="1"/>
    <row r="25209" ht="15" customHeight="1"/>
    <row r="25210" ht="15" customHeight="1"/>
    <row r="25211" ht="15" customHeight="1"/>
    <row r="25212" ht="15" customHeight="1"/>
    <row r="25213" ht="15" customHeight="1"/>
    <row r="25214" ht="15" customHeight="1"/>
    <row r="25215" ht="15" customHeight="1"/>
    <row r="25216" ht="15" customHeight="1"/>
    <row r="25217" ht="15" customHeight="1"/>
    <row r="25218" ht="15" customHeight="1"/>
    <row r="25219" ht="15" customHeight="1"/>
    <row r="25220" ht="15" customHeight="1"/>
    <row r="25221" ht="15" customHeight="1"/>
    <row r="25222" ht="15" customHeight="1"/>
    <row r="25223" ht="15" customHeight="1"/>
    <row r="25224" ht="15" customHeight="1"/>
    <row r="25225" ht="15" customHeight="1"/>
    <row r="25226" ht="15" customHeight="1"/>
    <row r="25227" ht="15" customHeight="1"/>
    <row r="25228" ht="15" customHeight="1"/>
    <row r="25229" ht="15" customHeight="1"/>
    <row r="25230" ht="15" customHeight="1"/>
    <row r="25231" ht="15" customHeight="1"/>
    <row r="25232" ht="15" customHeight="1"/>
    <row r="25233" ht="15" customHeight="1"/>
    <row r="25234" ht="15" customHeight="1"/>
    <row r="25235" ht="15" customHeight="1"/>
    <row r="25236" ht="15" customHeight="1"/>
    <row r="25237" ht="15" customHeight="1"/>
    <row r="25238" ht="15" customHeight="1"/>
    <row r="25239" ht="15" customHeight="1"/>
    <row r="25240" ht="15" customHeight="1"/>
    <row r="25241" ht="15" customHeight="1"/>
    <row r="25242" ht="15" customHeight="1"/>
    <row r="25243" ht="15" customHeight="1"/>
    <row r="25244" ht="15" customHeight="1"/>
    <row r="25245" ht="15" customHeight="1"/>
    <row r="25246" ht="15" customHeight="1"/>
    <row r="25247" ht="15" customHeight="1"/>
    <row r="25248" ht="15" customHeight="1"/>
    <row r="25249" ht="15" customHeight="1"/>
    <row r="25250" ht="15" customHeight="1"/>
    <row r="25251" ht="15" customHeight="1"/>
    <row r="25252" ht="15" customHeight="1"/>
    <row r="25253" ht="15" customHeight="1"/>
    <row r="25254" ht="15" customHeight="1"/>
    <row r="25255" ht="15" customHeight="1"/>
    <row r="25256" ht="15" customHeight="1"/>
    <row r="25257" ht="15" customHeight="1"/>
    <row r="25258" ht="15" customHeight="1"/>
    <row r="25259" ht="15" customHeight="1"/>
    <row r="25260" ht="15" customHeight="1"/>
    <row r="25261" ht="15" customHeight="1"/>
    <row r="25262" ht="15" customHeight="1"/>
    <row r="25263" ht="15" customHeight="1"/>
    <row r="25264" ht="15" customHeight="1"/>
    <row r="25265" ht="15" customHeight="1"/>
    <row r="25266" ht="15" customHeight="1"/>
    <row r="25267" ht="15" customHeight="1"/>
    <row r="25268" ht="15" customHeight="1"/>
    <row r="25269" ht="15" customHeight="1"/>
    <row r="25270" ht="15" customHeight="1"/>
    <row r="25271" ht="15" customHeight="1"/>
    <row r="25272" ht="15" customHeight="1"/>
    <row r="25273" ht="15" customHeight="1"/>
    <row r="25274" ht="15" customHeight="1"/>
    <row r="25275" ht="15" customHeight="1"/>
    <row r="25276" ht="15" customHeight="1"/>
    <row r="25277" ht="15" customHeight="1"/>
    <row r="25278" ht="15" customHeight="1"/>
    <row r="25279" ht="15" customHeight="1"/>
    <row r="25280" ht="15" customHeight="1"/>
    <row r="25281" ht="15" customHeight="1"/>
    <row r="25282" ht="15" customHeight="1"/>
    <row r="25283" ht="15" customHeight="1"/>
    <row r="25284" ht="15" customHeight="1"/>
    <row r="25285" ht="15" customHeight="1"/>
    <row r="25286" ht="15" customHeight="1"/>
    <row r="25287" ht="15" customHeight="1"/>
    <row r="25288" ht="15" customHeight="1"/>
    <row r="25289" ht="15" customHeight="1"/>
    <row r="25290" ht="15" customHeight="1"/>
    <row r="25291" ht="15" customHeight="1"/>
    <row r="25292" ht="15" customHeight="1"/>
    <row r="25293" ht="15" customHeight="1"/>
    <row r="25294" ht="15" customHeight="1"/>
    <row r="25295" ht="15" customHeight="1"/>
    <row r="25296" ht="15" customHeight="1"/>
    <row r="25297" ht="15" customHeight="1"/>
    <row r="25298" ht="15" customHeight="1"/>
    <row r="25299" ht="15" customHeight="1"/>
    <row r="25300" ht="15" customHeight="1"/>
    <row r="25301" ht="15" customHeight="1"/>
    <row r="25302" ht="15" customHeight="1"/>
    <row r="25303" ht="15" customHeight="1"/>
    <row r="25304" ht="15" customHeight="1"/>
    <row r="25305" ht="15" customHeight="1"/>
    <row r="25306" ht="15" customHeight="1"/>
    <row r="25307" ht="15" customHeight="1"/>
    <row r="25308" ht="15" customHeight="1"/>
    <row r="25309" ht="15" customHeight="1"/>
    <row r="25310" ht="15" customHeight="1"/>
    <row r="25311" ht="15" customHeight="1"/>
    <row r="25312" ht="15" customHeight="1"/>
    <row r="25313" ht="15" customHeight="1"/>
    <row r="25314" ht="15" customHeight="1"/>
    <row r="25315" ht="15" customHeight="1"/>
    <row r="25316" ht="15" customHeight="1"/>
    <row r="25317" ht="15" customHeight="1"/>
    <row r="25318" ht="15" customHeight="1"/>
    <row r="25319" ht="15" customHeight="1"/>
    <row r="25320" ht="15" customHeight="1"/>
    <row r="25321" ht="15" customHeight="1"/>
    <row r="25322" ht="15" customHeight="1"/>
    <row r="25323" ht="15" customHeight="1"/>
    <row r="25324" ht="15" customHeight="1"/>
    <row r="25325" ht="15" customHeight="1"/>
    <row r="25326" ht="15" customHeight="1"/>
    <row r="25327" ht="15" customHeight="1"/>
    <row r="25328" ht="15" customHeight="1"/>
    <row r="25329" ht="15" customHeight="1"/>
    <row r="25330" ht="15" customHeight="1"/>
    <row r="25331" ht="15" customHeight="1"/>
    <row r="25332" ht="15" customHeight="1"/>
    <row r="25333" ht="15" customHeight="1"/>
    <row r="25334" ht="15" customHeight="1"/>
    <row r="25335" ht="15" customHeight="1"/>
    <row r="25336" ht="15" customHeight="1"/>
    <row r="25337" ht="15" customHeight="1"/>
    <row r="25338" ht="15" customHeight="1"/>
    <row r="25339" ht="15" customHeight="1"/>
    <row r="25340" ht="15" customHeight="1"/>
    <row r="25341" ht="15" customHeight="1"/>
    <row r="25342" ht="15" customHeight="1"/>
    <row r="25343" ht="15" customHeight="1"/>
    <row r="25344" ht="15" customHeight="1"/>
    <row r="25345" ht="15" customHeight="1"/>
    <row r="25346" ht="15" customHeight="1"/>
    <row r="25347" ht="15" customHeight="1"/>
    <row r="25348" ht="15" customHeight="1"/>
    <row r="25349" ht="15" customHeight="1"/>
    <row r="25350" ht="15" customHeight="1"/>
    <row r="25351" ht="15" customHeight="1"/>
    <row r="25352" ht="15" customHeight="1"/>
    <row r="25353" ht="15" customHeight="1"/>
    <row r="25354" ht="15" customHeight="1"/>
    <row r="25355" ht="15" customHeight="1"/>
    <row r="25356" ht="15" customHeight="1"/>
    <row r="25357" ht="15" customHeight="1"/>
    <row r="25358" ht="15" customHeight="1"/>
    <row r="25359" ht="15" customHeight="1"/>
    <row r="25360" ht="15" customHeight="1"/>
    <row r="25361" ht="15" customHeight="1"/>
    <row r="25362" ht="15" customHeight="1"/>
    <row r="25363" ht="15" customHeight="1"/>
    <row r="25364" ht="15" customHeight="1"/>
    <row r="25365" ht="15" customHeight="1"/>
    <row r="25366" ht="15" customHeight="1"/>
    <row r="25367" ht="15" customHeight="1"/>
    <row r="25368" ht="15" customHeight="1"/>
    <row r="25369" ht="15" customHeight="1"/>
    <row r="25370" ht="15" customHeight="1"/>
    <row r="25371" ht="15" customHeight="1"/>
    <row r="25372" ht="15" customHeight="1"/>
    <row r="25373" ht="15" customHeight="1"/>
    <row r="25374" ht="15" customHeight="1"/>
    <row r="25375" ht="15" customHeight="1"/>
    <row r="25376" ht="15" customHeight="1"/>
    <row r="25377" ht="15" customHeight="1"/>
    <row r="25378" ht="15" customHeight="1"/>
    <row r="25379" ht="15" customHeight="1"/>
    <row r="25380" ht="15" customHeight="1"/>
    <row r="25381" ht="15" customHeight="1"/>
    <row r="25382" ht="15" customHeight="1"/>
    <row r="25383" ht="15" customHeight="1"/>
    <row r="25384" ht="15" customHeight="1"/>
    <row r="25385" ht="15" customHeight="1"/>
    <row r="25386" ht="15" customHeight="1"/>
    <row r="25387" ht="15" customHeight="1"/>
    <row r="25388" ht="15" customHeight="1"/>
    <row r="25389" ht="15" customHeight="1"/>
    <row r="25390" ht="15" customHeight="1"/>
    <row r="25391" ht="15" customHeight="1"/>
    <row r="25392" ht="15" customHeight="1"/>
    <row r="25393" ht="15" customHeight="1"/>
    <row r="25394" ht="15" customHeight="1"/>
    <row r="25395" ht="15" customHeight="1"/>
    <row r="25396" ht="15" customHeight="1"/>
    <row r="25397" ht="15" customHeight="1"/>
    <row r="25398" ht="15" customHeight="1"/>
    <row r="25399" ht="15" customHeight="1"/>
    <row r="25400" ht="15" customHeight="1"/>
    <row r="25401" ht="15" customHeight="1"/>
    <row r="25402" ht="15" customHeight="1"/>
    <row r="25403" ht="15" customHeight="1"/>
    <row r="25404" ht="15" customHeight="1"/>
    <row r="25405" ht="15" customHeight="1"/>
    <row r="25406" ht="15" customHeight="1"/>
    <row r="25407" ht="15" customHeight="1"/>
    <row r="25408" ht="15" customHeight="1"/>
    <row r="25409" ht="15" customHeight="1"/>
    <row r="25410" ht="15" customHeight="1"/>
    <row r="25411" ht="15" customHeight="1"/>
    <row r="25412" ht="15" customHeight="1"/>
    <row r="25413" ht="15" customHeight="1"/>
    <row r="25414" ht="15" customHeight="1"/>
    <row r="25415" ht="15" customHeight="1"/>
    <row r="25416" ht="15" customHeight="1"/>
    <row r="25417" ht="15" customHeight="1"/>
    <row r="25418" ht="15" customHeight="1"/>
    <row r="25419" ht="15" customHeight="1"/>
    <row r="25420" ht="15" customHeight="1"/>
    <row r="25421" ht="15" customHeight="1"/>
    <row r="25422" ht="15" customHeight="1"/>
    <row r="25423" ht="15" customHeight="1"/>
    <row r="25424" ht="15" customHeight="1"/>
    <row r="25425" ht="15" customHeight="1"/>
    <row r="25426" ht="15" customHeight="1"/>
    <row r="25427" ht="15" customHeight="1"/>
    <row r="25428" ht="15" customHeight="1"/>
    <row r="25429" ht="15" customHeight="1"/>
    <row r="25430" ht="15" customHeight="1"/>
    <row r="25431" ht="15" customHeight="1"/>
    <row r="25432" ht="15" customHeight="1"/>
    <row r="25433" ht="15" customHeight="1"/>
    <row r="25434" ht="15" customHeight="1"/>
    <row r="25435" ht="15" customHeight="1"/>
    <row r="25436" ht="15" customHeight="1"/>
    <row r="25437" ht="15" customHeight="1"/>
    <row r="25438" ht="15" customHeight="1"/>
    <row r="25439" ht="15" customHeight="1"/>
    <row r="25440" ht="15" customHeight="1"/>
    <row r="25441" ht="15" customHeight="1"/>
    <row r="25442" ht="15" customHeight="1"/>
    <row r="25443" ht="15" customHeight="1"/>
    <row r="25444" ht="15" customHeight="1"/>
    <row r="25445" ht="15" customHeight="1"/>
    <row r="25446" ht="15" customHeight="1"/>
    <row r="25447" ht="15" customHeight="1"/>
    <row r="25448" ht="15" customHeight="1"/>
    <row r="25449" ht="15" customHeight="1"/>
    <row r="25450" ht="15" customHeight="1"/>
    <row r="25451" ht="15" customHeight="1"/>
    <row r="25452" ht="15" customHeight="1"/>
    <row r="25453" ht="15" customHeight="1"/>
    <row r="25454" ht="15" customHeight="1"/>
    <row r="25455" ht="15" customHeight="1"/>
    <row r="25456" ht="15" customHeight="1"/>
    <row r="25457" ht="15" customHeight="1"/>
    <row r="25458" ht="15" customHeight="1"/>
    <row r="25459" ht="15" customHeight="1"/>
    <row r="25460" ht="15" customHeight="1"/>
    <row r="25461" ht="15" customHeight="1"/>
    <row r="25462" ht="15" customHeight="1"/>
    <row r="25463" ht="15" customHeight="1"/>
    <row r="25464" ht="15" customHeight="1"/>
    <row r="25465" ht="15" customHeight="1"/>
    <row r="25466" ht="15" customHeight="1"/>
    <row r="25467" ht="15" customHeight="1"/>
    <row r="25468" ht="15" customHeight="1"/>
    <row r="25469" ht="15" customHeight="1"/>
    <row r="25470" ht="15" customHeight="1"/>
    <row r="25471" ht="15" customHeight="1"/>
    <row r="25472" ht="15" customHeight="1"/>
    <row r="25473" ht="15" customHeight="1"/>
    <row r="25474" ht="15" customHeight="1"/>
    <row r="25475" ht="15" customHeight="1"/>
    <row r="25476" ht="15" customHeight="1"/>
    <row r="25477" ht="15" customHeight="1"/>
    <row r="25478" ht="15" customHeight="1"/>
    <row r="25479" ht="15" customHeight="1"/>
    <row r="25480" ht="15" customHeight="1"/>
    <row r="25481" ht="15" customHeight="1"/>
    <row r="25482" ht="15" customHeight="1"/>
    <row r="25483" ht="15" customHeight="1"/>
    <row r="25484" ht="15" customHeight="1"/>
    <row r="25485" ht="15" customHeight="1"/>
    <row r="25486" ht="15" customHeight="1"/>
    <row r="25487" ht="15" customHeight="1"/>
    <row r="25488" ht="15" customHeight="1"/>
    <row r="25489" ht="15" customHeight="1"/>
    <row r="25490" ht="15" customHeight="1"/>
    <row r="25491" ht="15" customHeight="1"/>
    <row r="25492" ht="15" customHeight="1"/>
    <row r="25493" ht="15" customHeight="1"/>
    <row r="25494" ht="15" customHeight="1"/>
    <row r="25495" ht="15" customHeight="1"/>
    <row r="25496" ht="15" customHeight="1"/>
    <row r="25497" ht="15" customHeight="1"/>
    <row r="25498" ht="15" customHeight="1"/>
    <row r="25499" ht="15" customHeight="1"/>
    <row r="25500" ht="15" customHeight="1"/>
    <row r="25501" ht="15" customHeight="1"/>
    <row r="25502" ht="15" customHeight="1"/>
    <row r="25503" ht="15" customHeight="1"/>
    <row r="25504" ht="15" customHeight="1"/>
    <row r="25505" ht="15" customHeight="1"/>
    <row r="25506" ht="15" customHeight="1"/>
    <row r="25507" ht="15" customHeight="1"/>
    <row r="25508" ht="15" customHeight="1"/>
    <row r="25509" ht="15" customHeight="1"/>
    <row r="25510" ht="15" customHeight="1"/>
    <row r="25511" ht="15" customHeight="1"/>
    <row r="25512" ht="15" customHeight="1"/>
    <row r="25513" ht="15" customHeight="1"/>
    <row r="25514" ht="15" customHeight="1"/>
    <row r="25515" ht="15" customHeight="1"/>
    <row r="25516" ht="15" customHeight="1"/>
    <row r="25517" ht="15" customHeight="1"/>
    <row r="25518" ht="15" customHeight="1"/>
    <row r="25519" ht="15" customHeight="1"/>
    <row r="25520" ht="15" customHeight="1"/>
    <row r="25521" ht="15" customHeight="1"/>
    <row r="25522" ht="15" customHeight="1"/>
    <row r="25523" ht="15" customHeight="1"/>
    <row r="25524" ht="15" customHeight="1"/>
    <row r="25525" ht="15" customHeight="1"/>
    <row r="25526" ht="15" customHeight="1"/>
    <row r="25527" ht="15" customHeight="1"/>
    <row r="25528" ht="15" customHeight="1"/>
    <row r="25529" ht="15" customHeight="1"/>
    <row r="25530" ht="15" customHeight="1"/>
    <row r="25531" ht="15" customHeight="1"/>
    <row r="25532" ht="15" customHeight="1"/>
    <row r="25533" ht="15" customHeight="1"/>
    <row r="25534" ht="15" customHeight="1"/>
    <row r="25535" ht="15" customHeight="1"/>
    <row r="25536" ht="15" customHeight="1"/>
    <row r="25537" ht="15" customHeight="1"/>
    <row r="25538" ht="15" customHeight="1"/>
    <row r="25539" ht="15" customHeight="1"/>
    <row r="25540" ht="15" customHeight="1"/>
    <row r="25541" ht="15" customHeight="1"/>
    <row r="25542" ht="15" customHeight="1"/>
    <row r="25543" ht="15" customHeight="1"/>
    <row r="25544" ht="15" customHeight="1"/>
    <row r="25545" ht="15" customHeight="1"/>
    <row r="25546" ht="15" customHeight="1"/>
    <row r="25547" ht="15" customHeight="1"/>
    <row r="25548" ht="15" customHeight="1"/>
    <row r="25549" ht="15" customHeight="1"/>
    <row r="25550" ht="15" customHeight="1"/>
    <row r="25551" ht="15" customHeight="1"/>
    <row r="25552" ht="15" customHeight="1"/>
    <row r="25553" ht="15" customHeight="1"/>
    <row r="25554" ht="15" customHeight="1"/>
    <row r="25555" ht="15" customHeight="1"/>
    <row r="25556" ht="15" customHeight="1"/>
    <row r="25557" ht="15" customHeight="1"/>
    <row r="25558" ht="15" customHeight="1"/>
    <row r="25559" ht="15" customHeight="1"/>
    <row r="25560" ht="15" customHeight="1"/>
    <row r="25561" ht="15" customHeight="1"/>
    <row r="25562" ht="15" customHeight="1"/>
    <row r="25563" ht="15" customHeight="1"/>
    <row r="25564" ht="15" customHeight="1"/>
    <row r="25565" ht="15" customHeight="1"/>
    <row r="25566" ht="15" customHeight="1"/>
    <row r="25567" ht="15" customHeight="1"/>
    <row r="25568" ht="15" customHeight="1"/>
    <row r="25569" ht="15" customHeight="1"/>
    <row r="25570" ht="15" customHeight="1"/>
    <row r="25571" ht="15" customHeight="1"/>
    <row r="25572" ht="15" customHeight="1"/>
    <row r="25573" ht="15" customHeight="1"/>
    <row r="25574" ht="15" customHeight="1"/>
    <row r="25575" ht="15" customHeight="1"/>
    <row r="25576" ht="15" customHeight="1"/>
    <row r="25577" ht="15" customHeight="1"/>
    <row r="25578" ht="15" customHeight="1"/>
    <row r="25579" ht="15" customHeight="1"/>
    <row r="25580" ht="15" customHeight="1"/>
    <row r="25581" ht="15" customHeight="1"/>
    <row r="25582" ht="15" customHeight="1"/>
    <row r="25583" ht="15" customHeight="1"/>
    <row r="25584" ht="15" customHeight="1"/>
    <row r="25585" ht="15" customHeight="1"/>
    <row r="25586" ht="15" customHeight="1"/>
    <row r="25587" ht="15" customHeight="1"/>
    <row r="25588" ht="15" customHeight="1"/>
    <row r="25589" ht="15" customHeight="1"/>
    <row r="25590" ht="15" customHeight="1"/>
    <row r="25591" ht="15" customHeight="1"/>
    <row r="25592" ht="15" customHeight="1"/>
    <row r="25593" ht="15" customHeight="1"/>
    <row r="25594" ht="15" customHeight="1"/>
    <row r="25595" ht="15" customHeight="1"/>
    <row r="25596" ht="15" customHeight="1"/>
    <row r="25597" ht="15" customHeight="1"/>
    <row r="25598" ht="15" customHeight="1"/>
    <row r="25599" ht="15" customHeight="1"/>
    <row r="25600" ht="15" customHeight="1"/>
    <row r="25601" ht="15" customHeight="1"/>
    <row r="25602" ht="15" customHeight="1"/>
    <row r="25603" ht="15" customHeight="1"/>
    <row r="25604" ht="15" customHeight="1"/>
    <row r="25605" ht="15" customHeight="1"/>
    <row r="25606" ht="15" customHeight="1"/>
    <row r="25607" ht="15" customHeight="1"/>
    <row r="25608" ht="15" customHeight="1"/>
    <row r="25609" ht="15" customHeight="1"/>
    <row r="25610" ht="15" customHeight="1"/>
    <row r="25611" ht="15" customHeight="1"/>
    <row r="25612" ht="15" customHeight="1"/>
    <row r="25613" ht="15" customHeight="1"/>
    <row r="25614" ht="15" customHeight="1"/>
    <row r="25615" ht="15" customHeight="1"/>
    <row r="25616" ht="15" customHeight="1"/>
    <row r="25617" ht="15" customHeight="1"/>
    <row r="25618" ht="15" customHeight="1"/>
    <row r="25619" ht="15" customHeight="1"/>
    <row r="25620" ht="15" customHeight="1"/>
    <row r="25621" ht="15" customHeight="1"/>
    <row r="25622" ht="15" customHeight="1"/>
    <row r="25623" ht="15" customHeight="1"/>
    <row r="25624" ht="15" customHeight="1"/>
    <row r="25625" ht="15" customHeight="1"/>
    <row r="25626" ht="15" customHeight="1"/>
    <row r="25627" ht="15" customHeight="1"/>
    <row r="25628" ht="15" customHeight="1"/>
    <row r="25629" ht="15" customHeight="1"/>
    <row r="25630" ht="15" customHeight="1"/>
    <row r="25631" ht="15" customHeight="1"/>
    <row r="25632" ht="15" customHeight="1"/>
    <row r="25633" ht="15" customHeight="1"/>
    <row r="25634" ht="15" customHeight="1"/>
    <row r="25635" ht="15" customHeight="1"/>
    <row r="25636" ht="15" customHeight="1"/>
    <row r="25637" ht="15" customHeight="1"/>
    <row r="25638" ht="15" customHeight="1"/>
    <row r="25639" ht="15" customHeight="1"/>
    <row r="25640" ht="15" customHeight="1"/>
    <row r="25641" ht="15" customHeight="1"/>
    <row r="25642" ht="15" customHeight="1"/>
    <row r="25643" ht="15" customHeight="1"/>
    <row r="25644" ht="15" customHeight="1"/>
    <row r="25645" ht="15" customHeight="1"/>
    <row r="25646" ht="15" customHeight="1"/>
    <row r="25647" ht="15" customHeight="1"/>
    <row r="25648" ht="15" customHeight="1"/>
    <row r="25649" ht="15" customHeight="1"/>
    <row r="25650" ht="15" customHeight="1"/>
    <row r="25651" ht="15" customHeight="1"/>
    <row r="25652" ht="15" customHeight="1"/>
    <row r="25653" ht="15" customHeight="1"/>
    <row r="25654" ht="15" customHeight="1"/>
    <row r="25655" ht="15" customHeight="1"/>
    <row r="25656" ht="15" customHeight="1"/>
    <row r="25657" ht="15" customHeight="1"/>
    <row r="25658" ht="15" customHeight="1"/>
    <row r="25659" ht="15" customHeight="1"/>
    <row r="25660" ht="15" customHeight="1"/>
    <row r="25661" ht="15" customHeight="1"/>
    <row r="25662" ht="15" customHeight="1"/>
    <row r="25663" ht="15" customHeight="1"/>
    <row r="25664" ht="15" customHeight="1"/>
    <row r="25665" ht="15" customHeight="1"/>
    <row r="25666" ht="15" customHeight="1"/>
    <row r="25667" ht="15" customHeight="1"/>
    <row r="25668" ht="15" customHeight="1"/>
    <row r="25669" ht="15" customHeight="1"/>
    <row r="25670" ht="15" customHeight="1"/>
    <row r="25671" ht="15" customHeight="1"/>
    <row r="25672" ht="15" customHeight="1"/>
    <row r="25673" ht="15" customHeight="1"/>
    <row r="25674" ht="15" customHeight="1"/>
    <row r="25675" ht="15" customHeight="1"/>
    <row r="25676" ht="15" customHeight="1"/>
    <row r="25677" ht="15" customHeight="1"/>
    <row r="25678" ht="15" customHeight="1"/>
    <row r="25679" ht="15" customHeight="1"/>
    <row r="25680" ht="15" customHeight="1"/>
    <row r="25681" ht="15" customHeight="1"/>
    <row r="25682" ht="15" customHeight="1"/>
    <row r="25683" ht="15" customHeight="1"/>
    <row r="25684" ht="15" customHeight="1"/>
    <row r="25685" ht="15" customHeight="1"/>
    <row r="25686" ht="15" customHeight="1"/>
    <row r="25687" ht="15" customHeight="1"/>
    <row r="25688" ht="15" customHeight="1"/>
    <row r="25689" ht="15" customHeight="1"/>
    <row r="25690" ht="15" customHeight="1"/>
    <row r="25691" ht="15" customHeight="1"/>
    <row r="25692" ht="15" customHeight="1"/>
    <row r="25693" ht="15" customHeight="1"/>
    <row r="25694" ht="15" customHeight="1"/>
    <row r="25695" ht="15" customHeight="1"/>
    <row r="25696" ht="15" customHeight="1"/>
    <row r="25697" ht="15" customHeight="1"/>
    <row r="25698" ht="15" customHeight="1"/>
    <row r="25699" ht="15" customHeight="1"/>
    <row r="25700" ht="15" customHeight="1"/>
    <row r="25701" ht="15" customHeight="1"/>
    <row r="25702" ht="15" customHeight="1"/>
    <row r="25703" ht="15" customHeight="1"/>
    <row r="25704" ht="15" customHeight="1"/>
    <row r="25705" ht="15" customHeight="1"/>
    <row r="25706" ht="15" customHeight="1"/>
    <row r="25707" ht="15" customHeight="1"/>
    <row r="25708" ht="15" customHeight="1"/>
    <row r="25709" ht="15" customHeight="1"/>
    <row r="25710" ht="15" customHeight="1"/>
    <row r="25711" ht="15" customHeight="1"/>
    <row r="25712" ht="15" customHeight="1"/>
    <row r="25713" ht="15" customHeight="1"/>
    <row r="25714" ht="15" customHeight="1"/>
    <row r="25715" ht="15" customHeight="1"/>
    <row r="25716" ht="15" customHeight="1"/>
    <row r="25717" ht="15" customHeight="1"/>
    <row r="25718" ht="15" customHeight="1"/>
    <row r="25719" ht="15" customHeight="1"/>
    <row r="25720" ht="15" customHeight="1"/>
    <row r="25721" ht="15" customHeight="1"/>
    <row r="25722" ht="15" customHeight="1"/>
    <row r="25723" ht="15" customHeight="1"/>
    <row r="25724" ht="15" customHeight="1"/>
    <row r="25725" ht="15" customHeight="1"/>
    <row r="25726" ht="15" customHeight="1"/>
    <row r="25727" ht="15" customHeight="1"/>
    <row r="25728" ht="15" customHeight="1"/>
    <row r="25729" ht="15" customHeight="1"/>
    <row r="25730" ht="15" customHeight="1"/>
    <row r="25731" ht="15" customHeight="1"/>
    <row r="25732" ht="15" customHeight="1"/>
    <row r="25733" ht="15" customHeight="1"/>
    <row r="25734" ht="15" customHeight="1"/>
    <row r="25735" ht="15" customHeight="1"/>
    <row r="25736" ht="15" customHeight="1"/>
    <row r="25737" ht="15" customHeight="1"/>
    <row r="25738" ht="15" customHeight="1"/>
    <row r="25739" ht="15" customHeight="1"/>
    <row r="25740" ht="15" customHeight="1"/>
    <row r="25741" ht="15" customHeight="1"/>
    <row r="25742" ht="15" customHeight="1"/>
    <row r="25743" ht="15" customHeight="1"/>
    <row r="25744" ht="15" customHeight="1"/>
    <row r="25745" ht="15" customHeight="1"/>
    <row r="25746" ht="15" customHeight="1"/>
    <row r="25747" ht="15" customHeight="1"/>
    <row r="25748" ht="15" customHeight="1"/>
    <row r="25749" ht="15" customHeight="1"/>
    <row r="25750" ht="15" customHeight="1"/>
    <row r="25751" ht="15" customHeight="1"/>
    <row r="25752" ht="15" customHeight="1"/>
    <row r="25753" ht="15" customHeight="1"/>
    <row r="25754" ht="15" customHeight="1"/>
    <row r="25755" ht="15" customHeight="1"/>
    <row r="25756" ht="15" customHeight="1"/>
    <row r="25757" ht="15" customHeight="1"/>
    <row r="25758" ht="15" customHeight="1"/>
    <row r="25759" ht="15" customHeight="1"/>
    <row r="25760" ht="15" customHeight="1"/>
    <row r="25761" ht="15" customHeight="1"/>
    <row r="25762" ht="15" customHeight="1"/>
    <row r="25763" ht="15" customHeight="1"/>
    <row r="25764" ht="15" customHeight="1"/>
    <row r="25765" ht="15" customHeight="1"/>
    <row r="25766" ht="15" customHeight="1"/>
    <row r="25767" ht="15" customHeight="1"/>
    <row r="25768" ht="15" customHeight="1"/>
    <row r="25769" ht="15" customHeight="1"/>
    <row r="25770" ht="15" customHeight="1"/>
    <row r="25771" ht="15" customHeight="1"/>
    <row r="25772" ht="15" customHeight="1"/>
    <row r="25773" ht="15" customHeight="1"/>
    <row r="25774" ht="15" customHeight="1"/>
    <row r="25775" ht="15" customHeight="1"/>
    <row r="25776" ht="15" customHeight="1"/>
    <row r="25777" ht="15" customHeight="1"/>
    <row r="25778" ht="15" customHeight="1"/>
    <row r="25779" ht="15" customHeight="1"/>
    <row r="25780" ht="15" customHeight="1"/>
    <row r="25781" ht="15" customHeight="1"/>
    <row r="25782" ht="15" customHeight="1"/>
    <row r="25783" ht="15" customHeight="1"/>
    <row r="25784" ht="15" customHeight="1"/>
    <row r="25785" ht="15" customHeight="1"/>
    <row r="25786" ht="15" customHeight="1"/>
    <row r="25787" ht="15" customHeight="1"/>
    <row r="25788" ht="15" customHeight="1"/>
    <row r="25789" ht="15" customHeight="1"/>
    <row r="25790" ht="15" customHeight="1"/>
    <row r="25791" ht="15" customHeight="1"/>
    <row r="25792" ht="15" customHeight="1"/>
    <row r="25793" ht="15" customHeight="1"/>
    <row r="25794" ht="15" customHeight="1"/>
    <row r="25795" ht="15" customHeight="1"/>
    <row r="25796" ht="15" customHeight="1"/>
    <row r="25797" ht="15" customHeight="1"/>
    <row r="25798" ht="15" customHeight="1"/>
    <row r="25799" ht="15" customHeight="1"/>
    <row r="25800" ht="15" customHeight="1"/>
    <row r="25801" ht="15" customHeight="1"/>
    <row r="25802" ht="15" customHeight="1"/>
    <row r="25803" ht="15" customHeight="1"/>
    <row r="25804" ht="15" customHeight="1"/>
    <row r="25805" ht="15" customHeight="1"/>
    <row r="25806" ht="15" customHeight="1"/>
    <row r="25807" ht="15" customHeight="1"/>
    <row r="25808" ht="15" customHeight="1"/>
    <row r="25809" ht="15" customHeight="1"/>
    <row r="25810" ht="15" customHeight="1"/>
    <row r="25811" ht="15" customHeight="1"/>
    <row r="25812" ht="15" customHeight="1"/>
    <row r="25813" ht="15" customHeight="1"/>
    <row r="25814" ht="15" customHeight="1"/>
    <row r="25815" ht="15" customHeight="1"/>
    <row r="25816" ht="15" customHeight="1"/>
    <row r="25817" ht="15" customHeight="1"/>
    <row r="25818" ht="15" customHeight="1"/>
    <row r="25819" ht="15" customHeight="1"/>
    <row r="25820" ht="15" customHeight="1"/>
    <row r="25821" ht="15" customHeight="1"/>
    <row r="25822" ht="15" customHeight="1"/>
    <row r="25823" ht="15" customHeight="1"/>
    <row r="25824" ht="15" customHeight="1"/>
    <row r="25825" ht="15" customHeight="1"/>
    <row r="25826" ht="15" customHeight="1"/>
    <row r="25827" ht="15" customHeight="1"/>
    <row r="25828" ht="15" customHeight="1"/>
    <row r="25829" ht="15" customHeight="1"/>
    <row r="25830" ht="15" customHeight="1"/>
    <row r="25831" ht="15" customHeight="1"/>
    <row r="25832" ht="15" customHeight="1"/>
    <row r="25833" ht="15" customHeight="1"/>
    <row r="25834" ht="15" customHeight="1"/>
    <row r="25835" ht="15" customHeight="1"/>
    <row r="25836" ht="15" customHeight="1"/>
    <row r="25837" ht="15" customHeight="1"/>
    <row r="25838" ht="15" customHeight="1"/>
    <row r="25839" ht="15" customHeight="1"/>
    <row r="25840" ht="15" customHeight="1"/>
    <row r="25841" ht="15" customHeight="1"/>
    <row r="25842" ht="15" customHeight="1"/>
    <row r="25843" ht="15" customHeight="1"/>
    <row r="25844" ht="15" customHeight="1"/>
    <row r="25845" ht="15" customHeight="1"/>
    <row r="25846" ht="15" customHeight="1"/>
    <row r="25847" ht="15" customHeight="1"/>
    <row r="25848" ht="15" customHeight="1"/>
    <row r="25849" ht="15" customHeight="1"/>
    <row r="25850" ht="15" customHeight="1"/>
    <row r="25851" ht="15" customHeight="1"/>
    <row r="25852" ht="15" customHeight="1"/>
    <row r="25853" ht="15" customHeight="1"/>
    <row r="25854" ht="15" customHeight="1"/>
    <row r="25855" ht="15" customHeight="1"/>
    <row r="25856" ht="15" customHeight="1"/>
    <row r="25857" ht="15" customHeight="1"/>
    <row r="25858" ht="15" customHeight="1"/>
    <row r="25859" ht="15" customHeight="1"/>
    <row r="25860" ht="15" customHeight="1"/>
    <row r="25861" ht="15" customHeight="1"/>
    <row r="25862" ht="15" customHeight="1"/>
    <row r="25863" ht="15" customHeight="1"/>
    <row r="25864" ht="15" customHeight="1"/>
    <row r="25865" ht="15" customHeight="1"/>
    <row r="25866" ht="15" customHeight="1"/>
    <row r="25867" ht="15" customHeight="1"/>
    <row r="25868" ht="15" customHeight="1"/>
    <row r="25869" ht="15" customHeight="1"/>
    <row r="25870" ht="15" customHeight="1"/>
    <row r="25871" ht="15" customHeight="1"/>
    <row r="25872" ht="15" customHeight="1"/>
    <row r="25873" ht="15" customHeight="1"/>
    <row r="25874" ht="15" customHeight="1"/>
    <row r="25875" ht="15" customHeight="1"/>
    <row r="25876" ht="15" customHeight="1"/>
    <row r="25877" ht="15" customHeight="1"/>
    <row r="25878" ht="15" customHeight="1"/>
    <row r="25879" ht="15" customHeight="1"/>
    <row r="25880" ht="15" customHeight="1"/>
    <row r="25881" ht="15" customHeight="1"/>
    <row r="25882" ht="15" customHeight="1"/>
    <row r="25883" ht="15" customHeight="1"/>
    <row r="25884" ht="15" customHeight="1"/>
    <row r="25885" ht="15" customHeight="1"/>
    <row r="25886" ht="15" customHeight="1"/>
    <row r="25887" ht="15" customHeight="1"/>
    <row r="25888" ht="15" customHeight="1"/>
    <row r="25889" ht="15" customHeight="1"/>
    <row r="25890" ht="15" customHeight="1"/>
    <row r="25891" ht="15" customHeight="1"/>
    <row r="25892" ht="15" customHeight="1"/>
    <row r="25893" ht="15" customHeight="1"/>
    <row r="25894" ht="15" customHeight="1"/>
    <row r="25895" ht="15" customHeight="1"/>
    <row r="25896" ht="15" customHeight="1"/>
    <row r="25897" ht="15" customHeight="1"/>
    <row r="25898" ht="15" customHeight="1"/>
    <row r="25899" ht="15" customHeight="1"/>
    <row r="25900" ht="15" customHeight="1"/>
    <row r="25901" ht="15" customHeight="1"/>
    <row r="25902" ht="15" customHeight="1"/>
    <row r="25903" ht="15" customHeight="1"/>
    <row r="25904" ht="15" customHeight="1"/>
    <row r="25905" ht="15" customHeight="1"/>
    <row r="25906" ht="15" customHeight="1"/>
    <row r="25907" ht="15" customHeight="1"/>
    <row r="25908" ht="15" customHeight="1"/>
    <row r="25909" ht="15" customHeight="1"/>
    <row r="25910" ht="15" customHeight="1"/>
    <row r="25911" ht="15" customHeight="1"/>
    <row r="25912" ht="15" customHeight="1"/>
    <row r="25913" ht="15" customHeight="1"/>
    <row r="25914" ht="15" customHeight="1"/>
    <row r="25915" ht="15" customHeight="1"/>
    <row r="25916" ht="15" customHeight="1"/>
    <row r="25917" ht="15" customHeight="1"/>
    <row r="25918" ht="15" customHeight="1"/>
    <row r="25919" ht="15" customHeight="1"/>
    <row r="25920" ht="15" customHeight="1"/>
    <row r="25921" ht="15" customHeight="1"/>
    <row r="25922" ht="15" customHeight="1"/>
    <row r="25923" ht="15" customHeight="1"/>
    <row r="25924" ht="15" customHeight="1"/>
    <row r="25925" ht="15" customHeight="1"/>
    <row r="25926" ht="15" customHeight="1"/>
    <row r="25927" ht="15" customHeight="1"/>
    <row r="25928" ht="15" customHeight="1"/>
    <row r="25929" ht="15" customHeight="1"/>
    <row r="25930" ht="15" customHeight="1"/>
    <row r="25931" ht="15" customHeight="1"/>
    <row r="25932" ht="15" customHeight="1"/>
    <row r="25933" ht="15" customHeight="1"/>
    <row r="25934" ht="15" customHeight="1"/>
    <row r="25935" ht="15" customHeight="1"/>
    <row r="25936" ht="15" customHeight="1"/>
    <row r="25937" ht="15" customHeight="1"/>
    <row r="25938" ht="15" customHeight="1"/>
    <row r="25939" ht="15" customHeight="1"/>
    <row r="25940" ht="15" customHeight="1"/>
    <row r="25941" ht="15" customHeight="1"/>
    <row r="25942" ht="15" customHeight="1"/>
    <row r="25943" ht="15" customHeight="1"/>
    <row r="25944" ht="15" customHeight="1"/>
    <row r="25945" ht="15" customHeight="1"/>
    <row r="25946" ht="15" customHeight="1"/>
    <row r="25947" ht="15" customHeight="1"/>
    <row r="25948" ht="15" customHeight="1"/>
    <row r="25949" ht="15" customHeight="1"/>
    <row r="25950" ht="15" customHeight="1"/>
    <row r="25951" ht="15" customHeight="1"/>
    <row r="25952" ht="15" customHeight="1"/>
    <row r="25953" ht="15" customHeight="1"/>
    <row r="25954" ht="15" customHeight="1"/>
    <row r="25955" ht="15" customHeight="1"/>
    <row r="25956" ht="15" customHeight="1"/>
    <row r="25957" ht="15" customHeight="1"/>
    <row r="25958" ht="15" customHeight="1"/>
    <row r="25959" ht="15" customHeight="1"/>
    <row r="25960" ht="15" customHeight="1"/>
    <row r="25961" ht="15" customHeight="1"/>
    <row r="25962" ht="15" customHeight="1"/>
    <row r="25963" ht="15" customHeight="1"/>
    <row r="25964" ht="15" customHeight="1"/>
    <row r="25965" ht="15" customHeight="1"/>
    <row r="25966" ht="15" customHeight="1"/>
    <row r="25967" ht="15" customHeight="1"/>
    <row r="25968" ht="15" customHeight="1"/>
    <row r="25969" ht="15" customHeight="1"/>
    <row r="25970" ht="15" customHeight="1"/>
    <row r="25971" ht="15" customHeight="1"/>
    <row r="25972" ht="15" customHeight="1"/>
    <row r="25973" ht="15" customHeight="1"/>
    <row r="25974" ht="15" customHeight="1"/>
    <row r="25975" ht="15" customHeight="1"/>
    <row r="25976" ht="15" customHeight="1"/>
    <row r="25977" ht="15" customHeight="1"/>
    <row r="25978" ht="15" customHeight="1"/>
    <row r="25979" ht="15" customHeight="1"/>
    <row r="25980" ht="15" customHeight="1"/>
    <row r="25981" ht="15" customHeight="1"/>
    <row r="25982" ht="15" customHeight="1"/>
    <row r="25983" ht="15" customHeight="1"/>
    <row r="25984" ht="15" customHeight="1"/>
    <row r="25985" ht="15" customHeight="1"/>
    <row r="25986" ht="15" customHeight="1"/>
    <row r="25987" ht="15" customHeight="1"/>
    <row r="25988" ht="15" customHeight="1"/>
    <row r="25989" ht="15" customHeight="1"/>
    <row r="25990" ht="15" customHeight="1"/>
    <row r="25991" ht="15" customHeight="1"/>
    <row r="25992" ht="15" customHeight="1"/>
    <row r="25993" ht="15" customHeight="1"/>
    <row r="25994" ht="15" customHeight="1"/>
    <row r="25995" ht="15" customHeight="1"/>
    <row r="25996" ht="15" customHeight="1"/>
    <row r="25997" ht="15" customHeight="1"/>
    <row r="25998" ht="15" customHeight="1"/>
    <row r="25999" ht="15" customHeight="1"/>
    <row r="26000" ht="15" customHeight="1"/>
    <row r="26001" ht="15" customHeight="1"/>
    <row r="26002" ht="15" customHeight="1"/>
    <row r="26003" ht="15" customHeight="1"/>
    <row r="26004" ht="15" customHeight="1"/>
    <row r="26005" ht="15" customHeight="1"/>
    <row r="26006" ht="15" customHeight="1"/>
    <row r="26007" ht="15" customHeight="1"/>
    <row r="26008" ht="15" customHeight="1"/>
    <row r="26009" ht="15" customHeight="1"/>
    <row r="26010" ht="15" customHeight="1"/>
    <row r="26011" ht="15" customHeight="1"/>
    <row r="26012" ht="15" customHeight="1"/>
    <row r="26013" ht="15" customHeight="1"/>
    <row r="26014" ht="15" customHeight="1"/>
    <row r="26015" ht="15" customHeight="1"/>
    <row r="26016" ht="15" customHeight="1"/>
    <row r="26017" ht="15" customHeight="1"/>
    <row r="26018" ht="15" customHeight="1"/>
    <row r="26019" ht="15" customHeight="1"/>
    <row r="26020" ht="15" customHeight="1"/>
    <row r="26021" ht="15" customHeight="1"/>
    <row r="26022" ht="15" customHeight="1"/>
    <row r="26023" ht="15" customHeight="1"/>
    <row r="26024" ht="15" customHeight="1"/>
    <row r="26025" ht="15" customHeight="1"/>
    <row r="26026" ht="15" customHeight="1"/>
    <row r="26027" ht="15" customHeight="1"/>
    <row r="26028" ht="15" customHeight="1"/>
    <row r="26029" ht="15" customHeight="1"/>
    <row r="26030" ht="15" customHeight="1"/>
    <row r="26031" ht="15" customHeight="1"/>
    <row r="26032" ht="15" customHeight="1"/>
    <row r="26033" ht="15" customHeight="1"/>
    <row r="26034" ht="15" customHeight="1"/>
    <row r="26035" ht="15" customHeight="1"/>
    <row r="26036" ht="15" customHeight="1"/>
    <row r="26037" ht="15" customHeight="1"/>
    <row r="26038" ht="15" customHeight="1"/>
    <row r="26039" ht="15" customHeight="1"/>
    <row r="26040" ht="15" customHeight="1"/>
    <row r="26041" ht="15" customHeight="1"/>
    <row r="26042" ht="15" customHeight="1"/>
    <row r="26043" ht="15" customHeight="1"/>
    <row r="26044" ht="15" customHeight="1"/>
    <row r="26045" ht="15" customHeight="1"/>
    <row r="26046" ht="15" customHeight="1"/>
    <row r="26047" ht="15" customHeight="1"/>
    <row r="26048" ht="15" customHeight="1"/>
    <row r="26049" ht="15" customHeight="1"/>
    <row r="26050" ht="15" customHeight="1"/>
    <row r="26051" ht="15" customHeight="1"/>
    <row r="26052" ht="15" customHeight="1"/>
    <row r="26053" ht="15" customHeight="1"/>
    <row r="26054" ht="15" customHeight="1"/>
    <row r="26055" ht="15" customHeight="1"/>
    <row r="26056" ht="15" customHeight="1"/>
    <row r="26057" ht="15" customHeight="1"/>
    <row r="26058" ht="15" customHeight="1"/>
    <row r="26059" ht="15" customHeight="1"/>
    <row r="26060" ht="15" customHeight="1"/>
    <row r="26061" ht="15" customHeight="1"/>
    <row r="26062" ht="15" customHeight="1"/>
    <row r="26063" ht="15" customHeight="1"/>
    <row r="26064" ht="15" customHeight="1"/>
    <row r="26065" ht="15" customHeight="1"/>
    <row r="26066" ht="15" customHeight="1"/>
    <row r="26067" ht="15" customHeight="1"/>
    <row r="26068" ht="15" customHeight="1"/>
    <row r="26069" ht="15" customHeight="1"/>
    <row r="26070" ht="15" customHeight="1"/>
    <row r="26071" ht="15" customHeight="1"/>
    <row r="26072" ht="15" customHeight="1"/>
    <row r="26073" ht="15" customHeight="1"/>
    <row r="26074" ht="15" customHeight="1"/>
    <row r="26075" ht="15" customHeight="1"/>
    <row r="26076" ht="15" customHeight="1"/>
    <row r="26077" ht="15" customHeight="1"/>
    <row r="26078" ht="15" customHeight="1"/>
    <row r="26079" ht="15" customHeight="1"/>
    <row r="26080" ht="15" customHeight="1"/>
    <row r="26081" ht="15" customHeight="1"/>
    <row r="26082" ht="15" customHeight="1"/>
    <row r="26083" ht="15" customHeight="1"/>
    <row r="26084" ht="15" customHeight="1"/>
    <row r="26085" ht="15" customHeight="1"/>
    <row r="26086" ht="15" customHeight="1"/>
    <row r="26087" ht="15" customHeight="1"/>
    <row r="26088" ht="15" customHeight="1"/>
    <row r="26089" ht="15" customHeight="1"/>
    <row r="26090" ht="15" customHeight="1"/>
    <row r="26091" ht="15" customHeight="1"/>
    <row r="26092" ht="15" customHeight="1"/>
    <row r="26093" ht="15" customHeight="1"/>
    <row r="26094" ht="15" customHeight="1"/>
    <row r="26095" ht="15" customHeight="1"/>
    <row r="26096" ht="15" customHeight="1"/>
    <row r="26097" ht="15" customHeight="1"/>
    <row r="26098" ht="15" customHeight="1"/>
    <row r="26099" ht="15" customHeight="1"/>
    <row r="26100" ht="15" customHeight="1"/>
    <row r="26101" ht="15" customHeight="1"/>
    <row r="26102" ht="15" customHeight="1"/>
    <row r="26103" ht="15" customHeight="1"/>
    <row r="26104" ht="15" customHeight="1"/>
    <row r="26105" ht="15" customHeight="1"/>
    <row r="26106" ht="15" customHeight="1"/>
    <row r="26107" ht="15" customHeight="1"/>
    <row r="26108" ht="15" customHeight="1"/>
    <row r="26109" ht="15" customHeight="1"/>
    <row r="26110" ht="15" customHeight="1"/>
    <row r="26111" ht="15" customHeight="1"/>
    <row r="26112" ht="15" customHeight="1"/>
    <row r="26113" ht="15" customHeight="1"/>
    <row r="26114" ht="15" customHeight="1"/>
    <row r="26115" ht="15" customHeight="1"/>
    <row r="26116" ht="15" customHeight="1"/>
    <row r="26117" ht="15" customHeight="1"/>
    <row r="26118" ht="15" customHeight="1"/>
    <row r="26119" ht="15" customHeight="1"/>
    <row r="26120" ht="15" customHeight="1"/>
    <row r="26121" ht="15" customHeight="1"/>
    <row r="26122" ht="15" customHeight="1"/>
    <row r="26123" ht="15" customHeight="1"/>
    <row r="26124" ht="15" customHeight="1"/>
    <row r="26125" ht="15" customHeight="1"/>
    <row r="26126" ht="15" customHeight="1"/>
    <row r="26127" ht="15" customHeight="1"/>
    <row r="26128" ht="15" customHeight="1"/>
    <row r="26129" ht="15" customHeight="1"/>
    <row r="26130" ht="15" customHeight="1"/>
    <row r="26131" ht="15" customHeight="1"/>
    <row r="26132" ht="15" customHeight="1"/>
    <row r="26133" ht="15" customHeight="1"/>
    <row r="26134" ht="15" customHeight="1"/>
    <row r="26135" ht="15" customHeight="1"/>
    <row r="26136" ht="15" customHeight="1"/>
    <row r="26137" ht="15" customHeight="1"/>
    <row r="26138" ht="15" customHeight="1"/>
    <row r="26139" ht="15" customHeight="1"/>
    <row r="26140" ht="15" customHeight="1"/>
    <row r="26141" ht="15" customHeight="1"/>
    <row r="26142" ht="15" customHeight="1"/>
    <row r="26143" ht="15" customHeight="1"/>
    <row r="26144" ht="15" customHeight="1"/>
    <row r="26145" ht="15" customHeight="1"/>
    <row r="26146" ht="15" customHeight="1"/>
    <row r="26147" ht="15" customHeight="1"/>
    <row r="26148" ht="15" customHeight="1"/>
    <row r="26149" ht="15" customHeight="1"/>
    <row r="26150" ht="15" customHeight="1"/>
    <row r="26151" ht="15" customHeight="1"/>
    <row r="26152" ht="15" customHeight="1"/>
    <row r="26153" ht="15" customHeight="1"/>
    <row r="26154" ht="15" customHeight="1"/>
    <row r="26155" ht="15" customHeight="1"/>
    <row r="26156" ht="15" customHeight="1"/>
    <row r="26157" ht="15" customHeight="1"/>
    <row r="26158" ht="15" customHeight="1"/>
    <row r="26159" ht="15" customHeight="1"/>
    <row r="26160" ht="15" customHeight="1"/>
    <row r="26161" ht="15" customHeight="1"/>
    <row r="26162" ht="15" customHeight="1"/>
    <row r="26163" ht="15" customHeight="1"/>
    <row r="26164" ht="15" customHeight="1"/>
    <row r="26165" ht="15" customHeight="1"/>
    <row r="26166" ht="15" customHeight="1"/>
    <row r="26167" ht="15" customHeight="1"/>
    <row r="26168" ht="15" customHeight="1"/>
    <row r="26169" ht="15" customHeight="1"/>
    <row r="26170" ht="15" customHeight="1"/>
    <row r="26171" ht="15" customHeight="1"/>
    <row r="26172" ht="15" customHeight="1"/>
    <row r="26173" ht="15" customHeight="1"/>
    <row r="26174" ht="15" customHeight="1"/>
    <row r="26175" ht="15" customHeight="1"/>
    <row r="26176" ht="15" customHeight="1"/>
    <row r="26177" ht="15" customHeight="1"/>
    <row r="26178" ht="15" customHeight="1"/>
    <row r="26179" ht="15" customHeight="1"/>
    <row r="26180" ht="15" customHeight="1"/>
    <row r="26181" ht="15" customHeight="1"/>
    <row r="26182" ht="15" customHeight="1"/>
    <row r="26183" ht="15" customHeight="1"/>
    <row r="26184" ht="15" customHeight="1"/>
    <row r="26185" ht="15" customHeight="1"/>
    <row r="26186" ht="15" customHeight="1"/>
    <row r="26187" ht="15" customHeight="1"/>
    <row r="26188" ht="15" customHeight="1"/>
    <row r="26189" ht="15" customHeight="1"/>
    <row r="26190" ht="15" customHeight="1"/>
    <row r="26191" ht="15" customHeight="1"/>
    <row r="26192" ht="15" customHeight="1"/>
    <row r="26193" ht="15" customHeight="1"/>
    <row r="26194" ht="15" customHeight="1"/>
    <row r="26195" ht="15" customHeight="1"/>
    <row r="26196" ht="15" customHeight="1"/>
    <row r="26197" ht="15" customHeight="1"/>
    <row r="26198" ht="15" customHeight="1"/>
    <row r="26199" ht="15" customHeight="1"/>
    <row r="26200" ht="15" customHeight="1"/>
    <row r="26201" ht="15" customHeight="1"/>
    <row r="26202" ht="15" customHeight="1"/>
    <row r="26203" ht="15" customHeight="1"/>
    <row r="26204" ht="15" customHeight="1"/>
    <row r="26205" ht="15" customHeight="1"/>
    <row r="26206" ht="15" customHeight="1"/>
    <row r="26207" ht="15" customHeight="1"/>
    <row r="26208" ht="15" customHeight="1"/>
    <row r="26209" ht="15" customHeight="1"/>
    <row r="26210" ht="15" customHeight="1"/>
    <row r="26211" ht="15" customHeight="1"/>
    <row r="26212" ht="15" customHeight="1"/>
    <row r="26213" ht="15" customHeight="1"/>
    <row r="26214" ht="15" customHeight="1"/>
    <row r="26215" ht="15" customHeight="1"/>
    <row r="26216" ht="15" customHeight="1"/>
    <row r="26217" ht="15" customHeight="1"/>
    <row r="26218" ht="15" customHeight="1"/>
    <row r="26219" ht="15" customHeight="1"/>
    <row r="26220" ht="15" customHeight="1"/>
    <row r="26221" ht="15" customHeight="1"/>
    <row r="26222" ht="15" customHeight="1"/>
    <row r="26223" ht="15" customHeight="1"/>
    <row r="26224" ht="15" customHeight="1"/>
    <row r="26225" ht="15" customHeight="1"/>
    <row r="26226" ht="15" customHeight="1"/>
    <row r="26227" ht="15" customHeight="1"/>
    <row r="26228" ht="15" customHeight="1"/>
    <row r="26229" ht="15" customHeight="1"/>
    <row r="26230" ht="15" customHeight="1"/>
    <row r="26231" ht="15" customHeight="1"/>
    <row r="26232" ht="15" customHeight="1"/>
    <row r="26233" ht="15" customHeight="1"/>
    <row r="26234" ht="15" customHeight="1"/>
    <row r="26235" ht="15" customHeight="1"/>
    <row r="26236" ht="15" customHeight="1"/>
    <row r="26237" ht="15" customHeight="1"/>
    <row r="26238" ht="15" customHeight="1"/>
    <row r="26239" ht="15" customHeight="1"/>
    <row r="26240" ht="15" customHeight="1"/>
    <row r="26241" ht="15" customHeight="1"/>
    <row r="26242" ht="15" customHeight="1"/>
    <row r="26243" ht="15" customHeight="1"/>
    <row r="26244" ht="15" customHeight="1"/>
    <row r="26245" ht="15" customHeight="1"/>
    <row r="26246" ht="15" customHeight="1"/>
    <row r="26247" ht="15" customHeight="1"/>
    <row r="26248" ht="15" customHeight="1"/>
    <row r="26249" ht="15" customHeight="1"/>
    <row r="26250" ht="15" customHeight="1"/>
    <row r="26251" ht="15" customHeight="1"/>
    <row r="26252" ht="15" customHeight="1"/>
    <row r="26253" ht="15" customHeight="1"/>
    <row r="26254" ht="15" customHeight="1"/>
    <row r="26255" ht="15" customHeight="1"/>
    <row r="26256" ht="15" customHeight="1"/>
    <row r="26257" ht="15" customHeight="1"/>
    <row r="26258" ht="15" customHeight="1"/>
    <row r="26259" ht="15" customHeight="1"/>
    <row r="26260" ht="15" customHeight="1"/>
    <row r="26261" ht="15" customHeight="1"/>
    <row r="26262" ht="15" customHeight="1"/>
    <row r="26263" ht="15" customHeight="1"/>
    <row r="26264" ht="15" customHeight="1"/>
    <row r="26265" ht="15" customHeight="1"/>
    <row r="26266" ht="15" customHeight="1"/>
    <row r="26267" ht="15" customHeight="1"/>
    <row r="26268" ht="15" customHeight="1"/>
    <row r="26269" ht="15" customHeight="1"/>
    <row r="26270" ht="15" customHeight="1"/>
    <row r="26271" ht="15" customHeight="1"/>
    <row r="26272" ht="15" customHeight="1"/>
    <row r="26273" ht="15" customHeight="1"/>
    <row r="26274" ht="15" customHeight="1"/>
    <row r="26275" ht="15" customHeight="1"/>
    <row r="26276" ht="15" customHeight="1"/>
    <row r="26277" ht="15" customHeight="1"/>
    <row r="26278" ht="15" customHeight="1"/>
    <row r="26279" ht="15" customHeight="1"/>
    <row r="26280" ht="15" customHeight="1"/>
    <row r="26281" ht="15" customHeight="1"/>
    <row r="26282" ht="15" customHeight="1"/>
    <row r="26283" ht="15" customHeight="1"/>
    <row r="26284" ht="15" customHeight="1"/>
    <row r="26285" ht="15" customHeight="1"/>
    <row r="26286" ht="15" customHeight="1"/>
    <row r="26287" ht="15" customHeight="1"/>
    <row r="26288" ht="15" customHeight="1"/>
    <row r="26289" ht="15" customHeight="1"/>
    <row r="26290" ht="15" customHeight="1"/>
    <row r="26291" ht="15" customHeight="1"/>
    <row r="26292" ht="15" customHeight="1"/>
    <row r="26293" ht="15" customHeight="1"/>
    <row r="26294" ht="15" customHeight="1"/>
    <row r="26295" ht="15" customHeight="1"/>
    <row r="26296" ht="15" customHeight="1"/>
    <row r="26297" ht="15" customHeight="1"/>
    <row r="26298" ht="15" customHeight="1"/>
    <row r="26299" ht="15" customHeight="1"/>
    <row r="26300" ht="15" customHeight="1"/>
    <row r="26301" ht="15" customHeight="1"/>
    <row r="26302" ht="15" customHeight="1"/>
    <row r="26303" ht="15" customHeight="1"/>
    <row r="26304" ht="15" customHeight="1"/>
    <row r="26305" ht="15" customHeight="1"/>
    <row r="26306" ht="15" customHeight="1"/>
    <row r="26307" ht="15" customHeight="1"/>
    <row r="26308" ht="15" customHeight="1"/>
    <row r="26309" ht="15" customHeight="1"/>
    <row r="26310" ht="15" customHeight="1"/>
    <row r="26311" ht="15" customHeight="1"/>
    <row r="26312" ht="15" customHeight="1"/>
    <row r="26313" ht="15" customHeight="1"/>
    <row r="26314" ht="15" customHeight="1"/>
    <row r="26315" ht="15" customHeight="1"/>
    <row r="26316" ht="15" customHeight="1"/>
    <row r="26317" ht="15" customHeight="1"/>
    <row r="26318" ht="15" customHeight="1"/>
    <row r="26319" ht="15" customHeight="1"/>
    <row r="26320" ht="15" customHeight="1"/>
    <row r="26321" ht="15" customHeight="1"/>
    <row r="26322" ht="15" customHeight="1"/>
    <row r="26323" ht="15" customHeight="1"/>
    <row r="26324" ht="15" customHeight="1"/>
    <row r="26325" ht="15" customHeight="1"/>
    <row r="26326" ht="15" customHeight="1"/>
    <row r="26327" ht="15" customHeight="1"/>
    <row r="26328" ht="15" customHeight="1"/>
    <row r="26329" ht="15" customHeight="1"/>
    <row r="26330" ht="15" customHeight="1"/>
    <row r="26331" ht="15" customHeight="1"/>
    <row r="26332" ht="15" customHeight="1"/>
    <row r="26333" ht="15" customHeight="1"/>
    <row r="26334" ht="15" customHeight="1"/>
    <row r="26335" ht="15" customHeight="1"/>
    <row r="26336" ht="15" customHeight="1"/>
    <row r="26337" ht="15" customHeight="1"/>
    <row r="26338" ht="15" customHeight="1"/>
    <row r="26339" ht="15" customHeight="1"/>
    <row r="26340" ht="15" customHeight="1"/>
    <row r="26341" ht="15" customHeight="1"/>
    <row r="26342" ht="15" customHeight="1"/>
    <row r="26343" ht="15" customHeight="1"/>
    <row r="26344" ht="15" customHeight="1"/>
    <row r="26345" ht="15" customHeight="1"/>
    <row r="26346" ht="15" customHeight="1"/>
    <row r="26347" ht="15" customHeight="1"/>
    <row r="26348" ht="15" customHeight="1"/>
    <row r="26349" ht="15" customHeight="1"/>
    <row r="26350" ht="15" customHeight="1"/>
    <row r="26351" ht="15" customHeight="1"/>
    <row r="26352" ht="15" customHeight="1"/>
    <row r="26353" ht="15" customHeight="1"/>
    <row r="26354" ht="15" customHeight="1"/>
    <row r="26355" ht="15" customHeight="1"/>
    <row r="26356" ht="15" customHeight="1"/>
    <row r="26357" ht="15" customHeight="1"/>
    <row r="26358" ht="15" customHeight="1"/>
    <row r="26359" ht="15" customHeight="1"/>
    <row r="26360" ht="15" customHeight="1"/>
    <row r="26361" ht="15" customHeight="1"/>
    <row r="26362" ht="15" customHeight="1"/>
    <row r="26363" ht="15" customHeight="1"/>
    <row r="26364" ht="15" customHeight="1"/>
    <row r="26365" ht="15" customHeight="1"/>
    <row r="26366" ht="15" customHeight="1"/>
    <row r="26367" ht="15" customHeight="1"/>
    <row r="26368" ht="15" customHeight="1"/>
    <row r="26369" ht="15" customHeight="1"/>
    <row r="26370" ht="15" customHeight="1"/>
    <row r="26371" ht="15" customHeight="1"/>
    <row r="26372" ht="15" customHeight="1"/>
    <row r="26373" ht="15" customHeight="1"/>
    <row r="26374" ht="15" customHeight="1"/>
    <row r="26375" ht="15" customHeight="1"/>
    <row r="26376" ht="15" customHeight="1"/>
    <row r="26377" ht="15" customHeight="1"/>
    <row r="26378" ht="15" customHeight="1"/>
    <row r="26379" ht="15" customHeight="1"/>
    <row r="26380" ht="15" customHeight="1"/>
    <row r="26381" ht="15" customHeight="1"/>
    <row r="26382" ht="15" customHeight="1"/>
    <row r="26383" ht="15" customHeight="1"/>
    <row r="26384" ht="15" customHeight="1"/>
    <row r="26385" ht="15" customHeight="1"/>
    <row r="26386" ht="15" customHeight="1"/>
    <row r="26387" ht="15" customHeight="1"/>
    <row r="26388" ht="15" customHeight="1"/>
    <row r="26389" ht="15" customHeight="1"/>
    <row r="26390" ht="15" customHeight="1"/>
    <row r="26391" ht="15" customHeight="1"/>
    <row r="26392" ht="15" customHeight="1"/>
    <row r="26393" ht="15" customHeight="1"/>
    <row r="26394" ht="15" customHeight="1"/>
    <row r="26395" ht="15" customHeight="1"/>
    <row r="26396" ht="15" customHeight="1"/>
    <row r="26397" ht="15" customHeight="1"/>
    <row r="26398" ht="15" customHeight="1"/>
    <row r="26399" ht="15" customHeight="1"/>
    <row r="26400" ht="15" customHeight="1"/>
    <row r="26401" ht="15" customHeight="1"/>
    <row r="26402" ht="15" customHeight="1"/>
    <row r="26403" ht="15" customHeight="1"/>
    <row r="26404" ht="15" customHeight="1"/>
    <row r="26405" ht="15" customHeight="1"/>
    <row r="26406" ht="15" customHeight="1"/>
    <row r="26407" ht="15" customHeight="1"/>
    <row r="26408" ht="15" customHeight="1"/>
    <row r="26409" ht="15" customHeight="1"/>
    <row r="26410" ht="15" customHeight="1"/>
    <row r="26411" ht="15" customHeight="1"/>
    <row r="26412" ht="15" customHeight="1"/>
    <row r="26413" ht="15" customHeight="1"/>
    <row r="26414" ht="15" customHeight="1"/>
    <row r="26415" ht="15" customHeight="1"/>
    <row r="26416" ht="15" customHeight="1"/>
    <row r="26417" ht="15" customHeight="1"/>
    <row r="26418" ht="15" customHeight="1"/>
    <row r="26419" ht="15" customHeight="1"/>
    <row r="26420" ht="15" customHeight="1"/>
    <row r="26421" ht="15" customHeight="1"/>
    <row r="26422" ht="15" customHeight="1"/>
    <row r="26423" ht="15" customHeight="1"/>
    <row r="26424" ht="15" customHeight="1"/>
    <row r="26425" ht="15" customHeight="1"/>
    <row r="26426" ht="15" customHeight="1"/>
    <row r="26427" ht="15" customHeight="1"/>
    <row r="26428" ht="15" customHeight="1"/>
    <row r="26429" ht="15" customHeight="1"/>
    <row r="26430" ht="15" customHeight="1"/>
    <row r="26431" ht="15" customHeight="1"/>
    <row r="26432" ht="15" customHeight="1"/>
    <row r="26433" ht="15" customHeight="1"/>
    <row r="26434" ht="15" customHeight="1"/>
    <row r="26435" ht="15" customHeight="1"/>
    <row r="26436" ht="15" customHeight="1"/>
    <row r="26437" ht="15" customHeight="1"/>
    <row r="26438" ht="15" customHeight="1"/>
    <row r="26439" ht="15" customHeight="1"/>
    <row r="26440" ht="15" customHeight="1"/>
    <row r="26441" ht="15" customHeight="1"/>
    <row r="26442" ht="15" customHeight="1"/>
    <row r="26443" ht="15" customHeight="1"/>
    <row r="26444" ht="15" customHeight="1"/>
    <row r="26445" ht="15" customHeight="1"/>
    <row r="26446" ht="15" customHeight="1"/>
    <row r="26447" ht="15" customHeight="1"/>
    <row r="26448" ht="15" customHeight="1"/>
    <row r="26449" ht="15" customHeight="1"/>
    <row r="26450" ht="15" customHeight="1"/>
    <row r="26451" ht="15" customHeight="1"/>
    <row r="26452" ht="15" customHeight="1"/>
    <row r="26453" ht="15" customHeight="1"/>
    <row r="26454" ht="15" customHeight="1"/>
    <row r="26455" ht="15" customHeight="1"/>
    <row r="26456" ht="15" customHeight="1"/>
    <row r="26457" ht="15" customHeight="1"/>
    <row r="26458" ht="15" customHeight="1"/>
    <row r="26459" ht="15" customHeight="1"/>
    <row r="26460" ht="15" customHeight="1"/>
    <row r="26461" ht="15" customHeight="1"/>
    <row r="26462" ht="15" customHeight="1"/>
    <row r="26463" ht="15" customHeight="1"/>
    <row r="26464" ht="15" customHeight="1"/>
    <row r="26465" ht="15" customHeight="1"/>
    <row r="26466" ht="15" customHeight="1"/>
    <row r="26467" ht="15" customHeight="1"/>
    <row r="26468" ht="15" customHeight="1"/>
    <row r="26469" ht="15" customHeight="1"/>
    <row r="26470" ht="15" customHeight="1"/>
    <row r="26471" ht="15" customHeight="1"/>
    <row r="26472" ht="15" customHeight="1"/>
    <row r="26473" ht="15" customHeight="1"/>
    <row r="26474" ht="15" customHeight="1"/>
    <row r="26475" ht="15" customHeight="1"/>
    <row r="26476" ht="15" customHeight="1"/>
    <row r="26477" ht="15" customHeight="1"/>
    <row r="26478" ht="15" customHeight="1"/>
    <row r="26479" ht="15" customHeight="1"/>
    <row r="26480" ht="15" customHeight="1"/>
    <row r="26481" ht="15" customHeight="1"/>
    <row r="26482" ht="15" customHeight="1"/>
    <row r="26483" ht="15" customHeight="1"/>
    <row r="26484" ht="15" customHeight="1"/>
    <row r="26485" ht="15" customHeight="1"/>
    <row r="26486" ht="15" customHeight="1"/>
    <row r="26487" ht="15" customHeight="1"/>
    <row r="26488" ht="15" customHeight="1"/>
    <row r="26489" ht="15" customHeight="1"/>
    <row r="26490" ht="15" customHeight="1"/>
    <row r="26491" ht="15" customHeight="1"/>
    <row r="26492" ht="15" customHeight="1"/>
    <row r="26493" ht="15" customHeight="1"/>
    <row r="26494" ht="15" customHeight="1"/>
    <row r="26495" ht="15" customHeight="1"/>
    <row r="26496" ht="15" customHeight="1"/>
    <row r="26497" ht="15" customHeight="1"/>
    <row r="26498" ht="15" customHeight="1"/>
    <row r="26499" ht="15" customHeight="1"/>
    <row r="26500" ht="15" customHeight="1"/>
    <row r="26501" ht="15" customHeight="1"/>
    <row r="26502" ht="15" customHeight="1"/>
    <row r="26503" ht="15" customHeight="1"/>
    <row r="26504" ht="15" customHeight="1"/>
    <row r="26505" ht="15" customHeight="1"/>
    <row r="26506" ht="15" customHeight="1"/>
    <row r="26507" ht="15" customHeight="1"/>
    <row r="26508" ht="15" customHeight="1"/>
    <row r="26509" ht="15" customHeight="1"/>
    <row r="26510" ht="15" customHeight="1"/>
    <row r="26511" ht="15" customHeight="1"/>
    <row r="26512" ht="15" customHeight="1"/>
    <row r="26513" ht="15" customHeight="1"/>
    <row r="26514" ht="15" customHeight="1"/>
    <row r="26515" ht="15" customHeight="1"/>
    <row r="26516" ht="15" customHeight="1"/>
    <row r="26517" ht="15" customHeight="1"/>
    <row r="26518" ht="15" customHeight="1"/>
    <row r="26519" ht="15" customHeight="1"/>
    <row r="26520" ht="15" customHeight="1"/>
    <row r="26521" ht="15" customHeight="1"/>
    <row r="26522" ht="15" customHeight="1"/>
    <row r="26523" ht="15" customHeight="1"/>
    <row r="26524" ht="15" customHeight="1"/>
    <row r="26525" ht="15" customHeight="1"/>
    <row r="26526" ht="15" customHeight="1"/>
    <row r="26527" ht="15" customHeight="1"/>
    <row r="26528" ht="15" customHeight="1"/>
    <row r="26529" ht="15" customHeight="1"/>
    <row r="26530" ht="15" customHeight="1"/>
    <row r="26531" ht="15" customHeight="1"/>
    <row r="26532" ht="15" customHeight="1"/>
    <row r="26533" ht="15" customHeight="1"/>
    <row r="26534" ht="15" customHeight="1"/>
    <row r="26535" ht="15" customHeight="1"/>
    <row r="26536" ht="15" customHeight="1"/>
    <row r="26537" ht="15" customHeight="1"/>
    <row r="26538" ht="15" customHeight="1"/>
    <row r="26539" ht="15" customHeight="1"/>
    <row r="26540" ht="15" customHeight="1"/>
    <row r="26541" ht="15" customHeight="1"/>
    <row r="26542" ht="15" customHeight="1"/>
    <row r="26543" ht="15" customHeight="1"/>
    <row r="26544" ht="15" customHeight="1"/>
    <row r="26545" ht="15" customHeight="1"/>
    <row r="26546" ht="15" customHeight="1"/>
    <row r="26547" ht="15" customHeight="1"/>
    <row r="26548" ht="15" customHeight="1"/>
    <row r="26549" ht="15" customHeight="1"/>
    <row r="26550" ht="15" customHeight="1"/>
    <row r="26551" ht="15" customHeight="1"/>
    <row r="26552" ht="15" customHeight="1"/>
    <row r="26553" ht="15" customHeight="1"/>
    <row r="26554" ht="15" customHeight="1"/>
    <row r="26555" ht="15" customHeight="1"/>
    <row r="26556" ht="15" customHeight="1"/>
    <row r="26557" ht="15" customHeight="1"/>
    <row r="26558" ht="15" customHeight="1"/>
    <row r="26559" ht="15" customHeight="1"/>
    <row r="26560" ht="15" customHeight="1"/>
    <row r="26561" ht="15" customHeight="1"/>
    <row r="26562" ht="15" customHeight="1"/>
    <row r="26563" ht="15" customHeight="1"/>
    <row r="26564" ht="15" customHeight="1"/>
    <row r="26565" ht="15" customHeight="1"/>
    <row r="26566" ht="15" customHeight="1"/>
    <row r="26567" ht="15" customHeight="1"/>
    <row r="26568" ht="15" customHeight="1"/>
    <row r="26569" ht="15" customHeight="1"/>
    <row r="26570" ht="15" customHeight="1"/>
    <row r="26571" ht="15" customHeight="1"/>
    <row r="26572" ht="15" customHeight="1"/>
    <row r="26573" ht="15" customHeight="1"/>
    <row r="26574" ht="15" customHeight="1"/>
    <row r="26575" ht="15" customHeight="1"/>
    <row r="26576" ht="15" customHeight="1"/>
    <row r="26577" ht="15" customHeight="1"/>
    <row r="26578" ht="15" customHeight="1"/>
    <row r="26579" ht="15" customHeight="1"/>
    <row r="26580" ht="15" customHeight="1"/>
    <row r="26581" ht="15" customHeight="1"/>
    <row r="26582" ht="15" customHeight="1"/>
    <row r="26583" ht="15" customHeight="1"/>
    <row r="26584" ht="15" customHeight="1"/>
    <row r="26585" ht="15" customHeight="1"/>
    <row r="26586" ht="15" customHeight="1"/>
    <row r="26587" ht="15" customHeight="1"/>
    <row r="26588" ht="15" customHeight="1"/>
    <row r="26589" ht="15" customHeight="1"/>
    <row r="26590" ht="15" customHeight="1"/>
    <row r="26591" ht="15" customHeight="1"/>
    <row r="26592" ht="15" customHeight="1"/>
    <row r="26593" ht="15" customHeight="1"/>
    <row r="26594" ht="15" customHeight="1"/>
    <row r="26595" ht="15" customHeight="1"/>
    <row r="26596" ht="15" customHeight="1"/>
    <row r="26597" ht="15" customHeight="1"/>
    <row r="26598" ht="15" customHeight="1"/>
    <row r="26599" ht="15" customHeight="1"/>
    <row r="26600" ht="15" customHeight="1"/>
    <row r="26601" ht="15" customHeight="1"/>
    <row r="26602" ht="15" customHeight="1"/>
    <row r="26603" ht="15" customHeight="1"/>
    <row r="26604" ht="15" customHeight="1"/>
    <row r="26605" ht="15" customHeight="1"/>
    <row r="26606" ht="15" customHeight="1"/>
    <row r="26607" ht="15" customHeight="1"/>
    <row r="26608" ht="15" customHeight="1"/>
    <row r="26609" ht="15" customHeight="1"/>
    <row r="26610" ht="15" customHeight="1"/>
    <row r="26611" ht="15" customHeight="1"/>
    <row r="26612" ht="15" customHeight="1"/>
    <row r="26613" ht="15" customHeight="1"/>
    <row r="26614" ht="15" customHeight="1"/>
    <row r="26615" ht="15" customHeight="1"/>
    <row r="26616" ht="15" customHeight="1"/>
    <row r="26617" ht="15" customHeight="1"/>
    <row r="26618" ht="15" customHeight="1"/>
    <row r="26619" ht="15" customHeight="1"/>
    <row r="26620" ht="15" customHeight="1"/>
    <row r="26621" ht="15" customHeight="1"/>
    <row r="26622" ht="15" customHeight="1"/>
    <row r="26623" ht="15" customHeight="1"/>
    <row r="26624" ht="15" customHeight="1"/>
    <row r="26625" ht="15" customHeight="1"/>
    <row r="26626" ht="15" customHeight="1"/>
    <row r="26627" ht="15" customHeight="1"/>
    <row r="26628" ht="15" customHeight="1"/>
    <row r="26629" ht="15" customHeight="1"/>
    <row r="26630" ht="15" customHeight="1"/>
    <row r="26631" ht="15" customHeight="1"/>
    <row r="26632" ht="15" customHeight="1"/>
    <row r="26633" ht="15" customHeight="1"/>
    <row r="26634" ht="15" customHeight="1"/>
    <row r="26635" ht="15" customHeight="1"/>
    <row r="26636" ht="15" customHeight="1"/>
    <row r="26637" ht="15" customHeight="1"/>
    <row r="26638" ht="15" customHeight="1"/>
    <row r="26639" ht="15" customHeight="1"/>
    <row r="26640" ht="15" customHeight="1"/>
    <row r="26641" ht="15" customHeight="1"/>
    <row r="26642" ht="15" customHeight="1"/>
    <row r="26643" ht="15" customHeight="1"/>
    <row r="26644" ht="15" customHeight="1"/>
    <row r="26645" ht="15" customHeight="1"/>
    <row r="26646" ht="15" customHeight="1"/>
    <row r="26647" ht="15" customHeight="1"/>
    <row r="26648" ht="15" customHeight="1"/>
    <row r="26649" ht="15" customHeight="1"/>
    <row r="26650" ht="15" customHeight="1"/>
    <row r="26651" ht="15" customHeight="1"/>
    <row r="26652" ht="15" customHeight="1"/>
    <row r="26653" ht="15" customHeight="1"/>
    <row r="26654" ht="15" customHeight="1"/>
    <row r="26655" ht="15" customHeight="1"/>
    <row r="26656" ht="15" customHeight="1"/>
    <row r="26657" ht="15" customHeight="1"/>
    <row r="26658" ht="15" customHeight="1"/>
    <row r="26659" ht="15" customHeight="1"/>
    <row r="26660" ht="15" customHeight="1"/>
    <row r="26661" ht="15" customHeight="1"/>
    <row r="26662" ht="15" customHeight="1"/>
    <row r="26663" ht="15" customHeight="1"/>
    <row r="26664" ht="15" customHeight="1"/>
    <row r="26665" ht="15" customHeight="1"/>
    <row r="26666" ht="15" customHeight="1"/>
    <row r="26667" ht="15" customHeight="1"/>
    <row r="26668" ht="15" customHeight="1"/>
    <row r="26669" ht="15" customHeight="1"/>
    <row r="26670" ht="15" customHeight="1"/>
    <row r="26671" ht="15" customHeight="1"/>
    <row r="26672" ht="15" customHeight="1"/>
    <row r="26673" ht="15" customHeight="1"/>
    <row r="26674" ht="15" customHeight="1"/>
    <row r="26675" ht="15" customHeight="1"/>
    <row r="26676" ht="15" customHeight="1"/>
    <row r="26677" ht="15" customHeight="1"/>
    <row r="26678" ht="15" customHeight="1"/>
    <row r="26679" ht="15" customHeight="1"/>
    <row r="26680" ht="15" customHeight="1"/>
    <row r="26681" ht="15" customHeight="1"/>
    <row r="26682" ht="15" customHeight="1"/>
    <row r="26683" ht="15" customHeight="1"/>
    <row r="26684" ht="15" customHeight="1"/>
    <row r="26685" ht="15" customHeight="1"/>
    <row r="26686" ht="15" customHeight="1"/>
    <row r="26687" ht="15" customHeight="1"/>
    <row r="26688" ht="15" customHeight="1"/>
    <row r="26689" ht="15" customHeight="1"/>
    <row r="26690" ht="15" customHeight="1"/>
    <row r="26691" ht="15" customHeight="1"/>
    <row r="26692" ht="15" customHeight="1"/>
    <row r="26693" ht="15" customHeight="1"/>
    <row r="26694" ht="15" customHeight="1"/>
    <row r="26695" ht="15" customHeight="1"/>
    <row r="26696" ht="15" customHeight="1"/>
    <row r="26697" ht="15" customHeight="1"/>
    <row r="26698" ht="15" customHeight="1"/>
    <row r="26699" ht="15" customHeight="1"/>
    <row r="26700" ht="15" customHeight="1"/>
    <row r="26701" ht="15" customHeight="1"/>
    <row r="26702" ht="15" customHeight="1"/>
    <row r="26703" ht="15" customHeight="1"/>
    <row r="26704" ht="15" customHeight="1"/>
    <row r="26705" ht="15" customHeight="1"/>
    <row r="26706" ht="15" customHeight="1"/>
    <row r="26707" ht="15" customHeight="1"/>
    <row r="26708" ht="15" customHeight="1"/>
    <row r="26709" ht="15" customHeight="1"/>
    <row r="26710" ht="15" customHeight="1"/>
    <row r="26711" ht="15" customHeight="1"/>
    <row r="26712" ht="15" customHeight="1"/>
    <row r="26713" ht="15" customHeight="1"/>
    <row r="26714" ht="15" customHeight="1"/>
    <row r="26715" ht="15" customHeight="1"/>
    <row r="26716" ht="15" customHeight="1"/>
    <row r="26717" ht="15" customHeight="1"/>
    <row r="26718" ht="15" customHeight="1"/>
    <row r="26719" ht="15" customHeight="1"/>
    <row r="26720" ht="15" customHeight="1"/>
    <row r="26721" ht="15" customHeight="1"/>
    <row r="26722" ht="15" customHeight="1"/>
    <row r="26723" ht="15" customHeight="1"/>
    <row r="26724" ht="15" customHeight="1"/>
    <row r="26725" ht="15" customHeight="1"/>
    <row r="26726" ht="15" customHeight="1"/>
    <row r="26727" ht="15" customHeight="1"/>
    <row r="26728" ht="15" customHeight="1"/>
    <row r="26729" ht="15" customHeight="1"/>
    <row r="26730" ht="15" customHeight="1"/>
    <row r="26731" ht="15" customHeight="1"/>
    <row r="26732" ht="15" customHeight="1"/>
    <row r="26733" ht="15" customHeight="1"/>
    <row r="26734" ht="15" customHeight="1"/>
    <row r="26735" ht="15" customHeight="1"/>
    <row r="26736" ht="15" customHeight="1"/>
    <row r="26737" ht="15" customHeight="1"/>
    <row r="26738" ht="15" customHeight="1"/>
    <row r="26739" ht="15" customHeight="1"/>
    <row r="26740" ht="15" customHeight="1"/>
    <row r="26741" ht="15" customHeight="1"/>
    <row r="26742" ht="15" customHeight="1"/>
    <row r="26743" ht="15" customHeight="1"/>
    <row r="26744" ht="15" customHeight="1"/>
    <row r="26745" ht="15" customHeight="1"/>
    <row r="26746" ht="15" customHeight="1"/>
    <row r="26747" ht="15" customHeight="1"/>
    <row r="26748" ht="15" customHeight="1"/>
    <row r="26749" ht="15" customHeight="1"/>
    <row r="26750" ht="15" customHeight="1"/>
    <row r="26751" ht="15" customHeight="1"/>
    <row r="26752" ht="15" customHeight="1"/>
    <row r="26753" ht="15" customHeight="1"/>
    <row r="26754" ht="15" customHeight="1"/>
    <row r="26755" ht="15" customHeight="1"/>
    <row r="26756" ht="15" customHeight="1"/>
    <row r="26757" ht="15" customHeight="1"/>
    <row r="26758" ht="15" customHeight="1"/>
    <row r="26759" ht="15" customHeight="1"/>
    <row r="26760" ht="15" customHeight="1"/>
    <row r="26761" ht="15" customHeight="1"/>
    <row r="26762" ht="15" customHeight="1"/>
    <row r="26763" ht="15" customHeight="1"/>
    <row r="26764" ht="15" customHeight="1"/>
    <row r="26765" ht="15" customHeight="1"/>
    <row r="26766" ht="15" customHeight="1"/>
    <row r="26767" ht="15" customHeight="1"/>
    <row r="26768" ht="15" customHeight="1"/>
    <row r="26769" ht="15" customHeight="1"/>
    <row r="26770" ht="15" customHeight="1"/>
    <row r="26771" ht="15" customHeight="1"/>
    <row r="26772" ht="15" customHeight="1"/>
    <row r="26773" ht="15" customHeight="1"/>
    <row r="26774" ht="15" customHeight="1"/>
    <row r="26775" ht="15" customHeight="1"/>
    <row r="26776" ht="15" customHeight="1"/>
    <row r="26777" ht="15" customHeight="1"/>
    <row r="26778" ht="15" customHeight="1"/>
    <row r="26779" ht="15" customHeight="1"/>
    <row r="26780" ht="15" customHeight="1"/>
    <row r="26781" ht="15" customHeight="1"/>
    <row r="26782" ht="15" customHeight="1"/>
    <row r="26783" ht="15" customHeight="1"/>
    <row r="26784" ht="15" customHeight="1"/>
    <row r="26785" ht="15" customHeight="1"/>
    <row r="26786" ht="15" customHeight="1"/>
    <row r="26787" ht="15" customHeight="1"/>
    <row r="26788" ht="15" customHeight="1"/>
    <row r="26789" ht="15" customHeight="1"/>
    <row r="26790" ht="15" customHeight="1"/>
    <row r="26791" ht="15" customHeight="1"/>
    <row r="26792" ht="15" customHeight="1"/>
    <row r="26793" ht="15" customHeight="1"/>
    <row r="26794" ht="15" customHeight="1"/>
    <row r="26795" ht="15" customHeight="1"/>
    <row r="26796" ht="15" customHeight="1"/>
    <row r="26797" ht="15" customHeight="1"/>
    <row r="26798" ht="15" customHeight="1"/>
    <row r="26799" ht="15" customHeight="1"/>
    <row r="26800" ht="15" customHeight="1"/>
    <row r="26801" ht="15" customHeight="1"/>
    <row r="26802" ht="15" customHeight="1"/>
    <row r="26803" ht="15" customHeight="1"/>
    <row r="26804" ht="15" customHeight="1"/>
    <row r="26805" ht="15" customHeight="1"/>
    <row r="26806" ht="15" customHeight="1"/>
    <row r="26807" ht="15" customHeight="1"/>
    <row r="26808" ht="15" customHeight="1"/>
    <row r="26809" ht="15" customHeight="1"/>
    <row r="26810" ht="15" customHeight="1"/>
    <row r="26811" ht="15" customHeight="1"/>
    <row r="26812" ht="15" customHeight="1"/>
    <row r="26813" ht="15" customHeight="1"/>
    <row r="26814" ht="15" customHeight="1"/>
    <row r="26815" ht="15" customHeight="1"/>
    <row r="26816" ht="15" customHeight="1"/>
    <row r="26817" ht="15" customHeight="1"/>
    <row r="26818" ht="15" customHeight="1"/>
    <row r="26819" ht="15" customHeight="1"/>
    <row r="26820" ht="15" customHeight="1"/>
    <row r="26821" ht="15" customHeight="1"/>
    <row r="26822" ht="15" customHeight="1"/>
    <row r="26823" ht="15" customHeight="1"/>
    <row r="26824" ht="15" customHeight="1"/>
    <row r="26825" ht="15" customHeight="1"/>
    <row r="26826" ht="15" customHeight="1"/>
    <row r="26827" ht="15" customHeight="1"/>
    <row r="26828" ht="15" customHeight="1"/>
    <row r="26829" ht="15" customHeight="1"/>
    <row r="26830" ht="15" customHeight="1"/>
    <row r="26831" ht="15" customHeight="1"/>
    <row r="26832" ht="15" customHeight="1"/>
    <row r="26833" ht="15" customHeight="1"/>
    <row r="26834" ht="15" customHeight="1"/>
    <row r="26835" ht="15" customHeight="1"/>
    <row r="26836" ht="15" customHeight="1"/>
    <row r="26837" ht="15" customHeight="1"/>
    <row r="26838" ht="15" customHeight="1"/>
    <row r="26839" ht="15" customHeight="1"/>
    <row r="26840" ht="15" customHeight="1"/>
    <row r="26841" ht="15" customHeight="1"/>
    <row r="26842" ht="15" customHeight="1"/>
    <row r="26843" ht="15" customHeight="1"/>
    <row r="26844" ht="15" customHeight="1"/>
    <row r="26845" ht="15" customHeight="1"/>
    <row r="26846" ht="15" customHeight="1"/>
    <row r="26847" ht="15" customHeight="1"/>
    <row r="26848" ht="15" customHeight="1"/>
    <row r="26849" ht="15" customHeight="1"/>
    <row r="26850" ht="15" customHeight="1"/>
    <row r="26851" ht="15" customHeight="1"/>
    <row r="26852" ht="15" customHeight="1"/>
    <row r="26853" ht="15" customHeight="1"/>
    <row r="26854" ht="15" customHeight="1"/>
    <row r="26855" ht="15" customHeight="1"/>
    <row r="26856" ht="15" customHeight="1"/>
    <row r="26857" ht="15" customHeight="1"/>
    <row r="26858" ht="15" customHeight="1"/>
    <row r="26859" ht="15" customHeight="1"/>
    <row r="26860" ht="15" customHeight="1"/>
    <row r="26861" ht="15" customHeight="1"/>
    <row r="26862" ht="15" customHeight="1"/>
    <row r="26863" ht="15" customHeight="1"/>
    <row r="26864" ht="15" customHeight="1"/>
    <row r="26865" ht="15" customHeight="1"/>
    <row r="26866" ht="15" customHeight="1"/>
    <row r="26867" ht="15" customHeight="1"/>
    <row r="26868" ht="15" customHeight="1"/>
    <row r="26869" ht="15" customHeight="1"/>
    <row r="26870" ht="15" customHeight="1"/>
    <row r="26871" ht="15" customHeight="1"/>
    <row r="26872" ht="15" customHeight="1"/>
    <row r="26873" ht="15" customHeight="1"/>
    <row r="26874" ht="15" customHeight="1"/>
    <row r="26875" ht="15" customHeight="1"/>
    <row r="26876" ht="15" customHeight="1"/>
    <row r="26877" ht="15" customHeight="1"/>
    <row r="26878" ht="15" customHeight="1"/>
    <row r="26879" ht="15" customHeight="1"/>
    <row r="26880" ht="15" customHeight="1"/>
    <row r="26881" ht="15" customHeight="1"/>
    <row r="26882" ht="15" customHeight="1"/>
    <row r="26883" ht="15" customHeight="1"/>
    <row r="26884" ht="15" customHeight="1"/>
    <row r="26885" ht="15" customHeight="1"/>
    <row r="26886" ht="15" customHeight="1"/>
    <row r="26887" ht="15" customHeight="1"/>
    <row r="26888" ht="15" customHeight="1"/>
    <row r="26889" ht="15" customHeight="1"/>
    <row r="26890" ht="15" customHeight="1"/>
    <row r="26891" ht="15" customHeight="1"/>
    <row r="26892" ht="15" customHeight="1"/>
    <row r="26893" ht="15" customHeight="1"/>
    <row r="26894" ht="15" customHeight="1"/>
    <row r="26895" ht="15" customHeight="1"/>
    <row r="26896" ht="15" customHeight="1"/>
    <row r="26897" ht="15" customHeight="1"/>
    <row r="26898" ht="15" customHeight="1"/>
    <row r="26899" ht="15" customHeight="1"/>
    <row r="26900" ht="15" customHeight="1"/>
    <row r="26901" ht="15" customHeight="1"/>
    <row r="26902" ht="15" customHeight="1"/>
    <row r="26903" ht="15" customHeight="1"/>
    <row r="26904" ht="15" customHeight="1"/>
    <row r="26905" ht="15" customHeight="1"/>
    <row r="26906" ht="15" customHeight="1"/>
    <row r="26907" ht="15" customHeight="1"/>
    <row r="26908" ht="15" customHeight="1"/>
    <row r="26909" ht="15" customHeight="1"/>
    <row r="26910" ht="15" customHeight="1"/>
    <row r="26911" ht="15" customHeight="1"/>
    <row r="26912" ht="15" customHeight="1"/>
    <row r="26913" ht="15" customHeight="1"/>
    <row r="26914" ht="15" customHeight="1"/>
    <row r="26915" ht="15" customHeight="1"/>
    <row r="26916" ht="15" customHeight="1"/>
    <row r="26917" ht="15" customHeight="1"/>
    <row r="26918" ht="15" customHeight="1"/>
    <row r="26919" ht="15" customHeight="1"/>
    <row r="26920" ht="15" customHeight="1"/>
    <row r="26921" ht="15" customHeight="1"/>
    <row r="26922" ht="15" customHeight="1"/>
    <row r="26923" ht="15" customHeight="1"/>
    <row r="26924" ht="15" customHeight="1"/>
    <row r="26925" ht="15" customHeight="1"/>
    <row r="26926" ht="15" customHeight="1"/>
    <row r="26927" ht="15" customHeight="1"/>
    <row r="26928" ht="15" customHeight="1"/>
    <row r="26929" ht="15" customHeight="1"/>
    <row r="26930" ht="15" customHeight="1"/>
    <row r="26931" ht="15" customHeight="1"/>
    <row r="26932" ht="15" customHeight="1"/>
    <row r="26933" ht="15" customHeight="1"/>
    <row r="26934" ht="15" customHeight="1"/>
    <row r="26935" ht="15" customHeight="1"/>
    <row r="26936" ht="15" customHeight="1"/>
    <row r="26937" ht="15" customHeight="1"/>
    <row r="26938" ht="15" customHeight="1"/>
    <row r="26939" ht="15" customHeight="1"/>
    <row r="26940" ht="15" customHeight="1"/>
    <row r="26941" ht="15" customHeight="1"/>
    <row r="26942" ht="15" customHeight="1"/>
    <row r="26943" ht="15" customHeight="1"/>
    <row r="26944" ht="15" customHeight="1"/>
    <row r="26945" ht="15" customHeight="1"/>
    <row r="26946" ht="15" customHeight="1"/>
    <row r="26947" ht="15" customHeight="1"/>
    <row r="26948" ht="15" customHeight="1"/>
    <row r="26949" ht="15" customHeight="1"/>
    <row r="26950" ht="15" customHeight="1"/>
    <row r="26951" ht="15" customHeight="1"/>
    <row r="26952" ht="15" customHeight="1"/>
    <row r="26953" ht="15" customHeight="1"/>
    <row r="26954" ht="15" customHeight="1"/>
    <row r="26955" ht="15" customHeight="1"/>
    <row r="26956" ht="15" customHeight="1"/>
    <row r="26957" ht="15" customHeight="1"/>
    <row r="26958" ht="15" customHeight="1"/>
    <row r="26959" ht="15" customHeight="1"/>
    <row r="26960" ht="15" customHeight="1"/>
    <row r="26961" ht="15" customHeight="1"/>
    <row r="26962" ht="15" customHeight="1"/>
    <row r="26963" ht="15" customHeight="1"/>
    <row r="26964" ht="15" customHeight="1"/>
    <row r="26965" ht="15" customHeight="1"/>
    <row r="26966" ht="15" customHeight="1"/>
    <row r="26967" ht="15" customHeight="1"/>
    <row r="26968" ht="15" customHeight="1"/>
    <row r="26969" ht="15" customHeight="1"/>
    <row r="26970" ht="15" customHeight="1"/>
    <row r="26971" ht="15" customHeight="1"/>
    <row r="26972" ht="15" customHeight="1"/>
    <row r="26973" ht="15" customHeight="1"/>
    <row r="26974" ht="15" customHeight="1"/>
    <row r="26975" ht="15" customHeight="1"/>
    <row r="26976" ht="15" customHeight="1"/>
    <row r="26977" ht="15" customHeight="1"/>
    <row r="26978" ht="15" customHeight="1"/>
    <row r="26979" ht="15" customHeight="1"/>
    <row r="26980" ht="15" customHeight="1"/>
    <row r="26981" ht="15" customHeight="1"/>
    <row r="26982" ht="15" customHeight="1"/>
    <row r="26983" ht="15" customHeight="1"/>
    <row r="26984" ht="15" customHeight="1"/>
    <row r="26985" ht="15" customHeight="1"/>
    <row r="26986" ht="15" customHeight="1"/>
    <row r="26987" ht="15" customHeight="1"/>
    <row r="26988" ht="15" customHeight="1"/>
    <row r="26989" ht="15" customHeight="1"/>
    <row r="26990" ht="15" customHeight="1"/>
    <row r="26991" ht="15" customHeight="1"/>
    <row r="26992" ht="15" customHeight="1"/>
    <row r="26993" ht="15" customHeight="1"/>
    <row r="26994" ht="15" customHeight="1"/>
    <row r="26995" ht="15" customHeight="1"/>
    <row r="26996" ht="15" customHeight="1"/>
    <row r="26997" ht="15" customHeight="1"/>
    <row r="26998" ht="15" customHeight="1"/>
    <row r="26999" ht="15" customHeight="1"/>
    <row r="27000" ht="15" customHeight="1"/>
    <row r="27001" ht="15" customHeight="1"/>
    <row r="27002" ht="15" customHeight="1"/>
    <row r="27003" ht="15" customHeight="1"/>
    <row r="27004" ht="15" customHeight="1"/>
    <row r="27005" ht="15" customHeight="1"/>
    <row r="27006" ht="15" customHeight="1"/>
    <row r="27007" ht="15" customHeight="1"/>
    <row r="27008" ht="15" customHeight="1"/>
    <row r="27009" ht="15" customHeight="1"/>
    <row r="27010" ht="15" customHeight="1"/>
    <row r="27011" ht="15" customHeight="1"/>
    <row r="27012" ht="15" customHeight="1"/>
    <row r="27013" ht="15" customHeight="1"/>
    <row r="27014" ht="15" customHeight="1"/>
    <row r="27015" ht="15" customHeight="1"/>
    <row r="27016" ht="15" customHeight="1"/>
    <row r="27017" ht="15" customHeight="1"/>
    <row r="27018" ht="15" customHeight="1"/>
    <row r="27019" ht="15" customHeight="1"/>
    <row r="27020" ht="15" customHeight="1"/>
    <row r="27021" ht="15" customHeight="1"/>
    <row r="27022" ht="15" customHeight="1"/>
    <row r="27023" ht="15" customHeight="1"/>
    <row r="27024" ht="15" customHeight="1"/>
    <row r="27025" ht="15" customHeight="1"/>
    <row r="27026" ht="15" customHeight="1"/>
    <row r="27027" ht="15" customHeight="1"/>
    <row r="27028" ht="15" customHeight="1"/>
    <row r="27029" ht="15" customHeight="1"/>
    <row r="27030" ht="15" customHeight="1"/>
    <row r="27031" ht="15" customHeight="1"/>
    <row r="27032" ht="15" customHeight="1"/>
    <row r="27033" ht="15" customHeight="1"/>
    <row r="27034" ht="15" customHeight="1"/>
    <row r="27035" ht="15" customHeight="1"/>
    <row r="27036" ht="15" customHeight="1"/>
    <row r="27037" ht="15" customHeight="1"/>
    <row r="27038" ht="15" customHeight="1"/>
    <row r="27039" ht="15" customHeight="1"/>
    <row r="27040" ht="15" customHeight="1"/>
    <row r="27041" ht="15" customHeight="1"/>
    <row r="27042" ht="15" customHeight="1"/>
    <row r="27043" ht="15" customHeight="1"/>
    <row r="27044" ht="15" customHeight="1"/>
    <row r="27045" ht="15" customHeight="1"/>
    <row r="27046" ht="15" customHeight="1"/>
    <row r="27047" ht="15" customHeight="1"/>
    <row r="27048" ht="15" customHeight="1"/>
    <row r="27049" ht="15" customHeight="1"/>
    <row r="27050" ht="15" customHeight="1"/>
    <row r="27051" ht="15" customHeight="1"/>
    <row r="27052" ht="15" customHeight="1"/>
    <row r="27053" ht="15" customHeight="1"/>
    <row r="27054" ht="15" customHeight="1"/>
    <row r="27055" ht="15" customHeight="1"/>
    <row r="27056" ht="15" customHeight="1"/>
    <row r="27057" ht="15" customHeight="1"/>
    <row r="27058" ht="15" customHeight="1"/>
    <row r="27059" ht="15" customHeight="1"/>
    <row r="27060" ht="15" customHeight="1"/>
    <row r="27061" ht="15" customHeight="1"/>
    <row r="27062" ht="15" customHeight="1"/>
    <row r="27063" ht="15" customHeight="1"/>
    <row r="27064" ht="15" customHeight="1"/>
    <row r="27065" ht="15" customHeight="1"/>
    <row r="27066" ht="15" customHeight="1"/>
    <row r="27067" ht="15" customHeight="1"/>
    <row r="27068" ht="15" customHeight="1"/>
    <row r="27069" ht="15" customHeight="1"/>
    <row r="27070" ht="15" customHeight="1"/>
    <row r="27071" ht="15" customHeight="1"/>
    <row r="27072" ht="15" customHeight="1"/>
    <row r="27073" ht="15" customHeight="1"/>
    <row r="27074" ht="15" customHeight="1"/>
    <row r="27075" ht="15" customHeight="1"/>
    <row r="27076" ht="15" customHeight="1"/>
    <row r="27077" ht="15" customHeight="1"/>
    <row r="27078" ht="15" customHeight="1"/>
    <row r="27079" ht="15" customHeight="1"/>
    <row r="27080" ht="15" customHeight="1"/>
    <row r="27081" ht="15" customHeight="1"/>
    <row r="27082" ht="15" customHeight="1"/>
    <row r="27083" ht="15" customHeight="1"/>
    <row r="27084" ht="15" customHeight="1"/>
    <row r="27085" ht="15" customHeight="1"/>
    <row r="27086" ht="15" customHeight="1"/>
    <row r="27087" ht="15" customHeight="1"/>
    <row r="27088" ht="15" customHeight="1"/>
    <row r="27089" ht="15" customHeight="1"/>
    <row r="27090" ht="15" customHeight="1"/>
    <row r="27091" ht="15" customHeight="1"/>
    <row r="27092" ht="15" customHeight="1"/>
    <row r="27093" ht="15" customHeight="1"/>
    <row r="27094" ht="15" customHeight="1"/>
    <row r="27095" ht="15" customHeight="1"/>
    <row r="27096" ht="15" customHeight="1"/>
    <row r="27097" ht="15" customHeight="1"/>
    <row r="27098" ht="15" customHeight="1"/>
    <row r="27099" ht="15" customHeight="1"/>
    <row r="27100" ht="15" customHeight="1"/>
    <row r="27101" ht="15" customHeight="1"/>
    <row r="27102" ht="15" customHeight="1"/>
    <row r="27103" ht="15" customHeight="1"/>
    <row r="27104" ht="15" customHeight="1"/>
    <row r="27105" ht="15" customHeight="1"/>
    <row r="27106" ht="15" customHeight="1"/>
    <row r="27107" ht="15" customHeight="1"/>
    <row r="27108" ht="15" customHeight="1"/>
    <row r="27109" ht="15" customHeight="1"/>
    <row r="27110" ht="15" customHeight="1"/>
    <row r="27111" ht="15" customHeight="1"/>
    <row r="27112" ht="15" customHeight="1"/>
    <row r="27113" ht="15" customHeight="1"/>
    <row r="27114" ht="15" customHeight="1"/>
    <row r="27115" ht="15" customHeight="1"/>
    <row r="27116" ht="15" customHeight="1"/>
    <row r="27117" ht="15" customHeight="1"/>
    <row r="27118" ht="15" customHeight="1"/>
    <row r="27119" ht="15" customHeight="1"/>
    <row r="27120" ht="15" customHeight="1"/>
    <row r="27121" ht="15" customHeight="1"/>
    <row r="27122" ht="15" customHeight="1"/>
    <row r="27123" ht="15" customHeight="1"/>
    <row r="27124" ht="15" customHeight="1"/>
    <row r="27125" ht="15" customHeight="1"/>
    <row r="27126" ht="15" customHeight="1"/>
    <row r="27127" ht="15" customHeight="1"/>
    <row r="27128" ht="15" customHeight="1"/>
    <row r="27129" ht="15" customHeight="1"/>
    <row r="27130" ht="15" customHeight="1"/>
    <row r="27131" ht="15" customHeight="1"/>
    <row r="27132" ht="15" customHeight="1"/>
    <row r="27133" ht="15" customHeight="1"/>
    <row r="27134" ht="15" customHeight="1"/>
    <row r="27135" ht="15" customHeight="1"/>
    <row r="27136" ht="15" customHeight="1"/>
    <row r="27137" ht="15" customHeight="1"/>
    <row r="27138" ht="15" customHeight="1"/>
    <row r="27139" ht="15" customHeight="1"/>
    <row r="27140" ht="15" customHeight="1"/>
    <row r="27141" ht="15" customHeight="1"/>
    <row r="27142" ht="15" customHeight="1"/>
    <row r="27143" ht="15" customHeight="1"/>
    <row r="27144" ht="15" customHeight="1"/>
    <row r="27145" ht="15" customHeight="1"/>
    <row r="27146" ht="15" customHeight="1"/>
    <row r="27147" ht="15" customHeight="1"/>
    <row r="27148" ht="15" customHeight="1"/>
    <row r="27149" ht="15" customHeight="1"/>
    <row r="27150" ht="15" customHeight="1"/>
    <row r="27151" ht="15" customHeight="1"/>
    <row r="27152" ht="15" customHeight="1"/>
    <row r="27153" ht="15" customHeight="1"/>
    <row r="27154" ht="15" customHeight="1"/>
    <row r="27155" ht="15" customHeight="1"/>
    <row r="27156" ht="15" customHeight="1"/>
    <row r="27157" ht="15" customHeight="1"/>
    <row r="27158" ht="15" customHeight="1"/>
    <row r="27159" ht="15" customHeight="1"/>
    <row r="27160" ht="15" customHeight="1"/>
    <row r="27161" ht="15" customHeight="1"/>
    <row r="27162" ht="15" customHeight="1"/>
    <row r="27163" ht="15" customHeight="1"/>
    <row r="27164" ht="15" customHeight="1"/>
    <row r="27165" ht="15" customHeight="1"/>
    <row r="27166" ht="15" customHeight="1"/>
    <row r="27167" ht="15" customHeight="1"/>
    <row r="27168" ht="15" customHeight="1"/>
    <row r="27169" ht="15" customHeight="1"/>
    <row r="27170" ht="15" customHeight="1"/>
    <row r="27171" ht="15" customHeight="1"/>
    <row r="27172" ht="15" customHeight="1"/>
    <row r="27173" ht="15" customHeight="1"/>
    <row r="27174" ht="15" customHeight="1"/>
    <row r="27175" ht="15" customHeight="1"/>
    <row r="27176" ht="15" customHeight="1"/>
    <row r="27177" ht="15" customHeight="1"/>
    <row r="27178" ht="15" customHeight="1"/>
    <row r="27179" ht="15" customHeight="1"/>
    <row r="27180" ht="15" customHeight="1"/>
    <row r="27181" ht="15" customHeight="1"/>
    <row r="27182" ht="15" customHeight="1"/>
    <row r="27183" ht="15" customHeight="1"/>
    <row r="27184" ht="15" customHeight="1"/>
    <row r="27185" ht="15" customHeight="1"/>
    <row r="27186" ht="15" customHeight="1"/>
    <row r="27187" ht="15" customHeight="1"/>
    <row r="27188" ht="15" customHeight="1"/>
    <row r="27189" ht="15" customHeight="1"/>
    <row r="27190" ht="15" customHeight="1"/>
    <row r="27191" ht="15" customHeight="1"/>
    <row r="27192" ht="15" customHeight="1"/>
    <row r="27193" ht="15" customHeight="1"/>
    <row r="27194" ht="15" customHeight="1"/>
    <row r="27195" ht="15" customHeight="1"/>
    <row r="27196" ht="15" customHeight="1"/>
    <row r="27197" ht="15" customHeight="1"/>
    <row r="27198" ht="15" customHeight="1"/>
    <row r="27199" ht="15" customHeight="1"/>
    <row r="27200" ht="15" customHeight="1"/>
    <row r="27201" ht="15" customHeight="1"/>
    <row r="27202" ht="15" customHeight="1"/>
    <row r="27203" ht="15" customHeight="1"/>
    <row r="27204" ht="15" customHeight="1"/>
    <row r="27205" ht="15" customHeight="1"/>
    <row r="27206" ht="15" customHeight="1"/>
    <row r="27207" ht="15" customHeight="1"/>
    <row r="27208" ht="15" customHeight="1"/>
    <row r="27209" ht="15" customHeight="1"/>
    <row r="27210" ht="15" customHeight="1"/>
    <row r="27211" ht="15" customHeight="1"/>
    <row r="27212" ht="15" customHeight="1"/>
    <row r="27213" ht="15" customHeight="1"/>
    <row r="27214" ht="15" customHeight="1"/>
    <row r="27215" ht="15" customHeight="1"/>
    <row r="27216" ht="15" customHeight="1"/>
    <row r="27217" ht="15" customHeight="1"/>
    <row r="27218" ht="15" customHeight="1"/>
    <row r="27219" ht="15" customHeight="1"/>
    <row r="27220" ht="15" customHeight="1"/>
    <row r="27221" ht="15" customHeight="1"/>
    <row r="27222" ht="15" customHeight="1"/>
    <row r="27223" ht="15" customHeight="1"/>
    <row r="27224" ht="15" customHeight="1"/>
    <row r="27225" ht="15" customHeight="1"/>
    <row r="27226" ht="15" customHeight="1"/>
    <row r="27227" ht="15" customHeight="1"/>
    <row r="27228" ht="15" customHeight="1"/>
    <row r="27229" ht="15" customHeight="1"/>
    <row r="27230" ht="15" customHeight="1"/>
    <row r="27231" ht="15" customHeight="1"/>
    <row r="27232" ht="15" customHeight="1"/>
    <row r="27233" ht="15" customHeight="1"/>
    <row r="27234" ht="15" customHeight="1"/>
    <row r="27235" ht="15" customHeight="1"/>
    <row r="27236" ht="15" customHeight="1"/>
    <row r="27237" ht="15" customHeight="1"/>
    <row r="27238" ht="15" customHeight="1"/>
    <row r="27239" ht="15" customHeight="1"/>
    <row r="27240" ht="15" customHeight="1"/>
    <row r="27241" ht="15" customHeight="1"/>
    <row r="27242" ht="15" customHeight="1"/>
    <row r="27243" ht="15" customHeight="1"/>
    <row r="27244" ht="15" customHeight="1"/>
    <row r="27245" ht="15" customHeight="1"/>
    <row r="27246" ht="15" customHeight="1"/>
    <row r="27247" ht="15" customHeight="1"/>
    <row r="27248" ht="15" customHeight="1"/>
    <row r="27249" ht="15" customHeight="1"/>
    <row r="27250" ht="15" customHeight="1"/>
    <row r="27251" ht="15" customHeight="1"/>
    <row r="27252" ht="15" customHeight="1"/>
    <row r="27253" ht="15" customHeight="1"/>
    <row r="27254" ht="15" customHeight="1"/>
    <row r="27255" ht="15" customHeight="1"/>
    <row r="27256" ht="15" customHeight="1"/>
    <row r="27257" ht="15" customHeight="1"/>
    <row r="27258" ht="15" customHeight="1"/>
    <row r="27259" ht="15" customHeight="1"/>
    <row r="27260" ht="15" customHeight="1"/>
    <row r="27261" ht="15" customHeight="1"/>
    <row r="27262" ht="15" customHeight="1"/>
    <row r="27263" ht="15" customHeight="1"/>
    <row r="27264" ht="15" customHeight="1"/>
    <row r="27265" ht="15" customHeight="1"/>
    <row r="27266" ht="15" customHeight="1"/>
    <row r="27267" ht="15" customHeight="1"/>
    <row r="27268" ht="15" customHeight="1"/>
    <row r="27269" ht="15" customHeight="1"/>
    <row r="27270" ht="15" customHeight="1"/>
    <row r="27271" ht="15" customHeight="1"/>
    <row r="27272" ht="15" customHeight="1"/>
    <row r="27273" ht="15" customHeight="1"/>
    <row r="27274" ht="15" customHeight="1"/>
    <row r="27275" ht="15" customHeight="1"/>
    <row r="27276" ht="15" customHeight="1"/>
    <row r="27277" ht="15" customHeight="1"/>
    <row r="27278" ht="15" customHeight="1"/>
    <row r="27279" ht="15" customHeight="1"/>
    <row r="27280" ht="15" customHeight="1"/>
    <row r="27281" ht="15" customHeight="1"/>
    <row r="27282" ht="15" customHeight="1"/>
    <row r="27283" ht="15" customHeight="1"/>
    <row r="27284" ht="15" customHeight="1"/>
    <row r="27285" ht="15" customHeight="1"/>
    <row r="27286" ht="15" customHeight="1"/>
    <row r="27287" ht="15" customHeight="1"/>
    <row r="27288" ht="15" customHeight="1"/>
    <row r="27289" ht="15" customHeight="1"/>
    <row r="27290" ht="15" customHeight="1"/>
    <row r="27291" ht="15" customHeight="1"/>
    <row r="27292" ht="15" customHeight="1"/>
    <row r="27293" ht="15" customHeight="1"/>
    <row r="27294" ht="15" customHeight="1"/>
    <row r="27295" ht="15" customHeight="1"/>
    <row r="27296" ht="15" customHeight="1"/>
    <row r="27297" ht="15" customHeight="1"/>
    <row r="27298" ht="15" customHeight="1"/>
    <row r="27299" ht="15" customHeight="1"/>
    <row r="27300" ht="15" customHeight="1"/>
    <row r="27301" ht="15" customHeight="1"/>
    <row r="27302" ht="15" customHeight="1"/>
    <row r="27303" ht="15" customHeight="1"/>
    <row r="27304" ht="15" customHeight="1"/>
    <row r="27305" ht="15" customHeight="1"/>
    <row r="27306" ht="15" customHeight="1"/>
    <row r="27307" ht="15" customHeight="1"/>
    <row r="27308" ht="15" customHeight="1"/>
    <row r="27309" ht="15" customHeight="1"/>
    <row r="27310" ht="15" customHeight="1"/>
    <row r="27311" ht="15" customHeight="1"/>
    <row r="27312" ht="15" customHeight="1"/>
    <row r="27313" ht="15" customHeight="1"/>
    <row r="27314" ht="15" customHeight="1"/>
    <row r="27315" ht="15" customHeight="1"/>
    <row r="27316" ht="15" customHeight="1"/>
    <row r="27317" ht="15" customHeight="1"/>
    <row r="27318" ht="15" customHeight="1"/>
    <row r="27319" ht="15" customHeight="1"/>
    <row r="27320" ht="15" customHeight="1"/>
    <row r="27321" ht="15" customHeight="1"/>
    <row r="27322" ht="15" customHeight="1"/>
    <row r="27323" ht="15" customHeight="1"/>
    <row r="27324" ht="15" customHeight="1"/>
    <row r="27325" ht="15" customHeight="1"/>
    <row r="27326" ht="15" customHeight="1"/>
    <row r="27327" ht="15" customHeight="1"/>
    <row r="27328" ht="15" customHeight="1"/>
    <row r="27329" ht="15" customHeight="1"/>
    <row r="27330" ht="15" customHeight="1"/>
    <row r="27331" ht="15" customHeight="1"/>
    <row r="27332" ht="15" customHeight="1"/>
    <row r="27333" ht="15" customHeight="1"/>
    <row r="27334" ht="15" customHeight="1"/>
    <row r="27335" ht="15" customHeight="1"/>
    <row r="27336" ht="15" customHeight="1"/>
    <row r="27337" ht="15" customHeight="1"/>
    <row r="27338" ht="15" customHeight="1"/>
    <row r="27339" ht="15" customHeight="1"/>
    <row r="27340" ht="15" customHeight="1"/>
    <row r="27341" ht="15" customHeight="1"/>
    <row r="27342" ht="15" customHeight="1"/>
    <row r="27343" ht="15" customHeight="1"/>
    <row r="27344" ht="15" customHeight="1"/>
    <row r="27345" ht="15" customHeight="1"/>
    <row r="27346" ht="15" customHeight="1"/>
    <row r="27347" ht="15" customHeight="1"/>
    <row r="27348" ht="15" customHeight="1"/>
    <row r="27349" ht="15" customHeight="1"/>
    <row r="27350" ht="15" customHeight="1"/>
    <row r="27351" ht="15" customHeight="1"/>
    <row r="27352" ht="15" customHeight="1"/>
    <row r="27353" ht="15" customHeight="1"/>
    <row r="27354" ht="15" customHeight="1"/>
    <row r="27355" ht="15" customHeight="1"/>
    <row r="27356" ht="15" customHeight="1"/>
    <row r="27357" ht="15" customHeight="1"/>
    <row r="27358" ht="15" customHeight="1"/>
    <row r="27359" ht="15" customHeight="1"/>
    <row r="27360" ht="15" customHeight="1"/>
    <row r="27361" ht="15" customHeight="1"/>
    <row r="27362" ht="15" customHeight="1"/>
    <row r="27363" ht="15" customHeight="1"/>
    <row r="27364" ht="15" customHeight="1"/>
    <row r="27365" ht="15" customHeight="1"/>
    <row r="27366" ht="15" customHeight="1"/>
    <row r="27367" ht="15" customHeight="1"/>
    <row r="27368" ht="15" customHeight="1"/>
    <row r="27369" ht="15" customHeight="1"/>
    <row r="27370" ht="15" customHeight="1"/>
    <row r="27371" ht="15" customHeight="1"/>
    <row r="27372" ht="15" customHeight="1"/>
    <row r="27373" ht="15" customHeight="1"/>
    <row r="27374" ht="15" customHeight="1"/>
    <row r="27375" ht="15" customHeight="1"/>
    <row r="27376" ht="15" customHeight="1"/>
    <row r="27377" ht="15" customHeight="1"/>
    <row r="27378" ht="15" customHeight="1"/>
    <row r="27379" ht="15" customHeight="1"/>
    <row r="27380" ht="15" customHeight="1"/>
    <row r="27381" ht="15" customHeight="1"/>
    <row r="27382" ht="15" customHeight="1"/>
    <row r="27383" ht="15" customHeight="1"/>
    <row r="27384" ht="15" customHeight="1"/>
    <row r="27385" ht="15" customHeight="1"/>
    <row r="27386" ht="15" customHeight="1"/>
    <row r="27387" ht="15" customHeight="1"/>
    <row r="27388" ht="15" customHeight="1"/>
    <row r="27389" ht="15" customHeight="1"/>
    <row r="27390" ht="15" customHeight="1"/>
    <row r="27391" ht="15" customHeight="1"/>
    <row r="27392" ht="15" customHeight="1"/>
    <row r="27393" ht="15" customHeight="1"/>
    <row r="27394" ht="15" customHeight="1"/>
    <row r="27395" ht="15" customHeight="1"/>
    <row r="27396" ht="15" customHeight="1"/>
    <row r="27397" ht="15" customHeight="1"/>
    <row r="27398" ht="15" customHeight="1"/>
    <row r="27399" ht="15" customHeight="1"/>
    <row r="27400" ht="15" customHeight="1"/>
    <row r="27401" ht="15" customHeight="1"/>
    <row r="27402" ht="15" customHeight="1"/>
    <row r="27403" ht="15" customHeight="1"/>
    <row r="27404" ht="15" customHeight="1"/>
    <row r="27405" ht="15" customHeight="1"/>
    <row r="27406" ht="15" customHeight="1"/>
    <row r="27407" ht="15" customHeight="1"/>
    <row r="27408" ht="15" customHeight="1"/>
    <row r="27409" ht="15" customHeight="1"/>
    <row r="27410" ht="15" customHeight="1"/>
    <row r="27411" ht="15" customHeight="1"/>
    <row r="27412" ht="15" customHeight="1"/>
    <row r="27413" ht="15" customHeight="1"/>
    <row r="27414" ht="15" customHeight="1"/>
    <row r="27415" ht="15" customHeight="1"/>
    <row r="27416" ht="15" customHeight="1"/>
    <row r="27417" ht="15" customHeight="1"/>
    <row r="27418" ht="15" customHeight="1"/>
    <row r="27419" ht="15" customHeight="1"/>
    <row r="27420" ht="15" customHeight="1"/>
    <row r="27421" ht="15" customHeight="1"/>
    <row r="27422" ht="15" customHeight="1"/>
    <row r="27423" ht="15" customHeight="1"/>
    <row r="27424" ht="15" customHeight="1"/>
    <row r="27425" ht="15" customHeight="1"/>
    <row r="27426" ht="15" customHeight="1"/>
    <row r="27427" ht="15" customHeight="1"/>
    <row r="27428" ht="15" customHeight="1"/>
    <row r="27429" ht="15" customHeight="1"/>
    <row r="27430" ht="15" customHeight="1"/>
    <row r="27431" ht="15" customHeight="1"/>
    <row r="27432" ht="15" customHeight="1"/>
    <row r="27433" ht="15" customHeight="1"/>
    <row r="27434" ht="15" customHeight="1"/>
    <row r="27435" ht="15" customHeight="1"/>
    <row r="27436" ht="15" customHeight="1"/>
    <row r="27437" ht="15" customHeight="1"/>
    <row r="27438" ht="15" customHeight="1"/>
    <row r="27439" ht="15" customHeight="1"/>
    <row r="27440" ht="15" customHeight="1"/>
    <row r="27441" ht="15" customHeight="1"/>
    <row r="27442" ht="15" customHeight="1"/>
    <row r="27443" ht="15" customHeight="1"/>
    <row r="27444" ht="15" customHeight="1"/>
    <row r="27445" ht="15" customHeight="1"/>
    <row r="27446" ht="15" customHeight="1"/>
    <row r="27447" ht="15" customHeight="1"/>
    <row r="27448" ht="15" customHeight="1"/>
    <row r="27449" ht="15" customHeight="1"/>
    <row r="27450" ht="15" customHeight="1"/>
    <row r="27451" ht="15" customHeight="1"/>
    <row r="27452" ht="15" customHeight="1"/>
    <row r="27453" ht="15" customHeight="1"/>
    <row r="27454" ht="15" customHeight="1"/>
    <row r="27455" ht="15" customHeight="1"/>
    <row r="27456" ht="15" customHeight="1"/>
    <row r="27457" ht="15" customHeight="1"/>
    <row r="27458" ht="15" customHeight="1"/>
    <row r="27459" ht="15" customHeight="1"/>
    <row r="27460" ht="15" customHeight="1"/>
    <row r="27461" ht="15" customHeight="1"/>
    <row r="27462" ht="15" customHeight="1"/>
    <row r="27463" ht="15" customHeight="1"/>
    <row r="27464" ht="15" customHeight="1"/>
    <row r="27465" ht="15" customHeight="1"/>
    <row r="27466" ht="15" customHeight="1"/>
    <row r="27467" ht="15" customHeight="1"/>
    <row r="27468" ht="15" customHeight="1"/>
    <row r="27469" ht="15" customHeight="1"/>
    <row r="27470" ht="15" customHeight="1"/>
    <row r="27471" ht="15" customHeight="1"/>
    <row r="27472" ht="15" customHeight="1"/>
    <row r="27473" ht="15" customHeight="1"/>
    <row r="27474" ht="15" customHeight="1"/>
    <row r="27475" ht="15" customHeight="1"/>
    <row r="27476" ht="15" customHeight="1"/>
    <row r="27477" ht="15" customHeight="1"/>
    <row r="27478" ht="15" customHeight="1"/>
    <row r="27479" ht="15" customHeight="1"/>
    <row r="27480" ht="15" customHeight="1"/>
    <row r="27481" ht="15" customHeight="1"/>
    <row r="27482" ht="15" customHeight="1"/>
    <row r="27483" ht="15" customHeight="1"/>
    <row r="27484" ht="15" customHeight="1"/>
    <row r="27485" ht="15" customHeight="1"/>
    <row r="27486" ht="15" customHeight="1"/>
    <row r="27487" ht="15" customHeight="1"/>
    <row r="27488" ht="15" customHeight="1"/>
    <row r="27489" ht="15" customHeight="1"/>
    <row r="27490" ht="15" customHeight="1"/>
    <row r="27491" ht="15" customHeight="1"/>
    <row r="27492" ht="15" customHeight="1"/>
    <row r="27493" ht="15" customHeight="1"/>
    <row r="27494" ht="15" customHeight="1"/>
    <row r="27495" ht="15" customHeight="1"/>
    <row r="27496" ht="15" customHeight="1"/>
    <row r="27497" ht="15" customHeight="1"/>
    <row r="27498" ht="15" customHeight="1"/>
    <row r="27499" ht="15" customHeight="1"/>
    <row r="27500" ht="15" customHeight="1"/>
    <row r="27501" ht="15" customHeight="1"/>
    <row r="27502" ht="15" customHeight="1"/>
    <row r="27503" ht="15" customHeight="1"/>
    <row r="27504" ht="15" customHeight="1"/>
    <row r="27505" ht="15" customHeight="1"/>
    <row r="27506" ht="15" customHeight="1"/>
    <row r="27507" ht="15" customHeight="1"/>
    <row r="27508" ht="15" customHeight="1"/>
    <row r="27509" ht="15" customHeight="1"/>
    <row r="27510" ht="15" customHeight="1"/>
    <row r="27511" ht="15" customHeight="1"/>
    <row r="27512" ht="15" customHeight="1"/>
    <row r="27513" ht="15" customHeight="1"/>
    <row r="27514" ht="15" customHeight="1"/>
    <row r="27515" ht="15" customHeight="1"/>
    <row r="27516" ht="15" customHeight="1"/>
    <row r="27517" ht="15" customHeight="1"/>
    <row r="27518" ht="15" customHeight="1"/>
    <row r="27519" ht="15" customHeight="1"/>
    <row r="27520" ht="15" customHeight="1"/>
    <row r="27521" ht="15" customHeight="1"/>
    <row r="27522" ht="15" customHeight="1"/>
    <row r="27523" ht="15" customHeight="1"/>
    <row r="27524" ht="15" customHeight="1"/>
    <row r="27525" ht="15" customHeight="1"/>
    <row r="27526" ht="15" customHeight="1"/>
    <row r="27527" ht="15" customHeight="1"/>
    <row r="27528" ht="15" customHeight="1"/>
    <row r="27529" ht="15" customHeight="1"/>
    <row r="27530" ht="15" customHeight="1"/>
    <row r="27531" ht="15" customHeight="1"/>
    <row r="27532" ht="15" customHeight="1"/>
    <row r="27533" ht="15" customHeight="1"/>
    <row r="27534" ht="15" customHeight="1"/>
    <row r="27535" ht="15" customHeight="1"/>
    <row r="27536" ht="15" customHeight="1"/>
    <row r="27537" ht="15" customHeight="1"/>
    <row r="27538" ht="15" customHeight="1"/>
    <row r="27539" ht="15" customHeight="1"/>
    <row r="27540" ht="15" customHeight="1"/>
    <row r="27541" ht="15" customHeight="1"/>
    <row r="27542" ht="15" customHeight="1"/>
    <row r="27543" ht="15" customHeight="1"/>
    <row r="27544" ht="15" customHeight="1"/>
    <row r="27545" ht="15" customHeight="1"/>
    <row r="27546" ht="15" customHeight="1"/>
    <row r="27547" ht="15" customHeight="1"/>
    <row r="27548" ht="15" customHeight="1"/>
    <row r="27549" ht="15" customHeight="1"/>
    <row r="27550" ht="15" customHeight="1"/>
    <row r="27551" ht="15" customHeight="1"/>
    <row r="27552" ht="15" customHeight="1"/>
    <row r="27553" ht="15" customHeight="1"/>
    <row r="27554" ht="15" customHeight="1"/>
    <row r="27555" ht="15" customHeight="1"/>
    <row r="27556" ht="15" customHeight="1"/>
    <row r="27557" ht="15" customHeight="1"/>
    <row r="27558" ht="15" customHeight="1"/>
    <row r="27559" ht="15" customHeight="1"/>
    <row r="27560" ht="15" customHeight="1"/>
    <row r="27561" ht="15" customHeight="1"/>
    <row r="27562" ht="15" customHeight="1"/>
    <row r="27563" ht="15" customHeight="1"/>
    <row r="27564" ht="15" customHeight="1"/>
    <row r="27565" ht="15" customHeight="1"/>
    <row r="27566" ht="15" customHeight="1"/>
    <row r="27567" ht="15" customHeight="1"/>
    <row r="27568" ht="15" customHeight="1"/>
    <row r="27569" ht="15" customHeight="1"/>
    <row r="27570" ht="15" customHeight="1"/>
    <row r="27571" ht="15" customHeight="1"/>
    <row r="27572" ht="15" customHeight="1"/>
    <row r="27573" ht="15" customHeight="1"/>
    <row r="27574" ht="15" customHeight="1"/>
    <row r="27575" ht="15" customHeight="1"/>
    <row r="27576" ht="15" customHeight="1"/>
    <row r="27577" ht="15" customHeight="1"/>
    <row r="27578" ht="15" customHeight="1"/>
    <row r="27579" ht="15" customHeight="1"/>
    <row r="27580" ht="15" customHeight="1"/>
    <row r="27581" ht="15" customHeight="1"/>
    <row r="27582" ht="15" customHeight="1"/>
    <row r="27583" ht="15" customHeight="1"/>
    <row r="27584" ht="15" customHeight="1"/>
    <row r="27585" ht="15" customHeight="1"/>
    <row r="27586" ht="15" customHeight="1"/>
    <row r="27587" ht="15" customHeight="1"/>
    <row r="27588" ht="15" customHeight="1"/>
    <row r="27589" ht="15" customHeight="1"/>
    <row r="27590" ht="15" customHeight="1"/>
    <row r="27591" ht="15" customHeight="1"/>
    <row r="27592" ht="15" customHeight="1"/>
    <row r="27593" ht="15" customHeight="1"/>
    <row r="27594" ht="15" customHeight="1"/>
    <row r="27595" ht="15" customHeight="1"/>
    <row r="27596" ht="15" customHeight="1"/>
    <row r="27597" ht="15" customHeight="1"/>
    <row r="27598" ht="15" customHeight="1"/>
    <row r="27599" ht="15" customHeight="1"/>
    <row r="27600" ht="15" customHeight="1"/>
    <row r="27601" ht="15" customHeight="1"/>
    <row r="27602" ht="15" customHeight="1"/>
    <row r="27603" ht="15" customHeight="1"/>
    <row r="27604" ht="15" customHeight="1"/>
    <row r="27605" ht="15" customHeight="1"/>
    <row r="27606" ht="15" customHeight="1"/>
    <row r="27607" ht="15" customHeight="1"/>
    <row r="27608" ht="15" customHeight="1"/>
    <row r="27609" ht="15" customHeight="1"/>
    <row r="27610" ht="15" customHeight="1"/>
    <row r="27611" ht="15" customHeight="1"/>
    <row r="27612" ht="15" customHeight="1"/>
    <row r="27613" ht="15" customHeight="1"/>
    <row r="27614" ht="15" customHeight="1"/>
    <row r="27615" ht="15" customHeight="1"/>
    <row r="27616" ht="15" customHeight="1"/>
    <row r="27617" ht="15" customHeight="1"/>
    <row r="27618" ht="15" customHeight="1"/>
    <row r="27619" ht="15" customHeight="1"/>
    <row r="27620" ht="15" customHeight="1"/>
    <row r="27621" ht="15" customHeight="1"/>
    <row r="27622" ht="15" customHeight="1"/>
    <row r="27623" ht="15" customHeight="1"/>
    <row r="27624" ht="15" customHeight="1"/>
    <row r="27625" ht="15" customHeight="1"/>
    <row r="27626" ht="15" customHeight="1"/>
    <row r="27627" ht="15" customHeight="1"/>
    <row r="27628" ht="15" customHeight="1"/>
    <row r="27629" ht="15" customHeight="1"/>
    <row r="27630" ht="15" customHeight="1"/>
    <row r="27631" ht="15" customHeight="1"/>
    <row r="27632" ht="15" customHeight="1"/>
    <row r="27633" ht="15" customHeight="1"/>
    <row r="27634" ht="15" customHeight="1"/>
    <row r="27635" ht="15" customHeight="1"/>
    <row r="27636" ht="15" customHeight="1"/>
    <row r="27637" ht="15" customHeight="1"/>
    <row r="27638" ht="15" customHeight="1"/>
    <row r="27639" ht="15" customHeight="1"/>
    <row r="27640" ht="15" customHeight="1"/>
    <row r="27641" ht="15" customHeight="1"/>
    <row r="27642" ht="15" customHeight="1"/>
    <row r="27643" ht="15" customHeight="1"/>
    <row r="27644" ht="15" customHeight="1"/>
    <row r="27645" ht="15" customHeight="1"/>
    <row r="27646" ht="15" customHeight="1"/>
    <row r="27647" ht="15" customHeight="1"/>
    <row r="27648" ht="15" customHeight="1"/>
    <row r="27649" ht="15" customHeight="1"/>
    <row r="27650" ht="15" customHeight="1"/>
    <row r="27651" ht="15" customHeight="1"/>
    <row r="27652" ht="15" customHeight="1"/>
    <row r="27653" ht="15" customHeight="1"/>
    <row r="27654" ht="15" customHeight="1"/>
    <row r="27655" ht="15" customHeight="1"/>
    <row r="27656" ht="15" customHeight="1"/>
    <row r="27657" ht="15" customHeight="1"/>
    <row r="27658" ht="15" customHeight="1"/>
    <row r="27659" ht="15" customHeight="1"/>
    <row r="27660" ht="15" customHeight="1"/>
    <row r="27661" ht="15" customHeight="1"/>
    <row r="27662" ht="15" customHeight="1"/>
    <row r="27663" ht="15" customHeight="1"/>
    <row r="27664" ht="15" customHeight="1"/>
    <row r="27665" ht="15" customHeight="1"/>
    <row r="27666" ht="15" customHeight="1"/>
    <row r="27667" ht="15" customHeight="1"/>
    <row r="27668" ht="15" customHeight="1"/>
    <row r="27669" ht="15" customHeight="1"/>
    <row r="27670" ht="15" customHeight="1"/>
    <row r="27671" ht="15" customHeight="1"/>
    <row r="27672" ht="15" customHeight="1"/>
    <row r="27673" ht="15" customHeight="1"/>
    <row r="27674" ht="15" customHeight="1"/>
    <row r="27675" ht="15" customHeight="1"/>
    <row r="27676" ht="15" customHeight="1"/>
    <row r="27677" ht="15" customHeight="1"/>
    <row r="27678" ht="15" customHeight="1"/>
    <row r="27679" ht="15" customHeight="1"/>
    <row r="27680" ht="15" customHeight="1"/>
    <row r="27681" ht="15" customHeight="1"/>
    <row r="27682" ht="15" customHeight="1"/>
    <row r="27683" ht="15" customHeight="1"/>
    <row r="27684" ht="15" customHeight="1"/>
    <row r="27685" ht="15" customHeight="1"/>
    <row r="27686" ht="15" customHeight="1"/>
    <row r="27687" ht="15" customHeight="1"/>
    <row r="27688" ht="15" customHeight="1"/>
    <row r="27689" ht="15" customHeight="1"/>
    <row r="27690" ht="15" customHeight="1"/>
    <row r="27691" ht="15" customHeight="1"/>
    <row r="27692" ht="15" customHeight="1"/>
    <row r="27693" ht="15" customHeight="1"/>
    <row r="27694" ht="15" customHeight="1"/>
    <row r="27695" ht="15" customHeight="1"/>
    <row r="27696" ht="15" customHeight="1"/>
    <row r="27697" ht="15" customHeight="1"/>
    <row r="27698" ht="15" customHeight="1"/>
    <row r="27699" ht="15" customHeight="1"/>
    <row r="27700" ht="15" customHeight="1"/>
    <row r="27701" ht="15" customHeight="1"/>
    <row r="27702" ht="15" customHeight="1"/>
    <row r="27703" ht="15" customHeight="1"/>
    <row r="27704" ht="15" customHeight="1"/>
    <row r="27705" ht="15" customHeight="1"/>
    <row r="27706" ht="15" customHeight="1"/>
    <row r="27707" ht="15" customHeight="1"/>
    <row r="27708" ht="15" customHeight="1"/>
    <row r="27709" ht="15" customHeight="1"/>
    <row r="27710" ht="15" customHeight="1"/>
    <row r="27711" ht="15" customHeight="1"/>
    <row r="27712" ht="15" customHeight="1"/>
    <row r="27713" ht="15" customHeight="1"/>
    <row r="27714" ht="15" customHeight="1"/>
    <row r="27715" ht="15" customHeight="1"/>
    <row r="27716" ht="15" customHeight="1"/>
    <row r="27717" ht="15" customHeight="1"/>
    <row r="27718" ht="15" customHeight="1"/>
    <row r="27719" ht="15" customHeight="1"/>
    <row r="27720" ht="15" customHeight="1"/>
    <row r="27721" ht="15" customHeight="1"/>
    <row r="27722" ht="15" customHeight="1"/>
    <row r="27723" ht="15" customHeight="1"/>
    <row r="27724" ht="15" customHeight="1"/>
    <row r="27725" ht="15" customHeight="1"/>
    <row r="27726" ht="15" customHeight="1"/>
    <row r="27727" ht="15" customHeight="1"/>
    <row r="27728" ht="15" customHeight="1"/>
    <row r="27729" ht="15" customHeight="1"/>
    <row r="27730" ht="15" customHeight="1"/>
    <row r="27731" ht="15" customHeight="1"/>
    <row r="27732" ht="15" customHeight="1"/>
    <row r="27733" ht="15" customHeight="1"/>
    <row r="27734" ht="15" customHeight="1"/>
    <row r="27735" ht="15" customHeight="1"/>
    <row r="27736" ht="15" customHeight="1"/>
    <row r="27737" ht="15" customHeight="1"/>
    <row r="27738" ht="15" customHeight="1"/>
    <row r="27739" ht="15" customHeight="1"/>
    <row r="27740" ht="15" customHeight="1"/>
    <row r="27741" ht="15" customHeight="1"/>
    <row r="27742" ht="15" customHeight="1"/>
    <row r="27743" ht="15" customHeight="1"/>
    <row r="27744" ht="15" customHeight="1"/>
    <row r="27745" ht="15" customHeight="1"/>
    <row r="27746" ht="15" customHeight="1"/>
    <row r="27747" ht="15" customHeight="1"/>
    <row r="27748" ht="15" customHeight="1"/>
    <row r="27749" ht="15" customHeight="1"/>
    <row r="27750" ht="15" customHeight="1"/>
    <row r="27751" ht="15" customHeight="1"/>
    <row r="27752" ht="15" customHeight="1"/>
    <row r="27753" ht="15" customHeight="1"/>
    <row r="27754" ht="15" customHeight="1"/>
    <row r="27755" ht="15" customHeight="1"/>
    <row r="27756" ht="15" customHeight="1"/>
    <row r="27757" ht="15" customHeight="1"/>
    <row r="27758" ht="15" customHeight="1"/>
    <row r="27759" ht="15" customHeight="1"/>
    <row r="27760" ht="15" customHeight="1"/>
    <row r="27761" ht="15" customHeight="1"/>
    <row r="27762" ht="15" customHeight="1"/>
    <row r="27763" ht="15" customHeight="1"/>
    <row r="27764" ht="15" customHeight="1"/>
    <row r="27765" ht="15" customHeight="1"/>
    <row r="27766" ht="15" customHeight="1"/>
    <row r="27767" ht="15" customHeight="1"/>
    <row r="27768" ht="15" customHeight="1"/>
    <row r="27769" ht="15" customHeight="1"/>
    <row r="27770" ht="15" customHeight="1"/>
    <row r="27771" ht="15" customHeight="1"/>
    <row r="27772" ht="15" customHeight="1"/>
    <row r="27773" ht="15" customHeight="1"/>
    <row r="27774" ht="15" customHeight="1"/>
    <row r="27775" ht="15" customHeight="1"/>
    <row r="27776" ht="15" customHeight="1"/>
    <row r="27777" ht="15" customHeight="1"/>
    <row r="27778" ht="15" customHeight="1"/>
    <row r="27779" ht="15" customHeight="1"/>
    <row r="27780" ht="15" customHeight="1"/>
    <row r="27781" ht="15" customHeight="1"/>
    <row r="27782" ht="15" customHeight="1"/>
    <row r="27783" ht="15" customHeight="1"/>
    <row r="27784" ht="15" customHeight="1"/>
    <row r="27785" ht="15" customHeight="1"/>
    <row r="27786" ht="15" customHeight="1"/>
    <row r="27787" ht="15" customHeight="1"/>
    <row r="27788" ht="15" customHeight="1"/>
    <row r="27789" ht="15" customHeight="1"/>
    <row r="27790" ht="15" customHeight="1"/>
    <row r="27791" ht="15" customHeight="1"/>
    <row r="27792" ht="15" customHeight="1"/>
    <row r="27793" ht="15" customHeight="1"/>
    <row r="27794" ht="15" customHeight="1"/>
    <row r="27795" ht="15" customHeight="1"/>
    <row r="27796" ht="15" customHeight="1"/>
    <row r="27797" ht="15" customHeight="1"/>
    <row r="27798" ht="15" customHeight="1"/>
    <row r="27799" ht="15" customHeight="1"/>
    <row r="27800" ht="15" customHeight="1"/>
    <row r="27801" ht="15" customHeight="1"/>
    <row r="27802" ht="15" customHeight="1"/>
    <row r="27803" ht="15" customHeight="1"/>
    <row r="27804" ht="15" customHeight="1"/>
    <row r="27805" ht="15" customHeight="1"/>
    <row r="27806" ht="15" customHeight="1"/>
    <row r="27807" ht="15" customHeight="1"/>
    <row r="27808" ht="15" customHeight="1"/>
    <row r="27809" ht="15" customHeight="1"/>
    <row r="27810" ht="15" customHeight="1"/>
    <row r="27811" ht="15" customHeight="1"/>
    <row r="27812" ht="15" customHeight="1"/>
    <row r="27813" ht="15" customHeight="1"/>
    <row r="27814" ht="15" customHeight="1"/>
    <row r="27815" ht="15" customHeight="1"/>
    <row r="27816" ht="15" customHeight="1"/>
    <row r="27817" ht="15" customHeight="1"/>
    <row r="27818" ht="15" customHeight="1"/>
    <row r="27819" ht="15" customHeight="1"/>
    <row r="27820" ht="15" customHeight="1"/>
    <row r="27821" ht="15" customHeight="1"/>
    <row r="27822" ht="15" customHeight="1"/>
    <row r="27823" ht="15" customHeight="1"/>
    <row r="27824" ht="15" customHeight="1"/>
    <row r="27825" ht="15" customHeight="1"/>
    <row r="27826" ht="15" customHeight="1"/>
    <row r="27827" ht="15" customHeight="1"/>
    <row r="27828" ht="15" customHeight="1"/>
    <row r="27829" ht="15" customHeight="1"/>
    <row r="27830" ht="15" customHeight="1"/>
    <row r="27831" ht="15" customHeight="1"/>
    <row r="27832" ht="15" customHeight="1"/>
    <row r="27833" ht="15" customHeight="1"/>
    <row r="27834" ht="15" customHeight="1"/>
    <row r="27835" ht="15" customHeight="1"/>
    <row r="27836" ht="15" customHeight="1"/>
    <row r="27837" ht="15" customHeight="1"/>
    <row r="27838" ht="15" customHeight="1"/>
    <row r="27839" ht="15" customHeight="1"/>
    <row r="27840" ht="15" customHeight="1"/>
    <row r="27841" ht="15" customHeight="1"/>
    <row r="27842" ht="15" customHeight="1"/>
    <row r="27843" ht="15" customHeight="1"/>
    <row r="27844" ht="15" customHeight="1"/>
    <row r="27845" ht="15" customHeight="1"/>
    <row r="27846" ht="15" customHeight="1"/>
    <row r="27847" ht="15" customHeight="1"/>
    <row r="27848" ht="15" customHeight="1"/>
    <row r="27849" ht="15" customHeight="1"/>
    <row r="27850" ht="15" customHeight="1"/>
    <row r="27851" ht="15" customHeight="1"/>
    <row r="27852" ht="15" customHeight="1"/>
    <row r="27853" ht="15" customHeight="1"/>
    <row r="27854" ht="15" customHeight="1"/>
    <row r="27855" ht="15" customHeight="1"/>
    <row r="27856" ht="15" customHeight="1"/>
    <row r="27857" ht="15" customHeight="1"/>
    <row r="27858" ht="15" customHeight="1"/>
    <row r="27859" ht="15" customHeight="1"/>
    <row r="27860" ht="15" customHeight="1"/>
    <row r="27861" ht="15" customHeight="1"/>
    <row r="27862" ht="15" customHeight="1"/>
    <row r="27863" ht="15" customHeight="1"/>
    <row r="27864" ht="15" customHeight="1"/>
    <row r="27865" ht="15" customHeight="1"/>
    <row r="27866" ht="15" customHeight="1"/>
    <row r="27867" ht="15" customHeight="1"/>
    <row r="27868" ht="15" customHeight="1"/>
    <row r="27869" ht="15" customHeight="1"/>
    <row r="27870" ht="15" customHeight="1"/>
    <row r="27871" ht="15" customHeight="1"/>
    <row r="27872" ht="15" customHeight="1"/>
    <row r="27873" ht="15" customHeight="1"/>
    <row r="27874" ht="15" customHeight="1"/>
    <row r="27875" ht="15" customHeight="1"/>
    <row r="27876" ht="15" customHeight="1"/>
    <row r="27877" ht="15" customHeight="1"/>
    <row r="27878" ht="15" customHeight="1"/>
    <row r="27879" ht="15" customHeight="1"/>
    <row r="27880" ht="15" customHeight="1"/>
    <row r="27881" ht="15" customHeight="1"/>
    <row r="27882" ht="15" customHeight="1"/>
    <row r="27883" ht="15" customHeight="1"/>
    <row r="27884" ht="15" customHeight="1"/>
    <row r="27885" ht="15" customHeight="1"/>
    <row r="27886" ht="15" customHeight="1"/>
    <row r="27887" ht="15" customHeight="1"/>
    <row r="27888" ht="15" customHeight="1"/>
    <row r="27889" ht="15" customHeight="1"/>
    <row r="27890" ht="15" customHeight="1"/>
    <row r="27891" ht="15" customHeight="1"/>
    <row r="27892" ht="15" customHeight="1"/>
    <row r="27893" ht="15" customHeight="1"/>
    <row r="27894" ht="15" customHeight="1"/>
    <row r="27895" ht="15" customHeight="1"/>
    <row r="27896" ht="15" customHeight="1"/>
    <row r="27897" ht="15" customHeight="1"/>
    <row r="27898" ht="15" customHeight="1"/>
    <row r="27899" ht="15" customHeight="1"/>
    <row r="27900" ht="15" customHeight="1"/>
    <row r="27901" ht="15" customHeight="1"/>
    <row r="27902" ht="15" customHeight="1"/>
    <row r="27903" ht="15" customHeight="1"/>
    <row r="27904" ht="15" customHeight="1"/>
    <row r="27905" ht="15" customHeight="1"/>
    <row r="27906" ht="15" customHeight="1"/>
    <row r="27907" ht="15" customHeight="1"/>
    <row r="27908" ht="15" customHeight="1"/>
    <row r="27909" ht="15" customHeight="1"/>
    <row r="27910" ht="15" customHeight="1"/>
    <row r="27911" ht="15" customHeight="1"/>
    <row r="27912" ht="15" customHeight="1"/>
    <row r="27913" ht="15" customHeight="1"/>
    <row r="27914" ht="15" customHeight="1"/>
    <row r="27915" ht="15" customHeight="1"/>
    <row r="27916" ht="15" customHeight="1"/>
    <row r="27917" ht="15" customHeight="1"/>
    <row r="27918" ht="15" customHeight="1"/>
    <row r="27919" ht="15" customHeight="1"/>
    <row r="27920" ht="15" customHeight="1"/>
    <row r="27921" ht="15" customHeight="1"/>
    <row r="27922" ht="15" customHeight="1"/>
    <row r="27923" ht="15" customHeight="1"/>
    <row r="27924" ht="15" customHeight="1"/>
    <row r="27925" ht="15" customHeight="1"/>
    <row r="27926" ht="15" customHeight="1"/>
    <row r="27927" ht="15" customHeight="1"/>
    <row r="27928" ht="15" customHeight="1"/>
    <row r="27929" ht="15" customHeight="1"/>
    <row r="27930" ht="15" customHeight="1"/>
    <row r="27931" ht="15" customHeight="1"/>
    <row r="27932" ht="15" customHeight="1"/>
    <row r="27933" ht="15" customHeight="1"/>
    <row r="27934" ht="15" customHeight="1"/>
    <row r="27935" ht="15" customHeight="1"/>
    <row r="27936" ht="15" customHeight="1"/>
    <row r="27937" ht="15" customHeight="1"/>
    <row r="27938" ht="15" customHeight="1"/>
    <row r="27939" ht="15" customHeight="1"/>
    <row r="27940" ht="15" customHeight="1"/>
    <row r="27941" ht="15" customHeight="1"/>
    <row r="27942" ht="15" customHeight="1"/>
    <row r="27943" ht="15" customHeight="1"/>
    <row r="27944" ht="15" customHeight="1"/>
    <row r="27945" ht="15" customHeight="1"/>
    <row r="27946" ht="15" customHeight="1"/>
    <row r="27947" ht="15" customHeight="1"/>
    <row r="27948" ht="15" customHeight="1"/>
    <row r="27949" ht="15" customHeight="1"/>
    <row r="27950" ht="15" customHeight="1"/>
    <row r="27951" ht="15" customHeight="1"/>
    <row r="27952" ht="15" customHeight="1"/>
    <row r="27953" ht="15" customHeight="1"/>
    <row r="27954" ht="15" customHeight="1"/>
    <row r="27955" ht="15" customHeight="1"/>
    <row r="27956" ht="15" customHeight="1"/>
    <row r="27957" ht="15" customHeight="1"/>
    <row r="27958" ht="15" customHeight="1"/>
    <row r="27959" ht="15" customHeight="1"/>
    <row r="27960" ht="15" customHeight="1"/>
    <row r="27961" ht="15" customHeight="1"/>
    <row r="27962" ht="15" customHeight="1"/>
    <row r="27963" ht="15" customHeight="1"/>
    <row r="27964" ht="15" customHeight="1"/>
    <row r="27965" ht="15" customHeight="1"/>
    <row r="27966" ht="15" customHeight="1"/>
    <row r="27967" ht="15" customHeight="1"/>
    <row r="27968" ht="15" customHeight="1"/>
    <row r="27969" ht="15" customHeight="1"/>
    <row r="27970" ht="15" customHeight="1"/>
    <row r="27971" ht="15" customHeight="1"/>
    <row r="27972" ht="15" customHeight="1"/>
    <row r="27973" ht="15" customHeight="1"/>
    <row r="27974" ht="15" customHeight="1"/>
    <row r="27975" ht="15" customHeight="1"/>
    <row r="27976" ht="15" customHeight="1"/>
    <row r="27977" ht="15" customHeight="1"/>
    <row r="27978" ht="15" customHeight="1"/>
    <row r="27979" ht="15" customHeight="1"/>
    <row r="27980" ht="15" customHeight="1"/>
    <row r="27981" ht="15" customHeight="1"/>
    <row r="27982" ht="15" customHeight="1"/>
    <row r="27983" ht="15" customHeight="1"/>
    <row r="27984" ht="15" customHeight="1"/>
    <row r="27985" ht="15" customHeight="1"/>
    <row r="27986" ht="15" customHeight="1"/>
    <row r="27987" ht="15" customHeight="1"/>
    <row r="27988" ht="15" customHeight="1"/>
    <row r="27989" ht="15" customHeight="1"/>
    <row r="27990" ht="15" customHeight="1"/>
    <row r="27991" ht="15" customHeight="1"/>
    <row r="27992" ht="15" customHeight="1"/>
    <row r="27993" ht="15" customHeight="1"/>
    <row r="27994" ht="15" customHeight="1"/>
    <row r="27995" ht="15" customHeight="1"/>
    <row r="27996" ht="15" customHeight="1"/>
    <row r="27997" ht="15" customHeight="1"/>
    <row r="27998" ht="15" customHeight="1"/>
    <row r="27999" ht="15" customHeight="1"/>
    <row r="28000" ht="15" customHeight="1"/>
    <row r="28001" ht="15" customHeight="1"/>
    <row r="28002" ht="15" customHeight="1"/>
    <row r="28003" ht="15" customHeight="1"/>
    <row r="28004" ht="15" customHeight="1"/>
    <row r="28005" ht="15" customHeight="1"/>
    <row r="28006" ht="15" customHeight="1"/>
    <row r="28007" ht="15" customHeight="1"/>
    <row r="28008" ht="15" customHeight="1"/>
    <row r="28009" ht="15" customHeight="1"/>
    <row r="28010" ht="15" customHeight="1"/>
    <row r="28011" ht="15" customHeight="1"/>
    <row r="28012" ht="15" customHeight="1"/>
    <row r="28013" ht="15" customHeight="1"/>
    <row r="28014" ht="15" customHeight="1"/>
    <row r="28015" ht="15" customHeight="1"/>
    <row r="28016" ht="15" customHeight="1"/>
    <row r="28017" ht="15" customHeight="1"/>
    <row r="28018" ht="15" customHeight="1"/>
    <row r="28019" ht="15" customHeight="1"/>
    <row r="28020" ht="15" customHeight="1"/>
    <row r="28021" ht="15" customHeight="1"/>
    <row r="28022" ht="15" customHeight="1"/>
    <row r="28023" ht="15" customHeight="1"/>
    <row r="28024" ht="15" customHeight="1"/>
    <row r="28025" ht="15" customHeight="1"/>
    <row r="28026" ht="15" customHeight="1"/>
    <row r="28027" ht="15" customHeight="1"/>
    <row r="28028" ht="15" customHeight="1"/>
    <row r="28029" ht="15" customHeight="1"/>
    <row r="28030" ht="15" customHeight="1"/>
    <row r="28031" ht="15" customHeight="1"/>
    <row r="28032" ht="15" customHeight="1"/>
    <row r="28033" ht="15" customHeight="1"/>
    <row r="28034" ht="15" customHeight="1"/>
    <row r="28035" ht="15" customHeight="1"/>
    <row r="28036" ht="15" customHeight="1"/>
    <row r="28037" ht="15" customHeight="1"/>
    <row r="28038" ht="15" customHeight="1"/>
    <row r="28039" ht="15" customHeight="1"/>
    <row r="28040" ht="15" customHeight="1"/>
    <row r="28041" ht="15" customHeight="1"/>
    <row r="28042" ht="15" customHeight="1"/>
    <row r="28043" ht="15" customHeight="1"/>
    <row r="28044" ht="15" customHeight="1"/>
    <row r="28045" ht="15" customHeight="1"/>
    <row r="28046" ht="15" customHeight="1"/>
    <row r="28047" ht="15" customHeight="1"/>
    <row r="28048" ht="15" customHeight="1"/>
    <row r="28049" ht="15" customHeight="1"/>
    <row r="28050" ht="15" customHeight="1"/>
    <row r="28051" ht="15" customHeight="1"/>
    <row r="28052" ht="15" customHeight="1"/>
    <row r="28053" ht="15" customHeight="1"/>
    <row r="28054" ht="15" customHeight="1"/>
    <row r="28055" ht="15" customHeight="1"/>
    <row r="28056" ht="15" customHeight="1"/>
    <row r="28057" ht="15" customHeight="1"/>
    <row r="28058" ht="15" customHeight="1"/>
    <row r="28059" ht="15" customHeight="1"/>
    <row r="28060" ht="15" customHeight="1"/>
    <row r="28061" ht="15" customHeight="1"/>
    <row r="28062" ht="15" customHeight="1"/>
    <row r="28063" ht="15" customHeight="1"/>
    <row r="28064" ht="15" customHeight="1"/>
    <row r="28065" ht="15" customHeight="1"/>
    <row r="28066" ht="15" customHeight="1"/>
    <row r="28067" ht="15" customHeight="1"/>
    <row r="28068" ht="15" customHeight="1"/>
    <row r="28069" ht="15" customHeight="1"/>
    <row r="28070" ht="15" customHeight="1"/>
    <row r="28071" ht="15" customHeight="1"/>
    <row r="28072" ht="15" customHeight="1"/>
    <row r="28073" ht="15" customHeight="1"/>
    <row r="28074" ht="15" customHeight="1"/>
    <row r="28075" ht="15" customHeight="1"/>
    <row r="28076" ht="15" customHeight="1"/>
    <row r="28077" ht="15" customHeight="1"/>
    <row r="28078" ht="15" customHeight="1"/>
    <row r="28079" ht="15" customHeight="1"/>
    <row r="28080" ht="15" customHeight="1"/>
    <row r="28081" ht="15" customHeight="1"/>
    <row r="28082" ht="15" customHeight="1"/>
    <row r="28083" ht="15" customHeight="1"/>
    <row r="28084" ht="15" customHeight="1"/>
    <row r="28085" ht="15" customHeight="1"/>
    <row r="28086" ht="15" customHeight="1"/>
    <row r="28087" ht="15" customHeight="1"/>
    <row r="28088" ht="15" customHeight="1"/>
    <row r="28089" ht="15" customHeight="1"/>
    <row r="28090" ht="15" customHeight="1"/>
    <row r="28091" ht="15" customHeight="1"/>
    <row r="28092" ht="15" customHeight="1"/>
    <row r="28093" ht="15" customHeight="1"/>
    <row r="28094" ht="15" customHeight="1"/>
    <row r="28095" ht="15" customHeight="1"/>
    <row r="28096" ht="15" customHeight="1"/>
    <row r="28097" ht="15" customHeight="1"/>
    <row r="28098" ht="15" customHeight="1"/>
    <row r="28099" ht="15" customHeight="1"/>
    <row r="28100" ht="15" customHeight="1"/>
    <row r="28101" ht="15" customHeight="1"/>
    <row r="28102" ht="15" customHeight="1"/>
    <row r="28103" ht="15" customHeight="1"/>
    <row r="28104" ht="15" customHeight="1"/>
    <row r="28105" ht="15" customHeight="1"/>
    <row r="28106" ht="15" customHeight="1"/>
    <row r="28107" ht="15" customHeight="1"/>
    <row r="28108" ht="15" customHeight="1"/>
    <row r="28109" ht="15" customHeight="1"/>
    <row r="28110" ht="15" customHeight="1"/>
    <row r="28111" ht="15" customHeight="1"/>
    <row r="28112" ht="15" customHeight="1"/>
    <row r="28113" ht="15" customHeight="1"/>
    <row r="28114" ht="15" customHeight="1"/>
    <row r="28115" ht="15" customHeight="1"/>
    <row r="28116" ht="15" customHeight="1"/>
    <row r="28117" ht="15" customHeight="1"/>
    <row r="28118" ht="15" customHeight="1"/>
    <row r="28119" ht="15" customHeight="1"/>
    <row r="28120" ht="15" customHeight="1"/>
    <row r="28121" ht="15" customHeight="1"/>
    <row r="28122" ht="15" customHeight="1"/>
    <row r="28123" ht="15" customHeight="1"/>
    <row r="28124" ht="15" customHeight="1"/>
    <row r="28125" ht="15" customHeight="1"/>
    <row r="28126" ht="15" customHeight="1"/>
    <row r="28127" ht="15" customHeight="1"/>
    <row r="28128" ht="15" customHeight="1"/>
    <row r="28129" ht="15" customHeight="1"/>
    <row r="28130" ht="15" customHeight="1"/>
    <row r="28131" ht="15" customHeight="1"/>
    <row r="28132" ht="15" customHeight="1"/>
    <row r="28133" ht="15" customHeight="1"/>
    <row r="28134" ht="15" customHeight="1"/>
    <row r="28135" ht="15" customHeight="1"/>
    <row r="28136" ht="15" customHeight="1"/>
    <row r="28137" ht="15" customHeight="1"/>
    <row r="28138" ht="15" customHeight="1"/>
    <row r="28139" ht="15" customHeight="1"/>
    <row r="28140" ht="15" customHeight="1"/>
    <row r="28141" ht="15" customHeight="1"/>
    <row r="28142" ht="15" customHeight="1"/>
    <row r="28143" ht="15" customHeight="1"/>
    <row r="28144" ht="15" customHeight="1"/>
    <row r="28145" ht="15" customHeight="1"/>
    <row r="28146" ht="15" customHeight="1"/>
    <row r="28147" ht="15" customHeight="1"/>
    <row r="28148" ht="15" customHeight="1"/>
    <row r="28149" ht="15" customHeight="1"/>
    <row r="28150" ht="15" customHeight="1"/>
    <row r="28151" ht="15" customHeight="1"/>
    <row r="28152" ht="15" customHeight="1"/>
    <row r="28153" ht="15" customHeight="1"/>
    <row r="28154" ht="15" customHeight="1"/>
    <row r="28155" ht="15" customHeight="1"/>
    <row r="28156" ht="15" customHeight="1"/>
    <row r="28157" ht="15" customHeight="1"/>
    <row r="28158" ht="15" customHeight="1"/>
    <row r="28159" ht="15" customHeight="1"/>
    <row r="28160" ht="15" customHeight="1"/>
    <row r="28161" ht="15" customHeight="1"/>
    <row r="28162" ht="15" customHeight="1"/>
    <row r="28163" ht="15" customHeight="1"/>
    <row r="28164" ht="15" customHeight="1"/>
    <row r="28165" ht="15" customHeight="1"/>
    <row r="28166" ht="15" customHeight="1"/>
    <row r="28167" ht="15" customHeight="1"/>
    <row r="28168" ht="15" customHeight="1"/>
    <row r="28169" ht="15" customHeight="1"/>
    <row r="28170" ht="15" customHeight="1"/>
    <row r="28171" ht="15" customHeight="1"/>
    <row r="28172" ht="15" customHeight="1"/>
    <row r="28173" ht="15" customHeight="1"/>
    <row r="28174" ht="15" customHeight="1"/>
    <row r="28175" ht="15" customHeight="1"/>
    <row r="28176" ht="15" customHeight="1"/>
    <row r="28177" ht="15" customHeight="1"/>
    <row r="28178" ht="15" customHeight="1"/>
    <row r="28179" ht="15" customHeight="1"/>
    <row r="28180" ht="15" customHeight="1"/>
    <row r="28181" ht="15" customHeight="1"/>
    <row r="28182" ht="15" customHeight="1"/>
    <row r="28183" ht="15" customHeight="1"/>
    <row r="28184" ht="15" customHeight="1"/>
    <row r="28185" ht="15" customHeight="1"/>
    <row r="28186" ht="15" customHeight="1"/>
    <row r="28187" ht="15" customHeight="1"/>
    <row r="28188" ht="15" customHeight="1"/>
    <row r="28189" ht="15" customHeight="1"/>
    <row r="28190" ht="15" customHeight="1"/>
    <row r="28191" ht="15" customHeight="1"/>
    <row r="28192" ht="15" customHeight="1"/>
    <row r="28193" ht="15" customHeight="1"/>
    <row r="28194" ht="15" customHeight="1"/>
    <row r="28195" ht="15" customHeight="1"/>
    <row r="28196" ht="15" customHeight="1"/>
    <row r="28197" ht="15" customHeight="1"/>
    <row r="28198" ht="15" customHeight="1"/>
    <row r="28199" ht="15" customHeight="1"/>
    <row r="28200" ht="15" customHeight="1"/>
    <row r="28201" ht="15" customHeight="1"/>
    <row r="28202" ht="15" customHeight="1"/>
    <row r="28203" ht="15" customHeight="1"/>
    <row r="28204" ht="15" customHeight="1"/>
    <row r="28205" ht="15" customHeight="1"/>
    <row r="28206" ht="15" customHeight="1"/>
    <row r="28207" ht="15" customHeight="1"/>
    <row r="28208" ht="15" customHeight="1"/>
    <row r="28209" ht="15" customHeight="1"/>
    <row r="28210" ht="15" customHeight="1"/>
    <row r="28211" ht="15" customHeight="1"/>
    <row r="28212" ht="15" customHeight="1"/>
    <row r="28213" ht="15" customHeight="1"/>
    <row r="28214" ht="15" customHeight="1"/>
    <row r="28215" ht="15" customHeight="1"/>
    <row r="28216" ht="15" customHeight="1"/>
    <row r="28217" ht="15" customHeight="1"/>
    <row r="28218" ht="15" customHeight="1"/>
    <row r="28219" ht="15" customHeight="1"/>
    <row r="28220" ht="15" customHeight="1"/>
    <row r="28221" ht="15" customHeight="1"/>
    <row r="28222" ht="15" customHeight="1"/>
    <row r="28223" ht="15" customHeight="1"/>
    <row r="28224" ht="15" customHeight="1"/>
    <row r="28225" ht="15" customHeight="1"/>
    <row r="28226" ht="15" customHeight="1"/>
    <row r="28227" ht="15" customHeight="1"/>
    <row r="28228" ht="15" customHeight="1"/>
    <row r="28229" ht="15" customHeight="1"/>
    <row r="28230" ht="15" customHeight="1"/>
    <row r="28231" ht="15" customHeight="1"/>
    <row r="28232" ht="15" customHeight="1"/>
    <row r="28233" ht="15" customHeight="1"/>
    <row r="28234" ht="15" customHeight="1"/>
    <row r="28235" ht="15" customHeight="1"/>
    <row r="28236" ht="15" customHeight="1"/>
    <row r="28237" ht="15" customHeight="1"/>
    <row r="28238" ht="15" customHeight="1"/>
    <row r="28239" ht="15" customHeight="1"/>
    <row r="28240" ht="15" customHeight="1"/>
    <row r="28241" ht="15" customHeight="1"/>
    <row r="28242" ht="15" customHeight="1"/>
    <row r="28243" ht="15" customHeight="1"/>
    <row r="28244" ht="15" customHeight="1"/>
    <row r="28245" ht="15" customHeight="1"/>
    <row r="28246" ht="15" customHeight="1"/>
    <row r="28247" ht="15" customHeight="1"/>
    <row r="28248" ht="15" customHeight="1"/>
    <row r="28249" ht="15" customHeight="1"/>
    <row r="28250" ht="15" customHeight="1"/>
    <row r="28251" ht="15" customHeight="1"/>
    <row r="28252" ht="15" customHeight="1"/>
    <row r="28253" ht="15" customHeight="1"/>
    <row r="28254" ht="15" customHeight="1"/>
    <row r="28255" ht="15" customHeight="1"/>
    <row r="28256" ht="15" customHeight="1"/>
    <row r="28257" ht="15" customHeight="1"/>
    <row r="28258" ht="15" customHeight="1"/>
    <row r="28259" ht="15" customHeight="1"/>
    <row r="28260" ht="15" customHeight="1"/>
    <row r="28261" ht="15" customHeight="1"/>
    <row r="28262" ht="15" customHeight="1"/>
    <row r="28263" ht="15" customHeight="1"/>
    <row r="28264" ht="15" customHeight="1"/>
    <row r="28265" ht="15" customHeight="1"/>
    <row r="28266" ht="15" customHeight="1"/>
    <row r="28267" ht="15" customHeight="1"/>
    <row r="28268" ht="15" customHeight="1"/>
    <row r="28269" ht="15" customHeight="1"/>
    <row r="28270" ht="15" customHeight="1"/>
    <row r="28271" ht="15" customHeight="1"/>
    <row r="28272" ht="15" customHeight="1"/>
    <row r="28273" ht="15" customHeight="1"/>
    <row r="28274" ht="15" customHeight="1"/>
    <row r="28275" ht="15" customHeight="1"/>
    <row r="28276" ht="15" customHeight="1"/>
    <row r="28277" ht="15" customHeight="1"/>
    <row r="28278" ht="15" customHeight="1"/>
    <row r="28279" ht="15" customHeight="1"/>
    <row r="28280" ht="15" customHeight="1"/>
    <row r="28281" ht="15" customHeight="1"/>
    <row r="28282" ht="15" customHeight="1"/>
    <row r="28283" ht="15" customHeight="1"/>
    <row r="28284" ht="15" customHeight="1"/>
    <row r="28285" ht="15" customHeight="1"/>
    <row r="28286" ht="15" customHeight="1"/>
    <row r="28287" ht="15" customHeight="1"/>
    <row r="28288" ht="15" customHeight="1"/>
    <row r="28289" ht="15" customHeight="1"/>
    <row r="28290" ht="15" customHeight="1"/>
    <row r="28291" ht="15" customHeight="1"/>
    <row r="28292" ht="15" customHeight="1"/>
    <row r="28293" ht="15" customHeight="1"/>
    <row r="28294" ht="15" customHeight="1"/>
    <row r="28295" ht="15" customHeight="1"/>
    <row r="28296" ht="15" customHeight="1"/>
    <row r="28297" ht="15" customHeight="1"/>
    <row r="28298" ht="15" customHeight="1"/>
    <row r="28299" ht="15" customHeight="1"/>
    <row r="28300" ht="15" customHeight="1"/>
    <row r="28301" ht="15" customHeight="1"/>
    <row r="28302" ht="15" customHeight="1"/>
    <row r="28303" ht="15" customHeight="1"/>
    <row r="28304" ht="15" customHeight="1"/>
    <row r="28305" ht="15" customHeight="1"/>
    <row r="28306" ht="15" customHeight="1"/>
    <row r="28307" ht="15" customHeight="1"/>
    <row r="28308" ht="15" customHeight="1"/>
    <row r="28309" ht="15" customHeight="1"/>
    <row r="28310" ht="15" customHeight="1"/>
    <row r="28311" ht="15" customHeight="1"/>
    <row r="28312" ht="15" customHeight="1"/>
    <row r="28313" ht="15" customHeight="1"/>
    <row r="28314" ht="15" customHeight="1"/>
    <row r="28315" ht="15" customHeight="1"/>
    <row r="28316" ht="15" customHeight="1"/>
    <row r="28317" ht="15" customHeight="1"/>
    <row r="28318" ht="15" customHeight="1"/>
    <row r="28319" ht="15" customHeight="1"/>
    <row r="28320" ht="15" customHeight="1"/>
    <row r="28321" ht="15" customHeight="1"/>
    <row r="28322" ht="15" customHeight="1"/>
    <row r="28323" ht="15" customHeight="1"/>
    <row r="28324" ht="15" customHeight="1"/>
    <row r="28325" ht="15" customHeight="1"/>
    <row r="28326" ht="15" customHeight="1"/>
    <row r="28327" ht="15" customHeight="1"/>
    <row r="28328" ht="15" customHeight="1"/>
    <row r="28329" ht="15" customHeight="1"/>
    <row r="28330" ht="15" customHeight="1"/>
    <row r="28331" ht="15" customHeight="1"/>
    <row r="28332" ht="15" customHeight="1"/>
    <row r="28333" ht="15" customHeight="1"/>
    <row r="28334" ht="15" customHeight="1"/>
    <row r="28335" ht="15" customHeight="1"/>
    <row r="28336" ht="15" customHeight="1"/>
    <row r="28337" ht="15" customHeight="1"/>
    <row r="28338" ht="15" customHeight="1"/>
    <row r="28339" ht="15" customHeight="1"/>
    <row r="28340" ht="15" customHeight="1"/>
    <row r="28341" ht="15" customHeight="1"/>
    <row r="28342" ht="15" customHeight="1"/>
    <row r="28343" ht="15" customHeight="1"/>
    <row r="28344" ht="15" customHeight="1"/>
    <row r="28345" ht="15" customHeight="1"/>
    <row r="28346" ht="15" customHeight="1"/>
    <row r="28347" ht="15" customHeight="1"/>
    <row r="28348" ht="15" customHeight="1"/>
    <row r="28349" ht="15" customHeight="1"/>
    <row r="28350" ht="15" customHeight="1"/>
    <row r="28351" ht="15" customHeight="1"/>
    <row r="28352" ht="15" customHeight="1"/>
    <row r="28353" ht="15" customHeight="1"/>
    <row r="28354" ht="15" customHeight="1"/>
    <row r="28355" ht="15" customHeight="1"/>
    <row r="28356" ht="15" customHeight="1"/>
    <row r="28357" ht="15" customHeight="1"/>
    <row r="28358" ht="15" customHeight="1"/>
    <row r="28359" ht="15" customHeight="1"/>
    <row r="28360" ht="15" customHeight="1"/>
    <row r="28361" ht="15" customHeight="1"/>
    <row r="28362" ht="15" customHeight="1"/>
    <row r="28363" ht="15" customHeight="1"/>
    <row r="28364" ht="15" customHeight="1"/>
    <row r="28365" ht="15" customHeight="1"/>
    <row r="28366" ht="15" customHeight="1"/>
    <row r="28367" ht="15" customHeight="1"/>
    <row r="28368" ht="15" customHeight="1"/>
    <row r="28369" ht="15" customHeight="1"/>
    <row r="28370" ht="15" customHeight="1"/>
    <row r="28371" ht="15" customHeight="1"/>
    <row r="28372" ht="15" customHeight="1"/>
    <row r="28373" ht="15" customHeight="1"/>
    <row r="28374" ht="15" customHeight="1"/>
    <row r="28375" ht="15" customHeight="1"/>
    <row r="28376" ht="15" customHeight="1"/>
    <row r="28377" ht="15" customHeight="1"/>
    <row r="28378" ht="15" customHeight="1"/>
    <row r="28379" ht="15" customHeight="1"/>
    <row r="28380" ht="15" customHeight="1"/>
    <row r="28381" ht="15" customHeight="1"/>
    <row r="28382" ht="15" customHeight="1"/>
    <row r="28383" ht="15" customHeight="1"/>
    <row r="28384" ht="15" customHeight="1"/>
    <row r="28385" ht="15" customHeight="1"/>
    <row r="28386" ht="15" customHeight="1"/>
    <row r="28387" ht="15" customHeight="1"/>
    <row r="28388" ht="15" customHeight="1"/>
    <row r="28389" ht="15" customHeight="1"/>
    <row r="28390" ht="15" customHeight="1"/>
    <row r="28391" ht="15" customHeight="1"/>
    <row r="28392" ht="15" customHeight="1"/>
    <row r="28393" ht="15" customHeight="1"/>
    <row r="28394" ht="15" customHeight="1"/>
    <row r="28395" ht="15" customHeight="1"/>
    <row r="28396" ht="15" customHeight="1"/>
    <row r="28397" ht="15" customHeight="1"/>
    <row r="28398" ht="15" customHeight="1"/>
    <row r="28399" ht="15" customHeight="1"/>
    <row r="28400" ht="15" customHeight="1"/>
    <row r="28401" ht="15" customHeight="1"/>
    <row r="28402" ht="15" customHeight="1"/>
    <row r="28403" ht="15" customHeight="1"/>
    <row r="28404" ht="15" customHeight="1"/>
    <row r="28405" ht="15" customHeight="1"/>
    <row r="28406" ht="15" customHeight="1"/>
    <row r="28407" ht="15" customHeight="1"/>
    <row r="28408" ht="15" customHeight="1"/>
    <row r="28409" ht="15" customHeight="1"/>
    <row r="28410" ht="15" customHeight="1"/>
    <row r="28411" ht="15" customHeight="1"/>
    <row r="28412" ht="15" customHeight="1"/>
    <row r="28413" ht="15" customHeight="1"/>
    <row r="28414" ht="15" customHeight="1"/>
    <row r="28415" ht="15" customHeight="1"/>
    <row r="28416" ht="15" customHeight="1"/>
    <row r="28417" ht="15" customHeight="1"/>
    <row r="28418" ht="15" customHeight="1"/>
    <row r="28419" ht="15" customHeight="1"/>
    <row r="28420" ht="15" customHeight="1"/>
    <row r="28421" ht="15" customHeight="1"/>
    <row r="28422" ht="15" customHeight="1"/>
    <row r="28423" ht="15" customHeight="1"/>
    <row r="28424" ht="15" customHeight="1"/>
    <row r="28425" ht="15" customHeight="1"/>
    <row r="28426" ht="15" customHeight="1"/>
    <row r="28427" ht="15" customHeight="1"/>
    <row r="28428" ht="15" customHeight="1"/>
    <row r="28429" ht="15" customHeight="1"/>
    <row r="28430" ht="15" customHeight="1"/>
    <row r="28431" ht="15" customHeight="1"/>
    <row r="28432" ht="15" customHeight="1"/>
    <row r="28433" ht="15" customHeight="1"/>
    <row r="28434" ht="15" customHeight="1"/>
    <row r="28435" ht="15" customHeight="1"/>
    <row r="28436" ht="15" customHeight="1"/>
    <row r="28437" ht="15" customHeight="1"/>
    <row r="28438" ht="15" customHeight="1"/>
    <row r="28439" ht="15" customHeight="1"/>
    <row r="28440" ht="15" customHeight="1"/>
    <row r="28441" ht="15" customHeight="1"/>
    <row r="28442" ht="15" customHeight="1"/>
    <row r="28443" ht="15" customHeight="1"/>
    <row r="28444" ht="15" customHeight="1"/>
    <row r="28445" ht="15" customHeight="1"/>
    <row r="28446" ht="15" customHeight="1"/>
    <row r="28447" ht="15" customHeight="1"/>
    <row r="28448" ht="15" customHeight="1"/>
    <row r="28449" ht="15" customHeight="1"/>
    <row r="28450" ht="15" customHeight="1"/>
    <row r="28451" ht="15" customHeight="1"/>
    <row r="28452" ht="15" customHeight="1"/>
    <row r="28453" ht="15" customHeight="1"/>
    <row r="28454" ht="15" customHeight="1"/>
    <row r="28455" ht="15" customHeight="1"/>
    <row r="28456" ht="15" customHeight="1"/>
    <row r="28457" ht="15" customHeight="1"/>
    <row r="28458" ht="15" customHeight="1"/>
    <row r="28459" ht="15" customHeight="1"/>
    <row r="28460" ht="15" customHeight="1"/>
    <row r="28461" ht="15" customHeight="1"/>
    <row r="28462" ht="15" customHeight="1"/>
    <row r="28463" ht="15" customHeight="1"/>
    <row r="28464" ht="15" customHeight="1"/>
    <row r="28465" ht="15" customHeight="1"/>
    <row r="28466" ht="15" customHeight="1"/>
    <row r="28467" ht="15" customHeight="1"/>
    <row r="28468" ht="15" customHeight="1"/>
    <row r="28469" ht="15" customHeight="1"/>
    <row r="28470" ht="15" customHeight="1"/>
    <row r="28471" ht="15" customHeight="1"/>
    <row r="28472" ht="15" customHeight="1"/>
    <row r="28473" ht="15" customHeight="1"/>
    <row r="28474" ht="15" customHeight="1"/>
    <row r="28475" ht="15" customHeight="1"/>
    <row r="28476" ht="15" customHeight="1"/>
    <row r="28477" ht="15" customHeight="1"/>
    <row r="28478" ht="15" customHeight="1"/>
    <row r="28479" ht="15" customHeight="1"/>
    <row r="28480" ht="15" customHeight="1"/>
    <row r="28481" ht="15" customHeight="1"/>
    <row r="28482" ht="15" customHeight="1"/>
    <row r="28483" ht="15" customHeight="1"/>
    <row r="28484" ht="15" customHeight="1"/>
    <row r="28485" ht="15" customHeight="1"/>
    <row r="28486" ht="15" customHeight="1"/>
    <row r="28487" ht="15" customHeight="1"/>
    <row r="28488" ht="15" customHeight="1"/>
    <row r="28489" ht="15" customHeight="1"/>
    <row r="28490" ht="15" customHeight="1"/>
    <row r="28491" ht="15" customHeight="1"/>
    <row r="28492" ht="15" customHeight="1"/>
    <row r="28493" ht="15" customHeight="1"/>
    <row r="28494" ht="15" customHeight="1"/>
    <row r="28495" ht="15" customHeight="1"/>
    <row r="28496" ht="15" customHeight="1"/>
    <row r="28497" ht="15" customHeight="1"/>
    <row r="28498" ht="15" customHeight="1"/>
    <row r="28499" ht="15" customHeight="1"/>
    <row r="28500" ht="15" customHeight="1"/>
    <row r="28501" ht="15" customHeight="1"/>
    <row r="28502" ht="15" customHeight="1"/>
    <row r="28503" ht="15" customHeight="1"/>
    <row r="28504" ht="15" customHeight="1"/>
    <row r="28505" ht="15" customHeight="1"/>
    <row r="28506" ht="15" customHeight="1"/>
    <row r="28507" ht="15" customHeight="1"/>
    <row r="28508" ht="15" customHeight="1"/>
    <row r="28509" ht="15" customHeight="1"/>
    <row r="28510" ht="15" customHeight="1"/>
    <row r="28511" ht="15" customHeight="1"/>
    <row r="28512" ht="15" customHeight="1"/>
    <row r="28513" ht="15" customHeight="1"/>
    <row r="28514" ht="15" customHeight="1"/>
    <row r="28515" ht="15" customHeight="1"/>
    <row r="28516" ht="15" customHeight="1"/>
    <row r="28517" ht="15" customHeight="1"/>
    <row r="28518" ht="15" customHeight="1"/>
    <row r="28519" ht="15" customHeight="1"/>
    <row r="28520" ht="15" customHeight="1"/>
    <row r="28521" ht="15" customHeight="1"/>
    <row r="28522" ht="15" customHeight="1"/>
    <row r="28523" ht="15" customHeight="1"/>
    <row r="28524" ht="15" customHeight="1"/>
    <row r="28525" ht="15" customHeight="1"/>
    <row r="28526" ht="15" customHeight="1"/>
    <row r="28527" ht="15" customHeight="1"/>
    <row r="28528" ht="15" customHeight="1"/>
    <row r="28529" ht="15" customHeight="1"/>
    <row r="28530" ht="15" customHeight="1"/>
    <row r="28531" ht="15" customHeight="1"/>
    <row r="28532" ht="15" customHeight="1"/>
    <row r="28533" ht="15" customHeight="1"/>
    <row r="28534" ht="15" customHeight="1"/>
    <row r="28535" ht="15" customHeight="1"/>
    <row r="28536" ht="15" customHeight="1"/>
    <row r="28537" ht="15" customHeight="1"/>
    <row r="28538" ht="15" customHeight="1"/>
    <row r="28539" ht="15" customHeight="1"/>
    <row r="28540" ht="15" customHeight="1"/>
    <row r="28541" ht="15" customHeight="1"/>
    <row r="28542" ht="15" customHeight="1"/>
    <row r="28543" ht="15" customHeight="1"/>
    <row r="28544" ht="15" customHeight="1"/>
    <row r="28545" ht="15" customHeight="1"/>
    <row r="28546" ht="15" customHeight="1"/>
    <row r="28547" ht="15" customHeight="1"/>
    <row r="28548" ht="15" customHeight="1"/>
    <row r="28549" ht="15" customHeight="1"/>
    <row r="28550" ht="15" customHeight="1"/>
    <row r="28551" ht="15" customHeight="1"/>
    <row r="28552" ht="15" customHeight="1"/>
    <row r="28553" ht="15" customHeight="1"/>
    <row r="28554" ht="15" customHeight="1"/>
    <row r="28555" ht="15" customHeight="1"/>
    <row r="28556" ht="15" customHeight="1"/>
    <row r="28557" ht="15" customHeight="1"/>
    <row r="28558" ht="15" customHeight="1"/>
    <row r="28559" ht="15" customHeight="1"/>
    <row r="28560" ht="15" customHeight="1"/>
    <row r="28561" ht="15" customHeight="1"/>
    <row r="28562" ht="15" customHeight="1"/>
    <row r="28563" ht="15" customHeight="1"/>
    <row r="28564" ht="15" customHeight="1"/>
    <row r="28565" ht="15" customHeight="1"/>
    <row r="28566" ht="15" customHeight="1"/>
    <row r="28567" ht="15" customHeight="1"/>
    <row r="28568" ht="15" customHeight="1"/>
    <row r="28569" ht="15" customHeight="1"/>
    <row r="28570" ht="15" customHeight="1"/>
    <row r="28571" ht="15" customHeight="1"/>
    <row r="28572" ht="15" customHeight="1"/>
    <row r="28573" ht="15" customHeight="1"/>
    <row r="28574" ht="15" customHeight="1"/>
    <row r="28575" ht="15" customHeight="1"/>
    <row r="28576" ht="15" customHeight="1"/>
    <row r="28577" ht="15" customHeight="1"/>
    <row r="28578" ht="15" customHeight="1"/>
    <row r="28579" ht="15" customHeight="1"/>
    <row r="28580" ht="15" customHeight="1"/>
    <row r="28581" ht="15" customHeight="1"/>
    <row r="28582" ht="15" customHeight="1"/>
    <row r="28583" ht="15" customHeight="1"/>
    <row r="28584" ht="15" customHeight="1"/>
    <row r="28585" ht="15" customHeight="1"/>
    <row r="28586" ht="15" customHeight="1"/>
    <row r="28587" ht="15" customHeight="1"/>
    <row r="28588" ht="15" customHeight="1"/>
    <row r="28589" ht="15" customHeight="1"/>
    <row r="28590" ht="15" customHeight="1"/>
    <row r="28591" ht="15" customHeight="1"/>
    <row r="28592" ht="15" customHeight="1"/>
    <row r="28593" ht="15" customHeight="1"/>
    <row r="28594" ht="15" customHeight="1"/>
    <row r="28595" ht="15" customHeight="1"/>
    <row r="28596" ht="15" customHeight="1"/>
    <row r="28597" ht="15" customHeight="1"/>
    <row r="28598" ht="15" customHeight="1"/>
    <row r="28599" ht="15" customHeight="1"/>
    <row r="28600" ht="15" customHeight="1"/>
    <row r="28601" ht="15" customHeight="1"/>
    <row r="28602" ht="15" customHeight="1"/>
    <row r="28603" ht="15" customHeight="1"/>
    <row r="28604" ht="15" customHeight="1"/>
    <row r="28605" ht="15" customHeight="1"/>
    <row r="28606" ht="15" customHeight="1"/>
    <row r="28607" ht="15" customHeight="1"/>
    <row r="28608" ht="15" customHeight="1"/>
    <row r="28609" ht="15" customHeight="1"/>
    <row r="28610" ht="15" customHeight="1"/>
    <row r="28611" ht="15" customHeight="1"/>
    <row r="28612" ht="15" customHeight="1"/>
    <row r="28613" ht="15" customHeight="1"/>
    <row r="28614" ht="15" customHeight="1"/>
    <row r="28615" ht="15" customHeight="1"/>
    <row r="28616" ht="15" customHeight="1"/>
    <row r="28617" ht="15" customHeight="1"/>
    <row r="28618" ht="15" customHeight="1"/>
    <row r="28619" ht="15" customHeight="1"/>
    <row r="28620" ht="15" customHeight="1"/>
    <row r="28621" ht="15" customHeight="1"/>
    <row r="28622" ht="15" customHeight="1"/>
    <row r="28623" ht="15" customHeight="1"/>
    <row r="28624" ht="15" customHeight="1"/>
    <row r="28625" ht="15" customHeight="1"/>
    <row r="28626" ht="15" customHeight="1"/>
    <row r="28627" ht="15" customHeight="1"/>
    <row r="28628" ht="15" customHeight="1"/>
    <row r="28629" ht="15" customHeight="1"/>
    <row r="28630" ht="15" customHeight="1"/>
    <row r="28631" ht="15" customHeight="1"/>
    <row r="28632" ht="15" customHeight="1"/>
    <row r="28633" ht="15" customHeight="1"/>
    <row r="28634" ht="15" customHeight="1"/>
    <row r="28635" ht="15" customHeight="1"/>
    <row r="28636" ht="15" customHeight="1"/>
    <row r="28637" ht="15" customHeight="1"/>
    <row r="28638" ht="15" customHeight="1"/>
    <row r="28639" ht="15" customHeight="1"/>
    <row r="28640" ht="15" customHeight="1"/>
    <row r="28641" ht="15" customHeight="1"/>
    <row r="28642" ht="15" customHeight="1"/>
    <row r="28643" ht="15" customHeight="1"/>
    <row r="28644" ht="15" customHeight="1"/>
    <row r="28645" ht="15" customHeight="1"/>
    <row r="28646" ht="15" customHeight="1"/>
    <row r="28647" ht="15" customHeight="1"/>
    <row r="28648" ht="15" customHeight="1"/>
    <row r="28649" ht="15" customHeight="1"/>
    <row r="28650" ht="15" customHeight="1"/>
    <row r="28651" ht="15" customHeight="1"/>
    <row r="28652" ht="15" customHeight="1"/>
    <row r="28653" ht="15" customHeight="1"/>
    <row r="28654" ht="15" customHeight="1"/>
    <row r="28655" ht="15" customHeight="1"/>
    <row r="28656" ht="15" customHeight="1"/>
    <row r="28657" ht="15" customHeight="1"/>
    <row r="28658" ht="15" customHeight="1"/>
    <row r="28659" ht="15" customHeight="1"/>
    <row r="28660" ht="15" customHeight="1"/>
    <row r="28661" ht="15" customHeight="1"/>
    <row r="28662" ht="15" customHeight="1"/>
    <row r="28663" ht="15" customHeight="1"/>
    <row r="28664" ht="15" customHeight="1"/>
    <row r="28665" ht="15" customHeight="1"/>
    <row r="28666" ht="15" customHeight="1"/>
    <row r="28667" ht="15" customHeight="1"/>
    <row r="28668" ht="15" customHeight="1"/>
    <row r="28669" ht="15" customHeight="1"/>
    <row r="28670" ht="15" customHeight="1"/>
    <row r="28671" ht="15" customHeight="1"/>
    <row r="28672" ht="15" customHeight="1"/>
    <row r="28673" ht="15" customHeight="1"/>
    <row r="28674" ht="15" customHeight="1"/>
    <row r="28675" ht="15" customHeight="1"/>
    <row r="28676" ht="15" customHeight="1"/>
    <row r="28677" ht="15" customHeight="1"/>
    <row r="28678" ht="15" customHeight="1"/>
    <row r="28679" ht="15" customHeight="1"/>
    <row r="28680" ht="15" customHeight="1"/>
    <row r="28681" ht="15" customHeight="1"/>
    <row r="28682" ht="15" customHeight="1"/>
    <row r="28683" ht="15" customHeight="1"/>
    <row r="28684" ht="15" customHeight="1"/>
    <row r="28685" ht="15" customHeight="1"/>
    <row r="28686" ht="15" customHeight="1"/>
    <row r="28687" ht="15" customHeight="1"/>
    <row r="28688" ht="15" customHeight="1"/>
    <row r="28689" ht="15" customHeight="1"/>
    <row r="28690" ht="15" customHeight="1"/>
    <row r="28691" ht="15" customHeight="1"/>
    <row r="28692" ht="15" customHeight="1"/>
    <row r="28693" ht="15" customHeight="1"/>
    <row r="28694" ht="15" customHeight="1"/>
    <row r="28695" ht="15" customHeight="1"/>
    <row r="28696" ht="15" customHeight="1"/>
    <row r="28697" ht="15" customHeight="1"/>
    <row r="28698" ht="15" customHeight="1"/>
    <row r="28699" ht="15" customHeight="1"/>
    <row r="28700" ht="15" customHeight="1"/>
    <row r="28701" ht="15" customHeight="1"/>
    <row r="28702" ht="15" customHeight="1"/>
    <row r="28703" ht="15" customHeight="1"/>
    <row r="28704" ht="15" customHeight="1"/>
    <row r="28705" ht="15" customHeight="1"/>
    <row r="28706" ht="15" customHeight="1"/>
    <row r="28707" ht="15" customHeight="1"/>
    <row r="28708" ht="15" customHeight="1"/>
    <row r="28709" ht="15" customHeight="1"/>
    <row r="28710" ht="15" customHeight="1"/>
    <row r="28711" ht="15" customHeight="1"/>
    <row r="28712" ht="15" customHeight="1"/>
    <row r="28713" ht="15" customHeight="1"/>
    <row r="28714" ht="15" customHeight="1"/>
    <row r="28715" ht="15" customHeight="1"/>
    <row r="28716" ht="15" customHeight="1"/>
    <row r="28717" ht="15" customHeight="1"/>
    <row r="28718" ht="15" customHeight="1"/>
    <row r="28719" ht="15" customHeight="1"/>
    <row r="28720" ht="15" customHeight="1"/>
    <row r="28721" ht="15" customHeight="1"/>
    <row r="28722" ht="15" customHeight="1"/>
    <row r="28723" ht="15" customHeight="1"/>
    <row r="28724" ht="15" customHeight="1"/>
    <row r="28725" ht="15" customHeight="1"/>
    <row r="28726" ht="15" customHeight="1"/>
    <row r="28727" ht="15" customHeight="1"/>
    <row r="28728" ht="15" customHeight="1"/>
    <row r="28729" ht="15" customHeight="1"/>
    <row r="28730" ht="15" customHeight="1"/>
    <row r="28731" ht="15" customHeight="1"/>
    <row r="28732" ht="15" customHeight="1"/>
    <row r="28733" ht="15" customHeight="1"/>
    <row r="28734" ht="15" customHeight="1"/>
    <row r="28735" ht="15" customHeight="1"/>
    <row r="28736" ht="15" customHeight="1"/>
    <row r="28737" ht="15" customHeight="1"/>
    <row r="28738" ht="15" customHeight="1"/>
    <row r="28739" ht="15" customHeight="1"/>
    <row r="28740" ht="15" customHeight="1"/>
    <row r="28741" ht="15" customHeight="1"/>
    <row r="28742" ht="15" customHeight="1"/>
    <row r="28743" ht="15" customHeight="1"/>
    <row r="28744" ht="15" customHeight="1"/>
    <row r="28745" ht="15" customHeight="1"/>
    <row r="28746" ht="15" customHeight="1"/>
    <row r="28747" ht="15" customHeight="1"/>
    <row r="28748" ht="15" customHeight="1"/>
    <row r="28749" ht="15" customHeight="1"/>
    <row r="28750" ht="15" customHeight="1"/>
    <row r="28751" ht="15" customHeight="1"/>
    <row r="28752" ht="15" customHeight="1"/>
    <row r="28753" ht="15" customHeight="1"/>
    <row r="28754" ht="15" customHeight="1"/>
    <row r="28755" ht="15" customHeight="1"/>
    <row r="28756" ht="15" customHeight="1"/>
    <row r="28757" ht="15" customHeight="1"/>
    <row r="28758" ht="15" customHeight="1"/>
    <row r="28759" ht="15" customHeight="1"/>
    <row r="28760" ht="15" customHeight="1"/>
    <row r="28761" ht="15" customHeight="1"/>
    <row r="28762" ht="15" customHeight="1"/>
    <row r="28763" ht="15" customHeight="1"/>
    <row r="28764" ht="15" customHeight="1"/>
    <row r="28765" ht="15" customHeight="1"/>
    <row r="28766" ht="15" customHeight="1"/>
    <row r="28767" ht="15" customHeight="1"/>
    <row r="28768" ht="15" customHeight="1"/>
    <row r="28769" ht="15" customHeight="1"/>
    <row r="28770" ht="15" customHeight="1"/>
    <row r="28771" ht="15" customHeight="1"/>
    <row r="28772" ht="15" customHeight="1"/>
    <row r="28773" ht="15" customHeight="1"/>
    <row r="28774" ht="15" customHeight="1"/>
    <row r="28775" ht="15" customHeight="1"/>
    <row r="28776" ht="15" customHeight="1"/>
    <row r="28777" ht="15" customHeight="1"/>
    <row r="28778" ht="15" customHeight="1"/>
    <row r="28779" ht="15" customHeight="1"/>
    <row r="28780" ht="15" customHeight="1"/>
    <row r="28781" ht="15" customHeight="1"/>
    <row r="28782" ht="15" customHeight="1"/>
    <row r="28783" ht="15" customHeight="1"/>
    <row r="28784" ht="15" customHeight="1"/>
    <row r="28785" ht="15" customHeight="1"/>
    <row r="28786" ht="15" customHeight="1"/>
    <row r="28787" ht="15" customHeight="1"/>
    <row r="28788" ht="15" customHeight="1"/>
    <row r="28789" ht="15" customHeight="1"/>
    <row r="28790" ht="15" customHeight="1"/>
    <row r="28791" ht="15" customHeight="1"/>
    <row r="28792" ht="15" customHeight="1"/>
    <row r="28793" ht="15" customHeight="1"/>
    <row r="28794" ht="15" customHeight="1"/>
    <row r="28795" ht="15" customHeight="1"/>
    <row r="28796" ht="15" customHeight="1"/>
    <row r="28797" ht="15" customHeight="1"/>
    <row r="28798" ht="15" customHeight="1"/>
    <row r="28799" ht="15" customHeight="1"/>
    <row r="28800" ht="15" customHeight="1"/>
    <row r="28801" ht="15" customHeight="1"/>
    <row r="28802" ht="15" customHeight="1"/>
    <row r="28803" ht="15" customHeight="1"/>
    <row r="28804" ht="15" customHeight="1"/>
    <row r="28805" ht="15" customHeight="1"/>
    <row r="28806" ht="15" customHeight="1"/>
    <row r="28807" ht="15" customHeight="1"/>
    <row r="28808" ht="15" customHeight="1"/>
    <row r="28809" ht="15" customHeight="1"/>
    <row r="28810" ht="15" customHeight="1"/>
    <row r="28811" ht="15" customHeight="1"/>
    <row r="28812" ht="15" customHeight="1"/>
    <row r="28813" ht="15" customHeight="1"/>
    <row r="28814" ht="15" customHeight="1"/>
    <row r="28815" ht="15" customHeight="1"/>
    <row r="28816" ht="15" customHeight="1"/>
    <row r="28817" ht="15" customHeight="1"/>
    <row r="28818" ht="15" customHeight="1"/>
    <row r="28819" ht="15" customHeight="1"/>
    <row r="28820" ht="15" customHeight="1"/>
    <row r="28821" ht="15" customHeight="1"/>
    <row r="28822" ht="15" customHeight="1"/>
    <row r="28823" ht="15" customHeight="1"/>
    <row r="28824" ht="15" customHeight="1"/>
    <row r="28825" ht="15" customHeight="1"/>
    <row r="28826" ht="15" customHeight="1"/>
    <row r="28827" ht="15" customHeight="1"/>
    <row r="28828" ht="15" customHeight="1"/>
    <row r="28829" ht="15" customHeight="1"/>
    <row r="28830" ht="15" customHeight="1"/>
    <row r="28831" ht="15" customHeight="1"/>
    <row r="28832" ht="15" customHeight="1"/>
    <row r="28833" ht="15" customHeight="1"/>
    <row r="28834" ht="15" customHeight="1"/>
    <row r="28835" ht="15" customHeight="1"/>
    <row r="28836" ht="15" customHeight="1"/>
    <row r="28837" ht="15" customHeight="1"/>
    <row r="28838" ht="15" customHeight="1"/>
    <row r="28839" ht="15" customHeight="1"/>
    <row r="28840" ht="15" customHeight="1"/>
    <row r="28841" ht="15" customHeight="1"/>
    <row r="28842" ht="15" customHeight="1"/>
    <row r="28843" ht="15" customHeight="1"/>
    <row r="28844" ht="15" customHeight="1"/>
    <row r="28845" ht="15" customHeight="1"/>
    <row r="28846" ht="15" customHeight="1"/>
    <row r="28847" ht="15" customHeight="1"/>
    <row r="28848" ht="15" customHeight="1"/>
    <row r="28849" ht="15" customHeight="1"/>
    <row r="28850" ht="15" customHeight="1"/>
    <row r="28851" ht="15" customHeight="1"/>
    <row r="28852" ht="15" customHeight="1"/>
    <row r="28853" ht="15" customHeight="1"/>
    <row r="28854" ht="15" customHeight="1"/>
    <row r="28855" ht="15" customHeight="1"/>
    <row r="28856" ht="15" customHeight="1"/>
    <row r="28857" ht="15" customHeight="1"/>
    <row r="28858" ht="15" customHeight="1"/>
    <row r="28859" ht="15" customHeight="1"/>
    <row r="28860" ht="15" customHeight="1"/>
    <row r="28861" ht="15" customHeight="1"/>
    <row r="28862" ht="15" customHeight="1"/>
    <row r="28863" ht="15" customHeight="1"/>
    <row r="28864" ht="15" customHeight="1"/>
    <row r="28865" ht="15" customHeight="1"/>
    <row r="28866" ht="15" customHeight="1"/>
    <row r="28867" ht="15" customHeight="1"/>
    <row r="28868" ht="15" customHeight="1"/>
    <row r="28869" ht="15" customHeight="1"/>
    <row r="28870" ht="15" customHeight="1"/>
    <row r="28871" ht="15" customHeight="1"/>
    <row r="28872" ht="15" customHeight="1"/>
    <row r="28873" ht="15" customHeight="1"/>
    <row r="28874" ht="15" customHeight="1"/>
    <row r="28875" ht="15" customHeight="1"/>
    <row r="28876" ht="15" customHeight="1"/>
    <row r="28877" ht="15" customHeight="1"/>
    <row r="28878" ht="15" customHeight="1"/>
    <row r="28879" ht="15" customHeight="1"/>
    <row r="28880" ht="15" customHeight="1"/>
    <row r="28881" ht="15" customHeight="1"/>
    <row r="28882" ht="15" customHeight="1"/>
    <row r="28883" ht="15" customHeight="1"/>
    <row r="28884" ht="15" customHeight="1"/>
    <row r="28885" ht="15" customHeight="1"/>
    <row r="28886" ht="15" customHeight="1"/>
    <row r="28887" ht="15" customHeight="1"/>
    <row r="28888" ht="15" customHeight="1"/>
    <row r="28889" ht="15" customHeight="1"/>
    <row r="28890" ht="15" customHeight="1"/>
    <row r="28891" ht="15" customHeight="1"/>
    <row r="28892" ht="15" customHeight="1"/>
    <row r="28893" ht="15" customHeight="1"/>
    <row r="28894" ht="15" customHeight="1"/>
    <row r="28895" ht="15" customHeight="1"/>
    <row r="28896" ht="15" customHeight="1"/>
    <row r="28897" ht="15" customHeight="1"/>
    <row r="28898" ht="15" customHeight="1"/>
    <row r="28899" ht="15" customHeight="1"/>
    <row r="28900" ht="15" customHeight="1"/>
    <row r="28901" ht="15" customHeight="1"/>
    <row r="28902" ht="15" customHeight="1"/>
    <row r="28903" ht="15" customHeight="1"/>
    <row r="28904" ht="15" customHeight="1"/>
    <row r="28905" ht="15" customHeight="1"/>
    <row r="28906" ht="15" customHeight="1"/>
    <row r="28907" ht="15" customHeight="1"/>
    <row r="28908" ht="15" customHeight="1"/>
    <row r="28909" ht="15" customHeight="1"/>
    <row r="28910" ht="15" customHeight="1"/>
    <row r="28911" ht="15" customHeight="1"/>
    <row r="28912" ht="15" customHeight="1"/>
    <row r="28913" ht="15" customHeight="1"/>
    <row r="28914" ht="15" customHeight="1"/>
    <row r="28915" ht="15" customHeight="1"/>
    <row r="28916" ht="15" customHeight="1"/>
    <row r="28917" ht="15" customHeight="1"/>
    <row r="28918" ht="15" customHeight="1"/>
    <row r="28919" ht="15" customHeight="1"/>
    <row r="28920" ht="15" customHeight="1"/>
    <row r="28921" ht="15" customHeight="1"/>
    <row r="28922" ht="15" customHeight="1"/>
    <row r="28923" ht="15" customHeight="1"/>
    <row r="28924" ht="15" customHeight="1"/>
    <row r="28925" ht="15" customHeight="1"/>
    <row r="28926" ht="15" customHeight="1"/>
    <row r="28927" ht="15" customHeight="1"/>
    <row r="28928" ht="15" customHeight="1"/>
    <row r="28929" ht="15" customHeight="1"/>
    <row r="28930" ht="15" customHeight="1"/>
    <row r="28931" ht="15" customHeight="1"/>
    <row r="28932" ht="15" customHeight="1"/>
    <row r="28933" ht="15" customHeight="1"/>
    <row r="28934" ht="15" customHeight="1"/>
    <row r="28935" ht="15" customHeight="1"/>
    <row r="28936" ht="15" customHeight="1"/>
    <row r="28937" ht="15" customHeight="1"/>
    <row r="28938" ht="15" customHeight="1"/>
    <row r="28939" ht="15" customHeight="1"/>
    <row r="28940" ht="15" customHeight="1"/>
    <row r="28941" ht="15" customHeight="1"/>
    <row r="28942" ht="15" customHeight="1"/>
    <row r="28943" ht="15" customHeight="1"/>
    <row r="28944" ht="15" customHeight="1"/>
    <row r="28945" ht="15" customHeight="1"/>
    <row r="28946" ht="15" customHeight="1"/>
    <row r="28947" ht="15" customHeight="1"/>
    <row r="28948" ht="15" customHeight="1"/>
    <row r="28949" ht="15" customHeight="1"/>
    <row r="28950" ht="15" customHeight="1"/>
    <row r="28951" ht="15" customHeight="1"/>
    <row r="28952" ht="15" customHeight="1"/>
    <row r="28953" ht="15" customHeight="1"/>
    <row r="28954" ht="15" customHeight="1"/>
    <row r="28955" ht="15" customHeight="1"/>
    <row r="28956" ht="15" customHeight="1"/>
    <row r="28957" ht="15" customHeight="1"/>
    <row r="28958" ht="15" customHeight="1"/>
    <row r="28959" ht="15" customHeight="1"/>
    <row r="28960" ht="15" customHeight="1"/>
    <row r="28961" ht="15" customHeight="1"/>
    <row r="28962" ht="15" customHeight="1"/>
    <row r="28963" ht="15" customHeight="1"/>
    <row r="28964" ht="15" customHeight="1"/>
    <row r="28965" ht="15" customHeight="1"/>
    <row r="28966" ht="15" customHeight="1"/>
    <row r="28967" ht="15" customHeight="1"/>
    <row r="28968" ht="15" customHeight="1"/>
    <row r="28969" ht="15" customHeight="1"/>
    <row r="28970" ht="15" customHeight="1"/>
    <row r="28971" ht="15" customHeight="1"/>
    <row r="28972" ht="15" customHeight="1"/>
    <row r="28973" ht="15" customHeight="1"/>
    <row r="28974" ht="15" customHeight="1"/>
    <row r="28975" ht="15" customHeight="1"/>
    <row r="28976" ht="15" customHeight="1"/>
    <row r="28977" ht="15" customHeight="1"/>
    <row r="28978" ht="15" customHeight="1"/>
    <row r="28979" ht="15" customHeight="1"/>
    <row r="28980" ht="15" customHeight="1"/>
    <row r="28981" ht="15" customHeight="1"/>
    <row r="28982" ht="15" customHeight="1"/>
    <row r="28983" ht="15" customHeight="1"/>
    <row r="28984" ht="15" customHeight="1"/>
    <row r="28985" ht="15" customHeight="1"/>
    <row r="28986" ht="15" customHeight="1"/>
    <row r="28987" ht="15" customHeight="1"/>
    <row r="28988" ht="15" customHeight="1"/>
    <row r="28989" ht="15" customHeight="1"/>
    <row r="28990" ht="15" customHeight="1"/>
    <row r="28991" ht="15" customHeight="1"/>
    <row r="28992" ht="15" customHeight="1"/>
    <row r="28993" ht="15" customHeight="1"/>
    <row r="28994" ht="15" customHeight="1"/>
    <row r="28995" ht="15" customHeight="1"/>
    <row r="28996" ht="15" customHeight="1"/>
    <row r="28997" ht="15" customHeight="1"/>
    <row r="28998" ht="15" customHeight="1"/>
    <row r="28999" ht="15" customHeight="1"/>
    <row r="29000" ht="15" customHeight="1"/>
    <row r="29001" ht="15" customHeight="1"/>
    <row r="29002" ht="15" customHeight="1"/>
    <row r="29003" ht="15" customHeight="1"/>
    <row r="29004" ht="15" customHeight="1"/>
    <row r="29005" ht="15" customHeight="1"/>
    <row r="29006" ht="15" customHeight="1"/>
    <row r="29007" ht="15" customHeight="1"/>
    <row r="29008" ht="15" customHeight="1"/>
    <row r="29009" ht="15" customHeight="1"/>
    <row r="29010" ht="15" customHeight="1"/>
    <row r="29011" ht="15" customHeight="1"/>
    <row r="29012" ht="15" customHeight="1"/>
    <row r="29013" ht="15" customHeight="1"/>
    <row r="29014" ht="15" customHeight="1"/>
    <row r="29015" ht="15" customHeight="1"/>
    <row r="29016" ht="15" customHeight="1"/>
    <row r="29017" ht="15" customHeight="1"/>
    <row r="29018" ht="15" customHeight="1"/>
    <row r="29019" ht="15" customHeight="1"/>
    <row r="29020" ht="15" customHeight="1"/>
    <row r="29021" ht="15" customHeight="1"/>
    <row r="29022" ht="15" customHeight="1"/>
    <row r="29023" ht="15" customHeight="1"/>
    <row r="29024" ht="15" customHeight="1"/>
    <row r="29025" ht="15" customHeight="1"/>
    <row r="29026" ht="15" customHeight="1"/>
    <row r="29027" ht="15" customHeight="1"/>
    <row r="29028" ht="15" customHeight="1"/>
    <row r="29029" ht="15" customHeight="1"/>
    <row r="29030" ht="15" customHeight="1"/>
    <row r="29031" ht="15" customHeight="1"/>
    <row r="29032" ht="15" customHeight="1"/>
    <row r="29033" ht="15" customHeight="1"/>
    <row r="29034" ht="15" customHeight="1"/>
    <row r="29035" ht="15" customHeight="1"/>
    <row r="29036" ht="15" customHeight="1"/>
    <row r="29037" ht="15" customHeight="1"/>
    <row r="29038" ht="15" customHeight="1"/>
    <row r="29039" ht="15" customHeight="1"/>
    <row r="29040" ht="15" customHeight="1"/>
    <row r="29041" ht="15" customHeight="1"/>
    <row r="29042" ht="15" customHeight="1"/>
    <row r="29043" ht="15" customHeight="1"/>
    <row r="29044" ht="15" customHeight="1"/>
    <row r="29045" ht="15" customHeight="1"/>
    <row r="29046" ht="15" customHeight="1"/>
    <row r="29047" ht="15" customHeight="1"/>
    <row r="29048" ht="15" customHeight="1"/>
    <row r="29049" ht="15" customHeight="1"/>
    <row r="29050" ht="15" customHeight="1"/>
    <row r="29051" ht="15" customHeight="1"/>
    <row r="29052" ht="15" customHeight="1"/>
    <row r="29053" ht="15" customHeight="1"/>
    <row r="29054" ht="15" customHeight="1"/>
    <row r="29055" ht="15" customHeight="1"/>
    <row r="29056" ht="15" customHeight="1"/>
    <row r="29057" ht="15" customHeight="1"/>
    <row r="29058" ht="15" customHeight="1"/>
    <row r="29059" ht="15" customHeight="1"/>
    <row r="29060" ht="15" customHeight="1"/>
    <row r="29061" ht="15" customHeight="1"/>
    <row r="29062" ht="15" customHeight="1"/>
    <row r="29063" ht="15" customHeight="1"/>
    <row r="29064" ht="15" customHeight="1"/>
    <row r="29065" ht="15" customHeight="1"/>
    <row r="29066" ht="15" customHeight="1"/>
    <row r="29067" ht="15" customHeight="1"/>
    <row r="29068" ht="15" customHeight="1"/>
    <row r="29069" ht="15" customHeight="1"/>
    <row r="29070" ht="15" customHeight="1"/>
    <row r="29071" ht="15" customHeight="1"/>
    <row r="29072" ht="15" customHeight="1"/>
    <row r="29073" ht="15" customHeight="1"/>
    <row r="29074" ht="15" customHeight="1"/>
    <row r="29075" ht="15" customHeight="1"/>
    <row r="29076" ht="15" customHeight="1"/>
    <row r="29077" ht="15" customHeight="1"/>
    <row r="29078" ht="15" customHeight="1"/>
    <row r="29079" ht="15" customHeight="1"/>
    <row r="29080" ht="15" customHeight="1"/>
    <row r="29081" ht="15" customHeight="1"/>
    <row r="29082" ht="15" customHeight="1"/>
    <row r="29083" ht="15" customHeight="1"/>
    <row r="29084" ht="15" customHeight="1"/>
    <row r="29085" ht="15" customHeight="1"/>
    <row r="29086" ht="15" customHeight="1"/>
    <row r="29087" ht="15" customHeight="1"/>
    <row r="29088" ht="15" customHeight="1"/>
    <row r="29089" ht="15" customHeight="1"/>
    <row r="29090" ht="15" customHeight="1"/>
    <row r="29091" ht="15" customHeight="1"/>
    <row r="29092" ht="15" customHeight="1"/>
    <row r="29093" ht="15" customHeight="1"/>
    <row r="29094" ht="15" customHeight="1"/>
    <row r="29095" ht="15" customHeight="1"/>
    <row r="29096" ht="15" customHeight="1"/>
    <row r="29097" ht="15" customHeight="1"/>
    <row r="29098" ht="15" customHeight="1"/>
    <row r="29099" ht="15" customHeight="1"/>
    <row r="29100" ht="15" customHeight="1"/>
    <row r="29101" ht="15" customHeight="1"/>
    <row r="29102" ht="15" customHeight="1"/>
    <row r="29103" ht="15" customHeight="1"/>
    <row r="29104" ht="15" customHeight="1"/>
    <row r="29105" ht="15" customHeight="1"/>
    <row r="29106" ht="15" customHeight="1"/>
    <row r="29107" ht="15" customHeight="1"/>
    <row r="29108" ht="15" customHeight="1"/>
    <row r="29109" ht="15" customHeight="1"/>
    <row r="29110" ht="15" customHeight="1"/>
    <row r="29111" ht="15" customHeight="1"/>
    <row r="29112" ht="15" customHeight="1"/>
    <row r="29113" ht="15" customHeight="1"/>
    <row r="29114" ht="15" customHeight="1"/>
    <row r="29115" ht="15" customHeight="1"/>
    <row r="29116" ht="15" customHeight="1"/>
    <row r="29117" ht="15" customHeight="1"/>
    <row r="29118" ht="15" customHeight="1"/>
    <row r="29119" ht="15" customHeight="1"/>
    <row r="29120" ht="15" customHeight="1"/>
    <row r="29121" ht="15" customHeight="1"/>
    <row r="29122" ht="15" customHeight="1"/>
    <row r="29123" ht="15" customHeight="1"/>
    <row r="29124" ht="15" customHeight="1"/>
    <row r="29125" ht="15" customHeight="1"/>
    <row r="29126" ht="15" customHeight="1"/>
    <row r="29127" ht="15" customHeight="1"/>
    <row r="29128" ht="15" customHeight="1"/>
    <row r="29129" ht="15" customHeight="1"/>
    <row r="29130" ht="15" customHeight="1"/>
    <row r="29131" ht="15" customHeight="1"/>
    <row r="29132" ht="15" customHeight="1"/>
    <row r="29133" ht="15" customHeight="1"/>
    <row r="29134" ht="15" customHeight="1"/>
    <row r="29135" ht="15" customHeight="1"/>
    <row r="29136" ht="15" customHeight="1"/>
    <row r="29137" ht="15" customHeight="1"/>
    <row r="29138" ht="15" customHeight="1"/>
    <row r="29139" ht="15" customHeight="1"/>
    <row r="29140" ht="15" customHeight="1"/>
    <row r="29141" ht="15" customHeight="1"/>
    <row r="29142" ht="15" customHeight="1"/>
    <row r="29143" ht="15" customHeight="1"/>
    <row r="29144" ht="15" customHeight="1"/>
    <row r="29145" ht="15" customHeight="1"/>
    <row r="29146" ht="15" customHeight="1"/>
    <row r="29147" ht="15" customHeight="1"/>
    <row r="29148" ht="15" customHeight="1"/>
    <row r="29149" ht="15" customHeight="1"/>
    <row r="29150" ht="15" customHeight="1"/>
    <row r="29151" ht="15" customHeight="1"/>
    <row r="29152" ht="15" customHeight="1"/>
    <row r="29153" ht="15" customHeight="1"/>
    <row r="29154" ht="15" customHeight="1"/>
    <row r="29155" ht="15" customHeight="1"/>
    <row r="29156" ht="15" customHeight="1"/>
    <row r="29157" ht="15" customHeight="1"/>
    <row r="29158" ht="15" customHeight="1"/>
    <row r="29159" ht="15" customHeight="1"/>
    <row r="29160" ht="15" customHeight="1"/>
    <row r="29161" ht="15" customHeight="1"/>
    <row r="29162" ht="15" customHeight="1"/>
    <row r="29163" ht="15" customHeight="1"/>
    <row r="29164" ht="15" customHeight="1"/>
    <row r="29165" ht="15" customHeight="1"/>
    <row r="29166" ht="15" customHeight="1"/>
    <row r="29167" ht="15" customHeight="1"/>
    <row r="29168" ht="15" customHeight="1"/>
    <row r="29169" ht="15" customHeight="1"/>
    <row r="29170" ht="15" customHeight="1"/>
    <row r="29171" ht="15" customHeight="1"/>
    <row r="29172" ht="15" customHeight="1"/>
    <row r="29173" ht="15" customHeight="1"/>
    <row r="29174" ht="15" customHeight="1"/>
    <row r="29175" ht="15" customHeight="1"/>
    <row r="29176" ht="15" customHeight="1"/>
    <row r="29177" ht="15" customHeight="1"/>
    <row r="29178" ht="15" customHeight="1"/>
    <row r="29179" ht="15" customHeight="1"/>
    <row r="29180" ht="15" customHeight="1"/>
    <row r="29181" ht="15" customHeight="1"/>
    <row r="29182" ht="15" customHeight="1"/>
    <row r="29183" ht="15" customHeight="1"/>
    <row r="29184" ht="15" customHeight="1"/>
    <row r="29185" ht="15" customHeight="1"/>
    <row r="29186" ht="15" customHeight="1"/>
    <row r="29187" ht="15" customHeight="1"/>
    <row r="29188" ht="15" customHeight="1"/>
    <row r="29189" ht="15" customHeight="1"/>
    <row r="29190" ht="15" customHeight="1"/>
    <row r="29191" ht="15" customHeight="1"/>
    <row r="29192" ht="15" customHeight="1"/>
    <row r="29193" ht="15" customHeight="1"/>
    <row r="29194" ht="15" customHeight="1"/>
    <row r="29195" ht="15" customHeight="1"/>
    <row r="29196" ht="15" customHeight="1"/>
    <row r="29197" ht="15" customHeight="1"/>
    <row r="29198" ht="15" customHeight="1"/>
    <row r="29199" ht="15" customHeight="1"/>
    <row r="29200" ht="15" customHeight="1"/>
    <row r="29201" ht="15" customHeight="1"/>
    <row r="29202" ht="15" customHeight="1"/>
    <row r="29203" ht="15" customHeight="1"/>
    <row r="29204" ht="15" customHeight="1"/>
    <row r="29205" ht="15" customHeight="1"/>
    <row r="29206" ht="15" customHeight="1"/>
    <row r="29207" ht="15" customHeight="1"/>
    <row r="29208" ht="15" customHeight="1"/>
    <row r="29209" ht="15" customHeight="1"/>
    <row r="29210" ht="15" customHeight="1"/>
    <row r="29211" ht="15" customHeight="1"/>
    <row r="29212" ht="15" customHeight="1"/>
    <row r="29213" ht="15" customHeight="1"/>
    <row r="29214" ht="15" customHeight="1"/>
    <row r="29215" ht="15" customHeight="1"/>
    <row r="29216" ht="15" customHeight="1"/>
    <row r="29217" ht="15" customHeight="1"/>
    <row r="29218" ht="15" customHeight="1"/>
    <row r="29219" ht="15" customHeight="1"/>
    <row r="29220" ht="15" customHeight="1"/>
    <row r="29221" ht="15" customHeight="1"/>
    <row r="29222" ht="15" customHeight="1"/>
    <row r="29223" ht="15" customHeight="1"/>
    <row r="29224" ht="15" customHeight="1"/>
    <row r="29225" ht="15" customHeight="1"/>
    <row r="29226" ht="15" customHeight="1"/>
    <row r="29227" ht="15" customHeight="1"/>
    <row r="29228" ht="15" customHeight="1"/>
    <row r="29229" ht="15" customHeight="1"/>
    <row r="29230" ht="15" customHeight="1"/>
    <row r="29231" ht="15" customHeight="1"/>
    <row r="29232" ht="15" customHeight="1"/>
    <row r="29233" ht="15" customHeight="1"/>
    <row r="29234" ht="15" customHeight="1"/>
    <row r="29235" ht="15" customHeight="1"/>
    <row r="29236" ht="15" customHeight="1"/>
    <row r="29237" ht="15" customHeight="1"/>
    <row r="29238" ht="15" customHeight="1"/>
    <row r="29239" ht="15" customHeight="1"/>
    <row r="29240" ht="15" customHeight="1"/>
    <row r="29241" ht="15" customHeight="1"/>
    <row r="29242" ht="15" customHeight="1"/>
    <row r="29243" ht="15" customHeight="1"/>
    <row r="29244" ht="15" customHeight="1"/>
    <row r="29245" ht="15" customHeight="1"/>
    <row r="29246" ht="15" customHeight="1"/>
    <row r="29247" ht="15" customHeight="1"/>
    <row r="29248" ht="15" customHeight="1"/>
    <row r="29249" ht="15" customHeight="1"/>
    <row r="29250" ht="15" customHeight="1"/>
    <row r="29251" ht="15" customHeight="1"/>
    <row r="29252" ht="15" customHeight="1"/>
    <row r="29253" ht="15" customHeight="1"/>
    <row r="29254" ht="15" customHeight="1"/>
    <row r="29255" ht="15" customHeight="1"/>
    <row r="29256" ht="15" customHeight="1"/>
    <row r="29257" ht="15" customHeight="1"/>
    <row r="29258" ht="15" customHeight="1"/>
    <row r="29259" ht="15" customHeight="1"/>
    <row r="29260" ht="15" customHeight="1"/>
    <row r="29261" ht="15" customHeight="1"/>
    <row r="29262" ht="15" customHeight="1"/>
    <row r="29263" ht="15" customHeight="1"/>
    <row r="29264" ht="15" customHeight="1"/>
    <row r="29265" ht="15" customHeight="1"/>
    <row r="29266" ht="15" customHeight="1"/>
    <row r="29267" ht="15" customHeight="1"/>
    <row r="29268" ht="15" customHeight="1"/>
    <row r="29269" ht="15" customHeight="1"/>
    <row r="29270" ht="15" customHeight="1"/>
    <row r="29271" ht="15" customHeight="1"/>
    <row r="29272" ht="15" customHeight="1"/>
    <row r="29273" ht="15" customHeight="1"/>
    <row r="29274" ht="15" customHeight="1"/>
    <row r="29275" ht="15" customHeight="1"/>
    <row r="29276" ht="15" customHeight="1"/>
    <row r="29277" ht="15" customHeight="1"/>
    <row r="29278" ht="15" customHeight="1"/>
    <row r="29279" ht="15" customHeight="1"/>
    <row r="29280" ht="15" customHeight="1"/>
    <row r="29281" ht="15" customHeight="1"/>
    <row r="29282" ht="15" customHeight="1"/>
    <row r="29283" ht="15" customHeight="1"/>
    <row r="29284" ht="15" customHeight="1"/>
    <row r="29285" ht="15" customHeight="1"/>
    <row r="29286" ht="15" customHeight="1"/>
    <row r="29287" ht="15" customHeight="1"/>
    <row r="29288" ht="15" customHeight="1"/>
    <row r="29289" ht="15" customHeight="1"/>
    <row r="29290" ht="15" customHeight="1"/>
    <row r="29291" ht="15" customHeight="1"/>
    <row r="29292" ht="15" customHeight="1"/>
    <row r="29293" ht="15" customHeight="1"/>
    <row r="29294" ht="15" customHeight="1"/>
    <row r="29295" ht="15" customHeight="1"/>
    <row r="29296" ht="15" customHeight="1"/>
    <row r="29297" ht="15" customHeight="1"/>
    <row r="29298" ht="15" customHeight="1"/>
    <row r="29299" ht="15" customHeight="1"/>
    <row r="29300" ht="15" customHeight="1"/>
    <row r="29301" ht="15" customHeight="1"/>
    <row r="29302" ht="15" customHeight="1"/>
    <row r="29303" ht="15" customHeight="1"/>
    <row r="29304" ht="15" customHeight="1"/>
    <row r="29305" ht="15" customHeight="1"/>
    <row r="29306" ht="15" customHeight="1"/>
    <row r="29307" ht="15" customHeight="1"/>
    <row r="29308" ht="15" customHeight="1"/>
    <row r="29309" ht="15" customHeight="1"/>
    <row r="29310" ht="15" customHeight="1"/>
    <row r="29311" ht="15" customHeight="1"/>
    <row r="29312" ht="15" customHeight="1"/>
    <row r="29313" ht="15" customHeight="1"/>
    <row r="29314" ht="15" customHeight="1"/>
    <row r="29315" ht="15" customHeight="1"/>
    <row r="29316" ht="15" customHeight="1"/>
    <row r="29317" ht="15" customHeight="1"/>
    <row r="29318" ht="15" customHeight="1"/>
    <row r="29319" ht="15" customHeight="1"/>
    <row r="29320" ht="15" customHeight="1"/>
    <row r="29321" ht="15" customHeight="1"/>
    <row r="29322" ht="15" customHeight="1"/>
    <row r="29323" ht="15" customHeight="1"/>
    <row r="29324" ht="15" customHeight="1"/>
    <row r="29325" ht="15" customHeight="1"/>
    <row r="29326" ht="15" customHeight="1"/>
    <row r="29327" ht="15" customHeight="1"/>
    <row r="29328" ht="15" customHeight="1"/>
    <row r="29329" ht="15" customHeight="1"/>
    <row r="29330" ht="15" customHeight="1"/>
    <row r="29331" ht="15" customHeight="1"/>
    <row r="29332" ht="15" customHeight="1"/>
    <row r="29333" ht="15" customHeight="1"/>
    <row r="29334" ht="15" customHeight="1"/>
    <row r="29335" ht="15" customHeight="1"/>
    <row r="29336" ht="15" customHeight="1"/>
    <row r="29337" ht="15" customHeight="1"/>
    <row r="29338" ht="15" customHeight="1"/>
    <row r="29339" ht="15" customHeight="1"/>
    <row r="29340" ht="15" customHeight="1"/>
    <row r="29341" ht="15" customHeight="1"/>
    <row r="29342" ht="15" customHeight="1"/>
    <row r="29343" ht="15" customHeight="1"/>
    <row r="29344" ht="15" customHeight="1"/>
    <row r="29345" ht="15" customHeight="1"/>
    <row r="29346" ht="15" customHeight="1"/>
    <row r="29347" ht="15" customHeight="1"/>
    <row r="29348" ht="15" customHeight="1"/>
    <row r="29349" ht="15" customHeight="1"/>
    <row r="29350" ht="15" customHeight="1"/>
    <row r="29351" ht="15" customHeight="1"/>
    <row r="29352" ht="15" customHeight="1"/>
    <row r="29353" ht="15" customHeight="1"/>
    <row r="29354" ht="15" customHeight="1"/>
    <row r="29355" ht="15" customHeight="1"/>
    <row r="29356" ht="15" customHeight="1"/>
    <row r="29357" ht="15" customHeight="1"/>
    <row r="29358" ht="15" customHeight="1"/>
    <row r="29359" ht="15" customHeight="1"/>
    <row r="29360" ht="15" customHeight="1"/>
    <row r="29361" ht="15" customHeight="1"/>
    <row r="29362" ht="15" customHeight="1"/>
    <row r="29363" ht="15" customHeight="1"/>
    <row r="29364" ht="15" customHeight="1"/>
    <row r="29365" ht="15" customHeight="1"/>
    <row r="29366" ht="15" customHeight="1"/>
    <row r="29367" ht="15" customHeight="1"/>
    <row r="29368" ht="15" customHeight="1"/>
    <row r="29369" ht="15" customHeight="1"/>
    <row r="29370" ht="15" customHeight="1"/>
    <row r="29371" ht="15" customHeight="1"/>
    <row r="29372" ht="15" customHeight="1"/>
    <row r="29373" ht="15" customHeight="1"/>
    <row r="29374" ht="15" customHeight="1"/>
    <row r="29375" ht="15" customHeight="1"/>
    <row r="29376" ht="15" customHeight="1"/>
    <row r="29377" ht="15" customHeight="1"/>
    <row r="29378" ht="15" customHeight="1"/>
    <row r="29379" ht="15" customHeight="1"/>
    <row r="29380" ht="15" customHeight="1"/>
    <row r="29381" ht="15" customHeight="1"/>
    <row r="29382" ht="15" customHeight="1"/>
    <row r="29383" ht="15" customHeight="1"/>
    <row r="29384" ht="15" customHeight="1"/>
    <row r="29385" ht="15" customHeight="1"/>
    <row r="29386" ht="15" customHeight="1"/>
    <row r="29387" ht="15" customHeight="1"/>
    <row r="29388" ht="15" customHeight="1"/>
    <row r="29389" ht="15" customHeight="1"/>
    <row r="29390" ht="15" customHeight="1"/>
    <row r="29391" ht="15" customHeight="1"/>
    <row r="29392" ht="15" customHeight="1"/>
    <row r="29393" ht="15" customHeight="1"/>
    <row r="29394" ht="15" customHeight="1"/>
    <row r="29395" ht="15" customHeight="1"/>
    <row r="29396" ht="15" customHeight="1"/>
    <row r="29397" ht="15" customHeight="1"/>
    <row r="29398" ht="15" customHeight="1"/>
    <row r="29399" ht="15" customHeight="1"/>
    <row r="29400" ht="15" customHeight="1"/>
    <row r="29401" ht="15" customHeight="1"/>
    <row r="29402" ht="15" customHeight="1"/>
    <row r="29403" ht="15" customHeight="1"/>
    <row r="29404" ht="15" customHeight="1"/>
    <row r="29405" ht="15" customHeight="1"/>
    <row r="29406" ht="15" customHeight="1"/>
    <row r="29407" ht="15" customHeight="1"/>
    <row r="29408" ht="15" customHeight="1"/>
    <row r="29409" ht="15" customHeight="1"/>
    <row r="29410" ht="15" customHeight="1"/>
    <row r="29411" ht="15" customHeight="1"/>
    <row r="29412" ht="15" customHeight="1"/>
    <row r="29413" ht="15" customHeight="1"/>
    <row r="29414" ht="15" customHeight="1"/>
    <row r="29415" ht="15" customHeight="1"/>
    <row r="29416" ht="15" customHeight="1"/>
    <row r="29417" ht="15" customHeight="1"/>
    <row r="29418" ht="15" customHeight="1"/>
    <row r="29419" ht="15" customHeight="1"/>
    <row r="29420" ht="15" customHeight="1"/>
    <row r="29421" ht="15" customHeight="1"/>
    <row r="29422" ht="15" customHeight="1"/>
    <row r="29423" ht="15" customHeight="1"/>
    <row r="29424" ht="15" customHeight="1"/>
    <row r="29425" ht="15" customHeight="1"/>
    <row r="29426" ht="15" customHeight="1"/>
    <row r="29427" ht="15" customHeight="1"/>
    <row r="29428" ht="15" customHeight="1"/>
    <row r="29429" ht="15" customHeight="1"/>
    <row r="29430" ht="15" customHeight="1"/>
    <row r="29431" ht="15" customHeight="1"/>
    <row r="29432" ht="15" customHeight="1"/>
    <row r="29433" ht="15" customHeight="1"/>
    <row r="29434" ht="15" customHeight="1"/>
    <row r="29435" ht="15" customHeight="1"/>
    <row r="29436" ht="15" customHeight="1"/>
    <row r="29437" ht="15" customHeight="1"/>
    <row r="29438" ht="15" customHeight="1"/>
    <row r="29439" ht="15" customHeight="1"/>
    <row r="29440" ht="15" customHeight="1"/>
    <row r="29441" ht="15" customHeight="1"/>
    <row r="29442" ht="15" customHeight="1"/>
    <row r="29443" ht="15" customHeight="1"/>
    <row r="29444" ht="15" customHeight="1"/>
    <row r="29445" ht="15" customHeight="1"/>
    <row r="29446" ht="15" customHeight="1"/>
    <row r="29447" ht="15" customHeight="1"/>
    <row r="29448" ht="15" customHeight="1"/>
    <row r="29449" ht="15" customHeight="1"/>
    <row r="29450" ht="15" customHeight="1"/>
    <row r="29451" ht="15" customHeight="1"/>
    <row r="29452" ht="15" customHeight="1"/>
    <row r="29453" ht="15" customHeight="1"/>
    <row r="29454" ht="15" customHeight="1"/>
    <row r="29455" ht="15" customHeight="1"/>
    <row r="29456" ht="15" customHeight="1"/>
    <row r="29457" ht="15" customHeight="1"/>
    <row r="29458" ht="15" customHeight="1"/>
    <row r="29459" ht="15" customHeight="1"/>
    <row r="29460" ht="15" customHeight="1"/>
    <row r="29461" ht="15" customHeight="1"/>
    <row r="29462" ht="15" customHeight="1"/>
    <row r="29463" ht="15" customHeight="1"/>
    <row r="29464" ht="15" customHeight="1"/>
    <row r="29465" ht="15" customHeight="1"/>
    <row r="29466" ht="15" customHeight="1"/>
    <row r="29467" ht="15" customHeight="1"/>
    <row r="29468" ht="15" customHeight="1"/>
    <row r="29469" ht="15" customHeight="1"/>
    <row r="29470" ht="15" customHeight="1"/>
    <row r="29471" ht="15" customHeight="1"/>
    <row r="29472" ht="15" customHeight="1"/>
    <row r="29473" ht="15" customHeight="1"/>
    <row r="29474" ht="15" customHeight="1"/>
    <row r="29475" ht="15" customHeight="1"/>
    <row r="29476" ht="15" customHeight="1"/>
    <row r="29477" ht="15" customHeight="1"/>
    <row r="29478" ht="15" customHeight="1"/>
    <row r="29479" ht="15" customHeight="1"/>
    <row r="29480" ht="15" customHeight="1"/>
    <row r="29481" ht="15" customHeight="1"/>
    <row r="29482" ht="15" customHeight="1"/>
    <row r="29483" ht="15" customHeight="1"/>
    <row r="29484" ht="15" customHeight="1"/>
    <row r="29485" ht="15" customHeight="1"/>
    <row r="29486" ht="15" customHeight="1"/>
    <row r="29487" ht="15" customHeight="1"/>
    <row r="29488" ht="15" customHeight="1"/>
    <row r="29489" ht="15" customHeight="1"/>
    <row r="29490" ht="15" customHeight="1"/>
    <row r="29491" ht="15" customHeight="1"/>
    <row r="29492" ht="15" customHeight="1"/>
    <row r="29493" ht="15" customHeight="1"/>
    <row r="29494" ht="15" customHeight="1"/>
    <row r="29495" ht="15" customHeight="1"/>
    <row r="29496" ht="15" customHeight="1"/>
    <row r="29497" ht="15" customHeight="1"/>
    <row r="29498" ht="15" customHeight="1"/>
    <row r="29499" ht="15" customHeight="1"/>
    <row r="29500" ht="15" customHeight="1"/>
    <row r="29501" ht="15" customHeight="1"/>
    <row r="29502" ht="15" customHeight="1"/>
    <row r="29503" ht="15" customHeight="1"/>
    <row r="29504" ht="15" customHeight="1"/>
    <row r="29505" ht="15" customHeight="1"/>
    <row r="29506" ht="15" customHeight="1"/>
    <row r="29507" ht="15" customHeight="1"/>
    <row r="29508" ht="15" customHeight="1"/>
    <row r="29509" ht="15" customHeight="1"/>
    <row r="29510" ht="15" customHeight="1"/>
    <row r="29511" ht="15" customHeight="1"/>
    <row r="29512" ht="15" customHeight="1"/>
    <row r="29513" ht="15" customHeight="1"/>
    <row r="29514" ht="15" customHeight="1"/>
    <row r="29515" ht="15" customHeight="1"/>
    <row r="29516" ht="15" customHeight="1"/>
    <row r="29517" ht="15" customHeight="1"/>
    <row r="29518" ht="15" customHeight="1"/>
    <row r="29519" ht="15" customHeight="1"/>
    <row r="29520" ht="15" customHeight="1"/>
    <row r="29521" ht="15" customHeight="1"/>
    <row r="29522" ht="15" customHeight="1"/>
    <row r="29523" ht="15" customHeight="1"/>
    <row r="29524" ht="15" customHeight="1"/>
    <row r="29525" ht="15" customHeight="1"/>
    <row r="29526" ht="15" customHeight="1"/>
    <row r="29527" ht="15" customHeight="1"/>
    <row r="29528" ht="15" customHeight="1"/>
    <row r="29529" ht="15" customHeight="1"/>
    <row r="29530" ht="15" customHeight="1"/>
    <row r="29531" ht="15" customHeight="1"/>
    <row r="29532" ht="15" customHeight="1"/>
    <row r="29533" ht="15" customHeight="1"/>
    <row r="29534" ht="15" customHeight="1"/>
    <row r="29535" ht="15" customHeight="1"/>
    <row r="29536" ht="15" customHeight="1"/>
    <row r="29537" ht="15" customHeight="1"/>
    <row r="29538" ht="15" customHeight="1"/>
    <row r="29539" ht="15" customHeight="1"/>
    <row r="29540" ht="15" customHeight="1"/>
    <row r="29541" ht="15" customHeight="1"/>
    <row r="29542" ht="15" customHeight="1"/>
    <row r="29543" ht="15" customHeight="1"/>
    <row r="29544" ht="15" customHeight="1"/>
    <row r="29545" ht="15" customHeight="1"/>
    <row r="29546" ht="15" customHeight="1"/>
    <row r="29547" ht="15" customHeight="1"/>
    <row r="29548" ht="15" customHeight="1"/>
    <row r="29549" ht="15" customHeight="1"/>
    <row r="29550" ht="15" customHeight="1"/>
    <row r="29551" ht="15" customHeight="1"/>
    <row r="29552" ht="15" customHeight="1"/>
    <row r="29553" ht="15" customHeight="1"/>
    <row r="29554" ht="15" customHeight="1"/>
    <row r="29555" ht="15" customHeight="1"/>
    <row r="29556" ht="15" customHeight="1"/>
    <row r="29557" ht="15" customHeight="1"/>
    <row r="29558" ht="15" customHeight="1"/>
    <row r="29559" ht="15" customHeight="1"/>
    <row r="29560" ht="15" customHeight="1"/>
    <row r="29561" ht="15" customHeight="1"/>
    <row r="29562" ht="15" customHeight="1"/>
    <row r="29563" ht="15" customHeight="1"/>
    <row r="29564" ht="15" customHeight="1"/>
    <row r="29565" ht="15" customHeight="1"/>
    <row r="29566" ht="15" customHeight="1"/>
    <row r="29567" ht="15" customHeight="1"/>
    <row r="29568" ht="15" customHeight="1"/>
    <row r="29569" ht="15" customHeight="1"/>
    <row r="29570" ht="15" customHeight="1"/>
    <row r="29571" ht="15" customHeight="1"/>
    <row r="29572" ht="15" customHeight="1"/>
    <row r="29573" ht="15" customHeight="1"/>
    <row r="29574" ht="15" customHeight="1"/>
    <row r="29575" ht="15" customHeight="1"/>
    <row r="29576" ht="15" customHeight="1"/>
    <row r="29577" ht="15" customHeight="1"/>
    <row r="29578" ht="15" customHeight="1"/>
    <row r="29579" ht="15" customHeight="1"/>
    <row r="29580" ht="15" customHeight="1"/>
    <row r="29581" ht="15" customHeight="1"/>
    <row r="29582" ht="15" customHeight="1"/>
    <row r="29583" ht="15" customHeight="1"/>
    <row r="29584" ht="15" customHeight="1"/>
    <row r="29585" ht="15" customHeight="1"/>
    <row r="29586" ht="15" customHeight="1"/>
    <row r="29587" ht="15" customHeight="1"/>
    <row r="29588" ht="15" customHeight="1"/>
    <row r="29589" ht="15" customHeight="1"/>
    <row r="29590" ht="15" customHeight="1"/>
    <row r="29591" ht="15" customHeight="1"/>
    <row r="29592" ht="15" customHeight="1"/>
    <row r="29593" ht="15" customHeight="1"/>
    <row r="29594" ht="15" customHeight="1"/>
    <row r="29595" ht="15" customHeight="1"/>
    <row r="29596" ht="15" customHeight="1"/>
    <row r="29597" ht="15" customHeight="1"/>
    <row r="29598" ht="15" customHeight="1"/>
    <row r="29599" ht="15" customHeight="1"/>
    <row r="29600" ht="15" customHeight="1"/>
    <row r="29601" ht="15" customHeight="1"/>
    <row r="29602" ht="15" customHeight="1"/>
    <row r="29603" ht="15" customHeight="1"/>
    <row r="29604" ht="15" customHeight="1"/>
    <row r="29605" ht="15" customHeight="1"/>
    <row r="29606" ht="15" customHeight="1"/>
    <row r="29607" ht="15" customHeight="1"/>
    <row r="29608" ht="15" customHeight="1"/>
    <row r="29609" ht="15" customHeight="1"/>
    <row r="29610" ht="15" customHeight="1"/>
    <row r="29611" ht="15" customHeight="1"/>
    <row r="29612" ht="15" customHeight="1"/>
    <row r="29613" ht="15" customHeight="1"/>
    <row r="29614" ht="15" customHeight="1"/>
    <row r="29615" ht="15" customHeight="1"/>
    <row r="29616" ht="15" customHeight="1"/>
    <row r="29617" ht="15" customHeight="1"/>
    <row r="29618" ht="15" customHeight="1"/>
    <row r="29619" ht="15" customHeight="1"/>
    <row r="29620" ht="15" customHeight="1"/>
    <row r="29621" ht="15" customHeight="1"/>
    <row r="29622" ht="15" customHeight="1"/>
    <row r="29623" ht="15" customHeight="1"/>
    <row r="29624" ht="15" customHeight="1"/>
    <row r="29625" ht="15" customHeight="1"/>
    <row r="29626" ht="15" customHeight="1"/>
    <row r="29627" ht="15" customHeight="1"/>
    <row r="29628" ht="15" customHeight="1"/>
    <row r="29629" ht="15" customHeight="1"/>
    <row r="29630" ht="15" customHeight="1"/>
    <row r="29631" ht="15" customHeight="1"/>
    <row r="29632" ht="15" customHeight="1"/>
    <row r="29633" ht="15" customHeight="1"/>
    <row r="29634" ht="15" customHeight="1"/>
    <row r="29635" ht="15" customHeight="1"/>
    <row r="29636" ht="15" customHeight="1"/>
    <row r="29637" ht="15" customHeight="1"/>
    <row r="29638" ht="15" customHeight="1"/>
    <row r="29639" ht="15" customHeight="1"/>
    <row r="29640" ht="15" customHeight="1"/>
    <row r="29641" ht="15" customHeight="1"/>
    <row r="29642" ht="15" customHeight="1"/>
    <row r="29643" ht="15" customHeight="1"/>
    <row r="29644" ht="15" customHeight="1"/>
    <row r="29645" ht="15" customHeight="1"/>
    <row r="29646" ht="15" customHeight="1"/>
    <row r="29647" ht="15" customHeight="1"/>
    <row r="29648" ht="15" customHeight="1"/>
    <row r="29649" ht="15" customHeight="1"/>
    <row r="29650" ht="15" customHeight="1"/>
    <row r="29651" ht="15" customHeight="1"/>
    <row r="29652" ht="15" customHeight="1"/>
    <row r="29653" ht="15" customHeight="1"/>
    <row r="29654" ht="15" customHeight="1"/>
    <row r="29655" ht="15" customHeight="1"/>
    <row r="29656" ht="15" customHeight="1"/>
    <row r="29657" ht="15" customHeight="1"/>
    <row r="29658" ht="15" customHeight="1"/>
    <row r="29659" ht="15" customHeight="1"/>
    <row r="29660" ht="15" customHeight="1"/>
    <row r="29661" ht="15" customHeight="1"/>
    <row r="29662" ht="15" customHeight="1"/>
    <row r="29663" ht="15" customHeight="1"/>
    <row r="29664" ht="15" customHeight="1"/>
    <row r="29665" ht="15" customHeight="1"/>
    <row r="29666" ht="15" customHeight="1"/>
    <row r="29667" ht="15" customHeight="1"/>
    <row r="29668" ht="15" customHeight="1"/>
    <row r="29669" ht="15" customHeight="1"/>
    <row r="29670" ht="15" customHeight="1"/>
    <row r="29671" ht="15" customHeight="1"/>
    <row r="29672" ht="15" customHeight="1"/>
    <row r="29673" ht="15" customHeight="1"/>
    <row r="29674" ht="15" customHeight="1"/>
    <row r="29675" ht="15" customHeight="1"/>
    <row r="29676" ht="15" customHeight="1"/>
    <row r="29677" ht="15" customHeight="1"/>
    <row r="29678" ht="15" customHeight="1"/>
    <row r="29679" ht="15" customHeight="1"/>
    <row r="29680" ht="15" customHeight="1"/>
    <row r="29681" ht="15" customHeight="1"/>
    <row r="29682" ht="15" customHeight="1"/>
    <row r="29683" ht="15" customHeight="1"/>
    <row r="29684" ht="15" customHeight="1"/>
    <row r="29685" ht="15" customHeight="1"/>
    <row r="29686" ht="15" customHeight="1"/>
    <row r="29687" ht="15" customHeight="1"/>
    <row r="29688" ht="15" customHeight="1"/>
    <row r="29689" ht="15" customHeight="1"/>
    <row r="29690" ht="15" customHeight="1"/>
    <row r="29691" ht="15" customHeight="1"/>
    <row r="29692" ht="15" customHeight="1"/>
    <row r="29693" ht="15" customHeight="1"/>
    <row r="29694" ht="15" customHeight="1"/>
    <row r="29695" ht="15" customHeight="1"/>
    <row r="29696" ht="15" customHeight="1"/>
    <row r="29697" ht="15" customHeight="1"/>
    <row r="29698" ht="15" customHeight="1"/>
    <row r="29699" ht="15" customHeight="1"/>
    <row r="29700" ht="15" customHeight="1"/>
    <row r="29701" ht="15" customHeight="1"/>
    <row r="29702" ht="15" customHeight="1"/>
    <row r="29703" ht="15" customHeight="1"/>
    <row r="29704" ht="15" customHeight="1"/>
    <row r="29705" ht="15" customHeight="1"/>
    <row r="29706" ht="15" customHeight="1"/>
    <row r="29707" ht="15" customHeight="1"/>
    <row r="29708" ht="15" customHeight="1"/>
    <row r="29709" ht="15" customHeight="1"/>
    <row r="29710" ht="15" customHeight="1"/>
    <row r="29711" ht="15" customHeight="1"/>
    <row r="29712" ht="15" customHeight="1"/>
    <row r="29713" ht="15" customHeight="1"/>
    <row r="29714" ht="15" customHeight="1"/>
    <row r="29715" ht="15" customHeight="1"/>
    <row r="29716" ht="15" customHeight="1"/>
    <row r="29717" ht="15" customHeight="1"/>
    <row r="29718" ht="15" customHeight="1"/>
    <row r="29719" ht="15" customHeight="1"/>
    <row r="29720" ht="15" customHeight="1"/>
    <row r="29721" ht="15" customHeight="1"/>
    <row r="29722" ht="15" customHeight="1"/>
    <row r="29723" ht="15" customHeight="1"/>
    <row r="29724" ht="15" customHeight="1"/>
    <row r="29725" ht="15" customHeight="1"/>
    <row r="29726" ht="15" customHeight="1"/>
    <row r="29727" ht="15" customHeight="1"/>
    <row r="29728" ht="15" customHeight="1"/>
    <row r="29729" ht="15" customHeight="1"/>
    <row r="29730" ht="15" customHeight="1"/>
    <row r="29731" ht="15" customHeight="1"/>
    <row r="29732" ht="15" customHeight="1"/>
    <row r="29733" ht="15" customHeight="1"/>
    <row r="29734" ht="15" customHeight="1"/>
    <row r="29735" ht="15" customHeight="1"/>
    <row r="29736" ht="15" customHeight="1"/>
    <row r="29737" ht="15" customHeight="1"/>
    <row r="29738" ht="15" customHeight="1"/>
    <row r="29739" ht="15" customHeight="1"/>
    <row r="29740" ht="15" customHeight="1"/>
    <row r="29741" ht="15" customHeight="1"/>
    <row r="29742" ht="15" customHeight="1"/>
    <row r="29743" ht="15" customHeight="1"/>
    <row r="29744" ht="15" customHeight="1"/>
    <row r="29745" ht="15" customHeight="1"/>
    <row r="29746" ht="15" customHeight="1"/>
    <row r="29747" ht="15" customHeight="1"/>
    <row r="29748" ht="15" customHeight="1"/>
    <row r="29749" ht="15" customHeight="1"/>
    <row r="29750" ht="15" customHeight="1"/>
    <row r="29751" ht="15" customHeight="1"/>
    <row r="29752" ht="15" customHeight="1"/>
    <row r="29753" ht="15" customHeight="1"/>
    <row r="29754" ht="15" customHeight="1"/>
    <row r="29755" ht="15" customHeight="1"/>
    <row r="29756" ht="15" customHeight="1"/>
    <row r="29757" ht="15" customHeight="1"/>
    <row r="29758" ht="15" customHeight="1"/>
    <row r="29759" ht="15" customHeight="1"/>
    <row r="29760" ht="15" customHeight="1"/>
    <row r="29761" ht="15" customHeight="1"/>
    <row r="29762" ht="15" customHeight="1"/>
    <row r="29763" ht="15" customHeight="1"/>
    <row r="29764" ht="15" customHeight="1"/>
    <row r="29765" ht="15" customHeight="1"/>
    <row r="29766" ht="15" customHeight="1"/>
    <row r="29767" ht="15" customHeight="1"/>
    <row r="29768" ht="15" customHeight="1"/>
    <row r="29769" ht="15" customHeight="1"/>
    <row r="29770" ht="15" customHeight="1"/>
    <row r="29771" ht="15" customHeight="1"/>
    <row r="29772" ht="15" customHeight="1"/>
    <row r="29773" ht="15" customHeight="1"/>
    <row r="29774" ht="15" customHeight="1"/>
    <row r="29775" ht="15" customHeight="1"/>
    <row r="29776" ht="15" customHeight="1"/>
    <row r="29777" ht="15" customHeight="1"/>
    <row r="29778" ht="15" customHeight="1"/>
    <row r="29779" ht="15" customHeight="1"/>
    <row r="29780" ht="15" customHeight="1"/>
    <row r="29781" ht="15" customHeight="1"/>
    <row r="29782" ht="15" customHeight="1"/>
    <row r="29783" ht="15" customHeight="1"/>
    <row r="29784" ht="15" customHeight="1"/>
    <row r="29785" ht="15" customHeight="1"/>
    <row r="29786" ht="15" customHeight="1"/>
    <row r="29787" ht="15" customHeight="1"/>
    <row r="29788" ht="15" customHeight="1"/>
    <row r="29789" ht="15" customHeight="1"/>
    <row r="29790" ht="15" customHeight="1"/>
    <row r="29791" ht="15" customHeight="1"/>
    <row r="29792" ht="15" customHeight="1"/>
    <row r="29793" ht="15" customHeight="1"/>
    <row r="29794" ht="15" customHeight="1"/>
    <row r="29795" ht="15" customHeight="1"/>
    <row r="29796" ht="15" customHeight="1"/>
    <row r="29797" ht="15" customHeight="1"/>
    <row r="29798" ht="15" customHeight="1"/>
    <row r="29799" ht="15" customHeight="1"/>
    <row r="29800" ht="15" customHeight="1"/>
    <row r="29801" ht="15" customHeight="1"/>
    <row r="29802" ht="15" customHeight="1"/>
    <row r="29803" ht="15" customHeight="1"/>
    <row r="29804" ht="15" customHeight="1"/>
    <row r="29805" ht="15" customHeight="1"/>
    <row r="29806" ht="15" customHeight="1"/>
    <row r="29807" ht="15" customHeight="1"/>
    <row r="29808" ht="15" customHeight="1"/>
    <row r="29809" ht="15" customHeight="1"/>
    <row r="29810" ht="15" customHeight="1"/>
    <row r="29811" ht="15" customHeight="1"/>
    <row r="29812" ht="15" customHeight="1"/>
    <row r="29813" ht="15" customHeight="1"/>
    <row r="29814" ht="15" customHeight="1"/>
    <row r="29815" ht="15" customHeight="1"/>
    <row r="29816" ht="15" customHeight="1"/>
    <row r="29817" ht="15" customHeight="1"/>
    <row r="29818" ht="15" customHeight="1"/>
    <row r="29819" ht="15" customHeight="1"/>
    <row r="29820" ht="15" customHeight="1"/>
    <row r="29821" ht="15" customHeight="1"/>
    <row r="29822" ht="15" customHeight="1"/>
    <row r="29823" ht="15" customHeight="1"/>
    <row r="29824" ht="15" customHeight="1"/>
    <row r="29825" ht="15" customHeight="1"/>
    <row r="29826" ht="15" customHeight="1"/>
    <row r="29827" ht="15" customHeight="1"/>
    <row r="29828" ht="15" customHeight="1"/>
    <row r="29829" ht="15" customHeight="1"/>
    <row r="29830" ht="15" customHeight="1"/>
    <row r="29831" ht="15" customHeight="1"/>
    <row r="29832" ht="15" customHeight="1"/>
    <row r="29833" ht="15" customHeight="1"/>
    <row r="29834" ht="15" customHeight="1"/>
    <row r="29835" ht="15" customHeight="1"/>
    <row r="29836" ht="15" customHeight="1"/>
    <row r="29837" ht="15" customHeight="1"/>
    <row r="29838" ht="15" customHeight="1"/>
    <row r="29839" ht="15" customHeight="1"/>
    <row r="29840" ht="15" customHeight="1"/>
    <row r="29841" ht="15" customHeight="1"/>
    <row r="29842" ht="15" customHeight="1"/>
    <row r="29843" ht="15" customHeight="1"/>
    <row r="29844" ht="15" customHeight="1"/>
    <row r="29845" ht="15" customHeight="1"/>
    <row r="29846" ht="15" customHeight="1"/>
    <row r="29847" ht="15" customHeight="1"/>
    <row r="29848" ht="15" customHeight="1"/>
    <row r="29849" ht="15" customHeight="1"/>
    <row r="29850" ht="15" customHeight="1"/>
    <row r="29851" ht="15" customHeight="1"/>
    <row r="29852" ht="15" customHeight="1"/>
    <row r="29853" ht="15" customHeight="1"/>
    <row r="29854" ht="15" customHeight="1"/>
    <row r="29855" ht="15" customHeight="1"/>
    <row r="29856" ht="15" customHeight="1"/>
    <row r="29857" ht="15" customHeight="1"/>
    <row r="29858" ht="15" customHeight="1"/>
    <row r="29859" ht="15" customHeight="1"/>
    <row r="29860" ht="15" customHeight="1"/>
    <row r="29861" ht="15" customHeight="1"/>
    <row r="29862" ht="15" customHeight="1"/>
    <row r="29863" ht="15" customHeight="1"/>
    <row r="29864" ht="15" customHeight="1"/>
    <row r="29865" ht="15" customHeight="1"/>
    <row r="29866" ht="15" customHeight="1"/>
    <row r="29867" ht="15" customHeight="1"/>
    <row r="29868" ht="15" customHeight="1"/>
    <row r="29869" ht="15" customHeight="1"/>
    <row r="29870" ht="15" customHeight="1"/>
    <row r="29871" ht="15" customHeight="1"/>
    <row r="29872" ht="15" customHeight="1"/>
    <row r="29873" ht="15" customHeight="1"/>
    <row r="29874" ht="15" customHeight="1"/>
    <row r="29875" ht="15" customHeight="1"/>
    <row r="29876" ht="15" customHeight="1"/>
    <row r="29877" ht="15" customHeight="1"/>
    <row r="29878" ht="15" customHeight="1"/>
    <row r="29879" ht="15" customHeight="1"/>
    <row r="29880" ht="15" customHeight="1"/>
    <row r="29881" ht="15" customHeight="1"/>
    <row r="29882" ht="15" customHeight="1"/>
    <row r="29883" ht="15" customHeight="1"/>
    <row r="29884" ht="15" customHeight="1"/>
    <row r="29885" ht="15" customHeight="1"/>
    <row r="29886" ht="15" customHeight="1"/>
    <row r="29887" ht="15" customHeight="1"/>
    <row r="29888" ht="15" customHeight="1"/>
    <row r="29889" ht="15" customHeight="1"/>
    <row r="29890" ht="15" customHeight="1"/>
    <row r="29891" ht="15" customHeight="1"/>
    <row r="29892" ht="15" customHeight="1"/>
    <row r="29893" ht="15" customHeight="1"/>
    <row r="29894" ht="15" customHeight="1"/>
    <row r="29895" ht="15" customHeight="1"/>
    <row r="29896" ht="15" customHeight="1"/>
    <row r="29897" ht="15" customHeight="1"/>
    <row r="29898" ht="15" customHeight="1"/>
    <row r="29899" ht="15" customHeight="1"/>
    <row r="29900" ht="15" customHeight="1"/>
    <row r="29901" ht="15" customHeight="1"/>
    <row r="29902" ht="15" customHeight="1"/>
    <row r="29903" ht="15" customHeight="1"/>
    <row r="29904" ht="15" customHeight="1"/>
    <row r="29905" ht="15" customHeight="1"/>
    <row r="29906" ht="15" customHeight="1"/>
    <row r="29907" ht="15" customHeight="1"/>
    <row r="29908" ht="15" customHeight="1"/>
    <row r="29909" ht="15" customHeight="1"/>
    <row r="29910" ht="15" customHeight="1"/>
    <row r="29911" ht="15" customHeight="1"/>
    <row r="29912" ht="15" customHeight="1"/>
    <row r="29913" ht="15" customHeight="1"/>
    <row r="29914" ht="15" customHeight="1"/>
    <row r="29915" ht="15" customHeight="1"/>
    <row r="29916" ht="15" customHeight="1"/>
    <row r="29917" ht="15" customHeight="1"/>
    <row r="29918" ht="15" customHeight="1"/>
    <row r="29919" ht="15" customHeight="1"/>
    <row r="29920" ht="15" customHeight="1"/>
    <row r="29921" ht="15" customHeight="1"/>
    <row r="29922" ht="15" customHeight="1"/>
    <row r="29923" ht="15" customHeight="1"/>
    <row r="29924" ht="15" customHeight="1"/>
    <row r="29925" ht="15" customHeight="1"/>
    <row r="29926" ht="15" customHeight="1"/>
    <row r="29927" ht="15" customHeight="1"/>
    <row r="29928" ht="15" customHeight="1"/>
    <row r="29929" ht="15" customHeight="1"/>
    <row r="29930" ht="15" customHeight="1"/>
    <row r="29931" ht="15" customHeight="1"/>
    <row r="29932" ht="15" customHeight="1"/>
    <row r="29933" ht="15" customHeight="1"/>
    <row r="29934" ht="15" customHeight="1"/>
    <row r="29935" ht="15" customHeight="1"/>
    <row r="29936" ht="15" customHeight="1"/>
    <row r="29937" ht="15" customHeight="1"/>
    <row r="29938" ht="15" customHeight="1"/>
    <row r="29939" ht="15" customHeight="1"/>
    <row r="29940" ht="15" customHeight="1"/>
    <row r="29941" ht="15" customHeight="1"/>
    <row r="29942" ht="15" customHeight="1"/>
    <row r="29943" ht="15" customHeight="1"/>
    <row r="29944" ht="15" customHeight="1"/>
    <row r="29945" ht="15" customHeight="1"/>
    <row r="29946" ht="15" customHeight="1"/>
    <row r="29947" ht="15" customHeight="1"/>
    <row r="29948" ht="15" customHeight="1"/>
    <row r="29949" ht="15" customHeight="1"/>
    <row r="29950" ht="15" customHeight="1"/>
    <row r="29951" ht="15" customHeight="1"/>
    <row r="29952" ht="15" customHeight="1"/>
    <row r="29953" ht="15" customHeight="1"/>
    <row r="29954" ht="15" customHeight="1"/>
    <row r="29955" ht="15" customHeight="1"/>
    <row r="29956" ht="15" customHeight="1"/>
    <row r="29957" ht="15" customHeight="1"/>
    <row r="29958" ht="15" customHeight="1"/>
    <row r="29959" ht="15" customHeight="1"/>
    <row r="29960" ht="15" customHeight="1"/>
    <row r="29961" ht="15" customHeight="1"/>
    <row r="29962" ht="15" customHeight="1"/>
    <row r="29963" ht="15" customHeight="1"/>
    <row r="29964" ht="15" customHeight="1"/>
    <row r="29965" ht="15" customHeight="1"/>
    <row r="29966" ht="15" customHeight="1"/>
    <row r="29967" ht="15" customHeight="1"/>
    <row r="29968" ht="15" customHeight="1"/>
    <row r="29969" ht="15" customHeight="1"/>
    <row r="29970" ht="15" customHeight="1"/>
    <row r="29971" ht="15" customHeight="1"/>
    <row r="29972" ht="15" customHeight="1"/>
    <row r="29973" ht="15" customHeight="1"/>
    <row r="29974" ht="15" customHeight="1"/>
    <row r="29975" ht="15" customHeight="1"/>
    <row r="29976" ht="15" customHeight="1"/>
    <row r="29977" ht="15" customHeight="1"/>
    <row r="29978" ht="15" customHeight="1"/>
    <row r="29979" ht="15" customHeight="1"/>
    <row r="29980" ht="15" customHeight="1"/>
    <row r="29981" ht="15" customHeight="1"/>
    <row r="29982" ht="15" customHeight="1"/>
    <row r="29983" ht="15" customHeight="1"/>
    <row r="29984" ht="15" customHeight="1"/>
    <row r="29985" ht="15" customHeight="1"/>
    <row r="29986" ht="15" customHeight="1"/>
    <row r="29987" ht="15" customHeight="1"/>
    <row r="29988" ht="15" customHeight="1"/>
    <row r="29989" ht="15" customHeight="1"/>
    <row r="29990" ht="15" customHeight="1"/>
    <row r="29991" ht="15" customHeight="1"/>
    <row r="29992" ht="15" customHeight="1"/>
    <row r="29993" ht="15" customHeight="1"/>
    <row r="29994" ht="15" customHeight="1"/>
    <row r="29995" ht="15" customHeight="1"/>
    <row r="29996" ht="15" customHeight="1"/>
    <row r="29997" ht="15" customHeight="1"/>
    <row r="29998" ht="15" customHeight="1"/>
    <row r="29999" ht="15" customHeight="1"/>
    <row r="30000" ht="15" customHeight="1"/>
    <row r="30001" ht="15" customHeight="1"/>
    <row r="30002" ht="15" customHeight="1"/>
    <row r="30003" ht="15" customHeight="1"/>
    <row r="30004" ht="15" customHeight="1"/>
    <row r="30005" ht="15" customHeight="1"/>
    <row r="30006" ht="15" customHeight="1"/>
    <row r="30007" ht="15" customHeight="1"/>
    <row r="30008" ht="15" customHeight="1"/>
    <row r="30009" ht="15" customHeight="1"/>
    <row r="30010" ht="15" customHeight="1"/>
    <row r="30011" ht="15" customHeight="1"/>
    <row r="30012" ht="15" customHeight="1"/>
    <row r="30013" ht="15" customHeight="1"/>
    <row r="30014" ht="15" customHeight="1"/>
    <row r="30015" ht="15" customHeight="1"/>
    <row r="30016" ht="15" customHeight="1"/>
    <row r="30017" ht="15" customHeight="1"/>
    <row r="30018" ht="15" customHeight="1"/>
    <row r="30019" ht="15" customHeight="1"/>
    <row r="30020" ht="15" customHeight="1"/>
    <row r="30021" ht="15" customHeight="1"/>
    <row r="30022" ht="15" customHeight="1"/>
    <row r="30023" ht="15" customHeight="1"/>
    <row r="30024" ht="15" customHeight="1"/>
    <row r="30025" ht="15" customHeight="1"/>
    <row r="30026" ht="15" customHeight="1"/>
    <row r="30027" ht="15" customHeight="1"/>
    <row r="30028" ht="15" customHeight="1"/>
    <row r="30029" ht="15" customHeight="1"/>
    <row r="30030" ht="15" customHeight="1"/>
    <row r="30031" ht="15" customHeight="1"/>
    <row r="30032" ht="15" customHeight="1"/>
    <row r="30033" ht="15" customHeight="1"/>
    <row r="30034" ht="15" customHeight="1"/>
    <row r="30035" ht="15" customHeight="1"/>
    <row r="30036" ht="15" customHeight="1"/>
    <row r="30037" ht="15" customHeight="1"/>
    <row r="30038" ht="15" customHeight="1"/>
    <row r="30039" ht="15" customHeight="1"/>
    <row r="30040" ht="15" customHeight="1"/>
    <row r="30041" ht="15" customHeight="1"/>
    <row r="30042" ht="15" customHeight="1"/>
    <row r="30043" ht="15" customHeight="1"/>
    <row r="30044" ht="15" customHeight="1"/>
    <row r="30045" ht="15" customHeight="1"/>
    <row r="30046" ht="15" customHeight="1"/>
    <row r="30047" ht="15" customHeight="1"/>
    <row r="30048" ht="15" customHeight="1"/>
    <row r="30049" ht="15" customHeight="1"/>
    <row r="30050" ht="15" customHeight="1"/>
    <row r="30051" ht="15" customHeight="1"/>
    <row r="30052" ht="15" customHeight="1"/>
    <row r="30053" ht="15" customHeight="1"/>
    <row r="30054" ht="15" customHeight="1"/>
    <row r="30055" ht="15" customHeight="1"/>
    <row r="30056" ht="15" customHeight="1"/>
    <row r="30057" ht="15" customHeight="1"/>
    <row r="30058" ht="15" customHeight="1"/>
    <row r="30059" ht="15" customHeight="1"/>
    <row r="30060" ht="15" customHeight="1"/>
    <row r="30061" ht="15" customHeight="1"/>
    <row r="30062" ht="15" customHeight="1"/>
    <row r="30063" ht="15" customHeight="1"/>
    <row r="30064" ht="15" customHeight="1"/>
    <row r="30065" ht="15" customHeight="1"/>
    <row r="30066" ht="15" customHeight="1"/>
    <row r="30067" ht="15" customHeight="1"/>
    <row r="30068" ht="15" customHeight="1"/>
    <row r="30069" ht="15" customHeight="1"/>
    <row r="30070" ht="15" customHeight="1"/>
    <row r="30071" ht="15" customHeight="1"/>
    <row r="30072" ht="15" customHeight="1"/>
    <row r="30073" ht="15" customHeight="1"/>
    <row r="30074" ht="15" customHeight="1"/>
    <row r="30075" ht="15" customHeight="1"/>
    <row r="30076" ht="15" customHeight="1"/>
    <row r="30077" ht="15" customHeight="1"/>
    <row r="30078" ht="15" customHeight="1"/>
    <row r="30079" ht="15" customHeight="1"/>
    <row r="30080" ht="15" customHeight="1"/>
    <row r="30081" ht="15" customHeight="1"/>
    <row r="30082" ht="15" customHeight="1"/>
    <row r="30083" ht="15" customHeight="1"/>
    <row r="30084" ht="15" customHeight="1"/>
    <row r="30085" ht="15" customHeight="1"/>
    <row r="30086" ht="15" customHeight="1"/>
    <row r="30087" ht="15" customHeight="1"/>
    <row r="30088" ht="15" customHeight="1"/>
    <row r="30089" ht="15" customHeight="1"/>
    <row r="30090" ht="15" customHeight="1"/>
    <row r="30091" ht="15" customHeight="1"/>
    <row r="30092" ht="15" customHeight="1"/>
    <row r="30093" ht="15" customHeight="1"/>
    <row r="30094" ht="15" customHeight="1"/>
    <row r="30095" ht="15" customHeight="1"/>
    <row r="30096" ht="15" customHeight="1"/>
    <row r="30097" ht="15" customHeight="1"/>
    <row r="30098" ht="15" customHeight="1"/>
    <row r="30099" ht="15" customHeight="1"/>
    <row r="30100" ht="15" customHeight="1"/>
    <row r="30101" ht="15" customHeight="1"/>
    <row r="30102" ht="15" customHeight="1"/>
    <row r="30103" ht="15" customHeight="1"/>
    <row r="30104" ht="15" customHeight="1"/>
    <row r="30105" ht="15" customHeight="1"/>
    <row r="30106" ht="15" customHeight="1"/>
    <row r="30107" ht="15" customHeight="1"/>
    <row r="30108" ht="15" customHeight="1"/>
    <row r="30109" ht="15" customHeight="1"/>
    <row r="30110" ht="15" customHeight="1"/>
    <row r="30111" ht="15" customHeight="1"/>
    <row r="30112" ht="15" customHeight="1"/>
    <row r="30113" ht="15" customHeight="1"/>
    <row r="30114" ht="15" customHeight="1"/>
    <row r="30115" ht="15" customHeight="1"/>
    <row r="30116" ht="15" customHeight="1"/>
    <row r="30117" ht="15" customHeight="1"/>
    <row r="30118" ht="15" customHeight="1"/>
    <row r="30119" ht="15" customHeight="1"/>
    <row r="30120" ht="15" customHeight="1"/>
    <row r="30121" ht="15" customHeight="1"/>
    <row r="30122" ht="15" customHeight="1"/>
    <row r="30123" ht="15" customHeight="1"/>
    <row r="30124" ht="15" customHeight="1"/>
    <row r="30125" ht="15" customHeight="1"/>
    <row r="30126" ht="15" customHeight="1"/>
    <row r="30127" ht="15" customHeight="1"/>
    <row r="30128" ht="15" customHeight="1"/>
    <row r="30129" ht="15" customHeight="1"/>
    <row r="30130" ht="15" customHeight="1"/>
    <row r="30131" ht="15" customHeight="1"/>
    <row r="30132" ht="15" customHeight="1"/>
    <row r="30133" ht="15" customHeight="1"/>
    <row r="30134" ht="15" customHeight="1"/>
    <row r="30135" ht="15" customHeight="1"/>
    <row r="30136" ht="15" customHeight="1"/>
    <row r="30137" ht="15" customHeight="1"/>
    <row r="30138" ht="15" customHeight="1"/>
    <row r="30139" ht="15" customHeight="1"/>
    <row r="30140" ht="15" customHeight="1"/>
    <row r="30141" ht="15" customHeight="1"/>
    <row r="30142" ht="15" customHeight="1"/>
    <row r="30143" ht="15" customHeight="1"/>
    <row r="30144" ht="15" customHeight="1"/>
    <row r="30145" ht="15" customHeight="1"/>
    <row r="30146" ht="15" customHeight="1"/>
    <row r="30147" ht="15" customHeight="1"/>
    <row r="30148" ht="15" customHeight="1"/>
    <row r="30149" ht="15" customHeight="1"/>
    <row r="30150" ht="15" customHeight="1"/>
    <row r="30151" ht="15" customHeight="1"/>
    <row r="30152" ht="15" customHeight="1"/>
    <row r="30153" ht="15" customHeight="1"/>
    <row r="30154" ht="15" customHeight="1"/>
    <row r="30155" ht="15" customHeight="1"/>
    <row r="30156" ht="15" customHeight="1"/>
    <row r="30157" ht="15" customHeight="1"/>
    <row r="30158" ht="15" customHeight="1"/>
    <row r="30159" ht="15" customHeight="1"/>
    <row r="30160" ht="15" customHeight="1"/>
    <row r="30161" ht="15" customHeight="1"/>
    <row r="30162" ht="15" customHeight="1"/>
    <row r="30163" ht="15" customHeight="1"/>
    <row r="30164" ht="15" customHeight="1"/>
    <row r="30165" ht="15" customHeight="1"/>
    <row r="30166" ht="15" customHeight="1"/>
    <row r="30167" ht="15" customHeight="1"/>
    <row r="30168" ht="15" customHeight="1"/>
    <row r="30169" ht="15" customHeight="1"/>
    <row r="30170" ht="15" customHeight="1"/>
    <row r="30171" ht="15" customHeight="1"/>
    <row r="30172" ht="15" customHeight="1"/>
    <row r="30173" ht="15" customHeight="1"/>
    <row r="30174" ht="15" customHeight="1"/>
    <row r="30175" ht="15" customHeight="1"/>
    <row r="30176" ht="15" customHeight="1"/>
    <row r="30177" ht="15" customHeight="1"/>
    <row r="30178" ht="15" customHeight="1"/>
    <row r="30179" ht="15" customHeight="1"/>
    <row r="30180" ht="15" customHeight="1"/>
    <row r="30181" ht="15" customHeight="1"/>
    <row r="30182" ht="15" customHeight="1"/>
    <row r="30183" ht="15" customHeight="1"/>
    <row r="30184" ht="15" customHeight="1"/>
    <row r="30185" ht="15" customHeight="1"/>
    <row r="30186" ht="15" customHeight="1"/>
    <row r="30187" ht="15" customHeight="1"/>
    <row r="30188" ht="15" customHeight="1"/>
    <row r="30189" ht="15" customHeight="1"/>
    <row r="30190" ht="15" customHeight="1"/>
    <row r="30191" ht="15" customHeight="1"/>
    <row r="30192" ht="15" customHeight="1"/>
    <row r="30193" ht="15" customHeight="1"/>
    <row r="30194" ht="15" customHeight="1"/>
    <row r="30195" ht="15" customHeight="1"/>
    <row r="30196" ht="15" customHeight="1"/>
    <row r="30197" ht="15" customHeight="1"/>
    <row r="30198" ht="15" customHeight="1"/>
    <row r="30199" ht="15" customHeight="1"/>
    <row r="30200" ht="15" customHeight="1"/>
    <row r="30201" ht="15" customHeight="1"/>
    <row r="30202" ht="15" customHeight="1"/>
    <row r="30203" ht="15" customHeight="1"/>
    <row r="30204" ht="15" customHeight="1"/>
    <row r="30205" ht="15" customHeight="1"/>
    <row r="30206" ht="15" customHeight="1"/>
    <row r="30207" ht="15" customHeight="1"/>
    <row r="30208" ht="15" customHeight="1"/>
    <row r="30209" ht="15" customHeight="1"/>
    <row r="30210" ht="15" customHeight="1"/>
    <row r="30211" ht="15" customHeight="1"/>
    <row r="30212" ht="15" customHeight="1"/>
    <row r="30213" ht="15" customHeight="1"/>
    <row r="30214" ht="15" customHeight="1"/>
    <row r="30215" ht="15" customHeight="1"/>
    <row r="30216" ht="15" customHeight="1"/>
    <row r="30217" ht="15" customHeight="1"/>
    <row r="30218" ht="15" customHeight="1"/>
    <row r="30219" ht="15" customHeight="1"/>
    <row r="30220" ht="15" customHeight="1"/>
    <row r="30221" ht="15" customHeight="1"/>
    <row r="30222" ht="15" customHeight="1"/>
    <row r="30223" ht="15" customHeight="1"/>
    <row r="30224" ht="15" customHeight="1"/>
    <row r="30225" ht="15" customHeight="1"/>
    <row r="30226" ht="15" customHeight="1"/>
    <row r="30227" ht="15" customHeight="1"/>
    <row r="30228" ht="15" customHeight="1"/>
    <row r="30229" ht="15" customHeight="1"/>
    <row r="30230" ht="15" customHeight="1"/>
    <row r="30231" ht="15" customHeight="1"/>
    <row r="30232" ht="15" customHeight="1"/>
    <row r="30233" ht="15" customHeight="1"/>
    <row r="30234" ht="15" customHeight="1"/>
    <row r="30235" ht="15" customHeight="1"/>
    <row r="30236" ht="15" customHeight="1"/>
    <row r="30237" ht="15" customHeight="1"/>
    <row r="30238" ht="15" customHeight="1"/>
    <row r="30239" ht="15" customHeight="1"/>
    <row r="30240" ht="15" customHeight="1"/>
    <row r="30241" ht="15" customHeight="1"/>
    <row r="30242" ht="15" customHeight="1"/>
    <row r="30243" ht="15" customHeight="1"/>
    <row r="30244" ht="15" customHeight="1"/>
    <row r="30245" ht="15" customHeight="1"/>
    <row r="30246" ht="15" customHeight="1"/>
    <row r="30247" ht="15" customHeight="1"/>
    <row r="30248" ht="15" customHeight="1"/>
    <row r="30249" ht="15" customHeight="1"/>
    <row r="30250" ht="15" customHeight="1"/>
    <row r="30251" ht="15" customHeight="1"/>
    <row r="30252" ht="15" customHeight="1"/>
    <row r="30253" ht="15" customHeight="1"/>
    <row r="30254" ht="15" customHeight="1"/>
    <row r="30255" ht="15" customHeight="1"/>
    <row r="30256" ht="15" customHeight="1"/>
    <row r="30257" ht="15" customHeight="1"/>
    <row r="30258" ht="15" customHeight="1"/>
    <row r="30259" ht="15" customHeight="1"/>
    <row r="30260" ht="15" customHeight="1"/>
    <row r="30261" ht="15" customHeight="1"/>
    <row r="30262" ht="15" customHeight="1"/>
    <row r="30263" ht="15" customHeight="1"/>
    <row r="30264" ht="15" customHeight="1"/>
    <row r="30265" ht="15" customHeight="1"/>
    <row r="30266" ht="15" customHeight="1"/>
    <row r="30267" ht="15" customHeight="1"/>
    <row r="30268" ht="15" customHeight="1"/>
    <row r="30269" ht="15" customHeight="1"/>
    <row r="30270" ht="15" customHeight="1"/>
    <row r="30271" ht="15" customHeight="1"/>
    <row r="30272" ht="15" customHeight="1"/>
    <row r="30273" ht="15" customHeight="1"/>
    <row r="30274" ht="15" customHeight="1"/>
    <row r="30275" ht="15" customHeight="1"/>
    <row r="30276" ht="15" customHeight="1"/>
    <row r="30277" ht="15" customHeight="1"/>
    <row r="30278" ht="15" customHeight="1"/>
    <row r="30279" ht="15" customHeight="1"/>
    <row r="30280" ht="15" customHeight="1"/>
    <row r="30281" ht="15" customHeight="1"/>
    <row r="30282" ht="15" customHeight="1"/>
    <row r="30283" ht="15" customHeight="1"/>
    <row r="30284" ht="15" customHeight="1"/>
    <row r="30285" ht="15" customHeight="1"/>
    <row r="30286" ht="15" customHeight="1"/>
    <row r="30287" ht="15" customHeight="1"/>
    <row r="30288" ht="15" customHeight="1"/>
    <row r="30289" ht="15" customHeight="1"/>
    <row r="30290" ht="15" customHeight="1"/>
    <row r="30291" ht="15" customHeight="1"/>
    <row r="30292" ht="15" customHeight="1"/>
    <row r="30293" ht="15" customHeight="1"/>
    <row r="30294" ht="15" customHeight="1"/>
    <row r="30295" ht="15" customHeight="1"/>
    <row r="30296" ht="15" customHeight="1"/>
    <row r="30297" ht="15" customHeight="1"/>
    <row r="30298" ht="15" customHeight="1"/>
    <row r="30299" ht="15" customHeight="1"/>
    <row r="30300" ht="15" customHeight="1"/>
    <row r="30301" ht="15" customHeight="1"/>
    <row r="30302" ht="15" customHeight="1"/>
    <row r="30303" ht="15" customHeight="1"/>
    <row r="30304" ht="15" customHeight="1"/>
    <row r="30305" ht="15" customHeight="1"/>
    <row r="30306" ht="15" customHeight="1"/>
    <row r="30307" ht="15" customHeight="1"/>
    <row r="30308" ht="15" customHeight="1"/>
    <row r="30309" ht="15" customHeight="1"/>
    <row r="30310" ht="15" customHeight="1"/>
    <row r="30311" ht="15" customHeight="1"/>
    <row r="30312" ht="15" customHeight="1"/>
    <row r="30313" ht="15" customHeight="1"/>
    <row r="30314" ht="15" customHeight="1"/>
    <row r="30315" ht="15" customHeight="1"/>
    <row r="30316" ht="15" customHeight="1"/>
    <row r="30317" ht="15" customHeight="1"/>
    <row r="30318" ht="15" customHeight="1"/>
    <row r="30319" ht="15" customHeight="1"/>
    <row r="30320" ht="15" customHeight="1"/>
    <row r="30321" ht="15" customHeight="1"/>
    <row r="30322" ht="15" customHeight="1"/>
    <row r="30323" ht="15" customHeight="1"/>
    <row r="30324" ht="15" customHeight="1"/>
    <row r="30325" ht="15" customHeight="1"/>
    <row r="30326" ht="15" customHeight="1"/>
    <row r="30327" ht="15" customHeight="1"/>
    <row r="30328" ht="15" customHeight="1"/>
    <row r="30329" ht="15" customHeight="1"/>
    <row r="30330" ht="15" customHeight="1"/>
    <row r="30331" ht="15" customHeight="1"/>
    <row r="30332" ht="15" customHeight="1"/>
    <row r="30333" ht="15" customHeight="1"/>
    <row r="30334" ht="15" customHeight="1"/>
    <row r="30335" ht="15" customHeight="1"/>
    <row r="30336" ht="15" customHeight="1"/>
    <row r="30337" ht="15" customHeight="1"/>
    <row r="30338" ht="15" customHeight="1"/>
    <row r="30339" ht="15" customHeight="1"/>
    <row r="30340" ht="15" customHeight="1"/>
    <row r="30341" ht="15" customHeight="1"/>
    <row r="30342" ht="15" customHeight="1"/>
    <row r="30343" ht="15" customHeight="1"/>
    <row r="30344" ht="15" customHeight="1"/>
    <row r="30345" ht="15" customHeight="1"/>
    <row r="30346" ht="15" customHeight="1"/>
    <row r="30347" ht="15" customHeight="1"/>
    <row r="30348" ht="15" customHeight="1"/>
    <row r="30349" ht="15" customHeight="1"/>
    <row r="30350" ht="15" customHeight="1"/>
    <row r="30351" ht="15" customHeight="1"/>
    <row r="30352" ht="15" customHeight="1"/>
    <row r="30353" ht="15" customHeight="1"/>
    <row r="30354" ht="15" customHeight="1"/>
    <row r="30355" ht="15" customHeight="1"/>
    <row r="30356" ht="15" customHeight="1"/>
    <row r="30357" ht="15" customHeight="1"/>
    <row r="30358" ht="15" customHeight="1"/>
    <row r="30359" ht="15" customHeight="1"/>
    <row r="30360" ht="15" customHeight="1"/>
    <row r="30361" ht="15" customHeight="1"/>
    <row r="30362" ht="15" customHeight="1"/>
    <row r="30363" ht="15" customHeight="1"/>
    <row r="30364" ht="15" customHeight="1"/>
    <row r="30365" ht="15" customHeight="1"/>
    <row r="30366" ht="15" customHeight="1"/>
    <row r="30367" ht="15" customHeight="1"/>
    <row r="30368" ht="15" customHeight="1"/>
    <row r="30369" ht="15" customHeight="1"/>
    <row r="30370" ht="15" customHeight="1"/>
    <row r="30371" ht="15" customHeight="1"/>
    <row r="30372" ht="15" customHeight="1"/>
    <row r="30373" ht="15" customHeight="1"/>
    <row r="30374" ht="15" customHeight="1"/>
    <row r="30375" ht="15" customHeight="1"/>
    <row r="30376" ht="15" customHeight="1"/>
    <row r="30377" ht="15" customHeight="1"/>
    <row r="30378" ht="15" customHeight="1"/>
    <row r="30379" ht="15" customHeight="1"/>
    <row r="30380" ht="15" customHeight="1"/>
    <row r="30381" ht="15" customHeight="1"/>
    <row r="30382" ht="15" customHeight="1"/>
    <row r="30383" ht="15" customHeight="1"/>
    <row r="30384" ht="15" customHeight="1"/>
    <row r="30385" ht="15" customHeight="1"/>
    <row r="30386" ht="15" customHeight="1"/>
    <row r="30387" ht="15" customHeight="1"/>
    <row r="30388" ht="15" customHeight="1"/>
    <row r="30389" ht="15" customHeight="1"/>
    <row r="30390" ht="15" customHeight="1"/>
    <row r="30391" ht="15" customHeight="1"/>
    <row r="30392" ht="15" customHeight="1"/>
    <row r="30393" ht="15" customHeight="1"/>
    <row r="30394" ht="15" customHeight="1"/>
    <row r="30395" ht="15" customHeight="1"/>
    <row r="30396" ht="15" customHeight="1"/>
    <row r="30397" ht="15" customHeight="1"/>
    <row r="30398" ht="15" customHeight="1"/>
    <row r="30399" ht="15" customHeight="1"/>
    <row r="30400" ht="15" customHeight="1"/>
    <row r="30401" ht="15" customHeight="1"/>
    <row r="30402" ht="15" customHeight="1"/>
    <row r="30403" ht="15" customHeight="1"/>
    <row r="30404" ht="15" customHeight="1"/>
    <row r="30405" ht="15" customHeight="1"/>
    <row r="30406" ht="15" customHeight="1"/>
    <row r="30407" ht="15" customHeight="1"/>
    <row r="30408" ht="15" customHeight="1"/>
    <row r="30409" ht="15" customHeight="1"/>
    <row r="30410" ht="15" customHeight="1"/>
    <row r="30411" ht="15" customHeight="1"/>
    <row r="30412" ht="15" customHeight="1"/>
    <row r="30413" ht="15" customHeight="1"/>
    <row r="30414" ht="15" customHeight="1"/>
    <row r="30415" ht="15" customHeight="1"/>
    <row r="30416" ht="15" customHeight="1"/>
    <row r="30417" ht="15" customHeight="1"/>
    <row r="30418" ht="15" customHeight="1"/>
    <row r="30419" ht="15" customHeight="1"/>
    <row r="30420" ht="15" customHeight="1"/>
    <row r="30421" ht="15" customHeight="1"/>
    <row r="30422" ht="15" customHeight="1"/>
    <row r="30423" ht="15" customHeight="1"/>
    <row r="30424" ht="15" customHeight="1"/>
    <row r="30425" ht="15" customHeight="1"/>
    <row r="30426" ht="15" customHeight="1"/>
    <row r="30427" ht="15" customHeight="1"/>
    <row r="30428" ht="15" customHeight="1"/>
    <row r="30429" ht="15" customHeight="1"/>
    <row r="30430" ht="15" customHeight="1"/>
    <row r="30431" ht="15" customHeight="1"/>
    <row r="30432" ht="15" customHeight="1"/>
    <row r="30433" ht="15" customHeight="1"/>
    <row r="30434" ht="15" customHeight="1"/>
    <row r="30435" ht="15" customHeight="1"/>
    <row r="30436" ht="15" customHeight="1"/>
    <row r="30437" ht="15" customHeight="1"/>
    <row r="30438" ht="15" customHeight="1"/>
    <row r="30439" ht="15" customHeight="1"/>
    <row r="30440" ht="15" customHeight="1"/>
    <row r="30441" ht="15" customHeight="1"/>
    <row r="30442" ht="15" customHeight="1"/>
    <row r="30443" ht="15" customHeight="1"/>
    <row r="30444" ht="15" customHeight="1"/>
    <row r="30445" ht="15" customHeight="1"/>
    <row r="30446" ht="15" customHeight="1"/>
    <row r="30447" ht="15" customHeight="1"/>
    <row r="30448" ht="15" customHeight="1"/>
    <row r="30449" ht="15" customHeight="1"/>
    <row r="30450" ht="15" customHeight="1"/>
    <row r="30451" ht="15" customHeight="1"/>
    <row r="30452" ht="15" customHeight="1"/>
    <row r="30453" ht="15" customHeight="1"/>
    <row r="30454" ht="15" customHeight="1"/>
    <row r="30455" ht="15" customHeight="1"/>
    <row r="30456" ht="15" customHeight="1"/>
    <row r="30457" ht="15" customHeight="1"/>
    <row r="30458" ht="15" customHeight="1"/>
    <row r="30459" ht="15" customHeight="1"/>
    <row r="30460" ht="15" customHeight="1"/>
    <row r="30461" ht="15" customHeight="1"/>
    <row r="30462" ht="15" customHeight="1"/>
    <row r="30463" ht="15" customHeight="1"/>
    <row r="30464" ht="15" customHeight="1"/>
    <row r="30465" ht="15" customHeight="1"/>
    <row r="30466" ht="15" customHeight="1"/>
    <row r="30467" ht="15" customHeight="1"/>
    <row r="30468" ht="15" customHeight="1"/>
    <row r="30469" ht="15" customHeight="1"/>
    <row r="30470" ht="15" customHeight="1"/>
    <row r="30471" ht="15" customHeight="1"/>
    <row r="30472" ht="15" customHeight="1"/>
    <row r="30473" ht="15" customHeight="1"/>
    <row r="30474" ht="15" customHeight="1"/>
    <row r="30475" ht="15" customHeight="1"/>
    <row r="30476" ht="15" customHeight="1"/>
    <row r="30477" ht="15" customHeight="1"/>
    <row r="30478" ht="15" customHeight="1"/>
    <row r="30479" ht="15" customHeight="1"/>
    <row r="30480" ht="15" customHeight="1"/>
    <row r="30481" ht="15" customHeight="1"/>
    <row r="30482" ht="15" customHeight="1"/>
    <row r="30483" ht="15" customHeight="1"/>
    <row r="30484" ht="15" customHeight="1"/>
    <row r="30485" ht="15" customHeight="1"/>
    <row r="30486" ht="15" customHeight="1"/>
    <row r="30487" ht="15" customHeight="1"/>
    <row r="30488" ht="15" customHeight="1"/>
    <row r="30489" ht="15" customHeight="1"/>
    <row r="30490" ht="15" customHeight="1"/>
    <row r="30491" ht="15" customHeight="1"/>
    <row r="30492" ht="15" customHeight="1"/>
    <row r="30493" ht="15" customHeight="1"/>
    <row r="30494" ht="15" customHeight="1"/>
    <row r="30495" ht="15" customHeight="1"/>
    <row r="30496" ht="15" customHeight="1"/>
    <row r="30497" ht="15" customHeight="1"/>
    <row r="30498" ht="15" customHeight="1"/>
    <row r="30499" ht="15" customHeight="1"/>
    <row r="30500" ht="15" customHeight="1"/>
    <row r="30501" ht="15" customHeight="1"/>
    <row r="30502" ht="15" customHeight="1"/>
    <row r="30503" ht="15" customHeight="1"/>
    <row r="30504" ht="15" customHeight="1"/>
    <row r="30505" ht="15" customHeight="1"/>
    <row r="30506" ht="15" customHeight="1"/>
    <row r="30507" ht="15" customHeight="1"/>
    <row r="30508" ht="15" customHeight="1"/>
    <row r="30509" ht="15" customHeight="1"/>
    <row r="30510" ht="15" customHeight="1"/>
    <row r="30511" ht="15" customHeight="1"/>
    <row r="30512" ht="15" customHeight="1"/>
    <row r="30513" ht="15" customHeight="1"/>
    <row r="30514" ht="15" customHeight="1"/>
    <row r="30515" ht="15" customHeight="1"/>
    <row r="30516" ht="15" customHeight="1"/>
    <row r="30517" ht="15" customHeight="1"/>
    <row r="30518" ht="15" customHeight="1"/>
    <row r="30519" ht="15" customHeight="1"/>
    <row r="30520" ht="15" customHeight="1"/>
    <row r="30521" ht="15" customHeight="1"/>
    <row r="30522" ht="15" customHeight="1"/>
    <row r="30523" ht="15" customHeight="1"/>
    <row r="30524" ht="15" customHeight="1"/>
    <row r="30525" ht="15" customHeight="1"/>
    <row r="30526" ht="15" customHeight="1"/>
    <row r="30527" ht="15" customHeight="1"/>
    <row r="30528" ht="15" customHeight="1"/>
    <row r="30529" ht="15" customHeight="1"/>
    <row r="30530" ht="15" customHeight="1"/>
    <row r="30531" ht="15" customHeight="1"/>
    <row r="30532" ht="15" customHeight="1"/>
    <row r="30533" ht="15" customHeight="1"/>
    <row r="30534" ht="15" customHeight="1"/>
    <row r="30535" ht="15" customHeight="1"/>
    <row r="30536" ht="15" customHeight="1"/>
    <row r="30537" ht="15" customHeight="1"/>
    <row r="30538" ht="15" customHeight="1"/>
    <row r="30539" ht="15" customHeight="1"/>
    <row r="30540" ht="15" customHeight="1"/>
    <row r="30541" ht="15" customHeight="1"/>
    <row r="30542" ht="15" customHeight="1"/>
    <row r="30543" ht="15" customHeight="1"/>
    <row r="30544" ht="15" customHeight="1"/>
    <row r="30545" ht="15" customHeight="1"/>
    <row r="30546" ht="15" customHeight="1"/>
    <row r="30547" ht="15" customHeight="1"/>
    <row r="30548" ht="15" customHeight="1"/>
    <row r="30549" ht="15" customHeight="1"/>
    <row r="30550" ht="15" customHeight="1"/>
    <row r="30551" ht="15" customHeight="1"/>
    <row r="30552" ht="15" customHeight="1"/>
    <row r="30553" ht="15" customHeight="1"/>
    <row r="30554" ht="15" customHeight="1"/>
    <row r="30555" ht="15" customHeight="1"/>
    <row r="30556" ht="15" customHeight="1"/>
    <row r="30557" ht="15" customHeight="1"/>
    <row r="30558" ht="15" customHeight="1"/>
    <row r="30559" ht="15" customHeight="1"/>
    <row r="30560" ht="15" customHeight="1"/>
    <row r="30561" ht="15" customHeight="1"/>
    <row r="30562" ht="15" customHeight="1"/>
    <row r="30563" ht="15" customHeight="1"/>
    <row r="30564" ht="15" customHeight="1"/>
    <row r="30565" ht="15" customHeight="1"/>
    <row r="30566" ht="15" customHeight="1"/>
    <row r="30567" ht="15" customHeight="1"/>
    <row r="30568" ht="15" customHeight="1"/>
    <row r="30569" ht="15" customHeight="1"/>
    <row r="30570" ht="15" customHeight="1"/>
    <row r="30571" ht="15" customHeight="1"/>
    <row r="30572" ht="15" customHeight="1"/>
    <row r="30573" ht="15" customHeight="1"/>
    <row r="30574" ht="15" customHeight="1"/>
    <row r="30575" ht="15" customHeight="1"/>
    <row r="30576" ht="15" customHeight="1"/>
    <row r="30577" ht="15" customHeight="1"/>
    <row r="30578" ht="15" customHeight="1"/>
    <row r="30579" ht="15" customHeight="1"/>
    <row r="30580" ht="15" customHeight="1"/>
    <row r="30581" ht="15" customHeight="1"/>
    <row r="30582" ht="15" customHeight="1"/>
    <row r="30583" ht="15" customHeight="1"/>
    <row r="30584" ht="15" customHeight="1"/>
    <row r="30585" ht="15" customHeight="1"/>
    <row r="30586" ht="15" customHeight="1"/>
    <row r="30587" ht="15" customHeight="1"/>
    <row r="30588" ht="15" customHeight="1"/>
    <row r="30589" ht="15" customHeight="1"/>
    <row r="30590" ht="15" customHeight="1"/>
    <row r="30591" ht="15" customHeight="1"/>
    <row r="30592" ht="15" customHeight="1"/>
    <row r="30593" ht="15" customHeight="1"/>
    <row r="30594" ht="15" customHeight="1"/>
    <row r="30595" ht="15" customHeight="1"/>
    <row r="30596" ht="15" customHeight="1"/>
    <row r="30597" ht="15" customHeight="1"/>
    <row r="30598" ht="15" customHeight="1"/>
    <row r="30599" ht="15" customHeight="1"/>
    <row r="30600" ht="15" customHeight="1"/>
    <row r="30601" ht="15" customHeight="1"/>
    <row r="30602" ht="15" customHeight="1"/>
    <row r="30603" ht="15" customHeight="1"/>
    <row r="30604" ht="15" customHeight="1"/>
    <row r="30605" ht="15" customHeight="1"/>
    <row r="30606" ht="15" customHeight="1"/>
    <row r="30607" ht="15" customHeight="1"/>
    <row r="30608" ht="15" customHeight="1"/>
    <row r="30609" ht="15" customHeight="1"/>
    <row r="30610" ht="15" customHeight="1"/>
    <row r="30611" ht="15" customHeight="1"/>
    <row r="30612" ht="15" customHeight="1"/>
    <row r="30613" ht="15" customHeight="1"/>
    <row r="30614" ht="15" customHeight="1"/>
    <row r="30615" ht="15" customHeight="1"/>
    <row r="30616" ht="15" customHeight="1"/>
    <row r="30617" ht="15" customHeight="1"/>
    <row r="30618" ht="15" customHeight="1"/>
    <row r="30619" ht="15" customHeight="1"/>
    <row r="30620" ht="15" customHeight="1"/>
    <row r="30621" ht="15" customHeight="1"/>
    <row r="30622" ht="15" customHeight="1"/>
    <row r="30623" ht="15" customHeight="1"/>
    <row r="30624" ht="15" customHeight="1"/>
    <row r="30625" ht="15" customHeight="1"/>
    <row r="30626" ht="15" customHeight="1"/>
    <row r="30627" ht="15" customHeight="1"/>
    <row r="30628" ht="15" customHeight="1"/>
    <row r="30629" ht="15" customHeight="1"/>
    <row r="30630" ht="15" customHeight="1"/>
    <row r="30631" ht="15" customHeight="1"/>
    <row r="30632" ht="15" customHeight="1"/>
    <row r="30633" ht="15" customHeight="1"/>
    <row r="30634" ht="15" customHeight="1"/>
    <row r="30635" ht="15" customHeight="1"/>
    <row r="30636" ht="15" customHeight="1"/>
    <row r="30637" ht="15" customHeight="1"/>
    <row r="30638" ht="15" customHeight="1"/>
    <row r="30639" ht="15" customHeight="1"/>
    <row r="30640" ht="15" customHeight="1"/>
    <row r="30641" ht="15" customHeight="1"/>
    <row r="30642" ht="15" customHeight="1"/>
    <row r="30643" ht="15" customHeight="1"/>
    <row r="30644" ht="15" customHeight="1"/>
    <row r="30645" ht="15" customHeight="1"/>
    <row r="30646" ht="15" customHeight="1"/>
    <row r="30647" ht="15" customHeight="1"/>
    <row r="30648" ht="15" customHeight="1"/>
    <row r="30649" ht="15" customHeight="1"/>
    <row r="30650" ht="15" customHeight="1"/>
    <row r="30651" ht="15" customHeight="1"/>
    <row r="30652" ht="15" customHeight="1"/>
    <row r="30653" ht="15" customHeight="1"/>
    <row r="30654" ht="15" customHeight="1"/>
    <row r="30655" ht="15" customHeight="1"/>
    <row r="30656" ht="15" customHeight="1"/>
    <row r="30657" ht="15" customHeight="1"/>
    <row r="30658" ht="15" customHeight="1"/>
    <row r="30659" ht="15" customHeight="1"/>
    <row r="30660" ht="15" customHeight="1"/>
    <row r="30661" ht="15" customHeight="1"/>
    <row r="30662" ht="15" customHeight="1"/>
    <row r="30663" ht="15" customHeight="1"/>
    <row r="30664" ht="15" customHeight="1"/>
    <row r="30665" ht="15" customHeight="1"/>
    <row r="30666" ht="15" customHeight="1"/>
    <row r="30667" ht="15" customHeight="1"/>
    <row r="30668" ht="15" customHeight="1"/>
    <row r="30669" ht="15" customHeight="1"/>
    <row r="30670" ht="15" customHeight="1"/>
    <row r="30671" ht="15" customHeight="1"/>
    <row r="30672" ht="15" customHeight="1"/>
    <row r="30673" ht="15" customHeight="1"/>
    <row r="30674" ht="15" customHeight="1"/>
    <row r="30675" ht="15" customHeight="1"/>
    <row r="30676" ht="15" customHeight="1"/>
    <row r="30677" ht="15" customHeight="1"/>
    <row r="30678" ht="15" customHeight="1"/>
    <row r="30679" ht="15" customHeight="1"/>
    <row r="30680" ht="15" customHeight="1"/>
    <row r="30681" ht="15" customHeight="1"/>
    <row r="30682" ht="15" customHeight="1"/>
    <row r="30683" ht="15" customHeight="1"/>
    <row r="30684" ht="15" customHeight="1"/>
    <row r="30685" ht="15" customHeight="1"/>
    <row r="30686" ht="15" customHeight="1"/>
    <row r="30687" ht="15" customHeight="1"/>
    <row r="30688" ht="15" customHeight="1"/>
    <row r="30689" ht="15" customHeight="1"/>
    <row r="30690" ht="15" customHeight="1"/>
    <row r="30691" ht="15" customHeight="1"/>
    <row r="30692" ht="15" customHeight="1"/>
    <row r="30693" ht="15" customHeight="1"/>
    <row r="30694" ht="15" customHeight="1"/>
    <row r="30695" ht="15" customHeight="1"/>
    <row r="30696" ht="15" customHeight="1"/>
    <row r="30697" ht="15" customHeight="1"/>
    <row r="30698" ht="15" customHeight="1"/>
    <row r="30699" ht="15" customHeight="1"/>
    <row r="30700" ht="15" customHeight="1"/>
    <row r="30701" ht="15" customHeight="1"/>
    <row r="30702" ht="15" customHeight="1"/>
    <row r="30703" ht="15" customHeight="1"/>
    <row r="30704" ht="15" customHeight="1"/>
    <row r="30705" ht="15" customHeight="1"/>
    <row r="30706" ht="15" customHeight="1"/>
    <row r="30707" ht="15" customHeight="1"/>
    <row r="30708" ht="15" customHeight="1"/>
    <row r="30709" ht="15" customHeight="1"/>
    <row r="30710" ht="15" customHeight="1"/>
    <row r="30711" ht="15" customHeight="1"/>
    <row r="30712" ht="15" customHeight="1"/>
    <row r="30713" ht="15" customHeight="1"/>
    <row r="30714" ht="15" customHeight="1"/>
    <row r="30715" ht="15" customHeight="1"/>
    <row r="30716" ht="15" customHeight="1"/>
    <row r="30717" ht="15" customHeight="1"/>
    <row r="30718" ht="15" customHeight="1"/>
    <row r="30719" ht="15" customHeight="1"/>
    <row r="30720" ht="15" customHeight="1"/>
    <row r="30721" ht="15" customHeight="1"/>
    <row r="30722" ht="15" customHeight="1"/>
    <row r="30723" ht="15" customHeight="1"/>
    <row r="30724" ht="15" customHeight="1"/>
    <row r="30725" ht="15" customHeight="1"/>
    <row r="30726" ht="15" customHeight="1"/>
    <row r="30727" ht="15" customHeight="1"/>
    <row r="30728" ht="15" customHeight="1"/>
    <row r="30729" ht="15" customHeight="1"/>
    <row r="30730" ht="15" customHeight="1"/>
    <row r="30731" ht="15" customHeight="1"/>
    <row r="30732" ht="15" customHeight="1"/>
    <row r="30733" ht="15" customHeight="1"/>
    <row r="30734" ht="15" customHeight="1"/>
    <row r="30735" ht="15" customHeight="1"/>
    <row r="30736" ht="15" customHeight="1"/>
    <row r="30737" ht="15" customHeight="1"/>
    <row r="30738" ht="15" customHeight="1"/>
    <row r="30739" ht="15" customHeight="1"/>
    <row r="30740" ht="15" customHeight="1"/>
    <row r="30741" ht="15" customHeight="1"/>
    <row r="30742" ht="15" customHeight="1"/>
    <row r="30743" ht="15" customHeight="1"/>
    <row r="30744" ht="15" customHeight="1"/>
    <row r="30745" ht="15" customHeight="1"/>
    <row r="30746" ht="15" customHeight="1"/>
    <row r="30747" ht="15" customHeight="1"/>
    <row r="30748" ht="15" customHeight="1"/>
    <row r="30749" ht="15" customHeight="1"/>
    <row r="30750" ht="15" customHeight="1"/>
    <row r="30751" ht="15" customHeight="1"/>
    <row r="30752" ht="15" customHeight="1"/>
    <row r="30753" ht="15" customHeight="1"/>
    <row r="30754" ht="15" customHeight="1"/>
    <row r="30755" ht="15" customHeight="1"/>
    <row r="30756" ht="15" customHeight="1"/>
    <row r="30757" ht="15" customHeight="1"/>
    <row r="30758" ht="15" customHeight="1"/>
    <row r="30759" ht="15" customHeight="1"/>
    <row r="30760" ht="15" customHeight="1"/>
    <row r="30761" ht="15" customHeight="1"/>
    <row r="30762" ht="15" customHeight="1"/>
    <row r="30763" ht="15" customHeight="1"/>
    <row r="30764" ht="15" customHeight="1"/>
    <row r="30765" ht="15" customHeight="1"/>
    <row r="30766" ht="15" customHeight="1"/>
    <row r="30767" ht="15" customHeight="1"/>
    <row r="30768" ht="15" customHeight="1"/>
    <row r="30769" ht="15" customHeight="1"/>
    <row r="30770" ht="15" customHeight="1"/>
    <row r="30771" ht="15" customHeight="1"/>
    <row r="30772" ht="15" customHeight="1"/>
    <row r="30773" ht="15" customHeight="1"/>
    <row r="30774" ht="15" customHeight="1"/>
    <row r="30775" ht="15" customHeight="1"/>
    <row r="30776" ht="15" customHeight="1"/>
    <row r="30777" ht="15" customHeight="1"/>
    <row r="30778" ht="15" customHeight="1"/>
    <row r="30779" ht="15" customHeight="1"/>
    <row r="30780" ht="15" customHeight="1"/>
    <row r="30781" ht="15" customHeight="1"/>
    <row r="30782" ht="15" customHeight="1"/>
    <row r="30783" ht="15" customHeight="1"/>
    <row r="30784" ht="15" customHeight="1"/>
    <row r="30785" ht="15" customHeight="1"/>
    <row r="30786" ht="15" customHeight="1"/>
    <row r="30787" ht="15" customHeight="1"/>
    <row r="30788" ht="15" customHeight="1"/>
    <row r="30789" ht="15" customHeight="1"/>
    <row r="30790" ht="15" customHeight="1"/>
    <row r="30791" ht="15" customHeight="1"/>
    <row r="30792" ht="15" customHeight="1"/>
    <row r="30793" ht="15" customHeight="1"/>
    <row r="30794" ht="15" customHeight="1"/>
    <row r="30795" ht="15" customHeight="1"/>
    <row r="30796" ht="15" customHeight="1"/>
    <row r="30797" ht="15" customHeight="1"/>
    <row r="30798" ht="15" customHeight="1"/>
    <row r="30799" ht="15" customHeight="1"/>
    <row r="30800" ht="15" customHeight="1"/>
    <row r="30801" ht="15" customHeight="1"/>
    <row r="30802" ht="15" customHeight="1"/>
    <row r="30803" ht="15" customHeight="1"/>
    <row r="30804" ht="15" customHeight="1"/>
    <row r="30805" ht="15" customHeight="1"/>
    <row r="30806" ht="15" customHeight="1"/>
    <row r="30807" ht="15" customHeight="1"/>
    <row r="30808" ht="15" customHeight="1"/>
    <row r="30809" ht="15" customHeight="1"/>
    <row r="30810" ht="15" customHeight="1"/>
    <row r="30811" ht="15" customHeight="1"/>
    <row r="30812" ht="15" customHeight="1"/>
    <row r="30813" ht="15" customHeight="1"/>
    <row r="30814" ht="15" customHeight="1"/>
    <row r="30815" ht="15" customHeight="1"/>
    <row r="30816" ht="15" customHeight="1"/>
    <row r="30817" ht="15" customHeight="1"/>
    <row r="30818" ht="15" customHeight="1"/>
    <row r="30819" ht="15" customHeight="1"/>
    <row r="30820" ht="15" customHeight="1"/>
    <row r="30821" ht="15" customHeight="1"/>
    <row r="30822" ht="15" customHeight="1"/>
    <row r="30823" ht="15" customHeight="1"/>
    <row r="30824" ht="15" customHeight="1"/>
    <row r="30825" ht="15" customHeight="1"/>
    <row r="30826" ht="15" customHeight="1"/>
    <row r="30827" ht="15" customHeight="1"/>
    <row r="30828" ht="15" customHeight="1"/>
    <row r="30829" ht="15" customHeight="1"/>
    <row r="30830" ht="15" customHeight="1"/>
    <row r="30831" ht="15" customHeight="1"/>
    <row r="30832" ht="15" customHeight="1"/>
    <row r="30833" ht="15" customHeight="1"/>
    <row r="30834" ht="15" customHeight="1"/>
    <row r="30835" ht="15" customHeight="1"/>
    <row r="30836" ht="15" customHeight="1"/>
    <row r="30837" ht="15" customHeight="1"/>
    <row r="30838" ht="15" customHeight="1"/>
    <row r="30839" ht="15" customHeight="1"/>
    <row r="30840" ht="15" customHeight="1"/>
    <row r="30841" ht="15" customHeight="1"/>
    <row r="30842" ht="15" customHeight="1"/>
    <row r="30843" ht="15" customHeight="1"/>
    <row r="30844" ht="15" customHeight="1"/>
    <row r="30845" ht="15" customHeight="1"/>
    <row r="30846" ht="15" customHeight="1"/>
    <row r="30847" ht="15" customHeight="1"/>
    <row r="30848" ht="15" customHeight="1"/>
    <row r="30849" ht="15" customHeight="1"/>
    <row r="30850" ht="15" customHeight="1"/>
    <row r="30851" ht="15" customHeight="1"/>
    <row r="30852" ht="15" customHeight="1"/>
    <row r="30853" ht="15" customHeight="1"/>
    <row r="30854" ht="15" customHeight="1"/>
    <row r="30855" ht="15" customHeight="1"/>
    <row r="30856" ht="15" customHeight="1"/>
    <row r="30857" ht="15" customHeight="1"/>
    <row r="30858" ht="15" customHeight="1"/>
    <row r="30859" ht="15" customHeight="1"/>
    <row r="30860" ht="15" customHeight="1"/>
    <row r="30861" ht="15" customHeight="1"/>
    <row r="30862" ht="15" customHeight="1"/>
    <row r="30863" ht="15" customHeight="1"/>
    <row r="30864" ht="15" customHeight="1"/>
    <row r="30865" ht="15" customHeight="1"/>
    <row r="30866" ht="15" customHeight="1"/>
    <row r="30867" ht="15" customHeight="1"/>
    <row r="30868" ht="15" customHeight="1"/>
    <row r="30869" ht="15" customHeight="1"/>
    <row r="30870" ht="15" customHeight="1"/>
    <row r="30871" ht="15" customHeight="1"/>
    <row r="30872" ht="15" customHeight="1"/>
    <row r="30873" ht="15" customHeight="1"/>
    <row r="30874" ht="15" customHeight="1"/>
    <row r="30875" ht="15" customHeight="1"/>
    <row r="30876" ht="15" customHeight="1"/>
    <row r="30877" ht="15" customHeight="1"/>
    <row r="30878" ht="15" customHeight="1"/>
    <row r="30879" ht="15" customHeight="1"/>
    <row r="30880" ht="15" customHeight="1"/>
    <row r="30881" ht="15" customHeight="1"/>
    <row r="30882" ht="15" customHeight="1"/>
    <row r="30883" ht="15" customHeight="1"/>
    <row r="30884" ht="15" customHeight="1"/>
    <row r="30885" ht="15" customHeight="1"/>
    <row r="30886" ht="15" customHeight="1"/>
    <row r="30887" ht="15" customHeight="1"/>
    <row r="30888" ht="15" customHeight="1"/>
    <row r="30889" ht="15" customHeight="1"/>
    <row r="30890" ht="15" customHeight="1"/>
    <row r="30891" ht="15" customHeight="1"/>
    <row r="30892" ht="15" customHeight="1"/>
    <row r="30893" ht="15" customHeight="1"/>
    <row r="30894" ht="15" customHeight="1"/>
    <row r="30895" ht="15" customHeight="1"/>
    <row r="30896" ht="15" customHeight="1"/>
    <row r="30897" ht="15" customHeight="1"/>
    <row r="30898" ht="15" customHeight="1"/>
    <row r="30899" ht="15" customHeight="1"/>
    <row r="30900" ht="15" customHeight="1"/>
    <row r="30901" ht="15" customHeight="1"/>
    <row r="30902" ht="15" customHeight="1"/>
    <row r="30903" ht="15" customHeight="1"/>
    <row r="30904" ht="15" customHeight="1"/>
    <row r="30905" ht="15" customHeight="1"/>
    <row r="30906" ht="15" customHeight="1"/>
    <row r="30907" ht="15" customHeight="1"/>
    <row r="30908" ht="15" customHeight="1"/>
    <row r="30909" ht="15" customHeight="1"/>
    <row r="30910" ht="15" customHeight="1"/>
    <row r="30911" ht="15" customHeight="1"/>
    <row r="30912" ht="15" customHeight="1"/>
    <row r="30913" ht="15" customHeight="1"/>
    <row r="30914" ht="15" customHeight="1"/>
    <row r="30915" ht="15" customHeight="1"/>
    <row r="30916" ht="15" customHeight="1"/>
    <row r="30917" ht="15" customHeight="1"/>
    <row r="30918" ht="15" customHeight="1"/>
    <row r="30919" ht="15" customHeight="1"/>
    <row r="30920" ht="15" customHeight="1"/>
    <row r="30921" ht="15" customHeight="1"/>
    <row r="30922" ht="15" customHeight="1"/>
    <row r="30923" ht="15" customHeight="1"/>
    <row r="30924" ht="15" customHeight="1"/>
    <row r="30925" ht="15" customHeight="1"/>
    <row r="30926" ht="15" customHeight="1"/>
    <row r="30927" ht="15" customHeight="1"/>
    <row r="30928" ht="15" customHeight="1"/>
    <row r="30929" ht="15" customHeight="1"/>
    <row r="30930" ht="15" customHeight="1"/>
    <row r="30931" ht="15" customHeight="1"/>
    <row r="30932" ht="15" customHeight="1"/>
    <row r="30933" ht="15" customHeight="1"/>
    <row r="30934" ht="15" customHeight="1"/>
    <row r="30935" ht="15" customHeight="1"/>
    <row r="30936" ht="15" customHeight="1"/>
    <row r="30937" ht="15" customHeight="1"/>
    <row r="30938" ht="15" customHeight="1"/>
    <row r="30939" ht="15" customHeight="1"/>
    <row r="30940" ht="15" customHeight="1"/>
    <row r="30941" ht="15" customHeight="1"/>
    <row r="30942" ht="15" customHeight="1"/>
    <row r="30943" ht="15" customHeight="1"/>
    <row r="30944" ht="15" customHeight="1"/>
    <row r="30945" ht="15" customHeight="1"/>
    <row r="30946" ht="15" customHeight="1"/>
    <row r="30947" ht="15" customHeight="1"/>
    <row r="30948" ht="15" customHeight="1"/>
    <row r="30949" ht="15" customHeight="1"/>
    <row r="30950" ht="15" customHeight="1"/>
    <row r="30951" ht="15" customHeight="1"/>
    <row r="30952" ht="15" customHeight="1"/>
    <row r="30953" ht="15" customHeight="1"/>
    <row r="30954" ht="15" customHeight="1"/>
    <row r="30955" ht="15" customHeight="1"/>
    <row r="30956" ht="15" customHeight="1"/>
    <row r="30957" ht="15" customHeight="1"/>
    <row r="30958" ht="15" customHeight="1"/>
    <row r="30959" ht="15" customHeight="1"/>
    <row r="30960" ht="15" customHeight="1"/>
    <row r="30961" ht="15" customHeight="1"/>
    <row r="30962" ht="15" customHeight="1"/>
    <row r="30963" ht="15" customHeight="1"/>
    <row r="30964" ht="15" customHeight="1"/>
    <row r="30965" ht="15" customHeight="1"/>
    <row r="30966" ht="15" customHeight="1"/>
    <row r="30967" ht="15" customHeight="1"/>
    <row r="30968" ht="15" customHeight="1"/>
    <row r="30969" ht="15" customHeight="1"/>
    <row r="30970" ht="15" customHeight="1"/>
    <row r="30971" ht="15" customHeight="1"/>
    <row r="30972" ht="15" customHeight="1"/>
    <row r="30973" ht="15" customHeight="1"/>
    <row r="30974" ht="15" customHeight="1"/>
    <row r="30975" ht="15" customHeight="1"/>
    <row r="30976" ht="15" customHeight="1"/>
    <row r="30977" ht="15" customHeight="1"/>
    <row r="30978" ht="15" customHeight="1"/>
    <row r="30979" ht="15" customHeight="1"/>
    <row r="30980" ht="15" customHeight="1"/>
    <row r="30981" ht="15" customHeight="1"/>
    <row r="30982" ht="15" customHeight="1"/>
    <row r="30983" ht="15" customHeight="1"/>
    <row r="30984" ht="15" customHeight="1"/>
    <row r="30985" ht="15" customHeight="1"/>
    <row r="30986" ht="15" customHeight="1"/>
    <row r="30987" ht="15" customHeight="1"/>
    <row r="30988" ht="15" customHeight="1"/>
    <row r="30989" ht="15" customHeight="1"/>
    <row r="30990" ht="15" customHeight="1"/>
    <row r="30991" ht="15" customHeight="1"/>
    <row r="30992" ht="15" customHeight="1"/>
    <row r="30993" ht="15" customHeight="1"/>
    <row r="30994" ht="15" customHeight="1"/>
    <row r="30995" ht="15" customHeight="1"/>
    <row r="30996" ht="15" customHeight="1"/>
    <row r="30997" ht="15" customHeight="1"/>
    <row r="30998" ht="15" customHeight="1"/>
    <row r="30999" ht="15" customHeight="1"/>
    <row r="31000" ht="15" customHeight="1"/>
    <row r="31001" ht="15" customHeight="1"/>
    <row r="31002" ht="15" customHeight="1"/>
    <row r="31003" ht="15" customHeight="1"/>
    <row r="31004" ht="15" customHeight="1"/>
    <row r="31005" ht="15" customHeight="1"/>
    <row r="31006" ht="15" customHeight="1"/>
    <row r="31007" ht="15" customHeight="1"/>
    <row r="31008" ht="15" customHeight="1"/>
    <row r="31009" ht="15" customHeight="1"/>
    <row r="31010" ht="15" customHeight="1"/>
    <row r="31011" ht="15" customHeight="1"/>
    <row r="31012" ht="15" customHeight="1"/>
    <row r="31013" ht="15" customHeight="1"/>
    <row r="31014" ht="15" customHeight="1"/>
    <row r="31015" ht="15" customHeight="1"/>
    <row r="31016" ht="15" customHeight="1"/>
    <row r="31017" ht="15" customHeight="1"/>
    <row r="31018" ht="15" customHeight="1"/>
    <row r="31019" ht="15" customHeight="1"/>
    <row r="31020" ht="15" customHeight="1"/>
    <row r="31021" ht="15" customHeight="1"/>
    <row r="31022" ht="15" customHeight="1"/>
    <row r="31023" ht="15" customHeight="1"/>
    <row r="31024" ht="15" customHeight="1"/>
    <row r="31025" ht="15" customHeight="1"/>
    <row r="31026" ht="15" customHeight="1"/>
    <row r="31027" ht="15" customHeight="1"/>
    <row r="31028" ht="15" customHeight="1"/>
    <row r="31029" ht="15" customHeight="1"/>
    <row r="31030" ht="15" customHeight="1"/>
    <row r="31031" ht="15" customHeight="1"/>
    <row r="31032" ht="15" customHeight="1"/>
    <row r="31033" ht="15" customHeight="1"/>
    <row r="31034" ht="15" customHeight="1"/>
    <row r="31035" ht="15" customHeight="1"/>
    <row r="31036" ht="15" customHeight="1"/>
    <row r="31037" ht="15" customHeight="1"/>
    <row r="31038" ht="15" customHeight="1"/>
    <row r="31039" ht="15" customHeight="1"/>
    <row r="31040" ht="15" customHeight="1"/>
    <row r="31041" ht="15" customHeight="1"/>
    <row r="31042" ht="15" customHeight="1"/>
    <row r="31043" ht="15" customHeight="1"/>
    <row r="31044" ht="15" customHeight="1"/>
    <row r="31045" ht="15" customHeight="1"/>
    <row r="31046" ht="15" customHeight="1"/>
    <row r="31047" ht="15" customHeight="1"/>
    <row r="31048" ht="15" customHeight="1"/>
    <row r="31049" ht="15" customHeight="1"/>
    <row r="31050" ht="15" customHeight="1"/>
    <row r="31051" ht="15" customHeight="1"/>
    <row r="31052" ht="15" customHeight="1"/>
    <row r="31053" ht="15" customHeight="1"/>
    <row r="31054" ht="15" customHeight="1"/>
    <row r="31055" ht="15" customHeight="1"/>
    <row r="31056" ht="15" customHeight="1"/>
    <row r="31057" ht="15" customHeight="1"/>
    <row r="31058" ht="15" customHeight="1"/>
    <row r="31059" ht="15" customHeight="1"/>
    <row r="31060" ht="15" customHeight="1"/>
    <row r="31061" ht="15" customHeight="1"/>
    <row r="31062" ht="15" customHeight="1"/>
    <row r="31063" ht="15" customHeight="1"/>
    <row r="31064" ht="15" customHeight="1"/>
    <row r="31065" ht="15" customHeight="1"/>
    <row r="31066" ht="15" customHeight="1"/>
    <row r="31067" ht="15" customHeight="1"/>
    <row r="31068" ht="15" customHeight="1"/>
    <row r="31069" ht="15" customHeight="1"/>
    <row r="31070" ht="15" customHeight="1"/>
    <row r="31071" ht="15" customHeight="1"/>
    <row r="31072" ht="15" customHeight="1"/>
    <row r="31073" ht="15" customHeight="1"/>
    <row r="31074" ht="15" customHeight="1"/>
    <row r="31075" ht="15" customHeight="1"/>
    <row r="31076" ht="15" customHeight="1"/>
    <row r="31077" ht="15" customHeight="1"/>
    <row r="31078" ht="15" customHeight="1"/>
    <row r="31079" ht="15" customHeight="1"/>
    <row r="31080" ht="15" customHeight="1"/>
    <row r="31081" ht="15" customHeight="1"/>
    <row r="31082" ht="15" customHeight="1"/>
    <row r="31083" ht="15" customHeight="1"/>
    <row r="31084" ht="15" customHeight="1"/>
    <row r="31085" ht="15" customHeight="1"/>
    <row r="31086" ht="15" customHeight="1"/>
    <row r="31087" ht="15" customHeight="1"/>
    <row r="31088" ht="15" customHeight="1"/>
    <row r="31089" ht="15" customHeight="1"/>
    <row r="31090" ht="15" customHeight="1"/>
    <row r="31091" ht="15" customHeight="1"/>
    <row r="31092" ht="15" customHeight="1"/>
    <row r="31093" ht="15" customHeight="1"/>
    <row r="31094" ht="15" customHeight="1"/>
    <row r="31095" ht="15" customHeight="1"/>
    <row r="31096" ht="15" customHeight="1"/>
    <row r="31097" ht="15" customHeight="1"/>
    <row r="31098" ht="15" customHeight="1"/>
    <row r="31099" ht="15" customHeight="1"/>
    <row r="31100" ht="15" customHeight="1"/>
    <row r="31101" ht="15" customHeight="1"/>
    <row r="31102" ht="15" customHeight="1"/>
    <row r="31103" ht="15" customHeight="1"/>
    <row r="31104" ht="15" customHeight="1"/>
    <row r="31105" ht="15" customHeight="1"/>
    <row r="31106" ht="15" customHeight="1"/>
    <row r="31107" ht="15" customHeight="1"/>
    <row r="31108" ht="15" customHeight="1"/>
    <row r="31109" ht="15" customHeight="1"/>
    <row r="31110" ht="15" customHeight="1"/>
    <row r="31111" ht="15" customHeight="1"/>
    <row r="31112" ht="15" customHeight="1"/>
    <row r="31113" ht="15" customHeight="1"/>
    <row r="31114" ht="15" customHeight="1"/>
    <row r="31115" ht="15" customHeight="1"/>
    <row r="31116" ht="15" customHeight="1"/>
    <row r="31117" ht="15" customHeight="1"/>
    <row r="31118" ht="15" customHeight="1"/>
    <row r="31119" ht="15" customHeight="1"/>
    <row r="31120" ht="15" customHeight="1"/>
    <row r="31121" ht="15" customHeight="1"/>
    <row r="31122" ht="15" customHeight="1"/>
    <row r="31123" ht="15" customHeight="1"/>
    <row r="31124" ht="15" customHeight="1"/>
    <row r="31125" ht="15" customHeight="1"/>
    <row r="31126" ht="15" customHeight="1"/>
    <row r="31127" ht="15" customHeight="1"/>
    <row r="31128" ht="15" customHeight="1"/>
    <row r="31129" ht="15" customHeight="1"/>
    <row r="31130" ht="15" customHeight="1"/>
    <row r="31131" ht="15" customHeight="1"/>
    <row r="31132" ht="15" customHeight="1"/>
    <row r="31133" ht="15" customHeight="1"/>
    <row r="31134" ht="15" customHeight="1"/>
    <row r="31135" ht="15" customHeight="1"/>
    <row r="31136" ht="15" customHeight="1"/>
    <row r="31137" ht="15" customHeight="1"/>
    <row r="31138" ht="15" customHeight="1"/>
    <row r="31139" ht="15" customHeight="1"/>
    <row r="31140" ht="15" customHeight="1"/>
    <row r="31141" ht="15" customHeight="1"/>
    <row r="31142" ht="15" customHeight="1"/>
    <row r="31143" ht="15" customHeight="1"/>
    <row r="31144" ht="15" customHeight="1"/>
    <row r="31145" ht="15" customHeight="1"/>
    <row r="31146" ht="15" customHeight="1"/>
    <row r="31147" ht="15" customHeight="1"/>
    <row r="31148" ht="15" customHeight="1"/>
    <row r="31149" ht="15" customHeight="1"/>
    <row r="31150" ht="15" customHeight="1"/>
    <row r="31151" ht="15" customHeight="1"/>
    <row r="31152" ht="15" customHeight="1"/>
    <row r="31153" ht="15" customHeight="1"/>
    <row r="31154" ht="15" customHeight="1"/>
    <row r="31155" ht="15" customHeight="1"/>
    <row r="31156" ht="15" customHeight="1"/>
    <row r="31157" ht="15" customHeight="1"/>
    <row r="31158" ht="15" customHeight="1"/>
    <row r="31159" ht="15" customHeight="1"/>
    <row r="31160" ht="15" customHeight="1"/>
    <row r="31161" ht="15" customHeight="1"/>
    <row r="31162" ht="15" customHeight="1"/>
    <row r="31163" ht="15" customHeight="1"/>
    <row r="31164" ht="15" customHeight="1"/>
    <row r="31165" ht="15" customHeight="1"/>
    <row r="31166" ht="15" customHeight="1"/>
    <row r="31167" ht="15" customHeight="1"/>
    <row r="31168" ht="15" customHeight="1"/>
    <row r="31169" ht="15" customHeight="1"/>
    <row r="31170" ht="15" customHeight="1"/>
    <row r="31171" ht="15" customHeight="1"/>
    <row r="31172" ht="15" customHeight="1"/>
    <row r="31173" ht="15" customHeight="1"/>
    <row r="31174" ht="15" customHeight="1"/>
    <row r="31175" ht="15" customHeight="1"/>
    <row r="31176" ht="15" customHeight="1"/>
    <row r="31177" ht="15" customHeight="1"/>
    <row r="31178" ht="15" customHeight="1"/>
    <row r="31179" ht="15" customHeight="1"/>
    <row r="31180" ht="15" customHeight="1"/>
    <row r="31181" ht="15" customHeight="1"/>
    <row r="31182" ht="15" customHeight="1"/>
    <row r="31183" ht="15" customHeight="1"/>
    <row r="31184" ht="15" customHeight="1"/>
    <row r="31185" ht="15" customHeight="1"/>
    <row r="31186" ht="15" customHeight="1"/>
    <row r="31187" ht="15" customHeight="1"/>
    <row r="31188" ht="15" customHeight="1"/>
    <row r="31189" ht="15" customHeight="1"/>
    <row r="31190" ht="15" customHeight="1"/>
    <row r="31191" ht="15" customHeight="1"/>
    <row r="31192" ht="15" customHeight="1"/>
    <row r="31193" ht="15" customHeight="1"/>
    <row r="31194" ht="15" customHeight="1"/>
    <row r="31195" ht="15" customHeight="1"/>
    <row r="31196" ht="15" customHeight="1"/>
    <row r="31197" ht="15" customHeight="1"/>
    <row r="31198" ht="15" customHeight="1"/>
    <row r="31199" ht="15" customHeight="1"/>
    <row r="31200" ht="15" customHeight="1"/>
    <row r="31201" ht="15" customHeight="1"/>
    <row r="31202" ht="15" customHeight="1"/>
    <row r="31203" ht="15" customHeight="1"/>
    <row r="31204" ht="15" customHeight="1"/>
    <row r="31205" ht="15" customHeight="1"/>
    <row r="31206" ht="15" customHeight="1"/>
    <row r="31207" ht="15" customHeight="1"/>
    <row r="31208" ht="15" customHeight="1"/>
    <row r="31209" ht="15" customHeight="1"/>
    <row r="31210" ht="15" customHeight="1"/>
    <row r="31211" ht="15" customHeight="1"/>
    <row r="31212" ht="15" customHeight="1"/>
    <row r="31213" ht="15" customHeight="1"/>
    <row r="31214" ht="15" customHeight="1"/>
    <row r="31215" ht="15" customHeight="1"/>
    <row r="31216" ht="15" customHeight="1"/>
    <row r="31217" ht="15" customHeight="1"/>
    <row r="31218" ht="15" customHeight="1"/>
    <row r="31219" ht="15" customHeight="1"/>
    <row r="31220" ht="15" customHeight="1"/>
    <row r="31221" ht="15" customHeight="1"/>
    <row r="31222" ht="15" customHeight="1"/>
    <row r="31223" ht="15" customHeight="1"/>
    <row r="31224" ht="15" customHeight="1"/>
    <row r="31225" ht="15" customHeight="1"/>
    <row r="31226" ht="15" customHeight="1"/>
    <row r="31227" ht="15" customHeight="1"/>
    <row r="31228" ht="15" customHeight="1"/>
    <row r="31229" ht="15" customHeight="1"/>
    <row r="31230" ht="15" customHeight="1"/>
    <row r="31231" ht="15" customHeight="1"/>
    <row r="31232" ht="15" customHeight="1"/>
    <row r="31233" ht="15" customHeight="1"/>
    <row r="31234" ht="15" customHeight="1"/>
    <row r="31235" ht="15" customHeight="1"/>
    <row r="31236" ht="15" customHeight="1"/>
    <row r="31237" ht="15" customHeight="1"/>
    <row r="31238" ht="15" customHeight="1"/>
    <row r="31239" ht="15" customHeight="1"/>
    <row r="31240" ht="15" customHeight="1"/>
    <row r="31241" ht="15" customHeight="1"/>
    <row r="31242" ht="15" customHeight="1"/>
    <row r="31243" ht="15" customHeight="1"/>
    <row r="31244" ht="15" customHeight="1"/>
    <row r="31245" ht="15" customHeight="1"/>
    <row r="31246" ht="15" customHeight="1"/>
    <row r="31247" ht="15" customHeight="1"/>
    <row r="31248" ht="15" customHeight="1"/>
    <row r="31249" ht="15" customHeight="1"/>
    <row r="31250" ht="15" customHeight="1"/>
    <row r="31251" ht="15" customHeight="1"/>
    <row r="31252" ht="15" customHeight="1"/>
    <row r="31253" ht="15" customHeight="1"/>
    <row r="31254" ht="15" customHeight="1"/>
    <row r="31255" ht="15" customHeight="1"/>
    <row r="31256" ht="15" customHeight="1"/>
    <row r="31257" ht="15" customHeight="1"/>
    <row r="31258" ht="15" customHeight="1"/>
    <row r="31259" ht="15" customHeight="1"/>
    <row r="31260" ht="15" customHeight="1"/>
    <row r="31261" ht="15" customHeight="1"/>
    <row r="31262" ht="15" customHeight="1"/>
    <row r="31263" ht="15" customHeight="1"/>
    <row r="31264" ht="15" customHeight="1"/>
    <row r="31265" ht="15" customHeight="1"/>
    <row r="31266" ht="15" customHeight="1"/>
    <row r="31267" ht="15" customHeight="1"/>
    <row r="31268" ht="15" customHeight="1"/>
    <row r="31269" ht="15" customHeight="1"/>
    <row r="31270" ht="15" customHeight="1"/>
    <row r="31271" ht="15" customHeight="1"/>
    <row r="31272" ht="15" customHeight="1"/>
    <row r="31273" ht="15" customHeight="1"/>
    <row r="31274" ht="15" customHeight="1"/>
    <row r="31275" ht="15" customHeight="1"/>
    <row r="31276" ht="15" customHeight="1"/>
    <row r="31277" ht="15" customHeight="1"/>
    <row r="31278" ht="15" customHeight="1"/>
    <row r="31279" ht="15" customHeight="1"/>
    <row r="31280" ht="15" customHeight="1"/>
    <row r="31281" ht="15" customHeight="1"/>
    <row r="31282" ht="15" customHeight="1"/>
    <row r="31283" ht="15" customHeight="1"/>
    <row r="31284" ht="15" customHeight="1"/>
    <row r="31285" ht="15" customHeight="1"/>
    <row r="31286" ht="15" customHeight="1"/>
    <row r="31287" ht="15" customHeight="1"/>
    <row r="31288" ht="15" customHeight="1"/>
    <row r="31289" ht="15" customHeight="1"/>
    <row r="31290" ht="15" customHeight="1"/>
    <row r="31291" ht="15" customHeight="1"/>
    <row r="31292" ht="15" customHeight="1"/>
    <row r="31293" ht="15" customHeight="1"/>
    <row r="31294" ht="15" customHeight="1"/>
    <row r="31295" ht="15" customHeight="1"/>
    <row r="31296" ht="15" customHeight="1"/>
    <row r="31297" ht="15" customHeight="1"/>
    <row r="31298" ht="15" customHeight="1"/>
    <row r="31299" ht="15" customHeight="1"/>
    <row r="31300" ht="15" customHeight="1"/>
    <row r="31301" ht="15" customHeight="1"/>
    <row r="31302" ht="15" customHeight="1"/>
    <row r="31303" ht="15" customHeight="1"/>
    <row r="31304" ht="15" customHeight="1"/>
    <row r="31305" ht="15" customHeight="1"/>
    <row r="31306" ht="15" customHeight="1"/>
    <row r="31307" ht="15" customHeight="1"/>
    <row r="31308" ht="15" customHeight="1"/>
    <row r="31309" ht="15" customHeight="1"/>
    <row r="31310" ht="15" customHeight="1"/>
    <row r="31311" ht="15" customHeight="1"/>
    <row r="31312" ht="15" customHeight="1"/>
    <row r="31313" ht="15" customHeight="1"/>
    <row r="31314" ht="15" customHeight="1"/>
    <row r="31315" ht="15" customHeight="1"/>
    <row r="31316" ht="15" customHeight="1"/>
    <row r="31317" ht="15" customHeight="1"/>
    <row r="31318" ht="15" customHeight="1"/>
    <row r="31319" ht="15" customHeight="1"/>
    <row r="31320" ht="15" customHeight="1"/>
    <row r="31321" ht="15" customHeight="1"/>
    <row r="31322" ht="15" customHeight="1"/>
    <row r="31323" ht="15" customHeight="1"/>
    <row r="31324" ht="15" customHeight="1"/>
    <row r="31325" ht="15" customHeight="1"/>
    <row r="31326" ht="15" customHeight="1"/>
    <row r="31327" ht="15" customHeight="1"/>
    <row r="31328" ht="15" customHeight="1"/>
    <row r="31329" ht="15" customHeight="1"/>
    <row r="31330" ht="15" customHeight="1"/>
    <row r="31331" ht="15" customHeight="1"/>
    <row r="31332" ht="15" customHeight="1"/>
    <row r="31333" ht="15" customHeight="1"/>
    <row r="31334" ht="15" customHeight="1"/>
    <row r="31335" ht="15" customHeight="1"/>
    <row r="31336" ht="15" customHeight="1"/>
    <row r="31337" ht="15" customHeight="1"/>
    <row r="31338" ht="15" customHeight="1"/>
    <row r="31339" ht="15" customHeight="1"/>
    <row r="31340" ht="15" customHeight="1"/>
    <row r="31341" ht="15" customHeight="1"/>
    <row r="31342" ht="15" customHeight="1"/>
    <row r="31343" ht="15" customHeight="1"/>
    <row r="31344" ht="15" customHeight="1"/>
    <row r="31345" ht="15" customHeight="1"/>
    <row r="31346" ht="15" customHeight="1"/>
    <row r="31347" ht="15" customHeight="1"/>
    <row r="31348" ht="15" customHeight="1"/>
    <row r="31349" ht="15" customHeight="1"/>
    <row r="31350" ht="15" customHeight="1"/>
    <row r="31351" ht="15" customHeight="1"/>
    <row r="31352" ht="15" customHeight="1"/>
    <row r="31353" ht="15" customHeight="1"/>
    <row r="31354" ht="15" customHeight="1"/>
    <row r="31355" ht="15" customHeight="1"/>
    <row r="31356" ht="15" customHeight="1"/>
    <row r="31357" ht="15" customHeight="1"/>
    <row r="31358" ht="15" customHeight="1"/>
    <row r="31359" ht="15" customHeight="1"/>
    <row r="31360" ht="15" customHeight="1"/>
    <row r="31361" ht="15" customHeight="1"/>
    <row r="31362" ht="15" customHeight="1"/>
    <row r="31363" ht="15" customHeight="1"/>
    <row r="31364" ht="15" customHeight="1"/>
    <row r="31365" ht="15" customHeight="1"/>
    <row r="31366" ht="15" customHeight="1"/>
    <row r="31367" ht="15" customHeight="1"/>
    <row r="31368" ht="15" customHeight="1"/>
    <row r="31369" ht="15" customHeight="1"/>
    <row r="31370" ht="15" customHeight="1"/>
    <row r="31371" ht="15" customHeight="1"/>
    <row r="31372" ht="15" customHeight="1"/>
    <row r="31373" ht="15" customHeight="1"/>
    <row r="31374" ht="15" customHeight="1"/>
    <row r="31375" ht="15" customHeight="1"/>
    <row r="31376" ht="15" customHeight="1"/>
    <row r="31377" ht="15" customHeight="1"/>
    <row r="31378" ht="15" customHeight="1"/>
    <row r="31379" ht="15" customHeight="1"/>
    <row r="31380" ht="15" customHeight="1"/>
    <row r="31381" ht="15" customHeight="1"/>
    <row r="31382" ht="15" customHeight="1"/>
    <row r="31383" ht="15" customHeight="1"/>
    <row r="31384" ht="15" customHeight="1"/>
    <row r="31385" ht="15" customHeight="1"/>
    <row r="31386" ht="15" customHeight="1"/>
    <row r="31387" ht="15" customHeight="1"/>
    <row r="31388" ht="15" customHeight="1"/>
    <row r="31389" ht="15" customHeight="1"/>
    <row r="31390" ht="15" customHeight="1"/>
    <row r="31391" ht="15" customHeight="1"/>
    <row r="31392" ht="15" customHeight="1"/>
    <row r="31393" ht="15" customHeight="1"/>
    <row r="31394" ht="15" customHeight="1"/>
    <row r="31395" ht="15" customHeight="1"/>
    <row r="31396" ht="15" customHeight="1"/>
    <row r="31397" ht="15" customHeight="1"/>
    <row r="31398" ht="15" customHeight="1"/>
    <row r="31399" ht="15" customHeight="1"/>
    <row r="31400" ht="15" customHeight="1"/>
    <row r="31401" ht="15" customHeight="1"/>
    <row r="31402" ht="15" customHeight="1"/>
    <row r="31403" ht="15" customHeight="1"/>
    <row r="31404" ht="15" customHeight="1"/>
    <row r="31405" ht="15" customHeight="1"/>
    <row r="31406" ht="15" customHeight="1"/>
    <row r="31407" ht="15" customHeight="1"/>
    <row r="31408" ht="15" customHeight="1"/>
    <row r="31409" ht="15" customHeight="1"/>
    <row r="31410" ht="15" customHeight="1"/>
    <row r="31411" ht="15" customHeight="1"/>
    <row r="31412" ht="15" customHeight="1"/>
    <row r="31413" ht="15" customHeight="1"/>
    <row r="31414" ht="15" customHeight="1"/>
    <row r="31415" ht="15" customHeight="1"/>
    <row r="31416" ht="15" customHeight="1"/>
    <row r="31417" ht="15" customHeight="1"/>
    <row r="31418" ht="15" customHeight="1"/>
    <row r="31419" ht="15" customHeight="1"/>
    <row r="31420" ht="15" customHeight="1"/>
    <row r="31421" ht="15" customHeight="1"/>
    <row r="31422" ht="15" customHeight="1"/>
    <row r="31423" ht="15" customHeight="1"/>
    <row r="31424" ht="15" customHeight="1"/>
    <row r="31425" ht="15" customHeight="1"/>
    <row r="31426" ht="15" customHeight="1"/>
    <row r="31427" ht="15" customHeight="1"/>
    <row r="31428" ht="15" customHeight="1"/>
    <row r="31429" ht="15" customHeight="1"/>
    <row r="31430" ht="15" customHeight="1"/>
    <row r="31431" ht="15" customHeight="1"/>
    <row r="31432" ht="15" customHeight="1"/>
    <row r="31433" ht="15" customHeight="1"/>
    <row r="31434" ht="15" customHeight="1"/>
    <row r="31435" ht="15" customHeight="1"/>
    <row r="31436" ht="15" customHeight="1"/>
    <row r="31437" ht="15" customHeight="1"/>
    <row r="31438" ht="15" customHeight="1"/>
    <row r="31439" ht="15" customHeight="1"/>
    <row r="31440" ht="15" customHeight="1"/>
    <row r="31441" ht="15" customHeight="1"/>
    <row r="31442" ht="15" customHeight="1"/>
    <row r="31443" ht="15" customHeight="1"/>
    <row r="31444" ht="15" customHeight="1"/>
    <row r="31445" ht="15" customHeight="1"/>
    <row r="31446" ht="15" customHeight="1"/>
    <row r="31447" ht="15" customHeight="1"/>
    <row r="31448" ht="15" customHeight="1"/>
    <row r="31449" ht="15" customHeight="1"/>
    <row r="31450" ht="15" customHeight="1"/>
    <row r="31451" ht="15" customHeight="1"/>
    <row r="31452" ht="15" customHeight="1"/>
    <row r="31453" ht="15" customHeight="1"/>
    <row r="31454" ht="15" customHeight="1"/>
    <row r="31455" ht="15" customHeight="1"/>
    <row r="31456" ht="15" customHeight="1"/>
    <row r="31457" ht="15" customHeight="1"/>
    <row r="31458" ht="15" customHeight="1"/>
    <row r="31459" ht="15" customHeight="1"/>
    <row r="31460" ht="15" customHeight="1"/>
    <row r="31461" ht="15" customHeight="1"/>
    <row r="31462" ht="15" customHeight="1"/>
    <row r="31463" ht="15" customHeight="1"/>
    <row r="31464" ht="15" customHeight="1"/>
    <row r="31465" ht="15" customHeight="1"/>
    <row r="31466" ht="15" customHeight="1"/>
    <row r="31467" ht="15" customHeight="1"/>
    <row r="31468" ht="15" customHeight="1"/>
    <row r="31469" ht="15" customHeight="1"/>
    <row r="31470" ht="15" customHeight="1"/>
    <row r="31471" ht="15" customHeight="1"/>
    <row r="31472" ht="15" customHeight="1"/>
    <row r="31473" ht="15" customHeight="1"/>
    <row r="31474" ht="15" customHeight="1"/>
    <row r="31475" ht="15" customHeight="1"/>
    <row r="31476" ht="15" customHeight="1"/>
    <row r="31477" ht="15" customHeight="1"/>
    <row r="31478" ht="15" customHeight="1"/>
    <row r="31479" ht="15" customHeight="1"/>
    <row r="31480" ht="15" customHeight="1"/>
    <row r="31481" ht="15" customHeight="1"/>
    <row r="31482" ht="15" customHeight="1"/>
    <row r="31483" ht="15" customHeight="1"/>
    <row r="31484" ht="15" customHeight="1"/>
    <row r="31485" ht="15" customHeight="1"/>
    <row r="31486" ht="15" customHeight="1"/>
    <row r="31487" ht="15" customHeight="1"/>
    <row r="31488" ht="15" customHeight="1"/>
    <row r="31489" ht="15" customHeight="1"/>
    <row r="31490" ht="15" customHeight="1"/>
    <row r="31491" ht="15" customHeight="1"/>
    <row r="31492" ht="15" customHeight="1"/>
    <row r="31493" ht="15" customHeight="1"/>
    <row r="31494" ht="15" customHeight="1"/>
    <row r="31495" ht="15" customHeight="1"/>
    <row r="31496" ht="15" customHeight="1"/>
    <row r="31497" ht="15" customHeight="1"/>
    <row r="31498" ht="15" customHeight="1"/>
    <row r="31499" ht="15" customHeight="1"/>
    <row r="31500" ht="15" customHeight="1"/>
    <row r="31501" ht="15" customHeight="1"/>
    <row r="31502" ht="15" customHeight="1"/>
    <row r="31503" ht="15" customHeight="1"/>
    <row r="31504" ht="15" customHeight="1"/>
    <row r="31505" ht="15" customHeight="1"/>
    <row r="31506" ht="15" customHeight="1"/>
    <row r="31507" ht="15" customHeight="1"/>
    <row r="31508" ht="15" customHeight="1"/>
    <row r="31509" ht="15" customHeight="1"/>
    <row r="31510" ht="15" customHeight="1"/>
    <row r="31511" ht="15" customHeight="1"/>
    <row r="31512" ht="15" customHeight="1"/>
    <row r="31513" ht="15" customHeight="1"/>
    <row r="31514" ht="15" customHeight="1"/>
    <row r="31515" ht="15" customHeight="1"/>
    <row r="31516" ht="15" customHeight="1"/>
    <row r="31517" ht="15" customHeight="1"/>
    <row r="31518" ht="15" customHeight="1"/>
    <row r="31519" ht="15" customHeight="1"/>
    <row r="31520" ht="15" customHeight="1"/>
    <row r="31521" ht="15" customHeight="1"/>
    <row r="31522" ht="15" customHeight="1"/>
    <row r="31523" ht="15" customHeight="1"/>
    <row r="31524" ht="15" customHeight="1"/>
    <row r="31525" ht="15" customHeight="1"/>
    <row r="31526" ht="15" customHeight="1"/>
    <row r="31527" ht="15" customHeight="1"/>
    <row r="31528" ht="15" customHeight="1"/>
    <row r="31529" ht="15" customHeight="1"/>
    <row r="31530" ht="15" customHeight="1"/>
    <row r="31531" ht="15" customHeight="1"/>
    <row r="31532" ht="15" customHeight="1"/>
    <row r="31533" ht="15" customHeight="1"/>
    <row r="31534" ht="15" customHeight="1"/>
    <row r="31535" ht="15" customHeight="1"/>
    <row r="31536" ht="15" customHeight="1"/>
    <row r="31537" ht="15" customHeight="1"/>
    <row r="31538" ht="15" customHeight="1"/>
    <row r="31539" ht="15" customHeight="1"/>
    <row r="31540" ht="15" customHeight="1"/>
    <row r="31541" ht="15" customHeight="1"/>
    <row r="31542" ht="15" customHeight="1"/>
    <row r="31543" ht="15" customHeight="1"/>
    <row r="31544" ht="15" customHeight="1"/>
    <row r="31545" ht="15" customHeight="1"/>
    <row r="31546" ht="15" customHeight="1"/>
    <row r="31547" ht="15" customHeight="1"/>
    <row r="31548" ht="15" customHeight="1"/>
    <row r="31549" ht="15" customHeight="1"/>
    <row r="31550" ht="15" customHeight="1"/>
    <row r="31551" ht="15" customHeight="1"/>
    <row r="31552" ht="15" customHeight="1"/>
    <row r="31553" ht="15" customHeight="1"/>
    <row r="31554" ht="15" customHeight="1"/>
    <row r="31555" ht="15" customHeight="1"/>
    <row r="31556" ht="15" customHeight="1"/>
    <row r="31557" ht="15" customHeight="1"/>
    <row r="31558" ht="15" customHeight="1"/>
    <row r="31559" ht="15" customHeight="1"/>
    <row r="31560" ht="15" customHeight="1"/>
    <row r="31561" ht="15" customHeight="1"/>
    <row r="31562" ht="15" customHeight="1"/>
    <row r="31563" ht="15" customHeight="1"/>
    <row r="31564" ht="15" customHeight="1"/>
    <row r="31565" ht="15" customHeight="1"/>
    <row r="31566" ht="15" customHeight="1"/>
    <row r="31567" ht="15" customHeight="1"/>
    <row r="31568" ht="15" customHeight="1"/>
    <row r="31569" ht="15" customHeight="1"/>
    <row r="31570" ht="15" customHeight="1"/>
    <row r="31571" ht="15" customHeight="1"/>
    <row r="31572" ht="15" customHeight="1"/>
    <row r="31573" ht="15" customHeight="1"/>
    <row r="31574" ht="15" customHeight="1"/>
    <row r="31575" ht="15" customHeight="1"/>
    <row r="31576" ht="15" customHeight="1"/>
    <row r="31577" ht="15" customHeight="1"/>
    <row r="31578" ht="15" customHeight="1"/>
    <row r="31579" ht="15" customHeight="1"/>
    <row r="31580" ht="15" customHeight="1"/>
    <row r="31581" ht="15" customHeight="1"/>
    <row r="31582" ht="15" customHeight="1"/>
    <row r="31583" ht="15" customHeight="1"/>
    <row r="31584" ht="15" customHeight="1"/>
    <row r="31585" ht="15" customHeight="1"/>
    <row r="31586" ht="15" customHeight="1"/>
    <row r="31587" ht="15" customHeight="1"/>
    <row r="31588" ht="15" customHeight="1"/>
    <row r="31589" ht="15" customHeight="1"/>
    <row r="31590" ht="15" customHeight="1"/>
    <row r="31591" ht="15" customHeight="1"/>
    <row r="31592" ht="15" customHeight="1"/>
    <row r="31593" ht="15" customHeight="1"/>
    <row r="31594" ht="15" customHeight="1"/>
    <row r="31595" ht="15" customHeight="1"/>
    <row r="31596" ht="15" customHeight="1"/>
    <row r="31597" ht="15" customHeight="1"/>
    <row r="31598" ht="15" customHeight="1"/>
    <row r="31599" ht="15" customHeight="1"/>
    <row r="31600" ht="15" customHeight="1"/>
    <row r="31601" ht="15" customHeight="1"/>
    <row r="31602" ht="15" customHeight="1"/>
    <row r="31603" ht="15" customHeight="1"/>
    <row r="31604" ht="15" customHeight="1"/>
    <row r="31605" ht="15" customHeight="1"/>
    <row r="31606" ht="15" customHeight="1"/>
    <row r="31607" ht="15" customHeight="1"/>
    <row r="31608" ht="15" customHeight="1"/>
    <row r="31609" ht="15" customHeight="1"/>
    <row r="31610" ht="15" customHeight="1"/>
    <row r="31611" ht="15" customHeight="1"/>
    <row r="31612" ht="15" customHeight="1"/>
    <row r="31613" ht="15" customHeight="1"/>
    <row r="31614" ht="15" customHeight="1"/>
    <row r="31615" ht="15" customHeight="1"/>
    <row r="31616" ht="15" customHeight="1"/>
    <row r="31617" ht="15" customHeight="1"/>
    <row r="31618" ht="15" customHeight="1"/>
    <row r="31619" ht="15" customHeight="1"/>
    <row r="31620" ht="15" customHeight="1"/>
    <row r="31621" ht="15" customHeight="1"/>
    <row r="31622" ht="15" customHeight="1"/>
    <row r="31623" ht="15" customHeight="1"/>
    <row r="31624" ht="15" customHeight="1"/>
    <row r="31625" ht="15" customHeight="1"/>
    <row r="31626" ht="15" customHeight="1"/>
    <row r="31627" ht="15" customHeight="1"/>
    <row r="31628" ht="15" customHeight="1"/>
    <row r="31629" ht="15" customHeight="1"/>
    <row r="31630" ht="15" customHeight="1"/>
    <row r="31631" ht="15" customHeight="1"/>
    <row r="31632" ht="15" customHeight="1"/>
    <row r="31633" ht="15" customHeight="1"/>
    <row r="31634" ht="15" customHeight="1"/>
    <row r="31635" ht="15" customHeight="1"/>
    <row r="31636" ht="15" customHeight="1"/>
    <row r="31637" ht="15" customHeight="1"/>
    <row r="31638" ht="15" customHeight="1"/>
    <row r="31639" ht="15" customHeight="1"/>
    <row r="31640" ht="15" customHeight="1"/>
    <row r="31641" ht="15" customHeight="1"/>
    <row r="31642" ht="15" customHeight="1"/>
    <row r="31643" ht="15" customHeight="1"/>
    <row r="31644" ht="15" customHeight="1"/>
    <row r="31645" ht="15" customHeight="1"/>
    <row r="31646" ht="15" customHeight="1"/>
    <row r="31647" ht="15" customHeight="1"/>
    <row r="31648" ht="15" customHeight="1"/>
    <row r="31649" ht="15" customHeight="1"/>
    <row r="31650" ht="15" customHeight="1"/>
    <row r="31651" ht="15" customHeight="1"/>
    <row r="31652" ht="15" customHeight="1"/>
    <row r="31653" ht="15" customHeight="1"/>
    <row r="31654" ht="15" customHeight="1"/>
    <row r="31655" ht="15" customHeight="1"/>
    <row r="31656" ht="15" customHeight="1"/>
    <row r="31657" ht="15" customHeight="1"/>
    <row r="31658" ht="15" customHeight="1"/>
    <row r="31659" ht="15" customHeight="1"/>
    <row r="31660" ht="15" customHeight="1"/>
    <row r="31661" ht="15" customHeight="1"/>
    <row r="31662" ht="15" customHeight="1"/>
    <row r="31663" ht="15" customHeight="1"/>
    <row r="31664" ht="15" customHeight="1"/>
    <row r="31665" ht="15" customHeight="1"/>
    <row r="31666" ht="15" customHeight="1"/>
    <row r="31667" ht="15" customHeight="1"/>
    <row r="31668" ht="15" customHeight="1"/>
    <row r="31669" ht="15" customHeight="1"/>
    <row r="31670" ht="15" customHeight="1"/>
    <row r="31671" ht="15" customHeight="1"/>
    <row r="31672" ht="15" customHeight="1"/>
    <row r="31673" ht="15" customHeight="1"/>
    <row r="31674" ht="15" customHeight="1"/>
    <row r="31675" ht="15" customHeight="1"/>
    <row r="31676" ht="15" customHeight="1"/>
    <row r="31677" ht="15" customHeight="1"/>
    <row r="31678" ht="15" customHeight="1"/>
    <row r="31679" ht="15" customHeight="1"/>
    <row r="31680" ht="15" customHeight="1"/>
    <row r="31681" ht="15" customHeight="1"/>
    <row r="31682" ht="15" customHeight="1"/>
    <row r="31683" ht="15" customHeight="1"/>
    <row r="31684" ht="15" customHeight="1"/>
    <row r="31685" ht="15" customHeight="1"/>
    <row r="31686" ht="15" customHeight="1"/>
    <row r="31687" ht="15" customHeight="1"/>
    <row r="31688" ht="15" customHeight="1"/>
    <row r="31689" ht="15" customHeight="1"/>
    <row r="31690" ht="15" customHeight="1"/>
    <row r="31691" ht="15" customHeight="1"/>
    <row r="31692" ht="15" customHeight="1"/>
    <row r="31693" ht="15" customHeight="1"/>
    <row r="31694" ht="15" customHeight="1"/>
    <row r="31695" ht="15" customHeight="1"/>
    <row r="31696" ht="15" customHeight="1"/>
    <row r="31697" ht="15" customHeight="1"/>
    <row r="31698" ht="15" customHeight="1"/>
    <row r="31699" ht="15" customHeight="1"/>
    <row r="31700" ht="15" customHeight="1"/>
    <row r="31701" ht="15" customHeight="1"/>
    <row r="31702" ht="15" customHeight="1"/>
    <row r="31703" ht="15" customHeight="1"/>
    <row r="31704" ht="15" customHeight="1"/>
    <row r="31705" ht="15" customHeight="1"/>
    <row r="31706" ht="15" customHeight="1"/>
    <row r="31707" ht="15" customHeight="1"/>
    <row r="31708" ht="15" customHeight="1"/>
    <row r="31709" ht="15" customHeight="1"/>
    <row r="31710" ht="15" customHeight="1"/>
    <row r="31711" ht="15" customHeight="1"/>
    <row r="31712" ht="15" customHeight="1"/>
    <row r="31713" ht="15" customHeight="1"/>
    <row r="31714" ht="15" customHeight="1"/>
    <row r="31715" ht="15" customHeight="1"/>
    <row r="31716" ht="15" customHeight="1"/>
    <row r="31717" ht="15" customHeight="1"/>
    <row r="31718" ht="15" customHeight="1"/>
    <row r="31719" ht="15" customHeight="1"/>
    <row r="31720" ht="15" customHeight="1"/>
    <row r="31721" ht="15" customHeight="1"/>
    <row r="31722" ht="15" customHeight="1"/>
    <row r="31723" ht="15" customHeight="1"/>
    <row r="31724" ht="15" customHeight="1"/>
    <row r="31725" ht="15" customHeight="1"/>
    <row r="31726" ht="15" customHeight="1"/>
    <row r="31727" ht="15" customHeight="1"/>
    <row r="31728" ht="15" customHeight="1"/>
    <row r="31729" ht="15" customHeight="1"/>
    <row r="31730" ht="15" customHeight="1"/>
    <row r="31731" ht="15" customHeight="1"/>
    <row r="31732" ht="15" customHeight="1"/>
    <row r="31733" ht="15" customHeight="1"/>
    <row r="31734" ht="15" customHeight="1"/>
    <row r="31735" ht="15" customHeight="1"/>
    <row r="31736" ht="15" customHeight="1"/>
    <row r="31737" ht="15" customHeight="1"/>
    <row r="31738" ht="15" customHeight="1"/>
    <row r="31739" ht="15" customHeight="1"/>
    <row r="31740" ht="15" customHeight="1"/>
    <row r="31741" ht="15" customHeight="1"/>
    <row r="31742" ht="15" customHeight="1"/>
    <row r="31743" ht="15" customHeight="1"/>
    <row r="31744" ht="15" customHeight="1"/>
    <row r="31745" ht="15" customHeight="1"/>
    <row r="31746" ht="15" customHeight="1"/>
    <row r="31747" ht="15" customHeight="1"/>
    <row r="31748" ht="15" customHeight="1"/>
    <row r="31749" ht="15" customHeight="1"/>
    <row r="31750" ht="15" customHeight="1"/>
    <row r="31751" ht="15" customHeight="1"/>
    <row r="31752" ht="15" customHeight="1"/>
    <row r="31753" ht="15" customHeight="1"/>
    <row r="31754" ht="15" customHeight="1"/>
    <row r="31755" ht="15" customHeight="1"/>
    <row r="31756" ht="15" customHeight="1"/>
    <row r="31757" ht="15" customHeight="1"/>
    <row r="31758" ht="15" customHeight="1"/>
    <row r="31759" ht="15" customHeight="1"/>
    <row r="31760" ht="15" customHeight="1"/>
    <row r="31761" ht="15" customHeight="1"/>
    <row r="31762" ht="15" customHeight="1"/>
    <row r="31763" ht="15" customHeight="1"/>
    <row r="31764" ht="15" customHeight="1"/>
    <row r="31765" ht="15" customHeight="1"/>
    <row r="31766" ht="15" customHeight="1"/>
    <row r="31767" ht="15" customHeight="1"/>
    <row r="31768" ht="15" customHeight="1"/>
    <row r="31769" ht="15" customHeight="1"/>
    <row r="31770" ht="15" customHeight="1"/>
    <row r="31771" ht="15" customHeight="1"/>
    <row r="31772" ht="15" customHeight="1"/>
    <row r="31773" ht="15" customHeight="1"/>
    <row r="31774" ht="15" customHeight="1"/>
    <row r="31775" ht="15" customHeight="1"/>
    <row r="31776" ht="15" customHeight="1"/>
    <row r="31777" ht="15" customHeight="1"/>
    <row r="31778" ht="15" customHeight="1"/>
    <row r="31779" ht="15" customHeight="1"/>
    <row r="31780" ht="15" customHeight="1"/>
    <row r="31781" ht="15" customHeight="1"/>
    <row r="31782" ht="15" customHeight="1"/>
    <row r="31783" ht="15" customHeight="1"/>
    <row r="31784" ht="15" customHeight="1"/>
    <row r="31785" ht="15" customHeight="1"/>
    <row r="31786" ht="15" customHeight="1"/>
    <row r="31787" ht="15" customHeight="1"/>
    <row r="31788" ht="15" customHeight="1"/>
    <row r="31789" ht="15" customHeight="1"/>
    <row r="31790" ht="15" customHeight="1"/>
    <row r="31791" ht="15" customHeight="1"/>
    <row r="31792" ht="15" customHeight="1"/>
    <row r="31793" ht="15" customHeight="1"/>
    <row r="31794" ht="15" customHeight="1"/>
    <row r="31795" ht="15" customHeight="1"/>
    <row r="31796" ht="15" customHeight="1"/>
    <row r="31797" ht="15" customHeight="1"/>
    <row r="31798" ht="15" customHeight="1"/>
    <row r="31799" ht="15" customHeight="1"/>
    <row r="31800" ht="15" customHeight="1"/>
    <row r="31801" ht="15" customHeight="1"/>
    <row r="31802" ht="15" customHeight="1"/>
    <row r="31803" ht="15" customHeight="1"/>
    <row r="31804" ht="15" customHeight="1"/>
    <row r="31805" ht="15" customHeight="1"/>
    <row r="31806" ht="15" customHeight="1"/>
    <row r="31807" ht="15" customHeight="1"/>
    <row r="31808" ht="15" customHeight="1"/>
    <row r="31809" ht="15" customHeight="1"/>
    <row r="31810" ht="15" customHeight="1"/>
    <row r="31811" ht="15" customHeight="1"/>
    <row r="31812" ht="15" customHeight="1"/>
    <row r="31813" ht="15" customHeight="1"/>
    <row r="31814" ht="15" customHeight="1"/>
    <row r="31815" ht="15" customHeight="1"/>
    <row r="31816" ht="15" customHeight="1"/>
    <row r="31817" ht="15" customHeight="1"/>
    <row r="31818" ht="15" customHeight="1"/>
    <row r="31819" ht="15" customHeight="1"/>
    <row r="31820" ht="15" customHeight="1"/>
    <row r="31821" ht="15" customHeight="1"/>
    <row r="31822" ht="15" customHeight="1"/>
    <row r="31823" ht="15" customHeight="1"/>
    <row r="31824" ht="15" customHeight="1"/>
    <row r="31825" ht="15" customHeight="1"/>
    <row r="31826" ht="15" customHeight="1"/>
    <row r="31827" ht="15" customHeight="1"/>
    <row r="31828" ht="15" customHeight="1"/>
    <row r="31829" ht="15" customHeight="1"/>
    <row r="31830" ht="15" customHeight="1"/>
    <row r="31831" ht="15" customHeight="1"/>
    <row r="31832" ht="15" customHeight="1"/>
    <row r="31833" ht="15" customHeight="1"/>
    <row r="31834" ht="15" customHeight="1"/>
    <row r="31835" ht="15" customHeight="1"/>
    <row r="31836" ht="15" customHeight="1"/>
    <row r="31837" ht="15" customHeight="1"/>
    <row r="31838" ht="15" customHeight="1"/>
    <row r="31839" ht="15" customHeight="1"/>
    <row r="31840" ht="15" customHeight="1"/>
    <row r="31841" ht="15" customHeight="1"/>
    <row r="31842" ht="15" customHeight="1"/>
    <row r="31843" ht="15" customHeight="1"/>
    <row r="31844" ht="15" customHeight="1"/>
    <row r="31845" ht="15" customHeight="1"/>
    <row r="31846" ht="15" customHeight="1"/>
    <row r="31847" ht="15" customHeight="1"/>
    <row r="31848" ht="15" customHeight="1"/>
    <row r="31849" ht="15" customHeight="1"/>
    <row r="31850" ht="15" customHeight="1"/>
    <row r="31851" ht="15" customHeight="1"/>
    <row r="31852" ht="15" customHeight="1"/>
    <row r="31853" ht="15" customHeight="1"/>
    <row r="31854" ht="15" customHeight="1"/>
    <row r="31855" ht="15" customHeight="1"/>
    <row r="31856" ht="15" customHeight="1"/>
    <row r="31857" ht="15" customHeight="1"/>
    <row r="31858" ht="15" customHeight="1"/>
    <row r="31859" ht="15" customHeight="1"/>
    <row r="31860" ht="15" customHeight="1"/>
    <row r="31861" ht="15" customHeight="1"/>
    <row r="31862" ht="15" customHeight="1"/>
    <row r="31863" ht="15" customHeight="1"/>
    <row r="31864" ht="15" customHeight="1"/>
    <row r="31865" ht="15" customHeight="1"/>
    <row r="31866" ht="15" customHeight="1"/>
    <row r="31867" ht="15" customHeight="1"/>
    <row r="31868" ht="15" customHeight="1"/>
    <row r="31869" ht="15" customHeight="1"/>
    <row r="31870" ht="15" customHeight="1"/>
    <row r="31871" ht="15" customHeight="1"/>
    <row r="31872" ht="15" customHeight="1"/>
    <row r="31873" ht="15" customHeight="1"/>
    <row r="31874" ht="15" customHeight="1"/>
    <row r="31875" ht="15" customHeight="1"/>
    <row r="31876" ht="15" customHeight="1"/>
    <row r="31877" ht="15" customHeight="1"/>
    <row r="31878" ht="15" customHeight="1"/>
    <row r="31879" ht="15" customHeight="1"/>
    <row r="31880" ht="15" customHeight="1"/>
    <row r="31881" ht="15" customHeight="1"/>
    <row r="31882" ht="15" customHeight="1"/>
    <row r="31883" ht="15" customHeight="1"/>
    <row r="31884" ht="15" customHeight="1"/>
    <row r="31885" ht="15" customHeight="1"/>
    <row r="31886" ht="15" customHeight="1"/>
    <row r="31887" ht="15" customHeight="1"/>
    <row r="31888" ht="15" customHeight="1"/>
    <row r="31889" ht="15" customHeight="1"/>
    <row r="31890" ht="15" customHeight="1"/>
    <row r="31891" ht="15" customHeight="1"/>
    <row r="31892" ht="15" customHeight="1"/>
    <row r="31893" ht="15" customHeight="1"/>
    <row r="31894" ht="15" customHeight="1"/>
    <row r="31895" ht="15" customHeight="1"/>
    <row r="31896" ht="15" customHeight="1"/>
    <row r="31897" ht="15" customHeight="1"/>
    <row r="31898" ht="15" customHeight="1"/>
    <row r="31899" ht="15" customHeight="1"/>
    <row r="31900" ht="15" customHeight="1"/>
    <row r="31901" ht="15" customHeight="1"/>
    <row r="31902" ht="15" customHeight="1"/>
    <row r="31903" ht="15" customHeight="1"/>
    <row r="31904" ht="15" customHeight="1"/>
    <row r="31905" ht="15" customHeight="1"/>
    <row r="31906" ht="15" customHeight="1"/>
    <row r="31907" ht="15" customHeight="1"/>
    <row r="31908" ht="15" customHeight="1"/>
    <row r="31909" ht="15" customHeight="1"/>
    <row r="31910" ht="15" customHeight="1"/>
    <row r="31911" ht="15" customHeight="1"/>
    <row r="31912" ht="15" customHeight="1"/>
    <row r="31913" ht="15" customHeight="1"/>
    <row r="31914" ht="15" customHeight="1"/>
    <row r="31915" ht="15" customHeight="1"/>
    <row r="31916" ht="15" customHeight="1"/>
    <row r="31917" ht="15" customHeight="1"/>
    <row r="31918" ht="15" customHeight="1"/>
    <row r="31919" ht="15" customHeight="1"/>
    <row r="31920" ht="15" customHeight="1"/>
    <row r="31921" ht="15" customHeight="1"/>
    <row r="31922" ht="15" customHeight="1"/>
    <row r="31923" ht="15" customHeight="1"/>
    <row r="31924" ht="15" customHeight="1"/>
    <row r="31925" ht="15" customHeight="1"/>
    <row r="31926" ht="15" customHeight="1"/>
    <row r="31927" ht="15" customHeight="1"/>
    <row r="31928" ht="15" customHeight="1"/>
    <row r="31929" ht="15" customHeight="1"/>
    <row r="31930" ht="15" customHeight="1"/>
    <row r="31931" ht="15" customHeight="1"/>
    <row r="31932" ht="15" customHeight="1"/>
    <row r="31933" ht="15" customHeight="1"/>
    <row r="31934" ht="15" customHeight="1"/>
    <row r="31935" ht="15" customHeight="1"/>
    <row r="31936" ht="15" customHeight="1"/>
    <row r="31937" ht="15" customHeight="1"/>
    <row r="31938" ht="15" customHeight="1"/>
    <row r="31939" ht="15" customHeight="1"/>
    <row r="31940" ht="15" customHeight="1"/>
    <row r="31941" ht="15" customHeight="1"/>
    <row r="31942" ht="15" customHeight="1"/>
    <row r="31943" ht="15" customHeight="1"/>
    <row r="31944" ht="15" customHeight="1"/>
    <row r="31945" ht="15" customHeight="1"/>
    <row r="31946" ht="15" customHeight="1"/>
    <row r="31947" ht="15" customHeight="1"/>
    <row r="31948" ht="15" customHeight="1"/>
    <row r="31949" ht="15" customHeight="1"/>
    <row r="31950" ht="15" customHeight="1"/>
    <row r="31951" ht="15" customHeight="1"/>
    <row r="31952" ht="15" customHeight="1"/>
    <row r="31953" ht="15" customHeight="1"/>
    <row r="31954" ht="15" customHeight="1"/>
    <row r="31955" ht="15" customHeight="1"/>
    <row r="31956" ht="15" customHeight="1"/>
    <row r="31957" ht="15" customHeight="1"/>
    <row r="31958" ht="15" customHeight="1"/>
    <row r="31959" ht="15" customHeight="1"/>
    <row r="31960" ht="15" customHeight="1"/>
    <row r="31961" ht="15" customHeight="1"/>
    <row r="31962" ht="15" customHeight="1"/>
    <row r="31963" ht="15" customHeight="1"/>
    <row r="31964" ht="15" customHeight="1"/>
    <row r="31965" ht="15" customHeight="1"/>
    <row r="31966" ht="15" customHeight="1"/>
    <row r="31967" ht="15" customHeight="1"/>
    <row r="31968" ht="15" customHeight="1"/>
    <row r="31969" ht="15" customHeight="1"/>
    <row r="31970" ht="15" customHeight="1"/>
    <row r="31971" ht="15" customHeight="1"/>
    <row r="31972" ht="15" customHeight="1"/>
    <row r="31973" ht="15" customHeight="1"/>
    <row r="31974" ht="15" customHeight="1"/>
    <row r="31975" ht="15" customHeight="1"/>
    <row r="31976" ht="15" customHeight="1"/>
    <row r="31977" ht="15" customHeight="1"/>
    <row r="31978" ht="15" customHeight="1"/>
    <row r="31979" ht="15" customHeight="1"/>
    <row r="31980" ht="15" customHeight="1"/>
    <row r="31981" ht="15" customHeight="1"/>
    <row r="31982" ht="15" customHeight="1"/>
    <row r="31983" ht="15" customHeight="1"/>
    <row r="31984" ht="15" customHeight="1"/>
    <row r="31985" ht="15" customHeight="1"/>
    <row r="31986" ht="15" customHeight="1"/>
    <row r="31987" ht="15" customHeight="1"/>
    <row r="31988" ht="15" customHeight="1"/>
    <row r="31989" ht="15" customHeight="1"/>
    <row r="31990" ht="15" customHeight="1"/>
    <row r="31991" ht="15" customHeight="1"/>
    <row r="31992" ht="15" customHeight="1"/>
    <row r="31993" ht="15" customHeight="1"/>
    <row r="31994" ht="15" customHeight="1"/>
    <row r="31995" ht="15" customHeight="1"/>
    <row r="31996" ht="15" customHeight="1"/>
    <row r="31997" ht="15" customHeight="1"/>
    <row r="31998" ht="15" customHeight="1"/>
    <row r="31999" ht="15" customHeight="1"/>
    <row r="32000" ht="15" customHeight="1"/>
    <row r="32001" ht="15" customHeight="1"/>
    <row r="32002" ht="15" customHeight="1"/>
    <row r="32003" ht="15" customHeight="1"/>
    <row r="32004" ht="15" customHeight="1"/>
    <row r="32005" ht="15" customHeight="1"/>
    <row r="32006" ht="15" customHeight="1"/>
    <row r="32007" ht="15" customHeight="1"/>
    <row r="32008" ht="15" customHeight="1"/>
    <row r="32009" ht="15" customHeight="1"/>
    <row r="32010" ht="15" customHeight="1"/>
    <row r="32011" ht="15" customHeight="1"/>
    <row r="32012" ht="15" customHeight="1"/>
    <row r="32013" ht="15" customHeight="1"/>
    <row r="32014" ht="15" customHeight="1"/>
    <row r="32015" ht="15" customHeight="1"/>
    <row r="32016" ht="15" customHeight="1"/>
    <row r="32017" ht="15" customHeight="1"/>
    <row r="32018" ht="15" customHeight="1"/>
    <row r="32019" ht="15" customHeight="1"/>
    <row r="32020" ht="15" customHeight="1"/>
    <row r="32021" ht="15" customHeight="1"/>
    <row r="32022" ht="15" customHeight="1"/>
    <row r="32023" ht="15" customHeight="1"/>
    <row r="32024" ht="15" customHeight="1"/>
    <row r="32025" ht="15" customHeight="1"/>
    <row r="32026" ht="15" customHeight="1"/>
    <row r="32027" ht="15" customHeight="1"/>
    <row r="32028" ht="15" customHeight="1"/>
    <row r="32029" ht="15" customHeight="1"/>
    <row r="32030" ht="15" customHeight="1"/>
    <row r="32031" ht="15" customHeight="1"/>
    <row r="32032" ht="15" customHeight="1"/>
    <row r="32033" ht="15" customHeight="1"/>
    <row r="32034" ht="15" customHeight="1"/>
    <row r="32035" ht="15" customHeight="1"/>
    <row r="32036" ht="15" customHeight="1"/>
    <row r="32037" ht="15" customHeight="1"/>
    <row r="32038" ht="15" customHeight="1"/>
    <row r="32039" ht="15" customHeight="1"/>
    <row r="32040" ht="15" customHeight="1"/>
    <row r="32041" ht="15" customHeight="1"/>
    <row r="32042" ht="15" customHeight="1"/>
    <row r="32043" ht="15" customHeight="1"/>
    <row r="32044" ht="15" customHeight="1"/>
    <row r="32045" ht="15" customHeight="1"/>
    <row r="32046" ht="15" customHeight="1"/>
    <row r="32047" ht="15" customHeight="1"/>
    <row r="32048" ht="15" customHeight="1"/>
    <row r="32049" ht="15" customHeight="1"/>
    <row r="32050" ht="15" customHeight="1"/>
    <row r="32051" ht="15" customHeight="1"/>
    <row r="32052" ht="15" customHeight="1"/>
    <row r="32053" ht="15" customHeight="1"/>
    <row r="32054" ht="15" customHeight="1"/>
    <row r="32055" ht="15" customHeight="1"/>
    <row r="32056" ht="15" customHeight="1"/>
    <row r="32057" ht="15" customHeight="1"/>
    <row r="32058" ht="15" customHeight="1"/>
    <row r="32059" ht="15" customHeight="1"/>
    <row r="32060" ht="15" customHeight="1"/>
    <row r="32061" ht="15" customHeight="1"/>
    <row r="32062" ht="15" customHeight="1"/>
    <row r="32063" ht="15" customHeight="1"/>
    <row r="32064" ht="15" customHeight="1"/>
    <row r="32065" ht="15" customHeight="1"/>
    <row r="32066" ht="15" customHeight="1"/>
    <row r="32067" ht="15" customHeight="1"/>
    <row r="32068" ht="15" customHeight="1"/>
    <row r="32069" ht="15" customHeight="1"/>
    <row r="32070" ht="15" customHeight="1"/>
    <row r="32071" ht="15" customHeight="1"/>
    <row r="32072" ht="15" customHeight="1"/>
    <row r="32073" ht="15" customHeight="1"/>
    <row r="32074" ht="15" customHeight="1"/>
    <row r="32075" ht="15" customHeight="1"/>
    <row r="32076" ht="15" customHeight="1"/>
    <row r="32077" ht="15" customHeight="1"/>
    <row r="32078" ht="15" customHeight="1"/>
    <row r="32079" ht="15" customHeight="1"/>
    <row r="32080" ht="15" customHeight="1"/>
    <row r="32081" ht="15" customHeight="1"/>
    <row r="32082" ht="15" customHeight="1"/>
    <row r="32083" ht="15" customHeight="1"/>
    <row r="32084" ht="15" customHeight="1"/>
    <row r="32085" ht="15" customHeight="1"/>
    <row r="32086" ht="15" customHeight="1"/>
    <row r="32087" ht="15" customHeight="1"/>
    <row r="32088" ht="15" customHeight="1"/>
    <row r="32089" ht="15" customHeight="1"/>
    <row r="32090" ht="15" customHeight="1"/>
    <row r="32091" ht="15" customHeight="1"/>
    <row r="32092" ht="15" customHeight="1"/>
    <row r="32093" ht="15" customHeight="1"/>
    <row r="32094" ht="15" customHeight="1"/>
    <row r="32095" ht="15" customHeight="1"/>
    <row r="32096" ht="15" customHeight="1"/>
    <row r="32097" ht="15" customHeight="1"/>
    <row r="32098" ht="15" customHeight="1"/>
    <row r="32099" ht="15" customHeight="1"/>
    <row r="32100" ht="15" customHeight="1"/>
    <row r="32101" ht="15" customHeight="1"/>
    <row r="32102" ht="15" customHeight="1"/>
    <row r="32103" ht="15" customHeight="1"/>
    <row r="32104" ht="15" customHeight="1"/>
    <row r="32105" ht="15" customHeight="1"/>
    <row r="32106" ht="15" customHeight="1"/>
    <row r="32107" ht="15" customHeight="1"/>
    <row r="32108" ht="15" customHeight="1"/>
    <row r="32109" ht="15" customHeight="1"/>
    <row r="32110" ht="15" customHeight="1"/>
    <row r="32111" ht="15" customHeight="1"/>
    <row r="32112" ht="15" customHeight="1"/>
    <row r="32113" ht="15" customHeight="1"/>
    <row r="32114" ht="15" customHeight="1"/>
    <row r="32115" ht="15" customHeight="1"/>
    <row r="32116" ht="15" customHeight="1"/>
    <row r="32117" ht="15" customHeight="1"/>
    <row r="32118" ht="15" customHeight="1"/>
    <row r="32119" ht="15" customHeight="1"/>
    <row r="32120" ht="15" customHeight="1"/>
    <row r="32121" ht="15" customHeight="1"/>
    <row r="32122" ht="15" customHeight="1"/>
    <row r="32123" ht="15" customHeight="1"/>
    <row r="32124" ht="15" customHeight="1"/>
    <row r="32125" ht="15" customHeight="1"/>
    <row r="32126" ht="15" customHeight="1"/>
    <row r="32127" ht="15" customHeight="1"/>
    <row r="32128" ht="15" customHeight="1"/>
    <row r="32129" ht="15" customHeight="1"/>
    <row r="32130" ht="15" customHeight="1"/>
    <row r="32131" ht="15" customHeight="1"/>
    <row r="32132" ht="15" customHeight="1"/>
    <row r="32133" ht="15" customHeight="1"/>
    <row r="32134" ht="15" customHeight="1"/>
    <row r="32135" ht="15" customHeight="1"/>
    <row r="32136" ht="15" customHeight="1"/>
    <row r="32137" ht="15" customHeight="1"/>
    <row r="32138" ht="15" customHeight="1"/>
    <row r="32139" ht="15" customHeight="1"/>
    <row r="32140" ht="15" customHeight="1"/>
    <row r="32141" ht="15" customHeight="1"/>
    <row r="32142" ht="15" customHeight="1"/>
    <row r="32143" ht="15" customHeight="1"/>
    <row r="32144" ht="15" customHeight="1"/>
    <row r="32145" ht="15" customHeight="1"/>
    <row r="32146" ht="15" customHeight="1"/>
    <row r="32147" ht="15" customHeight="1"/>
    <row r="32148" ht="15" customHeight="1"/>
    <row r="32149" ht="15" customHeight="1"/>
    <row r="32150" ht="15" customHeight="1"/>
    <row r="32151" ht="15" customHeight="1"/>
    <row r="32152" ht="15" customHeight="1"/>
    <row r="32153" ht="15" customHeight="1"/>
    <row r="32154" ht="15" customHeight="1"/>
    <row r="32155" ht="15" customHeight="1"/>
    <row r="32156" ht="15" customHeight="1"/>
    <row r="32157" ht="15" customHeight="1"/>
    <row r="32158" ht="15" customHeight="1"/>
    <row r="32159" ht="15" customHeight="1"/>
    <row r="32160" ht="15" customHeight="1"/>
    <row r="32161" ht="15" customHeight="1"/>
    <row r="32162" ht="15" customHeight="1"/>
    <row r="32163" ht="15" customHeight="1"/>
    <row r="32164" ht="15" customHeight="1"/>
    <row r="32165" ht="15" customHeight="1"/>
    <row r="32166" ht="15" customHeight="1"/>
    <row r="32167" ht="15" customHeight="1"/>
    <row r="32168" ht="15" customHeight="1"/>
    <row r="32169" ht="15" customHeight="1"/>
    <row r="32170" ht="15" customHeight="1"/>
    <row r="32171" ht="15" customHeight="1"/>
    <row r="32172" ht="15" customHeight="1"/>
    <row r="32173" ht="15" customHeight="1"/>
    <row r="32174" ht="15" customHeight="1"/>
    <row r="32175" ht="15" customHeight="1"/>
    <row r="32176" ht="15" customHeight="1"/>
    <row r="32177" ht="15" customHeight="1"/>
    <row r="32178" ht="15" customHeight="1"/>
    <row r="32179" ht="15" customHeight="1"/>
    <row r="32180" ht="15" customHeight="1"/>
    <row r="32181" ht="15" customHeight="1"/>
    <row r="32182" ht="15" customHeight="1"/>
    <row r="32183" ht="15" customHeight="1"/>
    <row r="32184" ht="15" customHeight="1"/>
    <row r="32185" ht="15" customHeight="1"/>
    <row r="32186" ht="15" customHeight="1"/>
    <row r="32187" ht="15" customHeight="1"/>
    <row r="32188" ht="15" customHeight="1"/>
    <row r="32189" ht="15" customHeight="1"/>
    <row r="32190" ht="15" customHeight="1"/>
    <row r="32191" ht="15" customHeight="1"/>
    <row r="32192" ht="15" customHeight="1"/>
    <row r="32193" ht="15" customHeight="1"/>
    <row r="32194" ht="15" customHeight="1"/>
    <row r="32195" ht="15" customHeight="1"/>
    <row r="32196" ht="15" customHeight="1"/>
    <row r="32197" ht="15" customHeight="1"/>
    <row r="32198" ht="15" customHeight="1"/>
    <row r="32199" ht="15" customHeight="1"/>
    <row r="32200" ht="15" customHeight="1"/>
    <row r="32201" ht="15" customHeight="1"/>
    <row r="32202" ht="15" customHeight="1"/>
    <row r="32203" ht="15" customHeight="1"/>
    <row r="32204" ht="15" customHeight="1"/>
    <row r="32205" ht="15" customHeight="1"/>
    <row r="32206" ht="15" customHeight="1"/>
    <row r="32207" ht="15" customHeight="1"/>
    <row r="32208" ht="15" customHeight="1"/>
    <row r="32209" ht="15" customHeight="1"/>
    <row r="32210" ht="15" customHeight="1"/>
    <row r="32211" ht="15" customHeight="1"/>
    <row r="32212" ht="15" customHeight="1"/>
    <row r="32213" ht="15" customHeight="1"/>
    <row r="32214" ht="15" customHeight="1"/>
    <row r="32215" ht="15" customHeight="1"/>
    <row r="32216" ht="15" customHeight="1"/>
    <row r="32217" ht="15" customHeight="1"/>
    <row r="32218" ht="15" customHeight="1"/>
    <row r="32219" ht="15" customHeight="1"/>
    <row r="32220" ht="15" customHeight="1"/>
    <row r="32221" ht="15" customHeight="1"/>
    <row r="32222" ht="15" customHeight="1"/>
    <row r="32223" ht="15" customHeight="1"/>
    <row r="32224" ht="15" customHeight="1"/>
    <row r="32225" ht="15" customHeight="1"/>
    <row r="32226" ht="15" customHeight="1"/>
    <row r="32227" ht="15" customHeight="1"/>
    <row r="32228" ht="15" customHeight="1"/>
    <row r="32229" ht="15" customHeight="1"/>
    <row r="32230" ht="15" customHeight="1"/>
    <row r="32231" ht="15" customHeight="1"/>
    <row r="32232" ht="15" customHeight="1"/>
    <row r="32233" ht="15" customHeight="1"/>
    <row r="32234" ht="15" customHeight="1"/>
    <row r="32235" ht="15" customHeight="1"/>
    <row r="32236" ht="15" customHeight="1"/>
    <row r="32237" ht="15" customHeight="1"/>
    <row r="32238" ht="15" customHeight="1"/>
    <row r="32239" ht="15" customHeight="1"/>
    <row r="32240" ht="15" customHeight="1"/>
    <row r="32241" ht="15" customHeight="1"/>
    <row r="32242" ht="15" customHeight="1"/>
    <row r="32243" ht="15" customHeight="1"/>
    <row r="32244" ht="15" customHeight="1"/>
    <row r="32245" ht="15" customHeight="1"/>
    <row r="32246" ht="15" customHeight="1"/>
    <row r="32247" ht="15" customHeight="1"/>
    <row r="32248" ht="15" customHeight="1"/>
    <row r="32249" ht="15" customHeight="1"/>
    <row r="32250" ht="15" customHeight="1"/>
    <row r="32251" ht="15" customHeight="1"/>
    <row r="32252" ht="15" customHeight="1"/>
    <row r="32253" ht="15" customHeight="1"/>
    <row r="32254" ht="15" customHeight="1"/>
    <row r="32255" ht="15" customHeight="1"/>
    <row r="32256" ht="15" customHeight="1"/>
    <row r="32257" ht="15" customHeight="1"/>
    <row r="32258" ht="15" customHeight="1"/>
    <row r="32259" ht="15" customHeight="1"/>
    <row r="32260" ht="15" customHeight="1"/>
    <row r="32261" ht="15" customHeight="1"/>
    <row r="32262" ht="15" customHeight="1"/>
    <row r="32263" ht="15" customHeight="1"/>
    <row r="32264" ht="15" customHeight="1"/>
    <row r="32265" ht="15" customHeight="1"/>
    <row r="32266" ht="15" customHeight="1"/>
    <row r="32267" ht="15" customHeight="1"/>
    <row r="32268" ht="15" customHeight="1"/>
    <row r="32269" ht="15" customHeight="1"/>
    <row r="32270" ht="15" customHeight="1"/>
    <row r="32271" ht="15" customHeight="1"/>
    <row r="32272" ht="15" customHeight="1"/>
    <row r="32273" ht="15" customHeight="1"/>
    <row r="32274" ht="15" customHeight="1"/>
    <row r="32275" ht="15" customHeight="1"/>
    <row r="32276" ht="15" customHeight="1"/>
    <row r="32277" ht="15" customHeight="1"/>
    <row r="32278" ht="15" customHeight="1"/>
    <row r="32279" ht="15" customHeight="1"/>
    <row r="32280" ht="15" customHeight="1"/>
    <row r="32281" ht="15" customHeight="1"/>
    <row r="32282" ht="15" customHeight="1"/>
    <row r="32283" ht="15" customHeight="1"/>
    <row r="32284" ht="15" customHeight="1"/>
    <row r="32285" ht="15" customHeight="1"/>
    <row r="32286" ht="15" customHeight="1"/>
    <row r="32287" ht="15" customHeight="1"/>
    <row r="32288" ht="15" customHeight="1"/>
    <row r="32289" ht="15" customHeight="1"/>
    <row r="32290" ht="15" customHeight="1"/>
    <row r="32291" ht="15" customHeight="1"/>
    <row r="32292" ht="15" customHeight="1"/>
    <row r="32293" ht="15" customHeight="1"/>
    <row r="32294" ht="15" customHeight="1"/>
    <row r="32295" ht="15" customHeight="1"/>
    <row r="32296" ht="15" customHeight="1"/>
    <row r="32297" ht="15" customHeight="1"/>
    <row r="32298" ht="15" customHeight="1"/>
    <row r="32299" ht="15" customHeight="1"/>
    <row r="32300" ht="15" customHeight="1"/>
    <row r="32301" ht="15" customHeight="1"/>
    <row r="32302" ht="15" customHeight="1"/>
    <row r="32303" ht="15" customHeight="1"/>
    <row r="32304" ht="15" customHeight="1"/>
    <row r="32305" ht="15" customHeight="1"/>
    <row r="32306" ht="15" customHeight="1"/>
    <row r="32307" ht="15" customHeight="1"/>
    <row r="32308" ht="15" customHeight="1"/>
    <row r="32309" ht="15" customHeight="1"/>
    <row r="32310" ht="15" customHeight="1"/>
    <row r="32311" ht="15" customHeight="1"/>
    <row r="32312" ht="15" customHeight="1"/>
    <row r="32313" ht="15" customHeight="1"/>
    <row r="32314" ht="15" customHeight="1"/>
    <row r="32315" ht="15" customHeight="1"/>
    <row r="32316" ht="15" customHeight="1"/>
    <row r="32317" ht="15" customHeight="1"/>
    <row r="32318" ht="15" customHeight="1"/>
    <row r="32319" ht="15" customHeight="1"/>
    <row r="32320" ht="15" customHeight="1"/>
    <row r="32321" ht="15" customHeight="1"/>
    <row r="32322" ht="15" customHeight="1"/>
    <row r="32323" ht="15" customHeight="1"/>
    <row r="32324" ht="15" customHeight="1"/>
    <row r="32325" ht="15" customHeight="1"/>
    <row r="32326" ht="15" customHeight="1"/>
    <row r="32327" ht="15" customHeight="1"/>
    <row r="32328" ht="15" customHeight="1"/>
    <row r="32329" ht="15" customHeight="1"/>
    <row r="32330" ht="15" customHeight="1"/>
    <row r="32331" ht="15" customHeight="1"/>
    <row r="32332" ht="15" customHeight="1"/>
    <row r="32333" ht="15" customHeight="1"/>
    <row r="32334" ht="15" customHeight="1"/>
    <row r="32335" ht="15" customHeight="1"/>
    <row r="32336" ht="15" customHeight="1"/>
    <row r="32337" ht="15" customHeight="1"/>
    <row r="32338" ht="15" customHeight="1"/>
    <row r="32339" ht="15" customHeight="1"/>
    <row r="32340" ht="15" customHeight="1"/>
    <row r="32341" ht="15" customHeight="1"/>
    <row r="32342" ht="15" customHeight="1"/>
    <row r="32343" ht="15" customHeight="1"/>
    <row r="32344" ht="15" customHeight="1"/>
    <row r="32345" ht="15" customHeight="1"/>
    <row r="32346" ht="15" customHeight="1"/>
    <row r="32347" ht="15" customHeight="1"/>
    <row r="32348" ht="15" customHeight="1"/>
    <row r="32349" ht="15" customHeight="1"/>
    <row r="32350" ht="15" customHeight="1"/>
    <row r="32351" ht="15" customHeight="1"/>
    <row r="32352" ht="15" customHeight="1"/>
    <row r="32353" ht="15" customHeight="1"/>
    <row r="32354" ht="15" customHeight="1"/>
    <row r="32355" ht="15" customHeight="1"/>
    <row r="32356" ht="15" customHeight="1"/>
    <row r="32357" ht="15" customHeight="1"/>
    <row r="32358" ht="15" customHeight="1"/>
    <row r="32359" ht="15" customHeight="1"/>
    <row r="32360" ht="15" customHeight="1"/>
    <row r="32361" ht="15" customHeight="1"/>
    <row r="32362" ht="15" customHeight="1"/>
    <row r="32363" ht="15" customHeight="1"/>
    <row r="32364" ht="15" customHeight="1"/>
    <row r="32365" ht="15" customHeight="1"/>
    <row r="32366" ht="15" customHeight="1"/>
    <row r="32367" ht="15" customHeight="1"/>
    <row r="32368" ht="15" customHeight="1"/>
    <row r="32369" ht="15" customHeight="1"/>
    <row r="32370" ht="15" customHeight="1"/>
    <row r="32371" ht="15" customHeight="1"/>
    <row r="32372" ht="15" customHeight="1"/>
    <row r="32373" ht="15" customHeight="1"/>
    <row r="32374" ht="15" customHeight="1"/>
    <row r="32375" ht="15" customHeight="1"/>
    <row r="32376" ht="15" customHeight="1"/>
    <row r="32377" ht="15" customHeight="1"/>
    <row r="32378" ht="15" customHeight="1"/>
    <row r="32379" ht="15" customHeight="1"/>
    <row r="32380" ht="15" customHeight="1"/>
    <row r="32381" ht="15" customHeight="1"/>
    <row r="32382" ht="15" customHeight="1"/>
    <row r="32383" ht="15" customHeight="1"/>
    <row r="32384" ht="15" customHeight="1"/>
    <row r="32385" ht="15" customHeight="1"/>
    <row r="32386" ht="15" customHeight="1"/>
    <row r="32387" ht="15" customHeight="1"/>
    <row r="32388" ht="15" customHeight="1"/>
    <row r="32389" ht="15" customHeight="1"/>
    <row r="32390" ht="15" customHeight="1"/>
    <row r="32391" ht="15" customHeight="1"/>
    <row r="32392" ht="15" customHeight="1"/>
    <row r="32393" ht="15" customHeight="1"/>
    <row r="32394" ht="15" customHeight="1"/>
    <row r="32395" ht="15" customHeight="1"/>
    <row r="32396" ht="15" customHeight="1"/>
    <row r="32397" ht="15" customHeight="1"/>
    <row r="32398" ht="15" customHeight="1"/>
    <row r="32399" ht="15" customHeight="1"/>
    <row r="32400" ht="15" customHeight="1"/>
    <row r="32401" ht="15" customHeight="1"/>
    <row r="32402" ht="15" customHeight="1"/>
    <row r="32403" ht="15" customHeight="1"/>
    <row r="32404" ht="15" customHeight="1"/>
    <row r="32405" ht="15" customHeight="1"/>
    <row r="32406" ht="15" customHeight="1"/>
    <row r="32407" ht="15" customHeight="1"/>
    <row r="32408" ht="15" customHeight="1"/>
    <row r="32409" ht="15" customHeight="1"/>
    <row r="32410" ht="15" customHeight="1"/>
    <row r="32411" ht="15" customHeight="1"/>
    <row r="32412" ht="15" customHeight="1"/>
    <row r="32413" ht="15" customHeight="1"/>
    <row r="32414" ht="15" customHeight="1"/>
    <row r="32415" ht="15" customHeight="1"/>
    <row r="32416" ht="15" customHeight="1"/>
    <row r="32417" ht="15" customHeight="1"/>
    <row r="32418" ht="15" customHeight="1"/>
    <row r="32419" ht="15" customHeight="1"/>
    <row r="32420" ht="15" customHeight="1"/>
    <row r="32421" ht="15" customHeight="1"/>
    <row r="32422" ht="15" customHeight="1"/>
    <row r="32423" ht="15" customHeight="1"/>
    <row r="32424" ht="15" customHeight="1"/>
    <row r="32425" ht="15" customHeight="1"/>
    <row r="32426" ht="15" customHeight="1"/>
    <row r="32427" ht="15" customHeight="1"/>
    <row r="32428" ht="15" customHeight="1"/>
    <row r="32429" ht="15" customHeight="1"/>
    <row r="32430" ht="15" customHeight="1"/>
    <row r="32431" ht="15" customHeight="1"/>
    <row r="32432" ht="15" customHeight="1"/>
    <row r="32433" ht="15" customHeight="1"/>
    <row r="32434" ht="15" customHeight="1"/>
    <row r="32435" ht="15" customHeight="1"/>
    <row r="32436" ht="15" customHeight="1"/>
    <row r="32437" ht="15" customHeight="1"/>
    <row r="32438" ht="15" customHeight="1"/>
    <row r="32439" ht="15" customHeight="1"/>
    <row r="32440" ht="15" customHeight="1"/>
    <row r="32441" ht="15" customHeight="1"/>
    <row r="32442" ht="15" customHeight="1"/>
    <row r="32443" ht="15" customHeight="1"/>
    <row r="32444" ht="15" customHeight="1"/>
    <row r="32445" ht="15" customHeight="1"/>
    <row r="32446" ht="15" customHeight="1"/>
    <row r="32447" ht="15" customHeight="1"/>
    <row r="32448" ht="15" customHeight="1"/>
    <row r="32449" ht="15" customHeight="1"/>
    <row r="32450" ht="15" customHeight="1"/>
    <row r="32451" ht="15" customHeight="1"/>
    <row r="32452" ht="15" customHeight="1"/>
    <row r="32453" ht="15" customHeight="1"/>
    <row r="32454" ht="15" customHeight="1"/>
    <row r="32455" ht="15" customHeight="1"/>
    <row r="32456" ht="15" customHeight="1"/>
    <row r="32457" ht="15" customHeight="1"/>
    <row r="32458" ht="15" customHeight="1"/>
    <row r="32459" ht="15" customHeight="1"/>
    <row r="32460" ht="15" customHeight="1"/>
    <row r="32461" ht="15" customHeight="1"/>
    <row r="32462" ht="15" customHeight="1"/>
    <row r="32463" ht="15" customHeight="1"/>
    <row r="32464" ht="15" customHeight="1"/>
    <row r="32465" ht="15" customHeight="1"/>
    <row r="32466" ht="15" customHeight="1"/>
    <row r="32467" ht="15" customHeight="1"/>
    <row r="32468" ht="15" customHeight="1"/>
    <row r="32469" ht="15" customHeight="1"/>
    <row r="32470" ht="15" customHeight="1"/>
    <row r="32471" ht="15" customHeight="1"/>
    <row r="32472" ht="15" customHeight="1"/>
    <row r="32473" ht="15" customHeight="1"/>
    <row r="32474" ht="15" customHeight="1"/>
    <row r="32475" ht="15" customHeight="1"/>
    <row r="32476" ht="15" customHeight="1"/>
    <row r="32477" ht="15" customHeight="1"/>
    <row r="32478" ht="15" customHeight="1"/>
    <row r="32479" ht="15" customHeight="1"/>
    <row r="32480" ht="15" customHeight="1"/>
    <row r="32481" ht="15" customHeight="1"/>
    <row r="32482" ht="15" customHeight="1"/>
    <row r="32483" ht="15" customHeight="1"/>
    <row r="32484" ht="15" customHeight="1"/>
    <row r="32485" ht="15" customHeight="1"/>
    <row r="32486" ht="15" customHeight="1"/>
    <row r="32487" ht="15" customHeight="1"/>
    <row r="32488" ht="15" customHeight="1"/>
    <row r="32489" ht="15" customHeight="1"/>
    <row r="32490" ht="15" customHeight="1"/>
    <row r="32491" ht="15" customHeight="1"/>
    <row r="32492" ht="15" customHeight="1"/>
    <row r="32493" ht="15" customHeight="1"/>
    <row r="32494" ht="15" customHeight="1"/>
    <row r="32495" ht="15" customHeight="1"/>
    <row r="32496" ht="15" customHeight="1"/>
    <row r="32497" ht="15" customHeight="1"/>
    <row r="32498" ht="15" customHeight="1"/>
    <row r="32499" ht="15" customHeight="1"/>
    <row r="32500" ht="15" customHeight="1"/>
    <row r="32501" ht="15" customHeight="1"/>
    <row r="32502" ht="15" customHeight="1"/>
    <row r="32503" ht="15" customHeight="1"/>
    <row r="32504" ht="15" customHeight="1"/>
    <row r="32505" ht="15" customHeight="1"/>
    <row r="32506" ht="15" customHeight="1"/>
    <row r="32507" ht="15" customHeight="1"/>
    <row r="32508" ht="15" customHeight="1"/>
    <row r="32509" ht="15" customHeight="1"/>
    <row r="32510" ht="15" customHeight="1"/>
    <row r="32511" ht="15" customHeight="1"/>
    <row r="32512" ht="15" customHeight="1"/>
    <row r="32513" ht="15" customHeight="1"/>
    <row r="32514" ht="15" customHeight="1"/>
    <row r="32515" ht="15" customHeight="1"/>
    <row r="32516" ht="15" customHeight="1"/>
    <row r="32517" ht="15" customHeight="1"/>
    <row r="32518" ht="15" customHeight="1"/>
    <row r="32519" ht="15" customHeight="1"/>
    <row r="32520" ht="15" customHeight="1"/>
    <row r="32521" ht="15" customHeight="1"/>
    <row r="32522" ht="15" customHeight="1"/>
    <row r="32523" ht="15" customHeight="1"/>
    <row r="32524" ht="15" customHeight="1"/>
    <row r="32525" ht="15" customHeight="1"/>
    <row r="32526" ht="15" customHeight="1"/>
    <row r="32527" ht="15" customHeight="1"/>
    <row r="32528" ht="15" customHeight="1"/>
    <row r="32529" ht="15" customHeight="1"/>
    <row r="32530" ht="15" customHeight="1"/>
    <row r="32531" ht="15" customHeight="1"/>
    <row r="32532" ht="15" customHeight="1"/>
    <row r="32533" ht="15" customHeight="1"/>
    <row r="32534" ht="15" customHeight="1"/>
    <row r="32535" ht="15" customHeight="1"/>
    <row r="32536" ht="15" customHeight="1"/>
    <row r="32537" ht="15" customHeight="1"/>
    <row r="32538" ht="15" customHeight="1"/>
    <row r="32539" ht="15" customHeight="1"/>
    <row r="32540" ht="15" customHeight="1"/>
    <row r="32541" ht="15" customHeight="1"/>
    <row r="32542" ht="15" customHeight="1"/>
    <row r="32543" ht="15" customHeight="1"/>
    <row r="32544" ht="15" customHeight="1"/>
    <row r="32545" ht="15" customHeight="1"/>
    <row r="32546" ht="15" customHeight="1"/>
    <row r="32547" ht="15" customHeight="1"/>
    <row r="32548" ht="15" customHeight="1"/>
    <row r="32549" ht="15" customHeight="1"/>
    <row r="32550" ht="15" customHeight="1"/>
    <row r="32551" ht="15" customHeight="1"/>
    <row r="32552" ht="15" customHeight="1"/>
    <row r="32553" ht="15" customHeight="1"/>
    <row r="32554" ht="15" customHeight="1"/>
    <row r="32555" ht="15" customHeight="1"/>
    <row r="32556" ht="15" customHeight="1"/>
    <row r="32557" ht="15" customHeight="1"/>
    <row r="32558" ht="15" customHeight="1"/>
    <row r="32559" ht="15" customHeight="1"/>
    <row r="32560" ht="15" customHeight="1"/>
    <row r="32561" ht="15" customHeight="1"/>
    <row r="32562" ht="15" customHeight="1"/>
    <row r="32563" ht="15" customHeight="1"/>
    <row r="32564" ht="15" customHeight="1"/>
    <row r="32565" ht="15" customHeight="1"/>
    <row r="32566" ht="15" customHeight="1"/>
    <row r="32567" ht="15" customHeight="1"/>
    <row r="32568" ht="15" customHeight="1"/>
    <row r="32569" ht="15" customHeight="1"/>
    <row r="32570" ht="15" customHeight="1"/>
    <row r="32571" ht="15" customHeight="1"/>
    <row r="32572" ht="15" customHeight="1"/>
    <row r="32573" ht="15" customHeight="1"/>
    <row r="32574" ht="15" customHeight="1"/>
    <row r="32575" ht="15" customHeight="1"/>
    <row r="32576" ht="15" customHeight="1"/>
    <row r="32577" ht="15" customHeight="1"/>
    <row r="32578" ht="15" customHeight="1"/>
    <row r="32579" ht="15" customHeight="1"/>
    <row r="32580" ht="15" customHeight="1"/>
    <row r="32581" ht="15" customHeight="1"/>
    <row r="32582" ht="15" customHeight="1"/>
    <row r="32583" ht="15" customHeight="1"/>
    <row r="32584" ht="15" customHeight="1"/>
    <row r="32585" ht="15" customHeight="1"/>
    <row r="32586" ht="15" customHeight="1"/>
    <row r="32587" ht="15" customHeight="1"/>
    <row r="32588" ht="15" customHeight="1"/>
    <row r="32589" ht="15" customHeight="1"/>
    <row r="32590" ht="15" customHeight="1"/>
    <row r="32591" ht="15" customHeight="1"/>
    <row r="32592" ht="15" customHeight="1"/>
    <row r="32593" ht="15" customHeight="1"/>
    <row r="32594" ht="15" customHeight="1"/>
    <row r="32595" ht="15" customHeight="1"/>
    <row r="32596" ht="15" customHeight="1"/>
    <row r="32597" ht="15" customHeight="1"/>
    <row r="32598" ht="15" customHeight="1"/>
    <row r="32599" ht="15" customHeight="1"/>
    <row r="32600" ht="15" customHeight="1"/>
    <row r="32601" ht="15" customHeight="1"/>
    <row r="32602" ht="15" customHeight="1"/>
    <row r="32603" ht="15" customHeight="1"/>
    <row r="32604" ht="15" customHeight="1"/>
    <row r="32605" ht="15" customHeight="1"/>
    <row r="32606" ht="15" customHeight="1"/>
    <row r="32607" ht="15" customHeight="1"/>
    <row r="32608" ht="15" customHeight="1"/>
    <row r="32609" ht="15" customHeight="1"/>
    <row r="32610" ht="15" customHeight="1"/>
    <row r="32611" ht="15" customHeight="1"/>
    <row r="32612" ht="15" customHeight="1"/>
    <row r="32613" ht="15" customHeight="1"/>
    <row r="32614" ht="15" customHeight="1"/>
    <row r="32615" ht="15" customHeight="1"/>
    <row r="32616" ht="15" customHeight="1"/>
    <row r="32617" ht="15" customHeight="1"/>
    <row r="32618" ht="15" customHeight="1"/>
    <row r="32619" ht="15" customHeight="1"/>
    <row r="32620" ht="15" customHeight="1"/>
    <row r="32621" ht="15" customHeight="1"/>
    <row r="32622" ht="15" customHeight="1"/>
    <row r="32623" ht="15" customHeight="1"/>
    <row r="32624" ht="15" customHeight="1"/>
    <row r="32625" ht="15" customHeight="1"/>
    <row r="32626" ht="15" customHeight="1"/>
    <row r="32627" ht="15" customHeight="1"/>
    <row r="32628" ht="15" customHeight="1"/>
    <row r="32629" ht="15" customHeight="1"/>
    <row r="32630" ht="15" customHeight="1"/>
    <row r="32631" ht="15" customHeight="1"/>
    <row r="32632" ht="15" customHeight="1"/>
    <row r="32633" ht="15" customHeight="1"/>
    <row r="32634" ht="15" customHeight="1"/>
    <row r="32635" ht="15" customHeight="1"/>
    <row r="32636" ht="15" customHeight="1"/>
    <row r="32637" ht="15" customHeight="1"/>
    <row r="32638" ht="15" customHeight="1"/>
    <row r="32639" ht="15" customHeight="1"/>
    <row r="32640" ht="15" customHeight="1"/>
    <row r="32641" ht="15" customHeight="1"/>
    <row r="32642" ht="15" customHeight="1"/>
    <row r="32643" ht="15" customHeight="1"/>
    <row r="32644" ht="15" customHeight="1"/>
    <row r="32645" ht="15" customHeight="1"/>
    <row r="32646" ht="15" customHeight="1"/>
    <row r="32647" ht="15" customHeight="1"/>
    <row r="32648" ht="15" customHeight="1"/>
    <row r="32649" ht="15" customHeight="1"/>
    <row r="32650" ht="15" customHeight="1"/>
    <row r="32651" ht="15" customHeight="1"/>
    <row r="32652" ht="15" customHeight="1"/>
    <row r="32653" ht="15" customHeight="1"/>
    <row r="32654" ht="15" customHeight="1"/>
    <row r="32655" ht="15" customHeight="1"/>
    <row r="32656" ht="15" customHeight="1"/>
    <row r="32657" ht="15" customHeight="1"/>
    <row r="32658" ht="15" customHeight="1"/>
    <row r="32659" ht="15" customHeight="1"/>
    <row r="32660" ht="15" customHeight="1"/>
    <row r="32661" ht="15" customHeight="1"/>
    <row r="32662" ht="15" customHeight="1"/>
    <row r="32663" ht="15" customHeight="1"/>
    <row r="32664" ht="15" customHeight="1"/>
    <row r="32665" ht="15" customHeight="1"/>
    <row r="32666" ht="15" customHeight="1"/>
    <row r="32667" ht="15" customHeight="1"/>
    <row r="32668" ht="15" customHeight="1"/>
    <row r="32669" ht="15" customHeight="1"/>
    <row r="32670" ht="15" customHeight="1"/>
    <row r="32671" ht="15" customHeight="1"/>
    <row r="32672" ht="15" customHeight="1"/>
    <row r="32673" ht="15" customHeight="1"/>
    <row r="32674" ht="15" customHeight="1"/>
    <row r="32675" ht="15" customHeight="1"/>
    <row r="32676" ht="15" customHeight="1"/>
    <row r="32677" ht="15" customHeight="1"/>
    <row r="32678" ht="15" customHeight="1"/>
    <row r="32679" ht="15" customHeight="1"/>
    <row r="32680" ht="15" customHeight="1"/>
    <row r="32681" ht="15" customHeight="1"/>
    <row r="32682" ht="15" customHeight="1"/>
    <row r="32683" ht="15" customHeight="1"/>
    <row r="32684" ht="15" customHeight="1"/>
    <row r="32685" ht="15" customHeight="1"/>
    <row r="32686" ht="15" customHeight="1"/>
    <row r="32687" ht="15" customHeight="1"/>
    <row r="32688" ht="15" customHeight="1"/>
    <row r="32689" ht="15" customHeight="1"/>
    <row r="32690" ht="15" customHeight="1"/>
    <row r="32691" ht="15" customHeight="1"/>
    <row r="32692" ht="15" customHeight="1"/>
    <row r="32693" ht="15" customHeight="1"/>
    <row r="32694" ht="15" customHeight="1"/>
    <row r="32695" ht="15" customHeight="1"/>
    <row r="32696" ht="15" customHeight="1"/>
    <row r="32697" ht="15" customHeight="1"/>
    <row r="32698" ht="15" customHeight="1"/>
    <row r="32699" ht="15" customHeight="1"/>
    <row r="32700" ht="15" customHeight="1"/>
    <row r="32701" ht="15" customHeight="1"/>
    <row r="32702" ht="15" customHeight="1"/>
    <row r="32703" ht="15" customHeight="1"/>
    <row r="32704" ht="15" customHeight="1"/>
    <row r="32705" ht="15" customHeight="1"/>
    <row r="32706" ht="15" customHeight="1"/>
    <row r="32707" ht="15" customHeight="1"/>
    <row r="32708" ht="15" customHeight="1"/>
    <row r="32709" ht="15" customHeight="1"/>
    <row r="32710" ht="15" customHeight="1"/>
    <row r="32711" ht="15" customHeight="1"/>
    <row r="32712" ht="15" customHeight="1"/>
    <row r="32713" ht="15" customHeight="1"/>
    <row r="32714" ht="15" customHeight="1"/>
    <row r="32715" ht="15" customHeight="1"/>
    <row r="32716" ht="15" customHeight="1"/>
    <row r="32717" ht="15" customHeight="1"/>
    <row r="32718" ht="15" customHeight="1"/>
    <row r="32719" ht="15" customHeight="1"/>
    <row r="32720" ht="15" customHeight="1"/>
    <row r="32721" ht="15" customHeight="1"/>
    <row r="32722" ht="15" customHeight="1"/>
    <row r="32723" ht="15" customHeight="1"/>
    <row r="32724" ht="15" customHeight="1"/>
    <row r="32725" ht="15" customHeight="1"/>
    <row r="32726" ht="15" customHeight="1"/>
    <row r="32727" ht="15" customHeight="1"/>
    <row r="32728" ht="15" customHeight="1"/>
    <row r="32729" ht="15" customHeight="1"/>
    <row r="32730" ht="15" customHeight="1"/>
    <row r="32731" ht="15" customHeight="1"/>
    <row r="32732" ht="15" customHeight="1"/>
    <row r="32733" ht="15" customHeight="1"/>
    <row r="32734" ht="15" customHeight="1"/>
    <row r="32735" ht="15" customHeight="1"/>
    <row r="32736" ht="15" customHeight="1"/>
    <row r="32737" ht="15" customHeight="1"/>
    <row r="32738" ht="15" customHeight="1"/>
    <row r="32739" ht="15" customHeight="1"/>
    <row r="32740" ht="15" customHeight="1"/>
    <row r="32741" ht="15" customHeight="1"/>
    <row r="32742" ht="15" customHeight="1"/>
    <row r="32743" ht="15" customHeight="1"/>
    <row r="32744" ht="15" customHeight="1"/>
    <row r="32745" ht="15" customHeight="1"/>
    <row r="32746" ht="15" customHeight="1"/>
    <row r="32747" ht="15" customHeight="1"/>
    <row r="32748" ht="15" customHeight="1"/>
    <row r="32749" ht="15" customHeight="1"/>
    <row r="32750" ht="15" customHeight="1"/>
    <row r="32751" ht="15" customHeight="1"/>
    <row r="32752" ht="15" customHeight="1"/>
    <row r="32753" ht="15" customHeight="1"/>
    <row r="32754" ht="15" customHeight="1"/>
    <row r="32755" ht="15" customHeight="1"/>
    <row r="32756" ht="15" customHeight="1"/>
    <row r="32757" ht="15" customHeight="1"/>
    <row r="32758" ht="15" customHeight="1"/>
    <row r="32759" ht="15" customHeight="1"/>
    <row r="32760" ht="15" customHeight="1"/>
    <row r="32761" ht="15" customHeight="1"/>
    <row r="32762" ht="15" customHeight="1"/>
    <row r="32763" ht="15" customHeight="1"/>
    <row r="32764" ht="15" customHeight="1"/>
    <row r="32765" ht="15" customHeight="1"/>
    <row r="32766" ht="15" customHeight="1"/>
    <row r="32767" ht="15" customHeight="1"/>
    <row r="32768" ht="15" customHeight="1"/>
    <row r="32769" ht="15" customHeight="1"/>
    <row r="32770" ht="15" customHeight="1"/>
    <row r="32771" ht="15" customHeight="1"/>
    <row r="32772" ht="15" customHeight="1"/>
    <row r="32773" ht="15" customHeight="1"/>
    <row r="32774" ht="15" customHeight="1"/>
    <row r="32775" ht="15" customHeight="1"/>
    <row r="32776" ht="15" customHeight="1"/>
    <row r="32777" ht="15" customHeight="1"/>
    <row r="32778" ht="15" customHeight="1"/>
    <row r="32779" ht="15" customHeight="1"/>
    <row r="32780" ht="15" customHeight="1"/>
    <row r="32781" ht="15" customHeight="1"/>
    <row r="32782" ht="15" customHeight="1"/>
    <row r="32783" ht="15" customHeight="1"/>
    <row r="32784" ht="15" customHeight="1"/>
    <row r="32785" ht="15" customHeight="1"/>
    <row r="32786" ht="15" customHeight="1"/>
    <row r="32787" ht="15" customHeight="1"/>
    <row r="32788" ht="15" customHeight="1"/>
    <row r="32789" ht="15" customHeight="1"/>
    <row r="32790" ht="15" customHeight="1"/>
    <row r="32791" ht="15" customHeight="1"/>
    <row r="32792" ht="15" customHeight="1"/>
    <row r="32793" ht="15" customHeight="1"/>
    <row r="32794" ht="15" customHeight="1"/>
    <row r="32795" ht="15" customHeight="1"/>
    <row r="32796" ht="15" customHeight="1"/>
    <row r="32797" ht="15" customHeight="1"/>
    <row r="32798" ht="15" customHeight="1"/>
    <row r="32799" ht="15" customHeight="1"/>
    <row r="32800" ht="15" customHeight="1"/>
    <row r="32801" ht="15" customHeight="1"/>
    <row r="32802" ht="15" customHeight="1"/>
    <row r="32803" ht="15" customHeight="1"/>
    <row r="32804" ht="15" customHeight="1"/>
    <row r="32805" ht="15" customHeight="1"/>
    <row r="32806" ht="15" customHeight="1"/>
    <row r="32807" ht="15" customHeight="1"/>
    <row r="32808" ht="15" customHeight="1"/>
    <row r="32809" ht="15" customHeight="1"/>
    <row r="32810" ht="15" customHeight="1"/>
    <row r="32811" ht="15" customHeight="1"/>
    <row r="32812" ht="15" customHeight="1"/>
    <row r="32813" ht="15" customHeight="1"/>
    <row r="32814" ht="15" customHeight="1"/>
    <row r="32815" ht="15" customHeight="1"/>
    <row r="32816" ht="15" customHeight="1"/>
    <row r="32817" ht="15" customHeight="1"/>
    <row r="32818" ht="15" customHeight="1"/>
    <row r="32819" ht="15" customHeight="1"/>
    <row r="32820" ht="15" customHeight="1"/>
    <row r="32821" ht="15" customHeight="1"/>
    <row r="32822" ht="15" customHeight="1"/>
    <row r="32823" ht="15" customHeight="1"/>
    <row r="32824" ht="15" customHeight="1"/>
    <row r="32825" ht="15" customHeight="1"/>
    <row r="32826" ht="15" customHeight="1"/>
    <row r="32827" ht="15" customHeight="1"/>
    <row r="32828" ht="15" customHeight="1"/>
    <row r="32829" ht="15" customHeight="1"/>
    <row r="32830" ht="15" customHeight="1"/>
    <row r="32831" ht="15" customHeight="1"/>
    <row r="32832" ht="15" customHeight="1"/>
    <row r="32833" ht="15" customHeight="1"/>
    <row r="32834" ht="15" customHeight="1"/>
    <row r="32835" ht="15" customHeight="1"/>
    <row r="32836" ht="15" customHeight="1"/>
    <row r="32837" ht="15" customHeight="1"/>
    <row r="32838" ht="15" customHeight="1"/>
    <row r="32839" ht="15" customHeight="1"/>
    <row r="32840" ht="15" customHeight="1"/>
    <row r="32841" ht="15" customHeight="1"/>
    <row r="32842" ht="15" customHeight="1"/>
    <row r="32843" ht="15" customHeight="1"/>
    <row r="32844" ht="15" customHeight="1"/>
    <row r="32845" ht="15" customHeight="1"/>
    <row r="32846" ht="15" customHeight="1"/>
    <row r="32847" ht="15" customHeight="1"/>
    <row r="32848" ht="15" customHeight="1"/>
    <row r="32849" ht="15" customHeight="1"/>
    <row r="32850" ht="15" customHeight="1"/>
    <row r="32851" ht="15" customHeight="1"/>
    <row r="32852" ht="15" customHeight="1"/>
    <row r="32853" ht="15" customHeight="1"/>
    <row r="32854" ht="15" customHeight="1"/>
    <row r="32855" ht="15" customHeight="1"/>
    <row r="32856" ht="15" customHeight="1"/>
    <row r="32857" ht="15" customHeight="1"/>
    <row r="32858" ht="15" customHeight="1"/>
    <row r="32859" ht="15" customHeight="1"/>
    <row r="32860" ht="15" customHeight="1"/>
    <row r="32861" ht="15" customHeight="1"/>
    <row r="32862" ht="15" customHeight="1"/>
    <row r="32863" ht="15" customHeight="1"/>
    <row r="32864" ht="15" customHeight="1"/>
    <row r="32865" ht="15" customHeight="1"/>
    <row r="32866" ht="15" customHeight="1"/>
    <row r="32867" ht="15" customHeight="1"/>
    <row r="32868" ht="15" customHeight="1"/>
    <row r="32869" ht="15" customHeight="1"/>
    <row r="32870" ht="15" customHeight="1"/>
    <row r="32871" ht="15" customHeight="1"/>
    <row r="32872" ht="15" customHeight="1"/>
    <row r="32873" ht="15" customHeight="1"/>
    <row r="32874" ht="15" customHeight="1"/>
    <row r="32875" ht="15" customHeight="1"/>
    <row r="32876" ht="15" customHeight="1"/>
    <row r="32877" ht="15" customHeight="1"/>
    <row r="32878" ht="15" customHeight="1"/>
    <row r="32879" ht="15" customHeight="1"/>
    <row r="32880" ht="15" customHeight="1"/>
    <row r="32881" ht="15" customHeight="1"/>
    <row r="32882" ht="15" customHeight="1"/>
    <row r="32883" ht="15" customHeight="1"/>
    <row r="32884" ht="15" customHeight="1"/>
    <row r="32885" ht="15" customHeight="1"/>
    <row r="32886" ht="15" customHeight="1"/>
    <row r="32887" ht="15" customHeight="1"/>
    <row r="32888" ht="15" customHeight="1"/>
    <row r="32889" ht="15" customHeight="1"/>
    <row r="32890" ht="15" customHeight="1"/>
    <row r="32891" ht="15" customHeight="1"/>
    <row r="32892" ht="15" customHeight="1"/>
    <row r="32893" ht="15" customHeight="1"/>
    <row r="32894" ht="15" customHeight="1"/>
    <row r="32895" ht="15" customHeight="1"/>
    <row r="32896" ht="15" customHeight="1"/>
    <row r="32897" ht="15" customHeight="1"/>
    <row r="32898" ht="15" customHeight="1"/>
    <row r="32899" ht="15" customHeight="1"/>
    <row r="32900" ht="15" customHeight="1"/>
    <row r="32901" ht="15" customHeight="1"/>
    <row r="32902" ht="15" customHeight="1"/>
    <row r="32903" ht="15" customHeight="1"/>
    <row r="32904" ht="15" customHeight="1"/>
    <row r="32905" ht="15" customHeight="1"/>
    <row r="32906" ht="15" customHeight="1"/>
    <row r="32907" ht="15" customHeight="1"/>
    <row r="32908" ht="15" customHeight="1"/>
    <row r="32909" ht="15" customHeight="1"/>
    <row r="32910" ht="15" customHeight="1"/>
    <row r="32911" ht="15" customHeight="1"/>
    <row r="32912" ht="15" customHeight="1"/>
    <row r="32913" ht="15" customHeight="1"/>
    <row r="32914" ht="15" customHeight="1"/>
    <row r="32915" ht="15" customHeight="1"/>
    <row r="32916" ht="15" customHeight="1"/>
    <row r="32917" ht="15" customHeight="1"/>
    <row r="32918" ht="15" customHeight="1"/>
    <row r="32919" ht="15" customHeight="1"/>
    <row r="32920" ht="15" customHeight="1"/>
    <row r="32921" ht="15" customHeight="1"/>
    <row r="32922" ht="15" customHeight="1"/>
    <row r="32923" ht="15" customHeight="1"/>
    <row r="32924" ht="15" customHeight="1"/>
    <row r="32925" ht="15" customHeight="1"/>
    <row r="32926" ht="15" customHeight="1"/>
    <row r="32927" ht="15" customHeight="1"/>
    <row r="32928" ht="15" customHeight="1"/>
    <row r="32929" ht="15" customHeight="1"/>
    <row r="32930" ht="15" customHeight="1"/>
    <row r="32931" ht="15" customHeight="1"/>
    <row r="32932" ht="15" customHeight="1"/>
    <row r="32933" ht="15" customHeight="1"/>
    <row r="32934" ht="15" customHeight="1"/>
    <row r="32935" ht="15" customHeight="1"/>
    <row r="32936" ht="15" customHeight="1"/>
    <row r="32937" ht="15" customHeight="1"/>
    <row r="32938" ht="15" customHeight="1"/>
    <row r="32939" ht="15" customHeight="1"/>
    <row r="32940" ht="15" customHeight="1"/>
    <row r="32941" ht="15" customHeight="1"/>
    <row r="32942" ht="15" customHeight="1"/>
    <row r="32943" ht="15" customHeight="1"/>
    <row r="32944" ht="15" customHeight="1"/>
    <row r="32945" ht="15" customHeight="1"/>
    <row r="32946" ht="15" customHeight="1"/>
    <row r="32947" ht="15" customHeight="1"/>
    <row r="32948" ht="15" customHeight="1"/>
    <row r="32949" ht="15" customHeight="1"/>
    <row r="32950" ht="15" customHeight="1"/>
    <row r="32951" ht="15" customHeight="1"/>
    <row r="32952" ht="15" customHeight="1"/>
    <row r="32953" ht="15" customHeight="1"/>
    <row r="32954" ht="15" customHeight="1"/>
    <row r="32955" ht="15" customHeight="1"/>
    <row r="32956" ht="15" customHeight="1"/>
    <row r="32957" ht="15" customHeight="1"/>
    <row r="32958" ht="15" customHeight="1"/>
    <row r="32959" ht="15" customHeight="1"/>
    <row r="32960" ht="15" customHeight="1"/>
    <row r="32961" ht="15" customHeight="1"/>
    <row r="32962" ht="15" customHeight="1"/>
    <row r="32963" ht="15" customHeight="1"/>
    <row r="32964" ht="15" customHeight="1"/>
    <row r="32965" ht="15" customHeight="1"/>
    <row r="32966" ht="15" customHeight="1"/>
    <row r="32967" ht="15" customHeight="1"/>
    <row r="32968" ht="15" customHeight="1"/>
    <row r="32969" ht="15" customHeight="1"/>
    <row r="32970" ht="15" customHeight="1"/>
    <row r="32971" ht="15" customHeight="1"/>
    <row r="32972" ht="15" customHeight="1"/>
    <row r="32973" ht="15" customHeight="1"/>
    <row r="32974" ht="15" customHeight="1"/>
    <row r="32975" ht="15" customHeight="1"/>
    <row r="32976" ht="15" customHeight="1"/>
    <row r="32977" ht="15" customHeight="1"/>
    <row r="32978" ht="15" customHeight="1"/>
    <row r="32979" ht="15" customHeight="1"/>
    <row r="32980" ht="15" customHeight="1"/>
    <row r="32981" ht="15" customHeight="1"/>
    <row r="32982" ht="15" customHeight="1"/>
    <row r="32983" ht="15" customHeight="1"/>
    <row r="32984" ht="15" customHeight="1"/>
    <row r="32985" ht="15" customHeight="1"/>
    <row r="32986" ht="15" customHeight="1"/>
    <row r="32987" ht="15" customHeight="1"/>
    <row r="32988" ht="15" customHeight="1"/>
    <row r="32989" ht="15" customHeight="1"/>
    <row r="32990" ht="15" customHeight="1"/>
    <row r="32991" ht="15" customHeight="1"/>
    <row r="32992" ht="15" customHeight="1"/>
    <row r="32993" ht="15" customHeight="1"/>
    <row r="32994" ht="15" customHeight="1"/>
    <row r="32995" ht="15" customHeight="1"/>
    <row r="32996" ht="15" customHeight="1"/>
    <row r="32997" ht="15" customHeight="1"/>
    <row r="32998" ht="15" customHeight="1"/>
    <row r="32999" ht="15" customHeight="1"/>
    <row r="33000" ht="15" customHeight="1"/>
    <row r="33001" ht="15" customHeight="1"/>
    <row r="33002" ht="15" customHeight="1"/>
    <row r="33003" ht="15" customHeight="1"/>
    <row r="33004" ht="15" customHeight="1"/>
    <row r="33005" ht="15" customHeight="1"/>
    <row r="33006" ht="15" customHeight="1"/>
    <row r="33007" ht="15" customHeight="1"/>
    <row r="33008" ht="15" customHeight="1"/>
    <row r="33009" ht="15" customHeight="1"/>
    <row r="33010" ht="15" customHeight="1"/>
    <row r="33011" ht="15" customHeight="1"/>
    <row r="33012" ht="15" customHeight="1"/>
    <row r="33013" ht="15" customHeight="1"/>
    <row r="33014" ht="15" customHeight="1"/>
    <row r="33015" ht="15" customHeight="1"/>
    <row r="33016" ht="15" customHeight="1"/>
    <row r="33017" ht="15" customHeight="1"/>
    <row r="33018" ht="15" customHeight="1"/>
    <row r="33019" ht="15" customHeight="1"/>
    <row r="33020" ht="15" customHeight="1"/>
    <row r="33021" ht="15" customHeight="1"/>
    <row r="33022" ht="15" customHeight="1"/>
    <row r="33023" ht="15" customHeight="1"/>
    <row r="33024" ht="15" customHeight="1"/>
    <row r="33025" ht="15" customHeight="1"/>
    <row r="33026" ht="15" customHeight="1"/>
    <row r="33027" ht="15" customHeight="1"/>
    <row r="33028" ht="15" customHeight="1"/>
    <row r="33029" ht="15" customHeight="1"/>
    <row r="33030" ht="15" customHeight="1"/>
    <row r="33031" ht="15" customHeight="1"/>
    <row r="33032" ht="15" customHeight="1"/>
    <row r="33033" ht="15" customHeight="1"/>
    <row r="33034" ht="15" customHeight="1"/>
    <row r="33035" ht="15" customHeight="1"/>
    <row r="33036" ht="15" customHeight="1"/>
    <row r="33037" ht="15" customHeight="1"/>
    <row r="33038" ht="15" customHeight="1"/>
    <row r="33039" ht="15" customHeight="1"/>
    <row r="33040" ht="15" customHeight="1"/>
    <row r="33041" ht="15" customHeight="1"/>
    <row r="33042" ht="15" customHeight="1"/>
    <row r="33043" ht="15" customHeight="1"/>
    <row r="33044" ht="15" customHeight="1"/>
    <row r="33045" ht="15" customHeight="1"/>
    <row r="33046" ht="15" customHeight="1"/>
    <row r="33047" ht="15" customHeight="1"/>
    <row r="33048" ht="15" customHeight="1"/>
    <row r="33049" ht="15" customHeight="1"/>
    <row r="33050" ht="15" customHeight="1"/>
    <row r="33051" ht="15" customHeight="1"/>
    <row r="33052" ht="15" customHeight="1"/>
    <row r="33053" ht="15" customHeight="1"/>
    <row r="33054" ht="15" customHeight="1"/>
    <row r="33055" ht="15" customHeight="1"/>
    <row r="33056" ht="15" customHeight="1"/>
    <row r="33057" ht="15" customHeight="1"/>
    <row r="33058" ht="15" customHeight="1"/>
    <row r="33059" ht="15" customHeight="1"/>
    <row r="33060" ht="15" customHeight="1"/>
    <row r="33061" ht="15" customHeight="1"/>
    <row r="33062" ht="15" customHeight="1"/>
    <row r="33063" ht="15" customHeight="1"/>
    <row r="33064" ht="15" customHeight="1"/>
    <row r="33065" ht="15" customHeight="1"/>
    <row r="33066" ht="15" customHeight="1"/>
    <row r="33067" ht="15" customHeight="1"/>
    <row r="33068" ht="15" customHeight="1"/>
    <row r="33069" ht="15" customHeight="1"/>
    <row r="33070" ht="15" customHeight="1"/>
    <row r="33071" ht="15" customHeight="1"/>
    <row r="33072" ht="15" customHeight="1"/>
    <row r="33073" ht="15" customHeight="1"/>
    <row r="33074" ht="15" customHeight="1"/>
    <row r="33075" ht="15" customHeight="1"/>
    <row r="33076" ht="15" customHeight="1"/>
    <row r="33077" ht="15" customHeight="1"/>
    <row r="33078" ht="15" customHeight="1"/>
    <row r="33079" ht="15" customHeight="1"/>
    <row r="33080" ht="15" customHeight="1"/>
    <row r="33081" ht="15" customHeight="1"/>
    <row r="33082" ht="15" customHeight="1"/>
    <row r="33083" ht="15" customHeight="1"/>
    <row r="33084" ht="15" customHeight="1"/>
    <row r="33085" ht="15" customHeight="1"/>
    <row r="33086" ht="15" customHeight="1"/>
    <row r="33087" ht="15" customHeight="1"/>
    <row r="33088" ht="15" customHeight="1"/>
    <row r="33089" ht="15" customHeight="1"/>
    <row r="33090" ht="15" customHeight="1"/>
    <row r="33091" ht="15" customHeight="1"/>
    <row r="33092" ht="15" customHeight="1"/>
    <row r="33093" ht="15" customHeight="1"/>
    <row r="33094" ht="15" customHeight="1"/>
    <row r="33095" ht="15" customHeight="1"/>
    <row r="33096" ht="15" customHeight="1"/>
    <row r="33097" ht="15" customHeight="1"/>
    <row r="33098" ht="15" customHeight="1"/>
    <row r="33099" ht="15" customHeight="1"/>
    <row r="33100" ht="15" customHeight="1"/>
    <row r="33101" ht="15" customHeight="1"/>
    <row r="33102" ht="15" customHeight="1"/>
    <row r="33103" ht="15" customHeight="1"/>
    <row r="33104" ht="15" customHeight="1"/>
    <row r="33105" ht="15" customHeight="1"/>
    <row r="33106" ht="15" customHeight="1"/>
    <row r="33107" ht="15" customHeight="1"/>
    <row r="33108" ht="15" customHeight="1"/>
    <row r="33109" ht="15" customHeight="1"/>
    <row r="33110" ht="15" customHeight="1"/>
    <row r="33111" ht="15" customHeight="1"/>
    <row r="33112" ht="15" customHeight="1"/>
    <row r="33113" ht="15" customHeight="1"/>
    <row r="33114" ht="15" customHeight="1"/>
    <row r="33115" ht="15" customHeight="1"/>
    <row r="33116" ht="15" customHeight="1"/>
    <row r="33117" ht="15" customHeight="1"/>
    <row r="33118" ht="15" customHeight="1"/>
    <row r="33119" ht="15" customHeight="1"/>
    <row r="33120" ht="15" customHeight="1"/>
    <row r="33121" ht="15" customHeight="1"/>
    <row r="33122" ht="15" customHeight="1"/>
    <row r="33123" ht="15" customHeight="1"/>
    <row r="33124" ht="15" customHeight="1"/>
    <row r="33125" ht="15" customHeight="1"/>
    <row r="33126" ht="15" customHeight="1"/>
    <row r="33127" ht="15" customHeight="1"/>
    <row r="33128" ht="15" customHeight="1"/>
    <row r="33129" ht="15" customHeight="1"/>
    <row r="33130" ht="15" customHeight="1"/>
    <row r="33131" ht="15" customHeight="1"/>
    <row r="33132" ht="15" customHeight="1"/>
    <row r="33133" ht="15" customHeight="1"/>
    <row r="33134" ht="15" customHeight="1"/>
    <row r="33135" ht="15" customHeight="1"/>
    <row r="33136" ht="15" customHeight="1"/>
    <row r="33137" ht="15" customHeight="1"/>
    <row r="33138" ht="15" customHeight="1"/>
    <row r="33139" ht="15" customHeight="1"/>
    <row r="33140" ht="15" customHeight="1"/>
    <row r="33141" ht="15" customHeight="1"/>
    <row r="33142" ht="15" customHeight="1"/>
    <row r="33143" ht="15" customHeight="1"/>
    <row r="33144" ht="15" customHeight="1"/>
    <row r="33145" ht="15" customHeight="1"/>
    <row r="33146" ht="15" customHeight="1"/>
    <row r="33147" ht="15" customHeight="1"/>
    <row r="33148" ht="15" customHeight="1"/>
    <row r="33149" ht="15" customHeight="1"/>
    <row r="33150" ht="15" customHeight="1"/>
    <row r="33151" ht="15" customHeight="1"/>
    <row r="33152" ht="15" customHeight="1"/>
    <row r="33153" ht="15" customHeight="1"/>
    <row r="33154" ht="15" customHeight="1"/>
    <row r="33155" ht="15" customHeight="1"/>
    <row r="33156" ht="15" customHeight="1"/>
    <row r="33157" ht="15" customHeight="1"/>
    <row r="33158" ht="15" customHeight="1"/>
    <row r="33159" ht="15" customHeight="1"/>
    <row r="33160" ht="15" customHeight="1"/>
    <row r="33161" ht="15" customHeight="1"/>
    <row r="33162" ht="15" customHeight="1"/>
    <row r="33163" ht="15" customHeight="1"/>
    <row r="33164" ht="15" customHeight="1"/>
    <row r="33165" ht="15" customHeight="1"/>
    <row r="33166" ht="15" customHeight="1"/>
    <row r="33167" ht="15" customHeight="1"/>
    <row r="33168" ht="15" customHeight="1"/>
    <row r="33169" ht="15" customHeight="1"/>
    <row r="33170" ht="15" customHeight="1"/>
    <row r="33171" ht="15" customHeight="1"/>
    <row r="33172" ht="15" customHeight="1"/>
    <row r="33173" ht="15" customHeight="1"/>
    <row r="33174" ht="15" customHeight="1"/>
    <row r="33175" ht="15" customHeight="1"/>
    <row r="33176" ht="15" customHeight="1"/>
    <row r="33177" ht="15" customHeight="1"/>
    <row r="33178" ht="15" customHeight="1"/>
    <row r="33179" ht="15" customHeight="1"/>
    <row r="33180" ht="15" customHeight="1"/>
    <row r="33181" ht="15" customHeight="1"/>
    <row r="33182" ht="15" customHeight="1"/>
    <row r="33183" ht="15" customHeight="1"/>
    <row r="33184" ht="15" customHeight="1"/>
    <row r="33185" ht="15" customHeight="1"/>
    <row r="33186" ht="15" customHeight="1"/>
    <row r="33187" ht="15" customHeight="1"/>
    <row r="33188" ht="15" customHeight="1"/>
    <row r="33189" ht="15" customHeight="1"/>
    <row r="33190" ht="15" customHeight="1"/>
    <row r="33191" ht="15" customHeight="1"/>
    <row r="33192" ht="15" customHeight="1"/>
    <row r="33193" ht="15" customHeight="1"/>
    <row r="33194" ht="15" customHeight="1"/>
    <row r="33195" ht="15" customHeight="1"/>
    <row r="33196" ht="15" customHeight="1"/>
    <row r="33197" ht="15" customHeight="1"/>
    <row r="33198" ht="15" customHeight="1"/>
    <row r="33199" ht="15" customHeight="1"/>
    <row r="33200" ht="15" customHeight="1"/>
    <row r="33201" ht="15" customHeight="1"/>
    <row r="33202" ht="15" customHeight="1"/>
    <row r="33203" ht="15" customHeight="1"/>
    <row r="33204" ht="15" customHeight="1"/>
    <row r="33205" ht="15" customHeight="1"/>
    <row r="33206" ht="15" customHeight="1"/>
    <row r="33207" ht="15" customHeight="1"/>
    <row r="33208" ht="15" customHeight="1"/>
    <row r="33209" ht="15" customHeight="1"/>
    <row r="33210" ht="15" customHeight="1"/>
    <row r="33211" ht="15" customHeight="1"/>
    <row r="33212" ht="15" customHeight="1"/>
    <row r="33213" ht="15" customHeight="1"/>
    <row r="33214" ht="15" customHeight="1"/>
    <row r="33215" ht="15" customHeight="1"/>
    <row r="33216" ht="15" customHeight="1"/>
    <row r="33217" ht="15" customHeight="1"/>
    <row r="33218" ht="15" customHeight="1"/>
    <row r="33219" ht="15" customHeight="1"/>
    <row r="33220" ht="15" customHeight="1"/>
    <row r="33221" ht="15" customHeight="1"/>
    <row r="33222" ht="15" customHeight="1"/>
    <row r="33223" ht="15" customHeight="1"/>
    <row r="33224" ht="15" customHeight="1"/>
    <row r="33225" ht="15" customHeight="1"/>
    <row r="33226" ht="15" customHeight="1"/>
    <row r="33227" ht="15" customHeight="1"/>
    <row r="33228" ht="15" customHeight="1"/>
    <row r="33229" ht="15" customHeight="1"/>
    <row r="33230" ht="15" customHeight="1"/>
    <row r="33231" ht="15" customHeight="1"/>
    <row r="33232" ht="15" customHeight="1"/>
    <row r="33233" ht="15" customHeight="1"/>
    <row r="33234" ht="15" customHeight="1"/>
    <row r="33235" ht="15" customHeight="1"/>
    <row r="33236" ht="15" customHeight="1"/>
    <row r="33237" ht="15" customHeight="1"/>
    <row r="33238" ht="15" customHeight="1"/>
    <row r="33239" ht="15" customHeight="1"/>
    <row r="33240" ht="15" customHeight="1"/>
    <row r="33241" ht="15" customHeight="1"/>
    <row r="33242" ht="15" customHeight="1"/>
    <row r="33243" ht="15" customHeight="1"/>
    <row r="33244" ht="15" customHeight="1"/>
    <row r="33245" ht="15" customHeight="1"/>
    <row r="33246" ht="15" customHeight="1"/>
    <row r="33247" ht="15" customHeight="1"/>
    <row r="33248" ht="15" customHeight="1"/>
    <row r="33249" ht="15" customHeight="1"/>
    <row r="33250" ht="15" customHeight="1"/>
    <row r="33251" ht="15" customHeight="1"/>
    <row r="33252" ht="15" customHeight="1"/>
    <row r="33253" ht="15" customHeight="1"/>
    <row r="33254" ht="15" customHeight="1"/>
    <row r="33255" ht="15" customHeight="1"/>
    <row r="33256" ht="15" customHeight="1"/>
    <row r="33257" ht="15" customHeight="1"/>
    <row r="33258" ht="15" customHeight="1"/>
    <row r="33259" ht="15" customHeight="1"/>
    <row r="33260" ht="15" customHeight="1"/>
    <row r="33261" ht="15" customHeight="1"/>
    <row r="33262" ht="15" customHeight="1"/>
    <row r="33263" ht="15" customHeight="1"/>
    <row r="33264" ht="15" customHeight="1"/>
    <row r="33265" ht="15" customHeight="1"/>
    <row r="33266" ht="15" customHeight="1"/>
    <row r="33267" ht="15" customHeight="1"/>
    <row r="33268" ht="15" customHeight="1"/>
    <row r="33269" ht="15" customHeight="1"/>
    <row r="33270" ht="15" customHeight="1"/>
    <row r="33271" ht="15" customHeight="1"/>
    <row r="33272" ht="15" customHeight="1"/>
    <row r="33273" ht="15" customHeight="1"/>
    <row r="33274" ht="15" customHeight="1"/>
    <row r="33275" ht="15" customHeight="1"/>
    <row r="33276" ht="15" customHeight="1"/>
    <row r="33277" ht="15" customHeight="1"/>
    <row r="33278" ht="15" customHeight="1"/>
    <row r="33279" ht="15" customHeight="1"/>
    <row r="33280" ht="15" customHeight="1"/>
    <row r="33281" ht="15" customHeight="1"/>
    <row r="33282" ht="15" customHeight="1"/>
    <row r="33283" ht="15" customHeight="1"/>
    <row r="33284" ht="15" customHeight="1"/>
    <row r="33285" ht="15" customHeight="1"/>
    <row r="33286" ht="15" customHeight="1"/>
    <row r="33287" ht="15" customHeight="1"/>
    <row r="33288" ht="15" customHeight="1"/>
    <row r="33289" ht="15" customHeight="1"/>
    <row r="33290" ht="15" customHeight="1"/>
    <row r="33291" ht="15" customHeight="1"/>
    <row r="33292" ht="15" customHeight="1"/>
    <row r="33293" ht="15" customHeight="1"/>
    <row r="33294" ht="15" customHeight="1"/>
    <row r="33295" ht="15" customHeight="1"/>
    <row r="33296" ht="15" customHeight="1"/>
    <row r="33297" ht="15" customHeight="1"/>
    <row r="33298" ht="15" customHeight="1"/>
    <row r="33299" ht="15" customHeight="1"/>
    <row r="33300" ht="15" customHeight="1"/>
    <row r="33301" ht="15" customHeight="1"/>
    <row r="33302" ht="15" customHeight="1"/>
    <row r="33303" ht="15" customHeight="1"/>
    <row r="33304" ht="15" customHeight="1"/>
    <row r="33305" ht="15" customHeight="1"/>
    <row r="33306" ht="15" customHeight="1"/>
    <row r="33307" ht="15" customHeight="1"/>
    <row r="33308" ht="15" customHeight="1"/>
    <row r="33309" ht="15" customHeight="1"/>
    <row r="33310" ht="15" customHeight="1"/>
    <row r="33311" ht="15" customHeight="1"/>
    <row r="33312" ht="15" customHeight="1"/>
    <row r="33313" ht="15" customHeight="1"/>
    <row r="33314" ht="15" customHeight="1"/>
    <row r="33315" ht="15" customHeight="1"/>
    <row r="33316" ht="15" customHeight="1"/>
    <row r="33317" ht="15" customHeight="1"/>
    <row r="33318" ht="15" customHeight="1"/>
    <row r="33319" ht="15" customHeight="1"/>
    <row r="33320" ht="15" customHeight="1"/>
    <row r="33321" ht="15" customHeight="1"/>
    <row r="33322" ht="15" customHeight="1"/>
    <row r="33323" ht="15" customHeight="1"/>
    <row r="33324" ht="15" customHeight="1"/>
    <row r="33325" ht="15" customHeight="1"/>
    <row r="33326" ht="15" customHeight="1"/>
    <row r="33327" ht="15" customHeight="1"/>
    <row r="33328" ht="15" customHeight="1"/>
    <row r="33329" ht="15" customHeight="1"/>
    <row r="33330" ht="15" customHeight="1"/>
    <row r="33331" ht="15" customHeight="1"/>
    <row r="33332" ht="15" customHeight="1"/>
    <row r="33333" ht="15" customHeight="1"/>
    <row r="33334" ht="15" customHeight="1"/>
    <row r="33335" ht="15" customHeight="1"/>
    <row r="33336" ht="15" customHeight="1"/>
    <row r="33337" ht="15" customHeight="1"/>
    <row r="33338" ht="15" customHeight="1"/>
    <row r="33339" ht="15" customHeight="1"/>
    <row r="33340" ht="15" customHeight="1"/>
    <row r="33341" ht="15" customHeight="1"/>
    <row r="33342" ht="15" customHeight="1"/>
    <row r="33343" ht="15" customHeight="1"/>
    <row r="33344" ht="15" customHeight="1"/>
    <row r="33345" ht="15" customHeight="1"/>
    <row r="33346" ht="15" customHeight="1"/>
    <row r="33347" ht="15" customHeight="1"/>
    <row r="33348" ht="15" customHeight="1"/>
    <row r="33349" ht="15" customHeight="1"/>
    <row r="33350" ht="15" customHeight="1"/>
    <row r="33351" ht="15" customHeight="1"/>
    <row r="33352" ht="15" customHeight="1"/>
    <row r="33353" ht="15" customHeight="1"/>
    <row r="33354" ht="15" customHeight="1"/>
    <row r="33355" ht="15" customHeight="1"/>
    <row r="33356" ht="15" customHeight="1"/>
    <row r="33357" ht="15" customHeight="1"/>
    <row r="33358" ht="15" customHeight="1"/>
    <row r="33359" ht="15" customHeight="1"/>
    <row r="33360" ht="15" customHeight="1"/>
    <row r="33361" ht="15" customHeight="1"/>
    <row r="33362" ht="15" customHeight="1"/>
    <row r="33363" ht="15" customHeight="1"/>
    <row r="33364" ht="15" customHeight="1"/>
    <row r="33365" ht="15" customHeight="1"/>
    <row r="33366" ht="15" customHeight="1"/>
    <row r="33367" ht="15" customHeight="1"/>
    <row r="33368" ht="15" customHeight="1"/>
    <row r="33369" ht="15" customHeight="1"/>
    <row r="33370" ht="15" customHeight="1"/>
    <row r="33371" ht="15" customHeight="1"/>
    <row r="33372" ht="15" customHeight="1"/>
    <row r="33373" ht="15" customHeight="1"/>
    <row r="33374" ht="15" customHeight="1"/>
    <row r="33375" ht="15" customHeight="1"/>
    <row r="33376" ht="15" customHeight="1"/>
    <row r="33377" ht="15" customHeight="1"/>
    <row r="33378" ht="15" customHeight="1"/>
    <row r="33379" ht="15" customHeight="1"/>
    <row r="33380" ht="15" customHeight="1"/>
    <row r="33381" ht="15" customHeight="1"/>
    <row r="33382" ht="15" customHeight="1"/>
    <row r="33383" ht="15" customHeight="1"/>
    <row r="33384" ht="15" customHeight="1"/>
    <row r="33385" ht="15" customHeight="1"/>
    <row r="33386" ht="15" customHeight="1"/>
    <row r="33387" ht="15" customHeight="1"/>
    <row r="33388" ht="15" customHeight="1"/>
    <row r="33389" ht="15" customHeight="1"/>
    <row r="33390" ht="15" customHeight="1"/>
    <row r="33391" ht="15" customHeight="1"/>
    <row r="33392" ht="15" customHeight="1"/>
    <row r="33393" ht="15" customHeight="1"/>
    <row r="33394" ht="15" customHeight="1"/>
    <row r="33395" ht="15" customHeight="1"/>
    <row r="33396" ht="15" customHeight="1"/>
    <row r="33397" ht="15" customHeight="1"/>
    <row r="33398" ht="15" customHeight="1"/>
    <row r="33399" ht="15" customHeight="1"/>
    <row r="33400" ht="15" customHeight="1"/>
    <row r="33401" ht="15" customHeight="1"/>
    <row r="33402" ht="15" customHeight="1"/>
    <row r="33403" ht="15" customHeight="1"/>
    <row r="33404" ht="15" customHeight="1"/>
    <row r="33405" ht="15" customHeight="1"/>
    <row r="33406" ht="15" customHeight="1"/>
    <row r="33407" ht="15" customHeight="1"/>
    <row r="33408" ht="15" customHeight="1"/>
    <row r="33409" ht="15" customHeight="1"/>
    <row r="33410" ht="15" customHeight="1"/>
    <row r="33411" ht="15" customHeight="1"/>
    <row r="33412" ht="15" customHeight="1"/>
    <row r="33413" ht="15" customHeight="1"/>
    <row r="33414" ht="15" customHeight="1"/>
    <row r="33415" ht="15" customHeight="1"/>
    <row r="33416" ht="15" customHeight="1"/>
    <row r="33417" ht="15" customHeight="1"/>
    <row r="33418" ht="15" customHeight="1"/>
    <row r="33419" ht="15" customHeight="1"/>
    <row r="33420" ht="15" customHeight="1"/>
    <row r="33421" ht="15" customHeight="1"/>
    <row r="33422" ht="15" customHeight="1"/>
    <row r="33423" ht="15" customHeight="1"/>
    <row r="33424" ht="15" customHeight="1"/>
    <row r="33425" ht="15" customHeight="1"/>
    <row r="33426" ht="15" customHeight="1"/>
    <row r="33427" ht="15" customHeight="1"/>
    <row r="33428" ht="15" customHeight="1"/>
    <row r="33429" ht="15" customHeight="1"/>
    <row r="33430" ht="15" customHeight="1"/>
    <row r="33431" ht="15" customHeight="1"/>
    <row r="33432" ht="15" customHeight="1"/>
    <row r="33433" ht="15" customHeight="1"/>
    <row r="33434" ht="15" customHeight="1"/>
    <row r="33435" ht="15" customHeight="1"/>
    <row r="33436" ht="15" customHeight="1"/>
    <row r="33437" ht="15" customHeight="1"/>
    <row r="33438" ht="15" customHeight="1"/>
    <row r="33439" ht="15" customHeight="1"/>
    <row r="33440" ht="15" customHeight="1"/>
    <row r="33441" ht="15" customHeight="1"/>
    <row r="33442" ht="15" customHeight="1"/>
    <row r="33443" ht="15" customHeight="1"/>
    <row r="33444" ht="15" customHeight="1"/>
    <row r="33445" ht="15" customHeight="1"/>
    <row r="33446" ht="15" customHeight="1"/>
    <row r="33447" ht="15" customHeight="1"/>
    <row r="33448" ht="15" customHeight="1"/>
    <row r="33449" ht="15" customHeight="1"/>
    <row r="33450" ht="15" customHeight="1"/>
    <row r="33451" ht="15" customHeight="1"/>
    <row r="33452" ht="15" customHeight="1"/>
    <row r="33453" ht="15" customHeight="1"/>
    <row r="33454" ht="15" customHeight="1"/>
    <row r="33455" ht="15" customHeight="1"/>
    <row r="33456" ht="15" customHeight="1"/>
    <row r="33457" ht="15" customHeight="1"/>
    <row r="33458" ht="15" customHeight="1"/>
    <row r="33459" ht="15" customHeight="1"/>
    <row r="33460" ht="15" customHeight="1"/>
    <row r="33461" ht="15" customHeight="1"/>
    <row r="33462" ht="15" customHeight="1"/>
    <row r="33463" ht="15" customHeight="1"/>
    <row r="33464" ht="15" customHeight="1"/>
    <row r="33465" ht="15" customHeight="1"/>
    <row r="33466" ht="15" customHeight="1"/>
    <row r="33467" ht="15" customHeight="1"/>
    <row r="33468" ht="15" customHeight="1"/>
    <row r="33469" ht="15" customHeight="1"/>
    <row r="33470" ht="15" customHeight="1"/>
    <row r="33471" ht="15" customHeight="1"/>
    <row r="33472" ht="15" customHeight="1"/>
    <row r="33473" ht="15" customHeight="1"/>
    <row r="33474" ht="15" customHeight="1"/>
    <row r="33475" ht="15" customHeight="1"/>
    <row r="33476" ht="15" customHeight="1"/>
    <row r="33477" ht="15" customHeight="1"/>
    <row r="33478" ht="15" customHeight="1"/>
    <row r="33479" ht="15" customHeight="1"/>
    <row r="33480" ht="15" customHeight="1"/>
    <row r="33481" ht="15" customHeight="1"/>
    <row r="33482" ht="15" customHeight="1"/>
    <row r="33483" ht="15" customHeight="1"/>
    <row r="33484" ht="15" customHeight="1"/>
    <row r="33485" ht="15" customHeight="1"/>
    <row r="33486" ht="15" customHeight="1"/>
    <row r="33487" ht="15" customHeight="1"/>
    <row r="33488" ht="15" customHeight="1"/>
    <row r="33489" ht="15" customHeight="1"/>
    <row r="33490" ht="15" customHeight="1"/>
    <row r="33491" ht="15" customHeight="1"/>
    <row r="33492" ht="15" customHeight="1"/>
    <row r="33493" ht="15" customHeight="1"/>
    <row r="33494" ht="15" customHeight="1"/>
    <row r="33495" ht="15" customHeight="1"/>
    <row r="33496" ht="15" customHeight="1"/>
    <row r="33497" ht="15" customHeight="1"/>
    <row r="33498" ht="15" customHeight="1"/>
    <row r="33499" ht="15" customHeight="1"/>
    <row r="33500" ht="15" customHeight="1"/>
    <row r="33501" ht="15" customHeight="1"/>
    <row r="33502" ht="15" customHeight="1"/>
    <row r="33503" ht="15" customHeight="1"/>
    <row r="33504" ht="15" customHeight="1"/>
    <row r="33505" ht="15" customHeight="1"/>
    <row r="33506" ht="15" customHeight="1"/>
    <row r="33507" ht="15" customHeight="1"/>
    <row r="33508" ht="15" customHeight="1"/>
    <row r="33509" ht="15" customHeight="1"/>
    <row r="33510" ht="15" customHeight="1"/>
    <row r="33511" ht="15" customHeight="1"/>
    <row r="33512" ht="15" customHeight="1"/>
    <row r="33513" ht="15" customHeight="1"/>
    <row r="33514" ht="15" customHeight="1"/>
    <row r="33515" ht="15" customHeight="1"/>
    <row r="33516" ht="15" customHeight="1"/>
    <row r="33517" ht="15" customHeight="1"/>
    <row r="33518" ht="15" customHeight="1"/>
    <row r="33519" ht="15" customHeight="1"/>
    <row r="33520" ht="15" customHeight="1"/>
    <row r="33521" ht="15" customHeight="1"/>
    <row r="33522" ht="15" customHeight="1"/>
    <row r="33523" ht="15" customHeight="1"/>
    <row r="33524" ht="15" customHeight="1"/>
    <row r="33525" ht="15" customHeight="1"/>
    <row r="33526" ht="15" customHeight="1"/>
    <row r="33527" ht="15" customHeight="1"/>
    <row r="33528" ht="15" customHeight="1"/>
    <row r="33529" ht="15" customHeight="1"/>
    <row r="33530" ht="15" customHeight="1"/>
    <row r="33531" ht="15" customHeight="1"/>
    <row r="33532" ht="15" customHeight="1"/>
    <row r="33533" ht="15" customHeight="1"/>
    <row r="33534" ht="15" customHeight="1"/>
    <row r="33535" ht="15" customHeight="1"/>
    <row r="33536" ht="15" customHeight="1"/>
    <row r="33537" ht="15" customHeight="1"/>
    <row r="33538" ht="15" customHeight="1"/>
    <row r="33539" ht="15" customHeight="1"/>
    <row r="33540" ht="15" customHeight="1"/>
    <row r="33541" ht="15" customHeight="1"/>
    <row r="33542" ht="15" customHeight="1"/>
    <row r="33543" ht="15" customHeight="1"/>
    <row r="33544" ht="15" customHeight="1"/>
    <row r="33545" ht="15" customHeight="1"/>
    <row r="33546" ht="15" customHeight="1"/>
    <row r="33547" ht="15" customHeight="1"/>
    <row r="33548" ht="15" customHeight="1"/>
    <row r="33549" ht="15" customHeight="1"/>
    <row r="33550" ht="15" customHeight="1"/>
    <row r="33551" ht="15" customHeight="1"/>
    <row r="33552" ht="15" customHeight="1"/>
    <row r="33553" ht="15" customHeight="1"/>
    <row r="33554" ht="15" customHeight="1"/>
    <row r="33555" ht="15" customHeight="1"/>
    <row r="33556" ht="15" customHeight="1"/>
    <row r="33557" ht="15" customHeight="1"/>
    <row r="33558" ht="15" customHeight="1"/>
    <row r="33559" ht="15" customHeight="1"/>
    <row r="33560" ht="15" customHeight="1"/>
    <row r="33561" ht="15" customHeight="1"/>
    <row r="33562" ht="15" customHeight="1"/>
    <row r="33563" ht="15" customHeight="1"/>
    <row r="33564" ht="15" customHeight="1"/>
    <row r="33565" ht="15" customHeight="1"/>
    <row r="33566" ht="15" customHeight="1"/>
    <row r="33567" ht="15" customHeight="1"/>
    <row r="33568" ht="15" customHeight="1"/>
    <row r="33569" ht="15" customHeight="1"/>
    <row r="33570" ht="15" customHeight="1"/>
    <row r="33571" ht="15" customHeight="1"/>
    <row r="33572" ht="15" customHeight="1"/>
    <row r="33573" ht="15" customHeight="1"/>
    <row r="33574" ht="15" customHeight="1"/>
    <row r="33575" ht="15" customHeight="1"/>
    <row r="33576" ht="15" customHeight="1"/>
    <row r="33577" ht="15" customHeight="1"/>
    <row r="33578" ht="15" customHeight="1"/>
    <row r="33579" ht="15" customHeight="1"/>
    <row r="33580" ht="15" customHeight="1"/>
    <row r="33581" ht="15" customHeight="1"/>
    <row r="33582" ht="15" customHeight="1"/>
    <row r="33583" ht="15" customHeight="1"/>
    <row r="33584" ht="15" customHeight="1"/>
    <row r="33585" ht="15" customHeight="1"/>
    <row r="33586" ht="15" customHeight="1"/>
    <row r="33587" ht="15" customHeight="1"/>
    <row r="33588" ht="15" customHeight="1"/>
    <row r="33589" ht="15" customHeight="1"/>
    <row r="33590" ht="15" customHeight="1"/>
    <row r="33591" ht="15" customHeight="1"/>
    <row r="33592" ht="15" customHeight="1"/>
    <row r="33593" ht="15" customHeight="1"/>
    <row r="33594" ht="15" customHeight="1"/>
    <row r="33595" ht="15" customHeight="1"/>
    <row r="33596" ht="15" customHeight="1"/>
    <row r="33597" ht="15" customHeight="1"/>
    <row r="33598" ht="15" customHeight="1"/>
    <row r="33599" ht="15" customHeight="1"/>
    <row r="33600" ht="15" customHeight="1"/>
    <row r="33601" ht="15" customHeight="1"/>
    <row r="33602" ht="15" customHeight="1"/>
    <row r="33603" ht="15" customHeight="1"/>
    <row r="33604" ht="15" customHeight="1"/>
    <row r="33605" ht="15" customHeight="1"/>
    <row r="33606" ht="15" customHeight="1"/>
    <row r="33607" ht="15" customHeight="1"/>
    <row r="33608" ht="15" customHeight="1"/>
    <row r="33609" ht="15" customHeight="1"/>
    <row r="33610" ht="15" customHeight="1"/>
    <row r="33611" ht="15" customHeight="1"/>
    <row r="33612" ht="15" customHeight="1"/>
    <row r="33613" ht="15" customHeight="1"/>
    <row r="33614" ht="15" customHeight="1"/>
    <row r="33615" ht="15" customHeight="1"/>
    <row r="33616" ht="15" customHeight="1"/>
    <row r="33617" ht="15" customHeight="1"/>
    <row r="33618" ht="15" customHeight="1"/>
    <row r="33619" ht="15" customHeight="1"/>
    <row r="33620" ht="15" customHeight="1"/>
    <row r="33621" ht="15" customHeight="1"/>
    <row r="33622" ht="15" customHeight="1"/>
    <row r="33623" ht="15" customHeight="1"/>
    <row r="33624" ht="15" customHeight="1"/>
    <row r="33625" ht="15" customHeight="1"/>
    <row r="33626" ht="15" customHeight="1"/>
    <row r="33627" ht="15" customHeight="1"/>
    <row r="33628" ht="15" customHeight="1"/>
    <row r="33629" ht="15" customHeight="1"/>
    <row r="33630" ht="15" customHeight="1"/>
    <row r="33631" ht="15" customHeight="1"/>
    <row r="33632" ht="15" customHeight="1"/>
    <row r="33633" ht="15" customHeight="1"/>
    <row r="33634" ht="15" customHeight="1"/>
    <row r="33635" ht="15" customHeight="1"/>
    <row r="33636" ht="15" customHeight="1"/>
    <row r="33637" ht="15" customHeight="1"/>
    <row r="33638" ht="15" customHeight="1"/>
    <row r="33639" ht="15" customHeight="1"/>
    <row r="33640" ht="15" customHeight="1"/>
    <row r="33641" ht="15" customHeight="1"/>
    <row r="33642" ht="15" customHeight="1"/>
    <row r="33643" ht="15" customHeight="1"/>
    <row r="33644" ht="15" customHeight="1"/>
    <row r="33645" ht="15" customHeight="1"/>
    <row r="33646" ht="15" customHeight="1"/>
    <row r="33647" ht="15" customHeight="1"/>
    <row r="33648" ht="15" customHeight="1"/>
    <row r="33649" ht="15" customHeight="1"/>
    <row r="33650" ht="15" customHeight="1"/>
    <row r="33651" ht="15" customHeight="1"/>
    <row r="33652" ht="15" customHeight="1"/>
    <row r="33653" ht="15" customHeight="1"/>
    <row r="33654" ht="15" customHeight="1"/>
    <row r="33655" ht="15" customHeight="1"/>
    <row r="33656" ht="15" customHeight="1"/>
    <row r="33657" ht="15" customHeight="1"/>
    <row r="33658" ht="15" customHeight="1"/>
    <row r="33659" ht="15" customHeight="1"/>
    <row r="33660" ht="15" customHeight="1"/>
    <row r="33661" ht="15" customHeight="1"/>
    <row r="33662" ht="15" customHeight="1"/>
    <row r="33663" ht="15" customHeight="1"/>
    <row r="33664" ht="15" customHeight="1"/>
    <row r="33665" ht="15" customHeight="1"/>
    <row r="33666" ht="15" customHeight="1"/>
    <row r="33667" ht="15" customHeight="1"/>
    <row r="33668" ht="15" customHeight="1"/>
    <row r="33669" ht="15" customHeight="1"/>
    <row r="33670" ht="15" customHeight="1"/>
    <row r="33671" ht="15" customHeight="1"/>
    <row r="33672" ht="15" customHeight="1"/>
    <row r="33673" ht="15" customHeight="1"/>
    <row r="33674" ht="15" customHeight="1"/>
    <row r="33675" ht="15" customHeight="1"/>
    <row r="33676" ht="15" customHeight="1"/>
    <row r="33677" ht="15" customHeight="1"/>
    <row r="33678" ht="15" customHeight="1"/>
    <row r="33679" ht="15" customHeight="1"/>
    <row r="33680" ht="15" customHeight="1"/>
    <row r="33681" ht="15" customHeight="1"/>
    <row r="33682" ht="15" customHeight="1"/>
    <row r="33683" ht="15" customHeight="1"/>
    <row r="33684" ht="15" customHeight="1"/>
    <row r="33685" ht="15" customHeight="1"/>
    <row r="33686" ht="15" customHeight="1"/>
    <row r="33687" ht="15" customHeight="1"/>
    <row r="33688" ht="15" customHeight="1"/>
    <row r="33689" ht="15" customHeight="1"/>
    <row r="33690" ht="15" customHeight="1"/>
    <row r="33691" ht="15" customHeight="1"/>
    <row r="33692" ht="15" customHeight="1"/>
    <row r="33693" ht="15" customHeight="1"/>
    <row r="33694" ht="15" customHeight="1"/>
    <row r="33695" ht="15" customHeight="1"/>
    <row r="33696" ht="15" customHeight="1"/>
    <row r="33697" ht="15" customHeight="1"/>
    <row r="33698" ht="15" customHeight="1"/>
    <row r="33699" ht="15" customHeight="1"/>
    <row r="33700" ht="15" customHeight="1"/>
    <row r="33701" ht="15" customHeight="1"/>
    <row r="33702" ht="15" customHeight="1"/>
    <row r="33703" ht="15" customHeight="1"/>
    <row r="33704" ht="15" customHeight="1"/>
    <row r="33705" ht="15" customHeight="1"/>
    <row r="33706" ht="15" customHeight="1"/>
    <row r="33707" ht="15" customHeight="1"/>
    <row r="33708" ht="15" customHeight="1"/>
    <row r="33709" ht="15" customHeight="1"/>
    <row r="33710" ht="15" customHeight="1"/>
    <row r="33711" ht="15" customHeight="1"/>
    <row r="33712" ht="15" customHeight="1"/>
    <row r="33713" ht="15" customHeight="1"/>
    <row r="33714" ht="15" customHeight="1"/>
    <row r="33715" ht="15" customHeight="1"/>
    <row r="33716" ht="15" customHeight="1"/>
    <row r="33717" ht="15" customHeight="1"/>
    <row r="33718" ht="15" customHeight="1"/>
    <row r="33719" ht="15" customHeight="1"/>
    <row r="33720" ht="15" customHeight="1"/>
    <row r="33721" ht="15" customHeight="1"/>
    <row r="33722" ht="15" customHeight="1"/>
    <row r="33723" ht="15" customHeight="1"/>
    <row r="33724" ht="15" customHeight="1"/>
    <row r="33725" ht="15" customHeight="1"/>
    <row r="33726" ht="15" customHeight="1"/>
    <row r="33727" ht="15" customHeight="1"/>
    <row r="33728" ht="15" customHeight="1"/>
    <row r="33729" ht="15" customHeight="1"/>
    <row r="33730" ht="15" customHeight="1"/>
    <row r="33731" ht="15" customHeight="1"/>
    <row r="33732" ht="15" customHeight="1"/>
    <row r="33733" ht="15" customHeight="1"/>
    <row r="33734" ht="15" customHeight="1"/>
    <row r="33735" ht="15" customHeight="1"/>
    <row r="33736" ht="15" customHeight="1"/>
    <row r="33737" ht="15" customHeight="1"/>
    <row r="33738" ht="15" customHeight="1"/>
    <row r="33739" ht="15" customHeight="1"/>
    <row r="33740" ht="15" customHeight="1"/>
    <row r="33741" ht="15" customHeight="1"/>
    <row r="33742" ht="15" customHeight="1"/>
    <row r="33743" ht="15" customHeight="1"/>
    <row r="33744" ht="15" customHeight="1"/>
    <row r="33745" ht="15" customHeight="1"/>
    <row r="33746" ht="15" customHeight="1"/>
    <row r="33747" ht="15" customHeight="1"/>
    <row r="33748" ht="15" customHeight="1"/>
    <row r="33749" ht="15" customHeight="1"/>
    <row r="33750" ht="15" customHeight="1"/>
    <row r="33751" ht="15" customHeight="1"/>
    <row r="33752" ht="15" customHeight="1"/>
    <row r="33753" ht="15" customHeight="1"/>
    <row r="33754" ht="15" customHeight="1"/>
    <row r="33755" ht="15" customHeight="1"/>
    <row r="33756" ht="15" customHeight="1"/>
    <row r="33757" ht="15" customHeight="1"/>
    <row r="33758" ht="15" customHeight="1"/>
    <row r="33759" ht="15" customHeight="1"/>
    <row r="33760" ht="15" customHeight="1"/>
    <row r="33761" ht="15" customHeight="1"/>
    <row r="33762" ht="15" customHeight="1"/>
    <row r="33763" ht="15" customHeight="1"/>
    <row r="33764" ht="15" customHeight="1"/>
    <row r="33765" ht="15" customHeight="1"/>
    <row r="33766" ht="15" customHeight="1"/>
    <row r="33767" ht="15" customHeight="1"/>
    <row r="33768" ht="15" customHeight="1"/>
    <row r="33769" ht="15" customHeight="1"/>
    <row r="33770" ht="15" customHeight="1"/>
    <row r="33771" ht="15" customHeight="1"/>
    <row r="33772" ht="15" customHeight="1"/>
    <row r="33773" ht="15" customHeight="1"/>
    <row r="33774" ht="15" customHeight="1"/>
    <row r="33775" ht="15" customHeight="1"/>
    <row r="33776" ht="15" customHeight="1"/>
    <row r="33777" ht="15" customHeight="1"/>
    <row r="33778" ht="15" customHeight="1"/>
    <row r="33779" ht="15" customHeight="1"/>
    <row r="33780" ht="15" customHeight="1"/>
    <row r="33781" ht="15" customHeight="1"/>
    <row r="33782" ht="15" customHeight="1"/>
    <row r="33783" ht="15" customHeight="1"/>
    <row r="33784" ht="15" customHeight="1"/>
    <row r="33785" ht="15" customHeight="1"/>
    <row r="33786" ht="15" customHeight="1"/>
    <row r="33787" ht="15" customHeight="1"/>
    <row r="33788" ht="15" customHeight="1"/>
    <row r="33789" ht="15" customHeight="1"/>
    <row r="33790" ht="15" customHeight="1"/>
    <row r="33791" ht="15" customHeight="1"/>
    <row r="33792" ht="15" customHeight="1"/>
    <row r="33793" ht="15" customHeight="1"/>
    <row r="33794" ht="15" customHeight="1"/>
    <row r="33795" ht="15" customHeight="1"/>
    <row r="33796" ht="15" customHeight="1"/>
    <row r="33797" ht="15" customHeight="1"/>
    <row r="33798" ht="15" customHeight="1"/>
    <row r="33799" ht="15" customHeight="1"/>
    <row r="33800" ht="15" customHeight="1"/>
    <row r="33801" ht="15" customHeight="1"/>
    <row r="33802" ht="15" customHeight="1"/>
    <row r="33803" ht="15" customHeight="1"/>
    <row r="33804" ht="15" customHeight="1"/>
    <row r="33805" ht="15" customHeight="1"/>
    <row r="33806" ht="15" customHeight="1"/>
    <row r="33807" ht="15" customHeight="1"/>
    <row r="33808" ht="15" customHeight="1"/>
    <row r="33809" ht="15" customHeight="1"/>
    <row r="33810" ht="15" customHeight="1"/>
    <row r="33811" ht="15" customHeight="1"/>
    <row r="33812" ht="15" customHeight="1"/>
    <row r="33813" ht="15" customHeight="1"/>
    <row r="33814" ht="15" customHeight="1"/>
    <row r="33815" ht="15" customHeight="1"/>
    <row r="33816" ht="15" customHeight="1"/>
    <row r="33817" ht="15" customHeight="1"/>
    <row r="33818" ht="15" customHeight="1"/>
    <row r="33819" ht="15" customHeight="1"/>
    <row r="33820" ht="15" customHeight="1"/>
    <row r="33821" ht="15" customHeight="1"/>
    <row r="33822" ht="15" customHeight="1"/>
    <row r="33823" ht="15" customHeight="1"/>
    <row r="33824" ht="15" customHeight="1"/>
    <row r="33825" ht="15" customHeight="1"/>
    <row r="33826" ht="15" customHeight="1"/>
    <row r="33827" ht="15" customHeight="1"/>
    <row r="33828" ht="15" customHeight="1"/>
    <row r="33829" ht="15" customHeight="1"/>
    <row r="33830" ht="15" customHeight="1"/>
    <row r="33831" ht="15" customHeight="1"/>
    <row r="33832" ht="15" customHeight="1"/>
    <row r="33833" ht="15" customHeight="1"/>
    <row r="33834" ht="15" customHeight="1"/>
    <row r="33835" ht="15" customHeight="1"/>
    <row r="33836" ht="15" customHeight="1"/>
    <row r="33837" ht="15" customHeight="1"/>
    <row r="33838" ht="15" customHeight="1"/>
    <row r="33839" ht="15" customHeight="1"/>
    <row r="33840" ht="15" customHeight="1"/>
    <row r="33841" ht="15" customHeight="1"/>
    <row r="33842" ht="15" customHeight="1"/>
    <row r="33843" ht="15" customHeight="1"/>
    <row r="33844" ht="15" customHeight="1"/>
    <row r="33845" ht="15" customHeight="1"/>
    <row r="33846" ht="15" customHeight="1"/>
    <row r="33847" ht="15" customHeight="1"/>
    <row r="33848" ht="15" customHeight="1"/>
    <row r="33849" ht="15" customHeight="1"/>
    <row r="33850" ht="15" customHeight="1"/>
    <row r="33851" ht="15" customHeight="1"/>
    <row r="33852" ht="15" customHeight="1"/>
    <row r="33853" ht="15" customHeight="1"/>
    <row r="33854" ht="15" customHeight="1"/>
    <row r="33855" ht="15" customHeight="1"/>
    <row r="33856" ht="15" customHeight="1"/>
    <row r="33857" ht="15" customHeight="1"/>
    <row r="33858" ht="15" customHeight="1"/>
    <row r="33859" ht="15" customHeight="1"/>
    <row r="33860" ht="15" customHeight="1"/>
    <row r="33861" ht="15" customHeight="1"/>
    <row r="33862" ht="15" customHeight="1"/>
    <row r="33863" ht="15" customHeight="1"/>
    <row r="33864" ht="15" customHeight="1"/>
    <row r="33865" ht="15" customHeight="1"/>
    <row r="33866" ht="15" customHeight="1"/>
    <row r="33867" ht="15" customHeight="1"/>
    <row r="33868" ht="15" customHeight="1"/>
    <row r="33869" ht="15" customHeight="1"/>
    <row r="33870" ht="15" customHeight="1"/>
    <row r="33871" ht="15" customHeight="1"/>
    <row r="33872" ht="15" customHeight="1"/>
    <row r="33873" ht="15" customHeight="1"/>
    <row r="33874" ht="15" customHeight="1"/>
    <row r="33875" ht="15" customHeight="1"/>
    <row r="33876" ht="15" customHeight="1"/>
    <row r="33877" ht="15" customHeight="1"/>
    <row r="33878" ht="15" customHeight="1"/>
    <row r="33879" ht="15" customHeight="1"/>
    <row r="33880" ht="15" customHeight="1"/>
    <row r="33881" ht="15" customHeight="1"/>
    <row r="33882" ht="15" customHeight="1"/>
    <row r="33883" ht="15" customHeight="1"/>
    <row r="33884" ht="15" customHeight="1"/>
    <row r="33885" ht="15" customHeight="1"/>
    <row r="33886" ht="15" customHeight="1"/>
    <row r="33887" ht="15" customHeight="1"/>
    <row r="33888" ht="15" customHeight="1"/>
    <row r="33889" ht="15" customHeight="1"/>
    <row r="33890" ht="15" customHeight="1"/>
    <row r="33891" ht="15" customHeight="1"/>
    <row r="33892" ht="15" customHeight="1"/>
    <row r="33893" ht="15" customHeight="1"/>
    <row r="33894" ht="15" customHeight="1"/>
    <row r="33895" ht="15" customHeight="1"/>
    <row r="33896" ht="15" customHeight="1"/>
    <row r="33897" ht="15" customHeight="1"/>
    <row r="33898" ht="15" customHeight="1"/>
    <row r="33899" ht="15" customHeight="1"/>
    <row r="33900" ht="15" customHeight="1"/>
    <row r="33901" ht="15" customHeight="1"/>
    <row r="33902" ht="15" customHeight="1"/>
    <row r="33903" ht="15" customHeight="1"/>
    <row r="33904" ht="15" customHeight="1"/>
    <row r="33905" ht="15" customHeight="1"/>
    <row r="33906" ht="15" customHeight="1"/>
    <row r="33907" ht="15" customHeight="1"/>
    <row r="33908" ht="15" customHeight="1"/>
    <row r="33909" ht="15" customHeight="1"/>
    <row r="33910" ht="15" customHeight="1"/>
    <row r="33911" ht="15" customHeight="1"/>
    <row r="33912" ht="15" customHeight="1"/>
    <row r="33913" ht="15" customHeight="1"/>
    <row r="33914" ht="15" customHeight="1"/>
    <row r="33915" ht="15" customHeight="1"/>
    <row r="33916" ht="15" customHeight="1"/>
    <row r="33917" ht="15" customHeight="1"/>
    <row r="33918" ht="15" customHeight="1"/>
    <row r="33919" ht="15" customHeight="1"/>
    <row r="33920" ht="15" customHeight="1"/>
    <row r="33921" ht="15" customHeight="1"/>
    <row r="33922" ht="15" customHeight="1"/>
    <row r="33923" ht="15" customHeight="1"/>
    <row r="33924" ht="15" customHeight="1"/>
    <row r="33925" ht="15" customHeight="1"/>
    <row r="33926" ht="15" customHeight="1"/>
    <row r="33927" ht="15" customHeight="1"/>
    <row r="33928" ht="15" customHeight="1"/>
    <row r="33929" ht="15" customHeight="1"/>
    <row r="33930" ht="15" customHeight="1"/>
    <row r="33931" ht="15" customHeight="1"/>
    <row r="33932" ht="15" customHeight="1"/>
    <row r="33933" ht="15" customHeight="1"/>
    <row r="33934" ht="15" customHeight="1"/>
    <row r="33935" ht="15" customHeight="1"/>
    <row r="33936" ht="15" customHeight="1"/>
    <row r="33937" ht="15" customHeight="1"/>
    <row r="33938" ht="15" customHeight="1"/>
    <row r="33939" ht="15" customHeight="1"/>
    <row r="33940" ht="15" customHeight="1"/>
    <row r="33941" ht="15" customHeight="1"/>
    <row r="33942" ht="15" customHeight="1"/>
    <row r="33943" ht="15" customHeight="1"/>
    <row r="33944" ht="15" customHeight="1"/>
    <row r="33945" ht="15" customHeight="1"/>
    <row r="33946" ht="15" customHeight="1"/>
    <row r="33947" ht="15" customHeight="1"/>
    <row r="33948" ht="15" customHeight="1"/>
    <row r="33949" ht="15" customHeight="1"/>
    <row r="33950" ht="15" customHeight="1"/>
    <row r="33951" ht="15" customHeight="1"/>
    <row r="33952" ht="15" customHeight="1"/>
    <row r="33953" ht="15" customHeight="1"/>
    <row r="33954" ht="15" customHeight="1"/>
    <row r="33955" ht="15" customHeight="1"/>
    <row r="33956" ht="15" customHeight="1"/>
    <row r="33957" ht="15" customHeight="1"/>
    <row r="33958" ht="15" customHeight="1"/>
    <row r="33959" ht="15" customHeight="1"/>
    <row r="33960" ht="15" customHeight="1"/>
    <row r="33961" ht="15" customHeight="1"/>
    <row r="33962" ht="15" customHeight="1"/>
    <row r="33963" ht="15" customHeight="1"/>
    <row r="33964" ht="15" customHeight="1"/>
    <row r="33965" ht="15" customHeight="1"/>
    <row r="33966" ht="15" customHeight="1"/>
    <row r="33967" ht="15" customHeight="1"/>
    <row r="33968" ht="15" customHeight="1"/>
    <row r="33969" ht="15" customHeight="1"/>
    <row r="33970" ht="15" customHeight="1"/>
    <row r="33971" ht="15" customHeight="1"/>
    <row r="33972" ht="15" customHeight="1"/>
    <row r="33973" ht="15" customHeight="1"/>
    <row r="33974" ht="15" customHeight="1"/>
    <row r="33975" ht="15" customHeight="1"/>
    <row r="33976" ht="15" customHeight="1"/>
    <row r="33977" ht="15" customHeight="1"/>
    <row r="33978" ht="15" customHeight="1"/>
    <row r="33979" ht="15" customHeight="1"/>
    <row r="33980" ht="15" customHeight="1"/>
    <row r="33981" ht="15" customHeight="1"/>
    <row r="33982" ht="15" customHeight="1"/>
    <row r="33983" ht="15" customHeight="1"/>
    <row r="33984" ht="15" customHeight="1"/>
    <row r="33985" ht="15" customHeight="1"/>
    <row r="33986" ht="15" customHeight="1"/>
    <row r="33987" ht="15" customHeight="1"/>
    <row r="33988" ht="15" customHeight="1"/>
    <row r="33989" ht="15" customHeight="1"/>
    <row r="33990" ht="15" customHeight="1"/>
    <row r="33991" ht="15" customHeight="1"/>
    <row r="33992" ht="15" customHeight="1"/>
    <row r="33993" ht="15" customHeight="1"/>
    <row r="33994" ht="15" customHeight="1"/>
    <row r="33995" ht="15" customHeight="1"/>
    <row r="33996" ht="15" customHeight="1"/>
    <row r="33997" ht="15" customHeight="1"/>
    <row r="33998" ht="15" customHeight="1"/>
    <row r="33999" ht="15" customHeight="1"/>
    <row r="34000" ht="15" customHeight="1"/>
    <row r="34001" ht="15" customHeight="1"/>
    <row r="34002" ht="15" customHeight="1"/>
    <row r="34003" ht="15" customHeight="1"/>
    <row r="34004" ht="15" customHeight="1"/>
    <row r="34005" ht="15" customHeight="1"/>
    <row r="34006" ht="15" customHeight="1"/>
    <row r="34007" ht="15" customHeight="1"/>
    <row r="34008" ht="15" customHeight="1"/>
    <row r="34009" ht="15" customHeight="1"/>
    <row r="34010" ht="15" customHeight="1"/>
    <row r="34011" ht="15" customHeight="1"/>
    <row r="34012" ht="15" customHeight="1"/>
    <row r="34013" ht="15" customHeight="1"/>
    <row r="34014" ht="15" customHeight="1"/>
    <row r="34015" ht="15" customHeight="1"/>
    <row r="34016" ht="15" customHeight="1"/>
    <row r="34017" ht="15" customHeight="1"/>
    <row r="34018" ht="15" customHeight="1"/>
    <row r="34019" ht="15" customHeight="1"/>
    <row r="34020" ht="15" customHeight="1"/>
    <row r="34021" ht="15" customHeight="1"/>
    <row r="34022" ht="15" customHeight="1"/>
    <row r="34023" ht="15" customHeight="1"/>
    <row r="34024" ht="15" customHeight="1"/>
    <row r="34025" ht="15" customHeight="1"/>
    <row r="34026" ht="15" customHeight="1"/>
    <row r="34027" ht="15" customHeight="1"/>
    <row r="34028" ht="15" customHeight="1"/>
    <row r="34029" ht="15" customHeight="1"/>
    <row r="34030" ht="15" customHeight="1"/>
    <row r="34031" ht="15" customHeight="1"/>
    <row r="34032" ht="15" customHeight="1"/>
    <row r="34033" ht="15" customHeight="1"/>
    <row r="34034" ht="15" customHeight="1"/>
    <row r="34035" ht="15" customHeight="1"/>
    <row r="34036" ht="15" customHeight="1"/>
    <row r="34037" ht="15" customHeight="1"/>
    <row r="34038" ht="15" customHeight="1"/>
    <row r="34039" ht="15" customHeight="1"/>
    <row r="34040" ht="15" customHeight="1"/>
    <row r="34041" ht="15" customHeight="1"/>
    <row r="34042" ht="15" customHeight="1"/>
    <row r="34043" ht="15" customHeight="1"/>
    <row r="34044" ht="15" customHeight="1"/>
    <row r="34045" ht="15" customHeight="1"/>
    <row r="34046" ht="15" customHeight="1"/>
    <row r="34047" ht="15" customHeight="1"/>
    <row r="34048" ht="15" customHeight="1"/>
    <row r="34049" ht="15" customHeight="1"/>
    <row r="34050" ht="15" customHeight="1"/>
    <row r="34051" ht="15" customHeight="1"/>
    <row r="34052" ht="15" customHeight="1"/>
    <row r="34053" ht="15" customHeight="1"/>
    <row r="34054" ht="15" customHeight="1"/>
    <row r="34055" ht="15" customHeight="1"/>
    <row r="34056" ht="15" customHeight="1"/>
    <row r="34057" ht="15" customHeight="1"/>
    <row r="34058" ht="15" customHeight="1"/>
    <row r="34059" ht="15" customHeight="1"/>
    <row r="34060" ht="15" customHeight="1"/>
    <row r="34061" ht="15" customHeight="1"/>
    <row r="34062" ht="15" customHeight="1"/>
    <row r="34063" ht="15" customHeight="1"/>
    <row r="34064" ht="15" customHeight="1"/>
    <row r="34065" ht="15" customHeight="1"/>
    <row r="34066" ht="15" customHeight="1"/>
    <row r="34067" ht="15" customHeight="1"/>
    <row r="34068" ht="15" customHeight="1"/>
    <row r="34069" ht="15" customHeight="1"/>
    <row r="34070" ht="15" customHeight="1"/>
    <row r="34071" ht="15" customHeight="1"/>
    <row r="34072" ht="15" customHeight="1"/>
    <row r="34073" ht="15" customHeight="1"/>
    <row r="34074" ht="15" customHeight="1"/>
    <row r="34075" ht="15" customHeight="1"/>
    <row r="34076" ht="15" customHeight="1"/>
    <row r="34077" ht="15" customHeight="1"/>
    <row r="34078" ht="15" customHeight="1"/>
    <row r="34079" ht="15" customHeight="1"/>
    <row r="34080" ht="15" customHeight="1"/>
    <row r="34081" ht="15" customHeight="1"/>
    <row r="34082" ht="15" customHeight="1"/>
    <row r="34083" ht="15" customHeight="1"/>
    <row r="34084" ht="15" customHeight="1"/>
    <row r="34085" ht="15" customHeight="1"/>
    <row r="34086" ht="15" customHeight="1"/>
    <row r="34087" ht="15" customHeight="1"/>
    <row r="34088" ht="15" customHeight="1"/>
    <row r="34089" ht="15" customHeight="1"/>
    <row r="34090" ht="15" customHeight="1"/>
    <row r="34091" ht="15" customHeight="1"/>
    <row r="34092" ht="15" customHeight="1"/>
    <row r="34093" ht="15" customHeight="1"/>
    <row r="34094" ht="15" customHeight="1"/>
    <row r="34095" ht="15" customHeight="1"/>
    <row r="34096" ht="15" customHeight="1"/>
    <row r="34097" ht="15" customHeight="1"/>
    <row r="34098" ht="15" customHeight="1"/>
    <row r="34099" ht="15" customHeight="1"/>
    <row r="34100" ht="15" customHeight="1"/>
    <row r="34101" ht="15" customHeight="1"/>
    <row r="34102" ht="15" customHeight="1"/>
    <row r="34103" ht="15" customHeight="1"/>
    <row r="34104" ht="15" customHeight="1"/>
    <row r="34105" ht="15" customHeight="1"/>
    <row r="34106" ht="15" customHeight="1"/>
    <row r="34107" ht="15" customHeight="1"/>
    <row r="34108" ht="15" customHeight="1"/>
    <row r="34109" ht="15" customHeight="1"/>
    <row r="34110" ht="15" customHeight="1"/>
    <row r="34111" ht="15" customHeight="1"/>
    <row r="34112" ht="15" customHeight="1"/>
    <row r="34113" ht="15" customHeight="1"/>
    <row r="34114" ht="15" customHeight="1"/>
    <row r="34115" ht="15" customHeight="1"/>
    <row r="34116" ht="15" customHeight="1"/>
    <row r="34117" ht="15" customHeight="1"/>
    <row r="34118" ht="15" customHeight="1"/>
    <row r="34119" ht="15" customHeight="1"/>
    <row r="34120" ht="15" customHeight="1"/>
    <row r="34121" ht="15" customHeight="1"/>
    <row r="34122" ht="15" customHeight="1"/>
    <row r="34123" ht="15" customHeight="1"/>
    <row r="34124" ht="15" customHeight="1"/>
    <row r="34125" ht="15" customHeight="1"/>
    <row r="34126" ht="15" customHeight="1"/>
    <row r="34127" ht="15" customHeight="1"/>
    <row r="34128" ht="15" customHeight="1"/>
    <row r="34129" ht="15" customHeight="1"/>
    <row r="34130" ht="15" customHeight="1"/>
    <row r="34131" ht="15" customHeight="1"/>
    <row r="34132" ht="15" customHeight="1"/>
    <row r="34133" ht="15" customHeight="1"/>
    <row r="34134" ht="15" customHeight="1"/>
    <row r="34135" ht="15" customHeight="1"/>
    <row r="34136" ht="15" customHeight="1"/>
    <row r="34137" ht="15" customHeight="1"/>
    <row r="34138" ht="15" customHeight="1"/>
    <row r="34139" ht="15" customHeight="1"/>
    <row r="34140" ht="15" customHeight="1"/>
    <row r="34141" ht="15" customHeight="1"/>
    <row r="34142" ht="15" customHeight="1"/>
    <row r="34143" ht="15" customHeight="1"/>
    <row r="34144" ht="15" customHeight="1"/>
    <row r="34145" ht="15" customHeight="1"/>
    <row r="34146" ht="15" customHeight="1"/>
    <row r="34147" ht="15" customHeight="1"/>
    <row r="34148" ht="15" customHeight="1"/>
    <row r="34149" ht="15" customHeight="1"/>
    <row r="34150" ht="15" customHeight="1"/>
    <row r="34151" ht="15" customHeight="1"/>
    <row r="34152" ht="15" customHeight="1"/>
    <row r="34153" ht="15" customHeight="1"/>
    <row r="34154" ht="15" customHeight="1"/>
    <row r="34155" ht="15" customHeight="1"/>
    <row r="34156" ht="15" customHeight="1"/>
    <row r="34157" ht="15" customHeight="1"/>
    <row r="34158" ht="15" customHeight="1"/>
    <row r="34159" ht="15" customHeight="1"/>
    <row r="34160" ht="15" customHeight="1"/>
    <row r="34161" ht="15" customHeight="1"/>
    <row r="34162" ht="15" customHeight="1"/>
    <row r="34163" ht="15" customHeight="1"/>
    <row r="34164" ht="15" customHeight="1"/>
    <row r="34165" ht="15" customHeight="1"/>
    <row r="34166" ht="15" customHeight="1"/>
    <row r="34167" ht="15" customHeight="1"/>
    <row r="34168" ht="15" customHeight="1"/>
    <row r="34169" ht="15" customHeight="1"/>
    <row r="34170" ht="15" customHeight="1"/>
    <row r="34171" ht="15" customHeight="1"/>
    <row r="34172" ht="15" customHeight="1"/>
    <row r="34173" ht="15" customHeight="1"/>
    <row r="34174" ht="15" customHeight="1"/>
    <row r="34175" ht="15" customHeight="1"/>
    <row r="34176" ht="15" customHeight="1"/>
    <row r="34177" ht="15" customHeight="1"/>
    <row r="34178" ht="15" customHeight="1"/>
    <row r="34179" ht="15" customHeight="1"/>
    <row r="34180" ht="15" customHeight="1"/>
    <row r="34181" ht="15" customHeight="1"/>
    <row r="34182" ht="15" customHeight="1"/>
    <row r="34183" ht="15" customHeight="1"/>
    <row r="34184" ht="15" customHeight="1"/>
    <row r="34185" ht="15" customHeight="1"/>
    <row r="34186" ht="15" customHeight="1"/>
    <row r="34187" ht="15" customHeight="1"/>
    <row r="34188" ht="15" customHeight="1"/>
    <row r="34189" ht="15" customHeight="1"/>
    <row r="34190" ht="15" customHeight="1"/>
    <row r="34191" ht="15" customHeight="1"/>
    <row r="34192" ht="15" customHeight="1"/>
    <row r="34193" ht="15" customHeight="1"/>
    <row r="34194" ht="15" customHeight="1"/>
    <row r="34195" ht="15" customHeight="1"/>
    <row r="34196" ht="15" customHeight="1"/>
    <row r="34197" ht="15" customHeight="1"/>
    <row r="34198" ht="15" customHeight="1"/>
    <row r="34199" ht="15" customHeight="1"/>
    <row r="34200" ht="15" customHeight="1"/>
    <row r="34201" ht="15" customHeight="1"/>
    <row r="34202" ht="15" customHeight="1"/>
    <row r="34203" ht="15" customHeight="1"/>
    <row r="34204" ht="15" customHeight="1"/>
    <row r="34205" ht="15" customHeight="1"/>
    <row r="34206" ht="15" customHeight="1"/>
    <row r="34207" ht="15" customHeight="1"/>
    <row r="34208" ht="15" customHeight="1"/>
    <row r="34209" ht="15" customHeight="1"/>
    <row r="34210" ht="15" customHeight="1"/>
    <row r="34211" ht="15" customHeight="1"/>
    <row r="34212" ht="15" customHeight="1"/>
    <row r="34213" ht="15" customHeight="1"/>
    <row r="34214" ht="15" customHeight="1"/>
    <row r="34215" ht="15" customHeight="1"/>
    <row r="34216" ht="15" customHeight="1"/>
    <row r="34217" ht="15" customHeight="1"/>
    <row r="34218" ht="15" customHeight="1"/>
    <row r="34219" ht="15" customHeight="1"/>
    <row r="34220" ht="15" customHeight="1"/>
    <row r="34221" ht="15" customHeight="1"/>
    <row r="34222" ht="15" customHeight="1"/>
    <row r="34223" ht="15" customHeight="1"/>
    <row r="34224" ht="15" customHeight="1"/>
    <row r="34225" ht="15" customHeight="1"/>
    <row r="34226" ht="15" customHeight="1"/>
    <row r="34227" ht="15" customHeight="1"/>
    <row r="34228" ht="15" customHeight="1"/>
    <row r="34229" ht="15" customHeight="1"/>
    <row r="34230" ht="15" customHeight="1"/>
    <row r="34231" ht="15" customHeight="1"/>
    <row r="34232" ht="15" customHeight="1"/>
    <row r="34233" ht="15" customHeight="1"/>
    <row r="34234" ht="15" customHeight="1"/>
    <row r="34235" ht="15" customHeight="1"/>
    <row r="34236" ht="15" customHeight="1"/>
    <row r="34237" ht="15" customHeight="1"/>
    <row r="34238" ht="15" customHeight="1"/>
    <row r="34239" ht="15" customHeight="1"/>
    <row r="34240" ht="15" customHeight="1"/>
    <row r="34241" ht="15" customHeight="1"/>
    <row r="34242" ht="15" customHeight="1"/>
    <row r="34243" ht="15" customHeight="1"/>
    <row r="34244" ht="15" customHeight="1"/>
    <row r="34245" ht="15" customHeight="1"/>
    <row r="34246" ht="15" customHeight="1"/>
    <row r="34247" ht="15" customHeight="1"/>
    <row r="34248" ht="15" customHeight="1"/>
    <row r="34249" ht="15" customHeight="1"/>
    <row r="34250" ht="15" customHeight="1"/>
    <row r="34251" ht="15" customHeight="1"/>
    <row r="34252" ht="15" customHeight="1"/>
    <row r="34253" ht="15" customHeight="1"/>
    <row r="34254" ht="15" customHeight="1"/>
    <row r="34255" ht="15" customHeight="1"/>
    <row r="34256" ht="15" customHeight="1"/>
    <row r="34257" ht="15" customHeight="1"/>
    <row r="34258" ht="15" customHeight="1"/>
    <row r="34259" ht="15" customHeight="1"/>
    <row r="34260" ht="15" customHeight="1"/>
    <row r="34261" ht="15" customHeight="1"/>
    <row r="34262" ht="15" customHeight="1"/>
    <row r="34263" ht="15" customHeight="1"/>
    <row r="34264" ht="15" customHeight="1"/>
    <row r="34265" ht="15" customHeight="1"/>
    <row r="34266" ht="15" customHeight="1"/>
    <row r="34267" ht="15" customHeight="1"/>
    <row r="34268" ht="15" customHeight="1"/>
    <row r="34269" ht="15" customHeight="1"/>
    <row r="34270" ht="15" customHeight="1"/>
    <row r="34271" ht="15" customHeight="1"/>
    <row r="34272" ht="15" customHeight="1"/>
    <row r="34273" ht="15" customHeight="1"/>
    <row r="34274" ht="15" customHeight="1"/>
    <row r="34275" ht="15" customHeight="1"/>
    <row r="34276" ht="15" customHeight="1"/>
    <row r="34277" ht="15" customHeight="1"/>
    <row r="34278" ht="15" customHeight="1"/>
    <row r="34279" ht="15" customHeight="1"/>
    <row r="34280" ht="15" customHeight="1"/>
    <row r="34281" ht="15" customHeight="1"/>
    <row r="34282" ht="15" customHeight="1"/>
    <row r="34283" ht="15" customHeight="1"/>
    <row r="34284" ht="15" customHeight="1"/>
    <row r="34285" ht="15" customHeight="1"/>
    <row r="34286" ht="15" customHeight="1"/>
    <row r="34287" ht="15" customHeight="1"/>
    <row r="34288" ht="15" customHeight="1"/>
    <row r="34289" ht="15" customHeight="1"/>
    <row r="34290" ht="15" customHeight="1"/>
    <row r="34291" ht="15" customHeight="1"/>
    <row r="34292" ht="15" customHeight="1"/>
    <row r="34293" ht="15" customHeight="1"/>
    <row r="34294" ht="15" customHeight="1"/>
    <row r="34295" ht="15" customHeight="1"/>
    <row r="34296" ht="15" customHeight="1"/>
    <row r="34297" ht="15" customHeight="1"/>
    <row r="34298" ht="15" customHeight="1"/>
    <row r="34299" ht="15" customHeight="1"/>
    <row r="34300" ht="15" customHeight="1"/>
    <row r="34301" ht="15" customHeight="1"/>
    <row r="34302" ht="15" customHeight="1"/>
    <row r="34303" ht="15" customHeight="1"/>
    <row r="34304" ht="15" customHeight="1"/>
    <row r="34305" ht="15" customHeight="1"/>
    <row r="34306" ht="15" customHeight="1"/>
    <row r="34307" ht="15" customHeight="1"/>
    <row r="34308" ht="15" customHeight="1"/>
    <row r="34309" ht="15" customHeight="1"/>
    <row r="34310" ht="15" customHeight="1"/>
    <row r="34311" ht="15" customHeight="1"/>
    <row r="34312" ht="15" customHeight="1"/>
    <row r="34313" ht="15" customHeight="1"/>
    <row r="34314" ht="15" customHeight="1"/>
    <row r="34315" ht="15" customHeight="1"/>
    <row r="34316" ht="15" customHeight="1"/>
    <row r="34317" ht="15" customHeight="1"/>
    <row r="34318" ht="15" customHeight="1"/>
    <row r="34319" ht="15" customHeight="1"/>
    <row r="34320" ht="15" customHeight="1"/>
    <row r="34321" ht="15" customHeight="1"/>
    <row r="34322" ht="15" customHeight="1"/>
    <row r="34323" ht="15" customHeight="1"/>
    <row r="34324" ht="15" customHeight="1"/>
    <row r="34325" ht="15" customHeight="1"/>
    <row r="34326" ht="15" customHeight="1"/>
    <row r="34327" ht="15" customHeight="1"/>
    <row r="34328" ht="15" customHeight="1"/>
    <row r="34329" ht="15" customHeight="1"/>
    <row r="34330" ht="15" customHeight="1"/>
    <row r="34331" ht="15" customHeight="1"/>
    <row r="34332" ht="15" customHeight="1"/>
    <row r="34333" ht="15" customHeight="1"/>
    <row r="34334" ht="15" customHeight="1"/>
    <row r="34335" ht="15" customHeight="1"/>
    <row r="34336" ht="15" customHeight="1"/>
    <row r="34337" ht="15" customHeight="1"/>
    <row r="34338" ht="15" customHeight="1"/>
    <row r="34339" ht="15" customHeight="1"/>
    <row r="34340" ht="15" customHeight="1"/>
    <row r="34341" ht="15" customHeight="1"/>
    <row r="34342" ht="15" customHeight="1"/>
    <row r="34343" ht="15" customHeight="1"/>
    <row r="34344" ht="15" customHeight="1"/>
    <row r="34345" ht="15" customHeight="1"/>
    <row r="34346" ht="15" customHeight="1"/>
    <row r="34347" ht="15" customHeight="1"/>
    <row r="34348" ht="15" customHeight="1"/>
    <row r="34349" ht="15" customHeight="1"/>
    <row r="34350" ht="15" customHeight="1"/>
    <row r="34351" ht="15" customHeight="1"/>
    <row r="34352" ht="15" customHeight="1"/>
    <row r="34353" ht="15" customHeight="1"/>
    <row r="34354" ht="15" customHeight="1"/>
    <row r="34355" ht="15" customHeight="1"/>
    <row r="34356" ht="15" customHeight="1"/>
    <row r="34357" ht="15" customHeight="1"/>
    <row r="34358" ht="15" customHeight="1"/>
    <row r="34359" ht="15" customHeight="1"/>
    <row r="34360" ht="15" customHeight="1"/>
    <row r="34361" ht="15" customHeight="1"/>
    <row r="34362" ht="15" customHeight="1"/>
    <row r="34363" ht="15" customHeight="1"/>
    <row r="34364" ht="15" customHeight="1"/>
    <row r="34365" ht="15" customHeight="1"/>
    <row r="34366" ht="15" customHeight="1"/>
    <row r="34367" ht="15" customHeight="1"/>
    <row r="34368" ht="15" customHeight="1"/>
    <row r="34369" ht="15" customHeight="1"/>
    <row r="34370" ht="15" customHeight="1"/>
    <row r="34371" ht="15" customHeight="1"/>
    <row r="34372" ht="15" customHeight="1"/>
    <row r="34373" ht="15" customHeight="1"/>
    <row r="34374" ht="15" customHeight="1"/>
    <row r="34375" ht="15" customHeight="1"/>
    <row r="34376" ht="15" customHeight="1"/>
    <row r="34377" ht="15" customHeight="1"/>
    <row r="34378" ht="15" customHeight="1"/>
    <row r="34379" ht="15" customHeight="1"/>
    <row r="34380" ht="15" customHeight="1"/>
    <row r="34381" ht="15" customHeight="1"/>
    <row r="34382" ht="15" customHeight="1"/>
    <row r="34383" ht="15" customHeight="1"/>
    <row r="34384" ht="15" customHeight="1"/>
    <row r="34385" ht="15" customHeight="1"/>
    <row r="34386" ht="15" customHeight="1"/>
    <row r="34387" ht="15" customHeight="1"/>
    <row r="34388" ht="15" customHeight="1"/>
    <row r="34389" ht="15" customHeight="1"/>
    <row r="34390" ht="15" customHeight="1"/>
    <row r="34391" ht="15" customHeight="1"/>
    <row r="34392" ht="15" customHeight="1"/>
    <row r="34393" ht="15" customHeight="1"/>
    <row r="34394" ht="15" customHeight="1"/>
    <row r="34395" ht="15" customHeight="1"/>
    <row r="34396" ht="15" customHeight="1"/>
    <row r="34397" ht="15" customHeight="1"/>
    <row r="34398" ht="15" customHeight="1"/>
    <row r="34399" ht="15" customHeight="1"/>
    <row r="34400" ht="15" customHeight="1"/>
    <row r="34401" ht="15" customHeight="1"/>
    <row r="34402" ht="15" customHeight="1"/>
    <row r="34403" ht="15" customHeight="1"/>
    <row r="34404" ht="15" customHeight="1"/>
    <row r="34405" ht="15" customHeight="1"/>
    <row r="34406" ht="15" customHeight="1"/>
    <row r="34407" ht="15" customHeight="1"/>
    <row r="34408" ht="15" customHeight="1"/>
    <row r="34409" ht="15" customHeight="1"/>
    <row r="34410" ht="15" customHeight="1"/>
    <row r="34411" ht="15" customHeight="1"/>
    <row r="34412" ht="15" customHeight="1"/>
    <row r="34413" ht="15" customHeight="1"/>
    <row r="34414" ht="15" customHeight="1"/>
    <row r="34415" ht="15" customHeight="1"/>
    <row r="34416" ht="15" customHeight="1"/>
    <row r="34417" ht="15" customHeight="1"/>
    <row r="34418" ht="15" customHeight="1"/>
    <row r="34419" ht="15" customHeight="1"/>
    <row r="34420" ht="15" customHeight="1"/>
    <row r="34421" ht="15" customHeight="1"/>
    <row r="34422" ht="15" customHeight="1"/>
    <row r="34423" ht="15" customHeight="1"/>
    <row r="34424" ht="15" customHeight="1"/>
    <row r="34425" ht="15" customHeight="1"/>
    <row r="34426" ht="15" customHeight="1"/>
    <row r="34427" ht="15" customHeight="1"/>
    <row r="34428" ht="15" customHeight="1"/>
    <row r="34429" ht="15" customHeight="1"/>
    <row r="34430" ht="15" customHeight="1"/>
    <row r="34431" ht="15" customHeight="1"/>
    <row r="34432" ht="15" customHeight="1"/>
    <row r="34433" ht="15" customHeight="1"/>
    <row r="34434" ht="15" customHeight="1"/>
    <row r="34435" ht="15" customHeight="1"/>
    <row r="34436" ht="15" customHeight="1"/>
    <row r="34437" ht="15" customHeight="1"/>
    <row r="34438" ht="15" customHeight="1"/>
    <row r="34439" ht="15" customHeight="1"/>
    <row r="34440" ht="15" customHeight="1"/>
    <row r="34441" ht="15" customHeight="1"/>
    <row r="34442" ht="15" customHeight="1"/>
    <row r="34443" ht="15" customHeight="1"/>
    <row r="34444" ht="15" customHeight="1"/>
    <row r="34445" ht="15" customHeight="1"/>
    <row r="34446" ht="15" customHeight="1"/>
    <row r="34447" ht="15" customHeight="1"/>
    <row r="34448" ht="15" customHeight="1"/>
    <row r="34449" ht="15" customHeight="1"/>
    <row r="34450" ht="15" customHeight="1"/>
    <row r="34451" ht="15" customHeight="1"/>
    <row r="34452" ht="15" customHeight="1"/>
    <row r="34453" ht="15" customHeight="1"/>
    <row r="34454" ht="15" customHeight="1"/>
    <row r="34455" ht="15" customHeight="1"/>
    <row r="34456" ht="15" customHeight="1"/>
    <row r="34457" ht="15" customHeight="1"/>
    <row r="34458" ht="15" customHeight="1"/>
    <row r="34459" ht="15" customHeight="1"/>
    <row r="34460" ht="15" customHeight="1"/>
    <row r="34461" ht="15" customHeight="1"/>
    <row r="34462" ht="15" customHeight="1"/>
    <row r="34463" ht="15" customHeight="1"/>
    <row r="34464" ht="15" customHeight="1"/>
    <row r="34465" ht="15" customHeight="1"/>
    <row r="34466" ht="15" customHeight="1"/>
    <row r="34467" ht="15" customHeight="1"/>
    <row r="34468" ht="15" customHeight="1"/>
    <row r="34469" ht="15" customHeight="1"/>
    <row r="34470" ht="15" customHeight="1"/>
    <row r="34471" ht="15" customHeight="1"/>
    <row r="34472" ht="15" customHeight="1"/>
    <row r="34473" ht="15" customHeight="1"/>
    <row r="34474" ht="15" customHeight="1"/>
    <row r="34475" ht="15" customHeight="1"/>
    <row r="34476" ht="15" customHeight="1"/>
    <row r="34477" ht="15" customHeight="1"/>
    <row r="34478" ht="15" customHeight="1"/>
    <row r="34479" ht="15" customHeight="1"/>
    <row r="34480" ht="15" customHeight="1"/>
    <row r="34481" ht="15" customHeight="1"/>
    <row r="34482" ht="15" customHeight="1"/>
    <row r="34483" ht="15" customHeight="1"/>
    <row r="34484" ht="15" customHeight="1"/>
    <row r="34485" ht="15" customHeight="1"/>
    <row r="34486" ht="15" customHeight="1"/>
    <row r="34487" ht="15" customHeight="1"/>
    <row r="34488" ht="15" customHeight="1"/>
    <row r="34489" ht="15" customHeight="1"/>
    <row r="34490" ht="15" customHeight="1"/>
    <row r="34491" ht="15" customHeight="1"/>
    <row r="34492" ht="15" customHeight="1"/>
    <row r="34493" ht="15" customHeight="1"/>
    <row r="34494" ht="15" customHeight="1"/>
    <row r="34495" ht="15" customHeight="1"/>
    <row r="34496" ht="15" customHeight="1"/>
    <row r="34497" ht="15" customHeight="1"/>
    <row r="34498" ht="15" customHeight="1"/>
    <row r="34499" ht="15" customHeight="1"/>
    <row r="34500" ht="15" customHeight="1"/>
    <row r="34501" ht="15" customHeight="1"/>
    <row r="34502" ht="15" customHeight="1"/>
    <row r="34503" ht="15" customHeight="1"/>
    <row r="34504" ht="15" customHeight="1"/>
    <row r="34505" ht="15" customHeight="1"/>
    <row r="34506" ht="15" customHeight="1"/>
    <row r="34507" ht="15" customHeight="1"/>
    <row r="34508" ht="15" customHeight="1"/>
    <row r="34509" ht="15" customHeight="1"/>
    <row r="34510" ht="15" customHeight="1"/>
    <row r="34511" ht="15" customHeight="1"/>
    <row r="34512" ht="15" customHeight="1"/>
    <row r="34513" ht="15" customHeight="1"/>
    <row r="34514" ht="15" customHeight="1"/>
    <row r="34515" ht="15" customHeight="1"/>
    <row r="34516" ht="15" customHeight="1"/>
    <row r="34517" ht="15" customHeight="1"/>
    <row r="34518" ht="15" customHeight="1"/>
    <row r="34519" ht="15" customHeight="1"/>
    <row r="34520" ht="15" customHeight="1"/>
    <row r="34521" ht="15" customHeight="1"/>
    <row r="34522" ht="15" customHeight="1"/>
    <row r="34523" ht="15" customHeight="1"/>
    <row r="34524" ht="15" customHeight="1"/>
    <row r="34525" ht="15" customHeight="1"/>
    <row r="34526" ht="15" customHeight="1"/>
    <row r="34527" ht="15" customHeight="1"/>
    <row r="34528" ht="15" customHeight="1"/>
    <row r="34529" ht="15" customHeight="1"/>
    <row r="34530" ht="15" customHeight="1"/>
    <row r="34531" ht="15" customHeight="1"/>
    <row r="34532" ht="15" customHeight="1"/>
    <row r="34533" ht="15" customHeight="1"/>
    <row r="34534" ht="15" customHeight="1"/>
    <row r="34535" ht="15" customHeight="1"/>
    <row r="34536" ht="15" customHeight="1"/>
    <row r="34537" ht="15" customHeight="1"/>
    <row r="34538" ht="15" customHeight="1"/>
    <row r="34539" ht="15" customHeight="1"/>
    <row r="34540" ht="15" customHeight="1"/>
    <row r="34541" ht="15" customHeight="1"/>
    <row r="34542" ht="15" customHeight="1"/>
    <row r="34543" ht="15" customHeight="1"/>
    <row r="34544" ht="15" customHeight="1"/>
    <row r="34545" ht="15" customHeight="1"/>
    <row r="34546" ht="15" customHeight="1"/>
    <row r="34547" ht="15" customHeight="1"/>
    <row r="34548" ht="15" customHeight="1"/>
    <row r="34549" ht="15" customHeight="1"/>
    <row r="34550" ht="15" customHeight="1"/>
    <row r="34551" ht="15" customHeight="1"/>
    <row r="34552" ht="15" customHeight="1"/>
    <row r="34553" ht="15" customHeight="1"/>
    <row r="34554" ht="15" customHeight="1"/>
    <row r="34555" ht="15" customHeight="1"/>
    <row r="34556" ht="15" customHeight="1"/>
    <row r="34557" ht="15" customHeight="1"/>
    <row r="34558" ht="15" customHeight="1"/>
    <row r="34559" ht="15" customHeight="1"/>
    <row r="34560" ht="15" customHeight="1"/>
    <row r="34561" ht="15" customHeight="1"/>
    <row r="34562" ht="15" customHeight="1"/>
    <row r="34563" ht="15" customHeight="1"/>
    <row r="34564" ht="15" customHeight="1"/>
    <row r="34565" ht="15" customHeight="1"/>
    <row r="34566" ht="15" customHeight="1"/>
    <row r="34567" ht="15" customHeight="1"/>
    <row r="34568" ht="15" customHeight="1"/>
    <row r="34569" ht="15" customHeight="1"/>
    <row r="34570" ht="15" customHeight="1"/>
    <row r="34571" ht="15" customHeight="1"/>
    <row r="34572" ht="15" customHeight="1"/>
    <row r="34573" ht="15" customHeight="1"/>
    <row r="34574" ht="15" customHeight="1"/>
    <row r="34575" ht="15" customHeight="1"/>
    <row r="34576" ht="15" customHeight="1"/>
    <row r="34577" ht="15" customHeight="1"/>
    <row r="34578" ht="15" customHeight="1"/>
    <row r="34579" ht="15" customHeight="1"/>
    <row r="34580" ht="15" customHeight="1"/>
    <row r="34581" ht="15" customHeight="1"/>
    <row r="34582" ht="15" customHeight="1"/>
    <row r="34583" ht="15" customHeight="1"/>
    <row r="34584" ht="15" customHeight="1"/>
    <row r="34585" ht="15" customHeight="1"/>
    <row r="34586" ht="15" customHeight="1"/>
    <row r="34587" ht="15" customHeight="1"/>
    <row r="34588" ht="15" customHeight="1"/>
    <row r="34589" ht="15" customHeight="1"/>
    <row r="34590" ht="15" customHeight="1"/>
    <row r="34591" ht="15" customHeight="1"/>
    <row r="34592" ht="15" customHeight="1"/>
    <row r="34593" ht="15" customHeight="1"/>
    <row r="34594" ht="15" customHeight="1"/>
    <row r="34595" ht="15" customHeight="1"/>
    <row r="34596" ht="15" customHeight="1"/>
    <row r="34597" ht="15" customHeight="1"/>
    <row r="34598" ht="15" customHeight="1"/>
    <row r="34599" ht="15" customHeight="1"/>
    <row r="34600" ht="15" customHeight="1"/>
    <row r="34601" ht="15" customHeight="1"/>
    <row r="34602" ht="15" customHeight="1"/>
    <row r="34603" ht="15" customHeight="1"/>
    <row r="34604" ht="15" customHeight="1"/>
    <row r="34605" ht="15" customHeight="1"/>
    <row r="34606" ht="15" customHeight="1"/>
    <row r="34607" ht="15" customHeight="1"/>
    <row r="34608" ht="15" customHeight="1"/>
    <row r="34609" ht="15" customHeight="1"/>
    <row r="34610" ht="15" customHeight="1"/>
    <row r="34611" ht="15" customHeight="1"/>
    <row r="34612" ht="15" customHeight="1"/>
    <row r="34613" ht="15" customHeight="1"/>
    <row r="34614" ht="15" customHeight="1"/>
    <row r="34615" ht="15" customHeight="1"/>
    <row r="34616" ht="15" customHeight="1"/>
    <row r="34617" ht="15" customHeight="1"/>
    <row r="34618" ht="15" customHeight="1"/>
    <row r="34619" ht="15" customHeight="1"/>
    <row r="34620" ht="15" customHeight="1"/>
    <row r="34621" ht="15" customHeight="1"/>
    <row r="34622" ht="15" customHeight="1"/>
    <row r="34623" ht="15" customHeight="1"/>
    <row r="34624" ht="15" customHeight="1"/>
    <row r="34625" ht="15" customHeight="1"/>
    <row r="34626" ht="15" customHeight="1"/>
    <row r="34627" ht="15" customHeight="1"/>
    <row r="34628" ht="15" customHeight="1"/>
    <row r="34629" ht="15" customHeight="1"/>
    <row r="34630" ht="15" customHeight="1"/>
    <row r="34631" ht="15" customHeight="1"/>
    <row r="34632" ht="15" customHeight="1"/>
    <row r="34633" ht="15" customHeight="1"/>
    <row r="34634" ht="15" customHeight="1"/>
    <row r="34635" ht="15" customHeight="1"/>
    <row r="34636" ht="15" customHeight="1"/>
    <row r="34637" ht="15" customHeight="1"/>
    <row r="34638" ht="15" customHeight="1"/>
    <row r="34639" ht="15" customHeight="1"/>
    <row r="34640" ht="15" customHeight="1"/>
    <row r="34641" ht="15" customHeight="1"/>
    <row r="34642" ht="15" customHeight="1"/>
    <row r="34643" ht="15" customHeight="1"/>
    <row r="34644" ht="15" customHeight="1"/>
    <row r="34645" ht="15" customHeight="1"/>
    <row r="34646" ht="15" customHeight="1"/>
    <row r="34647" ht="15" customHeight="1"/>
    <row r="34648" ht="15" customHeight="1"/>
    <row r="34649" ht="15" customHeight="1"/>
    <row r="34650" ht="15" customHeight="1"/>
    <row r="34651" ht="15" customHeight="1"/>
    <row r="34652" ht="15" customHeight="1"/>
    <row r="34653" ht="15" customHeight="1"/>
    <row r="34654" ht="15" customHeight="1"/>
    <row r="34655" ht="15" customHeight="1"/>
    <row r="34656" ht="15" customHeight="1"/>
    <row r="34657" ht="15" customHeight="1"/>
    <row r="34658" ht="15" customHeight="1"/>
    <row r="34659" ht="15" customHeight="1"/>
    <row r="34660" ht="15" customHeight="1"/>
    <row r="34661" ht="15" customHeight="1"/>
    <row r="34662" ht="15" customHeight="1"/>
    <row r="34663" ht="15" customHeight="1"/>
    <row r="34664" ht="15" customHeight="1"/>
    <row r="34665" ht="15" customHeight="1"/>
    <row r="34666" ht="15" customHeight="1"/>
    <row r="34667" ht="15" customHeight="1"/>
    <row r="34668" ht="15" customHeight="1"/>
    <row r="34669" ht="15" customHeight="1"/>
    <row r="34670" ht="15" customHeight="1"/>
    <row r="34671" ht="15" customHeight="1"/>
    <row r="34672" ht="15" customHeight="1"/>
    <row r="34673" ht="15" customHeight="1"/>
    <row r="34674" ht="15" customHeight="1"/>
    <row r="34675" ht="15" customHeight="1"/>
    <row r="34676" ht="15" customHeight="1"/>
    <row r="34677" ht="15" customHeight="1"/>
    <row r="34678" ht="15" customHeight="1"/>
    <row r="34679" ht="15" customHeight="1"/>
    <row r="34680" ht="15" customHeight="1"/>
    <row r="34681" ht="15" customHeight="1"/>
    <row r="34682" ht="15" customHeight="1"/>
    <row r="34683" ht="15" customHeight="1"/>
    <row r="34684" ht="15" customHeight="1"/>
    <row r="34685" ht="15" customHeight="1"/>
    <row r="34686" ht="15" customHeight="1"/>
    <row r="34687" ht="15" customHeight="1"/>
    <row r="34688" ht="15" customHeight="1"/>
    <row r="34689" ht="15" customHeight="1"/>
    <row r="34690" ht="15" customHeight="1"/>
    <row r="34691" ht="15" customHeight="1"/>
    <row r="34692" ht="15" customHeight="1"/>
    <row r="34693" ht="15" customHeight="1"/>
    <row r="34694" ht="15" customHeight="1"/>
    <row r="34695" ht="15" customHeight="1"/>
    <row r="34696" ht="15" customHeight="1"/>
    <row r="34697" ht="15" customHeight="1"/>
    <row r="34698" ht="15" customHeight="1"/>
    <row r="34699" ht="15" customHeight="1"/>
    <row r="34700" ht="15" customHeight="1"/>
    <row r="34701" ht="15" customHeight="1"/>
    <row r="34702" ht="15" customHeight="1"/>
    <row r="34703" ht="15" customHeight="1"/>
    <row r="34704" ht="15" customHeight="1"/>
    <row r="34705" ht="15" customHeight="1"/>
    <row r="34706" ht="15" customHeight="1"/>
    <row r="34707" ht="15" customHeight="1"/>
    <row r="34708" ht="15" customHeight="1"/>
    <row r="34709" ht="15" customHeight="1"/>
    <row r="34710" ht="15" customHeight="1"/>
    <row r="34711" ht="15" customHeight="1"/>
    <row r="34712" ht="15" customHeight="1"/>
    <row r="34713" ht="15" customHeight="1"/>
    <row r="34714" ht="15" customHeight="1"/>
    <row r="34715" ht="15" customHeight="1"/>
    <row r="34716" ht="15" customHeight="1"/>
    <row r="34717" ht="15" customHeight="1"/>
    <row r="34718" ht="15" customHeight="1"/>
    <row r="34719" ht="15" customHeight="1"/>
    <row r="34720" ht="15" customHeight="1"/>
    <row r="34721" ht="15" customHeight="1"/>
    <row r="34722" ht="15" customHeight="1"/>
    <row r="34723" ht="15" customHeight="1"/>
    <row r="34724" ht="15" customHeight="1"/>
    <row r="34725" ht="15" customHeight="1"/>
    <row r="34726" ht="15" customHeight="1"/>
    <row r="34727" ht="15" customHeight="1"/>
    <row r="34728" ht="15" customHeight="1"/>
    <row r="34729" ht="15" customHeight="1"/>
    <row r="34730" ht="15" customHeight="1"/>
    <row r="34731" ht="15" customHeight="1"/>
    <row r="34732" ht="15" customHeight="1"/>
    <row r="34733" ht="15" customHeight="1"/>
    <row r="34734" ht="15" customHeight="1"/>
    <row r="34735" ht="15" customHeight="1"/>
    <row r="34736" ht="15" customHeight="1"/>
    <row r="34737" ht="15" customHeight="1"/>
    <row r="34738" ht="15" customHeight="1"/>
    <row r="34739" ht="15" customHeight="1"/>
    <row r="34740" ht="15" customHeight="1"/>
    <row r="34741" ht="15" customHeight="1"/>
    <row r="34742" ht="15" customHeight="1"/>
    <row r="34743" ht="15" customHeight="1"/>
    <row r="34744" ht="15" customHeight="1"/>
    <row r="34745" ht="15" customHeight="1"/>
    <row r="34746" ht="15" customHeight="1"/>
    <row r="34747" ht="15" customHeight="1"/>
    <row r="34748" ht="15" customHeight="1"/>
    <row r="34749" ht="15" customHeight="1"/>
    <row r="34750" ht="15" customHeight="1"/>
    <row r="34751" ht="15" customHeight="1"/>
    <row r="34752" ht="15" customHeight="1"/>
    <row r="34753" ht="15" customHeight="1"/>
    <row r="34754" ht="15" customHeight="1"/>
    <row r="34755" ht="15" customHeight="1"/>
    <row r="34756" ht="15" customHeight="1"/>
    <row r="34757" ht="15" customHeight="1"/>
    <row r="34758" ht="15" customHeight="1"/>
    <row r="34759" ht="15" customHeight="1"/>
    <row r="34760" ht="15" customHeight="1"/>
    <row r="34761" ht="15" customHeight="1"/>
    <row r="34762" ht="15" customHeight="1"/>
    <row r="34763" ht="15" customHeight="1"/>
    <row r="34764" ht="15" customHeight="1"/>
    <row r="34765" ht="15" customHeight="1"/>
    <row r="34766" ht="15" customHeight="1"/>
    <row r="34767" ht="15" customHeight="1"/>
    <row r="34768" ht="15" customHeight="1"/>
    <row r="34769" ht="15" customHeight="1"/>
    <row r="34770" ht="15" customHeight="1"/>
    <row r="34771" ht="15" customHeight="1"/>
    <row r="34772" ht="15" customHeight="1"/>
    <row r="34773" ht="15" customHeight="1"/>
    <row r="34774" ht="15" customHeight="1"/>
    <row r="34775" ht="15" customHeight="1"/>
    <row r="34776" ht="15" customHeight="1"/>
    <row r="34777" ht="15" customHeight="1"/>
    <row r="34778" ht="15" customHeight="1"/>
    <row r="34779" ht="15" customHeight="1"/>
    <row r="34780" ht="15" customHeight="1"/>
    <row r="34781" ht="15" customHeight="1"/>
    <row r="34782" ht="15" customHeight="1"/>
    <row r="34783" ht="15" customHeight="1"/>
    <row r="34784" ht="15" customHeight="1"/>
    <row r="34785" ht="15" customHeight="1"/>
    <row r="34786" ht="15" customHeight="1"/>
    <row r="34787" ht="15" customHeight="1"/>
    <row r="34788" ht="15" customHeight="1"/>
    <row r="34789" ht="15" customHeight="1"/>
    <row r="34790" ht="15" customHeight="1"/>
    <row r="34791" ht="15" customHeight="1"/>
    <row r="34792" ht="15" customHeight="1"/>
    <row r="34793" ht="15" customHeight="1"/>
    <row r="34794" ht="15" customHeight="1"/>
    <row r="34795" ht="15" customHeight="1"/>
    <row r="34796" ht="15" customHeight="1"/>
    <row r="34797" ht="15" customHeight="1"/>
    <row r="34798" ht="15" customHeight="1"/>
    <row r="34799" ht="15" customHeight="1"/>
    <row r="34800" ht="15" customHeight="1"/>
    <row r="34801" ht="15" customHeight="1"/>
    <row r="34802" ht="15" customHeight="1"/>
    <row r="34803" ht="15" customHeight="1"/>
    <row r="34804" ht="15" customHeight="1"/>
    <row r="34805" ht="15" customHeight="1"/>
    <row r="34806" ht="15" customHeight="1"/>
    <row r="34807" ht="15" customHeight="1"/>
    <row r="34808" ht="15" customHeight="1"/>
    <row r="34809" ht="15" customHeight="1"/>
    <row r="34810" ht="15" customHeight="1"/>
    <row r="34811" ht="15" customHeight="1"/>
    <row r="34812" ht="15" customHeight="1"/>
    <row r="34813" ht="15" customHeight="1"/>
    <row r="34814" ht="15" customHeight="1"/>
    <row r="34815" ht="15" customHeight="1"/>
    <row r="34816" ht="15" customHeight="1"/>
    <row r="34817" ht="15" customHeight="1"/>
    <row r="34818" ht="15" customHeight="1"/>
    <row r="34819" ht="15" customHeight="1"/>
    <row r="34820" ht="15" customHeight="1"/>
    <row r="34821" ht="15" customHeight="1"/>
    <row r="34822" ht="15" customHeight="1"/>
    <row r="34823" ht="15" customHeight="1"/>
    <row r="34824" ht="15" customHeight="1"/>
    <row r="34825" ht="15" customHeight="1"/>
    <row r="34826" ht="15" customHeight="1"/>
    <row r="34827" ht="15" customHeight="1"/>
    <row r="34828" ht="15" customHeight="1"/>
    <row r="34829" ht="15" customHeight="1"/>
    <row r="34830" ht="15" customHeight="1"/>
    <row r="34831" ht="15" customHeight="1"/>
    <row r="34832" ht="15" customHeight="1"/>
    <row r="34833" ht="15" customHeight="1"/>
    <row r="34834" ht="15" customHeight="1"/>
    <row r="34835" ht="15" customHeight="1"/>
    <row r="34836" ht="15" customHeight="1"/>
    <row r="34837" ht="15" customHeight="1"/>
    <row r="34838" ht="15" customHeight="1"/>
    <row r="34839" ht="15" customHeight="1"/>
    <row r="34840" ht="15" customHeight="1"/>
    <row r="34841" ht="15" customHeight="1"/>
    <row r="34842" ht="15" customHeight="1"/>
    <row r="34843" ht="15" customHeight="1"/>
    <row r="34844" ht="15" customHeight="1"/>
    <row r="34845" ht="15" customHeight="1"/>
    <row r="34846" ht="15" customHeight="1"/>
    <row r="34847" ht="15" customHeight="1"/>
    <row r="34848" ht="15" customHeight="1"/>
    <row r="34849" ht="15" customHeight="1"/>
    <row r="34850" ht="15" customHeight="1"/>
    <row r="34851" ht="15" customHeight="1"/>
    <row r="34852" ht="15" customHeight="1"/>
    <row r="34853" ht="15" customHeight="1"/>
    <row r="34854" ht="15" customHeight="1"/>
    <row r="34855" ht="15" customHeight="1"/>
    <row r="34856" ht="15" customHeight="1"/>
    <row r="34857" ht="15" customHeight="1"/>
    <row r="34858" ht="15" customHeight="1"/>
    <row r="34859" ht="15" customHeight="1"/>
    <row r="34860" ht="15" customHeight="1"/>
    <row r="34861" ht="15" customHeight="1"/>
    <row r="34862" ht="15" customHeight="1"/>
    <row r="34863" ht="15" customHeight="1"/>
    <row r="34864" ht="15" customHeight="1"/>
    <row r="34865" ht="15" customHeight="1"/>
    <row r="34866" ht="15" customHeight="1"/>
    <row r="34867" ht="15" customHeight="1"/>
    <row r="34868" ht="15" customHeight="1"/>
    <row r="34869" ht="15" customHeight="1"/>
    <row r="34870" ht="15" customHeight="1"/>
    <row r="34871" ht="15" customHeight="1"/>
    <row r="34872" ht="15" customHeight="1"/>
    <row r="34873" ht="15" customHeight="1"/>
    <row r="34874" ht="15" customHeight="1"/>
    <row r="34875" ht="15" customHeight="1"/>
    <row r="34876" ht="15" customHeight="1"/>
    <row r="34877" ht="15" customHeight="1"/>
    <row r="34878" ht="15" customHeight="1"/>
    <row r="34879" ht="15" customHeight="1"/>
    <row r="34880" ht="15" customHeight="1"/>
    <row r="34881" ht="15" customHeight="1"/>
    <row r="34882" ht="15" customHeight="1"/>
    <row r="34883" ht="15" customHeight="1"/>
    <row r="34884" ht="15" customHeight="1"/>
    <row r="34885" ht="15" customHeight="1"/>
    <row r="34886" ht="15" customHeight="1"/>
    <row r="34887" ht="15" customHeight="1"/>
    <row r="34888" ht="15" customHeight="1"/>
    <row r="34889" ht="15" customHeight="1"/>
    <row r="34890" ht="15" customHeight="1"/>
    <row r="34891" ht="15" customHeight="1"/>
    <row r="34892" ht="15" customHeight="1"/>
    <row r="34893" ht="15" customHeight="1"/>
    <row r="34894" ht="15" customHeight="1"/>
    <row r="34895" ht="15" customHeight="1"/>
    <row r="34896" ht="15" customHeight="1"/>
    <row r="34897" ht="15" customHeight="1"/>
    <row r="34898" ht="15" customHeight="1"/>
    <row r="34899" ht="15" customHeight="1"/>
    <row r="34900" ht="15" customHeight="1"/>
    <row r="34901" ht="15" customHeight="1"/>
    <row r="34902" ht="15" customHeight="1"/>
    <row r="34903" ht="15" customHeight="1"/>
    <row r="34904" ht="15" customHeight="1"/>
    <row r="34905" ht="15" customHeight="1"/>
    <row r="34906" ht="15" customHeight="1"/>
    <row r="34907" ht="15" customHeight="1"/>
    <row r="34908" ht="15" customHeight="1"/>
    <row r="34909" ht="15" customHeight="1"/>
    <row r="34910" ht="15" customHeight="1"/>
    <row r="34911" ht="15" customHeight="1"/>
    <row r="34912" ht="15" customHeight="1"/>
    <row r="34913" ht="15" customHeight="1"/>
    <row r="34914" ht="15" customHeight="1"/>
    <row r="34915" ht="15" customHeight="1"/>
    <row r="34916" ht="15" customHeight="1"/>
    <row r="34917" ht="15" customHeight="1"/>
    <row r="34918" ht="15" customHeight="1"/>
    <row r="34919" ht="15" customHeight="1"/>
    <row r="34920" ht="15" customHeight="1"/>
    <row r="34921" ht="15" customHeight="1"/>
    <row r="34922" ht="15" customHeight="1"/>
    <row r="34923" ht="15" customHeight="1"/>
    <row r="34924" ht="15" customHeight="1"/>
    <row r="34925" ht="15" customHeight="1"/>
    <row r="34926" ht="15" customHeight="1"/>
    <row r="34927" ht="15" customHeight="1"/>
    <row r="34928" ht="15" customHeight="1"/>
    <row r="34929" ht="15" customHeight="1"/>
    <row r="34930" ht="15" customHeight="1"/>
    <row r="34931" ht="15" customHeight="1"/>
    <row r="34932" ht="15" customHeight="1"/>
    <row r="34933" ht="15" customHeight="1"/>
    <row r="34934" ht="15" customHeight="1"/>
    <row r="34935" ht="15" customHeight="1"/>
    <row r="34936" ht="15" customHeight="1"/>
    <row r="34937" ht="15" customHeight="1"/>
    <row r="34938" ht="15" customHeight="1"/>
    <row r="34939" ht="15" customHeight="1"/>
    <row r="34940" ht="15" customHeight="1"/>
    <row r="34941" ht="15" customHeight="1"/>
    <row r="34942" ht="15" customHeight="1"/>
    <row r="34943" ht="15" customHeight="1"/>
    <row r="34944" ht="15" customHeight="1"/>
    <row r="34945" ht="15" customHeight="1"/>
    <row r="34946" ht="15" customHeight="1"/>
    <row r="34947" ht="15" customHeight="1"/>
    <row r="34948" ht="15" customHeight="1"/>
    <row r="34949" ht="15" customHeight="1"/>
    <row r="34950" ht="15" customHeight="1"/>
    <row r="34951" ht="15" customHeight="1"/>
    <row r="34952" ht="15" customHeight="1"/>
    <row r="34953" ht="15" customHeight="1"/>
    <row r="34954" ht="15" customHeight="1"/>
    <row r="34955" ht="15" customHeight="1"/>
    <row r="34956" ht="15" customHeight="1"/>
    <row r="34957" ht="15" customHeight="1"/>
    <row r="34958" ht="15" customHeight="1"/>
    <row r="34959" ht="15" customHeight="1"/>
    <row r="34960" ht="15" customHeight="1"/>
    <row r="34961" ht="15" customHeight="1"/>
    <row r="34962" ht="15" customHeight="1"/>
    <row r="34963" ht="15" customHeight="1"/>
    <row r="34964" ht="15" customHeight="1"/>
    <row r="34965" ht="15" customHeight="1"/>
    <row r="34966" ht="15" customHeight="1"/>
    <row r="34967" ht="15" customHeight="1"/>
    <row r="34968" ht="15" customHeight="1"/>
    <row r="34969" ht="15" customHeight="1"/>
    <row r="34970" ht="15" customHeight="1"/>
    <row r="34971" ht="15" customHeight="1"/>
    <row r="34972" ht="15" customHeight="1"/>
    <row r="34973" ht="15" customHeight="1"/>
    <row r="34974" ht="15" customHeight="1"/>
    <row r="34975" ht="15" customHeight="1"/>
    <row r="34976" ht="15" customHeight="1"/>
    <row r="34977" ht="15" customHeight="1"/>
    <row r="34978" ht="15" customHeight="1"/>
    <row r="34979" ht="15" customHeight="1"/>
    <row r="34980" ht="15" customHeight="1"/>
    <row r="34981" ht="15" customHeight="1"/>
    <row r="34982" ht="15" customHeight="1"/>
    <row r="34983" ht="15" customHeight="1"/>
    <row r="34984" ht="15" customHeight="1"/>
    <row r="34985" ht="15" customHeight="1"/>
    <row r="34986" ht="15" customHeight="1"/>
    <row r="34987" ht="15" customHeight="1"/>
    <row r="34988" ht="15" customHeight="1"/>
    <row r="34989" ht="15" customHeight="1"/>
    <row r="34990" ht="15" customHeight="1"/>
    <row r="34991" ht="15" customHeight="1"/>
    <row r="34992" ht="15" customHeight="1"/>
    <row r="34993" ht="15" customHeight="1"/>
    <row r="34994" ht="15" customHeight="1"/>
    <row r="34995" ht="15" customHeight="1"/>
    <row r="34996" ht="15" customHeight="1"/>
    <row r="34997" ht="15" customHeight="1"/>
    <row r="34998" ht="15" customHeight="1"/>
    <row r="34999" ht="15" customHeight="1"/>
    <row r="35000" ht="15" customHeight="1"/>
    <row r="35001" ht="15" customHeight="1"/>
    <row r="35002" ht="15" customHeight="1"/>
    <row r="35003" ht="15" customHeight="1"/>
    <row r="35004" ht="15" customHeight="1"/>
    <row r="35005" ht="15" customHeight="1"/>
    <row r="35006" ht="15" customHeight="1"/>
    <row r="35007" ht="15" customHeight="1"/>
    <row r="35008" ht="15" customHeight="1"/>
    <row r="35009" ht="15" customHeight="1"/>
    <row r="35010" ht="15" customHeight="1"/>
    <row r="35011" ht="15" customHeight="1"/>
    <row r="35012" ht="15" customHeight="1"/>
    <row r="35013" ht="15" customHeight="1"/>
    <row r="35014" ht="15" customHeight="1"/>
    <row r="35015" ht="15" customHeight="1"/>
    <row r="35016" ht="15" customHeight="1"/>
    <row r="35017" ht="15" customHeight="1"/>
    <row r="35018" ht="15" customHeight="1"/>
    <row r="35019" ht="15" customHeight="1"/>
    <row r="35020" ht="15" customHeight="1"/>
    <row r="35021" ht="15" customHeight="1"/>
    <row r="35022" ht="15" customHeight="1"/>
    <row r="35023" ht="15" customHeight="1"/>
    <row r="35024" ht="15" customHeight="1"/>
    <row r="35025" ht="15" customHeight="1"/>
    <row r="35026" ht="15" customHeight="1"/>
    <row r="35027" ht="15" customHeight="1"/>
    <row r="35028" ht="15" customHeight="1"/>
    <row r="35029" ht="15" customHeight="1"/>
    <row r="35030" ht="15" customHeight="1"/>
    <row r="35031" ht="15" customHeight="1"/>
    <row r="35032" ht="15" customHeight="1"/>
    <row r="35033" ht="15" customHeight="1"/>
    <row r="35034" ht="15" customHeight="1"/>
    <row r="35035" ht="15" customHeight="1"/>
    <row r="35036" ht="15" customHeight="1"/>
    <row r="35037" ht="15" customHeight="1"/>
    <row r="35038" ht="15" customHeight="1"/>
    <row r="35039" ht="15" customHeight="1"/>
    <row r="35040" ht="15" customHeight="1"/>
    <row r="35041" ht="15" customHeight="1"/>
    <row r="35042" ht="15" customHeight="1"/>
    <row r="35043" ht="15" customHeight="1"/>
    <row r="35044" ht="15" customHeight="1"/>
    <row r="35045" ht="15" customHeight="1"/>
    <row r="35046" ht="15" customHeight="1"/>
    <row r="35047" ht="15" customHeight="1"/>
    <row r="35048" ht="15" customHeight="1"/>
    <row r="35049" ht="15" customHeight="1"/>
    <row r="35050" ht="15" customHeight="1"/>
    <row r="35051" ht="15" customHeight="1"/>
    <row r="35052" ht="15" customHeight="1"/>
    <row r="35053" ht="15" customHeight="1"/>
    <row r="35054" ht="15" customHeight="1"/>
    <row r="35055" ht="15" customHeight="1"/>
    <row r="35056" ht="15" customHeight="1"/>
    <row r="35057" ht="15" customHeight="1"/>
    <row r="35058" ht="15" customHeight="1"/>
    <row r="35059" ht="15" customHeight="1"/>
    <row r="35060" ht="15" customHeight="1"/>
    <row r="35061" ht="15" customHeight="1"/>
    <row r="35062" ht="15" customHeight="1"/>
    <row r="35063" ht="15" customHeight="1"/>
    <row r="35064" ht="15" customHeight="1"/>
    <row r="35065" ht="15" customHeight="1"/>
    <row r="35066" ht="15" customHeight="1"/>
    <row r="35067" ht="15" customHeight="1"/>
    <row r="35068" ht="15" customHeight="1"/>
    <row r="35069" ht="15" customHeight="1"/>
    <row r="35070" ht="15" customHeight="1"/>
    <row r="35071" ht="15" customHeight="1"/>
    <row r="35072" ht="15" customHeight="1"/>
    <row r="35073" ht="15" customHeight="1"/>
    <row r="35074" ht="15" customHeight="1"/>
    <row r="35075" ht="15" customHeight="1"/>
    <row r="35076" ht="15" customHeight="1"/>
    <row r="35077" ht="15" customHeight="1"/>
    <row r="35078" ht="15" customHeight="1"/>
    <row r="35079" ht="15" customHeight="1"/>
    <row r="35080" ht="15" customHeight="1"/>
    <row r="35081" ht="15" customHeight="1"/>
    <row r="35082" ht="15" customHeight="1"/>
    <row r="35083" ht="15" customHeight="1"/>
    <row r="35084" ht="15" customHeight="1"/>
    <row r="35085" ht="15" customHeight="1"/>
    <row r="35086" ht="15" customHeight="1"/>
    <row r="35087" ht="15" customHeight="1"/>
    <row r="35088" ht="15" customHeight="1"/>
    <row r="35089" ht="15" customHeight="1"/>
    <row r="35090" ht="15" customHeight="1"/>
    <row r="35091" ht="15" customHeight="1"/>
    <row r="35092" ht="15" customHeight="1"/>
    <row r="35093" ht="15" customHeight="1"/>
    <row r="35094" ht="15" customHeight="1"/>
    <row r="35095" ht="15" customHeight="1"/>
    <row r="35096" ht="15" customHeight="1"/>
    <row r="35097" ht="15" customHeight="1"/>
    <row r="35098" ht="15" customHeight="1"/>
    <row r="35099" ht="15" customHeight="1"/>
    <row r="35100" ht="15" customHeight="1"/>
    <row r="35101" ht="15" customHeight="1"/>
    <row r="35102" ht="15" customHeight="1"/>
    <row r="35103" ht="15" customHeight="1"/>
    <row r="35104" ht="15" customHeight="1"/>
    <row r="35105" ht="15" customHeight="1"/>
    <row r="35106" ht="15" customHeight="1"/>
    <row r="35107" ht="15" customHeight="1"/>
    <row r="35108" ht="15" customHeight="1"/>
    <row r="35109" ht="15" customHeight="1"/>
    <row r="35110" ht="15" customHeight="1"/>
    <row r="35111" ht="15" customHeight="1"/>
    <row r="35112" ht="15" customHeight="1"/>
    <row r="35113" ht="15" customHeight="1"/>
    <row r="35114" ht="15" customHeight="1"/>
    <row r="35115" ht="15" customHeight="1"/>
    <row r="35116" ht="15" customHeight="1"/>
    <row r="35117" ht="15" customHeight="1"/>
    <row r="35118" ht="15" customHeight="1"/>
    <row r="35119" ht="15" customHeight="1"/>
    <row r="35120" ht="15" customHeight="1"/>
    <row r="35121" ht="15" customHeight="1"/>
    <row r="35122" ht="15" customHeight="1"/>
    <row r="35123" ht="15" customHeight="1"/>
    <row r="35124" ht="15" customHeight="1"/>
    <row r="35125" ht="15" customHeight="1"/>
    <row r="35126" ht="15" customHeight="1"/>
    <row r="35127" ht="15" customHeight="1"/>
    <row r="35128" ht="15" customHeight="1"/>
    <row r="35129" ht="15" customHeight="1"/>
    <row r="35130" ht="15" customHeight="1"/>
    <row r="35131" ht="15" customHeight="1"/>
    <row r="35132" ht="15" customHeight="1"/>
    <row r="35133" ht="15" customHeight="1"/>
    <row r="35134" ht="15" customHeight="1"/>
    <row r="35135" ht="15" customHeight="1"/>
    <row r="35136" ht="15" customHeight="1"/>
    <row r="35137" ht="15" customHeight="1"/>
    <row r="35138" ht="15" customHeight="1"/>
    <row r="35139" ht="15" customHeight="1"/>
    <row r="35140" ht="15" customHeight="1"/>
    <row r="35141" ht="15" customHeight="1"/>
    <row r="35142" ht="15" customHeight="1"/>
    <row r="35143" ht="15" customHeight="1"/>
    <row r="35144" ht="15" customHeight="1"/>
    <row r="35145" ht="15" customHeight="1"/>
    <row r="35146" ht="15" customHeight="1"/>
    <row r="35147" ht="15" customHeight="1"/>
    <row r="35148" ht="15" customHeight="1"/>
    <row r="35149" ht="15" customHeight="1"/>
    <row r="35150" ht="15" customHeight="1"/>
    <row r="35151" ht="15" customHeight="1"/>
    <row r="35152" ht="15" customHeight="1"/>
    <row r="35153" ht="15" customHeight="1"/>
    <row r="35154" ht="15" customHeight="1"/>
    <row r="35155" ht="15" customHeight="1"/>
    <row r="35156" ht="15" customHeight="1"/>
    <row r="35157" ht="15" customHeight="1"/>
    <row r="35158" ht="15" customHeight="1"/>
    <row r="35159" ht="15" customHeight="1"/>
    <row r="35160" ht="15" customHeight="1"/>
    <row r="35161" ht="15" customHeight="1"/>
    <row r="35162" ht="15" customHeight="1"/>
    <row r="35163" ht="15" customHeight="1"/>
    <row r="35164" ht="15" customHeight="1"/>
    <row r="35165" ht="15" customHeight="1"/>
    <row r="35166" ht="15" customHeight="1"/>
    <row r="35167" ht="15" customHeight="1"/>
    <row r="35168" ht="15" customHeight="1"/>
    <row r="35169" ht="15" customHeight="1"/>
    <row r="35170" ht="15" customHeight="1"/>
    <row r="35171" ht="15" customHeight="1"/>
    <row r="35172" ht="15" customHeight="1"/>
    <row r="35173" ht="15" customHeight="1"/>
    <row r="35174" ht="15" customHeight="1"/>
    <row r="35175" ht="15" customHeight="1"/>
    <row r="35176" ht="15" customHeight="1"/>
    <row r="35177" ht="15" customHeight="1"/>
    <row r="35178" ht="15" customHeight="1"/>
    <row r="35179" ht="15" customHeight="1"/>
    <row r="35180" ht="15" customHeight="1"/>
    <row r="35181" ht="15" customHeight="1"/>
    <row r="35182" ht="15" customHeight="1"/>
    <row r="35183" ht="15" customHeight="1"/>
    <row r="35184" ht="15" customHeight="1"/>
    <row r="35185" ht="15" customHeight="1"/>
    <row r="35186" ht="15" customHeight="1"/>
    <row r="35187" ht="15" customHeight="1"/>
    <row r="35188" ht="15" customHeight="1"/>
    <row r="35189" ht="15" customHeight="1"/>
    <row r="35190" ht="15" customHeight="1"/>
    <row r="35191" ht="15" customHeight="1"/>
    <row r="35192" ht="15" customHeight="1"/>
    <row r="35193" ht="15" customHeight="1"/>
    <row r="35194" ht="15" customHeight="1"/>
    <row r="35195" ht="15" customHeight="1"/>
    <row r="35196" ht="15" customHeight="1"/>
    <row r="35197" ht="15" customHeight="1"/>
    <row r="35198" ht="15" customHeight="1"/>
    <row r="35199" ht="15" customHeight="1"/>
    <row r="35200" ht="15" customHeight="1"/>
    <row r="35201" ht="15" customHeight="1"/>
    <row r="35202" ht="15" customHeight="1"/>
    <row r="35203" ht="15" customHeight="1"/>
    <row r="35204" ht="15" customHeight="1"/>
    <row r="35205" ht="15" customHeight="1"/>
    <row r="35206" ht="15" customHeight="1"/>
    <row r="35207" ht="15" customHeight="1"/>
    <row r="35208" ht="15" customHeight="1"/>
    <row r="35209" ht="15" customHeight="1"/>
    <row r="35210" ht="15" customHeight="1"/>
    <row r="35211" ht="15" customHeight="1"/>
    <row r="35212" ht="15" customHeight="1"/>
    <row r="35213" ht="15" customHeight="1"/>
    <row r="35214" ht="15" customHeight="1"/>
    <row r="35215" ht="15" customHeight="1"/>
    <row r="35216" ht="15" customHeight="1"/>
    <row r="35217" ht="15" customHeight="1"/>
    <row r="35218" ht="15" customHeight="1"/>
    <row r="35219" ht="15" customHeight="1"/>
    <row r="35220" ht="15" customHeight="1"/>
    <row r="35221" ht="15" customHeight="1"/>
    <row r="35222" ht="15" customHeight="1"/>
    <row r="35223" ht="15" customHeight="1"/>
    <row r="35224" ht="15" customHeight="1"/>
    <row r="35225" ht="15" customHeight="1"/>
    <row r="35226" ht="15" customHeight="1"/>
    <row r="35227" ht="15" customHeight="1"/>
    <row r="35228" ht="15" customHeight="1"/>
    <row r="35229" ht="15" customHeight="1"/>
    <row r="35230" ht="15" customHeight="1"/>
    <row r="35231" ht="15" customHeight="1"/>
    <row r="35232" ht="15" customHeight="1"/>
    <row r="35233" ht="15" customHeight="1"/>
    <row r="35234" ht="15" customHeight="1"/>
    <row r="35235" ht="15" customHeight="1"/>
    <row r="35236" ht="15" customHeight="1"/>
    <row r="35237" ht="15" customHeight="1"/>
    <row r="35238" ht="15" customHeight="1"/>
    <row r="35239" ht="15" customHeight="1"/>
    <row r="35240" ht="15" customHeight="1"/>
    <row r="35241" ht="15" customHeight="1"/>
    <row r="35242" ht="15" customHeight="1"/>
    <row r="35243" ht="15" customHeight="1"/>
    <row r="35244" ht="15" customHeight="1"/>
    <row r="35245" ht="15" customHeight="1"/>
    <row r="35246" ht="15" customHeight="1"/>
    <row r="35247" ht="15" customHeight="1"/>
    <row r="35248" ht="15" customHeight="1"/>
    <row r="35249" ht="15" customHeight="1"/>
    <row r="35250" ht="15" customHeight="1"/>
    <row r="35251" ht="15" customHeight="1"/>
    <row r="35252" ht="15" customHeight="1"/>
    <row r="35253" ht="15" customHeight="1"/>
    <row r="35254" ht="15" customHeight="1"/>
    <row r="35255" ht="15" customHeight="1"/>
    <row r="35256" ht="15" customHeight="1"/>
    <row r="35257" ht="15" customHeight="1"/>
    <row r="35258" ht="15" customHeight="1"/>
    <row r="35259" ht="15" customHeight="1"/>
    <row r="35260" ht="15" customHeight="1"/>
    <row r="35261" ht="15" customHeight="1"/>
    <row r="35262" ht="15" customHeight="1"/>
    <row r="35263" ht="15" customHeight="1"/>
    <row r="35264" ht="15" customHeight="1"/>
    <row r="35265" ht="15" customHeight="1"/>
    <row r="35266" ht="15" customHeight="1"/>
    <row r="35267" ht="15" customHeight="1"/>
    <row r="35268" ht="15" customHeight="1"/>
    <row r="35269" ht="15" customHeight="1"/>
    <row r="35270" ht="15" customHeight="1"/>
    <row r="35271" ht="15" customHeight="1"/>
    <row r="35272" ht="15" customHeight="1"/>
    <row r="35273" ht="15" customHeight="1"/>
    <row r="35274" ht="15" customHeight="1"/>
    <row r="35275" ht="15" customHeight="1"/>
    <row r="35276" ht="15" customHeight="1"/>
    <row r="35277" ht="15" customHeight="1"/>
    <row r="35278" ht="15" customHeight="1"/>
    <row r="35279" ht="15" customHeight="1"/>
    <row r="35280" ht="15" customHeight="1"/>
    <row r="35281" ht="15" customHeight="1"/>
    <row r="35282" ht="15" customHeight="1"/>
    <row r="35283" ht="15" customHeight="1"/>
    <row r="35284" ht="15" customHeight="1"/>
    <row r="35285" ht="15" customHeight="1"/>
    <row r="35286" ht="15" customHeight="1"/>
    <row r="35287" ht="15" customHeight="1"/>
    <row r="35288" ht="15" customHeight="1"/>
    <row r="35289" ht="15" customHeight="1"/>
    <row r="35290" ht="15" customHeight="1"/>
    <row r="35291" ht="15" customHeight="1"/>
    <row r="35292" ht="15" customHeight="1"/>
    <row r="35293" ht="15" customHeight="1"/>
    <row r="35294" ht="15" customHeight="1"/>
    <row r="35295" ht="15" customHeight="1"/>
    <row r="35296" ht="15" customHeight="1"/>
    <row r="35297" ht="15" customHeight="1"/>
    <row r="35298" ht="15" customHeight="1"/>
    <row r="35299" ht="15" customHeight="1"/>
    <row r="35300" ht="15" customHeight="1"/>
    <row r="35301" ht="15" customHeight="1"/>
    <row r="35302" ht="15" customHeight="1"/>
    <row r="35303" ht="15" customHeight="1"/>
    <row r="35304" ht="15" customHeight="1"/>
    <row r="35305" ht="15" customHeight="1"/>
    <row r="35306" ht="15" customHeight="1"/>
    <row r="35307" ht="15" customHeight="1"/>
    <row r="35308" ht="15" customHeight="1"/>
    <row r="35309" ht="15" customHeight="1"/>
    <row r="35310" ht="15" customHeight="1"/>
    <row r="35311" ht="15" customHeight="1"/>
    <row r="35312" ht="15" customHeight="1"/>
    <row r="35313" ht="15" customHeight="1"/>
    <row r="35314" ht="15" customHeight="1"/>
    <row r="35315" ht="15" customHeight="1"/>
    <row r="35316" ht="15" customHeight="1"/>
    <row r="35317" ht="15" customHeight="1"/>
    <row r="35318" ht="15" customHeight="1"/>
    <row r="35319" ht="15" customHeight="1"/>
    <row r="35320" ht="15" customHeight="1"/>
    <row r="35321" ht="15" customHeight="1"/>
    <row r="35322" ht="15" customHeight="1"/>
    <row r="35323" ht="15" customHeight="1"/>
    <row r="35324" ht="15" customHeight="1"/>
    <row r="35325" ht="15" customHeight="1"/>
    <row r="35326" ht="15" customHeight="1"/>
    <row r="35327" ht="15" customHeight="1"/>
    <row r="35328" ht="15" customHeight="1"/>
    <row r="35329" ht="15" customHeight="1"/>
    <row r="35330" ht="15" customHeight="1"/>
    <row r="35331" ht="15" customHeight="1"/>
    <row r="35332" ht="15" customHeight="1"/>
    <row r="35333" ht="15" customHeight="1"/>
    <row r="35334" ht="15" customHeight="1"/>
    <row r="35335" ht="15" customHeight="1"/>
    <row r="35336" ht="15" customHeight="1"/>
    <row r="35337" ht="15" customHeight="1"/>
    <row r="35338" ht="15" customHeight="1"/>
    <row r="35339" ht="15" customHeight="1"/>
    <row r="35340" ht="15" customHeight="1"/>
    <row r="35341" ht="15" customHeight="1"/>
    <row r="35342" ht="15" customHeight="1"/>
    <row r="35343" ht="15" customHeight="1"/>
    <row r="35344" ht="15" customHeight="1"/>
    <row r="35345" ht="15" customHeight="1"/>
    <row r="35346" ht="15" customHeight="1"/>
    <row r="35347" ht="15" customHeight="1"/>
    <row r="35348" ht="15" customHeight="1"/>
    <row r="35349" ht="15" customHeight="1"/>
    <row r="35350" ht="15" customHeight="1"/>
    <row r="35351" ht="15" customHeight="1"/>
    <row r="35352" ht="15" customHeight="1"/>
    <row r="35353" ht="15" customHeight="1"/>
    <row r="35354" ht="15" customHeight="1"/>
    <row r="35355" ht="15" customHeight="1"/>
    <row r="35356" ht="15" customHeight="1"/>
    <row r="35357" ht="15" customHeight="1"/>
    <row r="35358" ht="15" customHeight="1"/>
    <row r="35359" ht="15" customHeight="1"/>
    <row r="35360" ht="15" customHeight="1"/>
    <row r="35361" ht="15" customHeight="1"/>
    <row r="35362" ht="15" customHeight="1"/>
    <row r="35363" ht="15" customHeight="1"/>
    <row r="35364" ht="15" customHeight="1"/>
    <row r="35365" ht="15" customHeight="1"/>
    <row r="35366" ht="15" customHeight="1"/>
    <row r="35367" ht="15" customHeight="1"/>
    <row r="35368" ht="15" customHeight="1"/>
    <row r="35369" ht="15" customHeight="1"/>
    <row r="35370" ht="15" customHeight="1"/>
    <row r="35371" ht="15" customHeight="1"/>
    <row r="35372" ht="15" customHeight="1"/>
    <row r="35373" ht="15" customHeight="1"/>
    <row r="35374" ht="15" customHeight="1"/>
    <row r="35375" ht="15" customHeight="1"/>
    <row r="35376" ht="15" customHeight="1"/>
    <row r="35377" ht="15" customHeight="1"/>
    <row r="35378" ht="15" customHeight="1"/>
    <row r="35379" ht="15" customHeight="1"/>
    <row r="35380" ht="15" customHeight="1"/>
    <row r="35381" ht="15" customHeight="1"/>
    <row r="35382" ht="15" customHeight="1"/>
    <row r="35383" ht="15" customHeight="1"/>
    <row r="35384" ht="15" customHeight="1"/>
    <row r="35385" ht="15" customHeight="1"/>
    <row r="35386" ht="15" customHeight="1"/>
    <row r="35387" ht="15" customHeight="1"/>
    <row r="35388" ht="15" customHeight="1"/>
    <row r="35389" ht="15" customHeight="1"/>
    <row r="35390" ht="15" customHeight="1"/>
    <row r="35391" ht="15" customHeight="1"/>
    <row r="35392" ht="15" customHeight="1"/>
    <row r="35393" ht="15" customHeight="1"/>
    <row r="35394" ht="15" customHeight="1"/>
    <row r="35395" ht="15" customHeight="1"/>
    <row r="35396" ht="15" customHeight="1"/>
    <row r="35397" ht="15" customHeight="1"/>
    <row r="35398" ht="15" customHeight="1"/>
    <row r="35399" ht="15" customHeight="1"/>
    <row r="35400" ht="15" customHeight="1"/>
    <row r="35401" ht="15" customHeight="1"/>
    <row r="35402" ht="15" customHeight="1"/>
    <row r="35403" ht="15" customHeight="1"/>
    <row r="35404" ht="15" customHeight="1"/>
    <row r="35405" ht="15" customHeight="1"/>
    <row r="35406" ht="15" customHeight="1"/>
    <row r="35407" ht="15" customHeight="1"/>
    <row r="35408" ht="15" customHeight="1"/>
    <row r="35409" ht="15" customHeight="1"/>
    <row r="35410" ht="15" customHeight="1"/>
    <row r="35411" ht="15" customHeight="1"/>
    <row r="35412" ht="15" customHeight="1"/>
    <row r="35413" ht="15" customHeight="1"/>
    <row r="35414" ht="15" customHeight="1"/>
    <row r="35415" ht="15" customHeight="1"/>
    <row r="35416" ht="15" customHeight="1"/>
    <row r="35417" ht="15" customHeight="1"/>
    <row r="35418" ht="15" customHeight="1"/>
    <row r="35419" ht="15" customHeight="1"/>
    <row r="35420" ht="15" customHeight="1"/>
    <row r="35421" ht="15" customHeight="1"/>
    <row r="35422" ht="15" customHeight="1"/>
    <row r="35423" ht="15" customHeight="1"/>
    <row r="35424" ht="15" customHeight="1"/>
    <row r="35425" ht="15" customHeight="1"/>
    <row r="35426" ht="15" customHeight="1"/>
    <row r="35427" ht="15" customHeight="1"/>
    <row r="35428" ht="15" customHeight="1"/>
    <row r="35429" ht="15" customHeight="1"/>
    <row r="35430" ht="15" customHeight="1"/>
    <row r="35431" ht="15" customHeight="1"/>
    <row r="35432" ht="15" customHeight="1"/>
    <row r="35433" ht="15" customHeight="1"/>
    <row r="35434" ht="15" customHeight="1"/>
    <row r="35435" ht="15" customHeight="1"/>
    <row r="35436" ht="15" customHeight="1"/>
    <row r="35437" ht="15" customHeight="1"/>
    <row r="35438" ht="15" customHeight="1"/>
    <row r="35439" ht="15" customHeight="1"/>
    <row r="35440" ht="15" customHeight="1"/>
    <row r="35441" ht="15" customHeight="1"/>
    <row r="35442" ht="15" customHeight="1"/>
    <row r="35443" ht="15" customHeight="1"/>
    <row r="35444" ht="15" customHeight="1"/>
    <row r="35445" ht="15" customHeight="1"/>
    <row r="35446" ht="15" customHeight="1"/>
    <row r="35447" ht="15" customHeight="1"/>
    <row r="35448" ht="15" customHeight="1"/>
    <row r="35449" ht="15" customHeight="1"/>
    <row r="35450" ht="15" customHeight="1"/>
    <row r="35451" ht="15" customHeight="1"/>
    <row r="35452" ht="15" customHeight="1"/>
    <row r="35453" ht="15" customHeight="1"/>
    <row r="35454" ht="15" customHeight="1"/>
    <row r="35455" ht="15" customHeight="1"/>
    <row r="35456" ht="15" customHeight="1"/>
    <row r="35457" ht="15" customHeight="1"/>
    <row r="35458" ht="15" customHeight="1"/>
    <row r="35459" ht="15" customHeight="1"/>
    <row r="35460" ht="15" customHeight="1"/>
    <row r="35461" ht="15" customHeight="1"/>
    <row r="35462" ht="15" customHeight="1"/>
    <row r="35463" ht="15" customHeight="1"/>
    <row r="35464" ht="15" customHeight="1"/>
    <row r="35465" ht="15" customHeight="1"/>
    <row r="35466" ht="15" customHeight="1"/>
    <row r="35467" ht="15" customHeight="1"/>
    <row r="35468" ht="15" customHeight="1"/>
    <row r="35469" ht="15" customHeight="1"/>
    <row r="35470" ht="15" customHeight="1"/>
    <row r="35471" ht="15" customHeight="1"/>
    <row r="35472" ht="15" customHeight="1"/>
    <row r="35473" ht="15" customHeight="1"/>
    <row r="35474" ht="15" customHeight="1"/>
    <row r="35475" ht="15" customHeight="1"/>
    <row r="35476" ht="15" customHeight="1"/>
    <row r="35477" ht="15" customHeight="1"/>
    <row r="35478" ht="15" customHeight="1"/>
    <row r="35479" ht="15" customHeight="1"/>
    <row r="35480" ht="15" customHeight="1"/>
    <row r="35481" ht="15" customHeight="1"/>
    <row r="35482" ht="15" customHeight="1"/>
    <row r="35483" ht="15" customHeight="1"/>
    <row r="35484" ht="15" customHeight="1"/>
    <row r="35485" ht="15" customHeight="1"/>
    <row r="35486" ht="15" customHeight="1"/>
    <row r="35487" ht="15" customHeight="1"/>
    <row r="35488" ht="15" customHeight="1"/>
    <row r="35489" ht="15" customHeight="1"/>
    <row r="35490" ht="15" customHeight="1"/>
    <row r="35491" ht="15" customHeight="1"/>
    <row r="35492" ht="15" customHeight="1"/>
    <row r="35493" ht="15" customHeight="1"/>
    <row r="35494" ht="15" customHeight="1"/>
    <row r="35495" ht="15" customHeight="1"/>
    <row r="35496" ht="15" customHeight="1"/>
    <row r="35497" ht="15" customHeight="1"/>
    <row r="35498" ht="15" customHeight="1"/>
    <row r="35499" ht="15" customHeight="1"/>
    <row r="35500" ht="15" customHeight="1"/>
    <row r="35501" ht="15" customHeight="1"/>
    <row r="35502" ht="15" customHeight="1"/>
    <row r="35503" ht="15" customHeight="1"/>
    <row r="35504" ht="15" customHeight="1"/>
    <row r="35505" ht="15" customHeight="1"/>
    <row r="35506" ht="15" customHeight="1"/>
    <row r="35507" ht="15" customHeight="1"/>
    <row r="35508" ht="15" customHeight="1"/>
    <row r="35509" ht="15" customHeight="1"/>
    <row r="35510" ht="15" customHeight="1"/>
    <row r="35511" ht="15" customHeight="1"/>
    <row r="35512" ht="15" customHeight="1"/>
    <row r="35513" ht="15" customHeight="1"/>
    <row r="35514" ht="15" customHeight="1"/>
    <row r="35515" ht="15" customHeight="1"/>
    <row r="35516" ht="15" customHeight="1"/>
    <row r="35517" ht="15" customHeight="1"/>
    <row r="35518" ht="15" customHeight="1"/>
    <row r="35519" ht="15" customHeight="1"/>
    <row r="35520" ht="15" customHeight="1"/>
    <row r="35521" ht="15" customHeight="1"/>
    <row r="35522" ht="15" customHeight="1"/>
    <row r="35523" ht="15" customHeight="1"/>
    <row r="35524" ht="15" customHeight="1"/>
    <row r="35525" ht="15" customHeight="1"/>
    <row r="35526" ht="15" customHeight="1"/>
    <row r="35527" ht="15" customHeight="1"/>
    <row r="35528" ht="15" customHeight="1"/>
    <row r="35529" ht="15" customHeight="1"/>
    <row r="35530" ht="15" customHeight="1"/>
    <row r="35531" ht="15" customHeight="1"/>
    <row r="35532" ht="15" customHeight="1"/>
    <row r="35533" ht="15" customHeight="1"/>
    <row r="35534" ht="15" customHeight="1"/>
    <row r="35535" ht="15" customHeight="1"/>
    <row r="35536" ht="15" customHeight="1"/>
    <row r="35537" ht="15" customHeight="1"/>
    <row r="35538" ht="15" customHeight="1"/>
    <row r="35539" ht="15" customHeight="1"/>
    <row r="35540" ht="15" customHeight="1"/>
    <row r="35541" ht="15" customHeight="1"/>
    <row r="35542" ht="15" customHeight="1"/>
    <row r="35543" ht="15" customHeight="1"/>
    <row r="35544" ht="15" customHeight="1"/>
    <row r="35545" ht="15" customHeight="1"/>
    <row r="35546" ht="15" customHeight="1"/>
    <row r="35547" ht="15" customHeight="1"/>
    <row r="35548" ht="15" customHeight="1"/>
    <row r="35549" ht="15" customHeight="1"/>
    <row r="35550" ht="15" customHeight="1"/>
    <row r="35551" ht="15" customHeight="1"/>
    <row r="35552" ht="15" customHeight="1"/>
    <row r="35553" ht="15" customHeight="1"/>
    <row r="35554" ht="15" customHeight="1"/>
    <row r="35555" ht="15" customHeight="1"/>
    <row r="35556" ht="15" customHeight="1"/>
    <row r="35557" ht="15" customHeight="1"/>
    <row r="35558" ht="15" customHeight="1"/>
    <row r="35559" ht="15" customHeight="1"/>
    <row r="35560" ht="15" customHeight="1"/>
    <row r="35561" ht="15" customHeight="1"/>
    <row r="35562" ht="15" customHeight="1"/>
    <row r="35563" ht="15" customHeight="1"/>
    <row r="35564" ht="15" customHeight="1"/>
    <row r="35565" ht="15" customHeight="1"/>
    <row r="35566" ht="15" customHeight="1"/>
    <row r="35567" ht="15" customHeight="1"/>
    <row r="35568" ht="15" customHeight="1"/>
    <row r="35569" ht="15" customHeight="1"/>
    <row r="35570" ht="15" customHeight="1"/>
    <row r="35571" ht="15" customHeight="1"/>
    <row r="35572" ht="15" customHeight="1"/>
    <row r="35573" ht="15" customHeight="1"/>
    <row r="35574" ht="15" customHeight="1"/>
    <row r="35575" ht="15" customHeight="1"/>
    <row r="35576" ht="15" customHeight="1"/>
    <row r="35577" ht="15" customHeight="1"/>
    <row r="35578" ht="15" customHeight="1"/>
    <row r="35579" ht="15" customHeight="1"/>
    <row r="35580" ht="15" customHeight="1"/>
    <row r="35581" ht="15" customHeight="1"/>
    <row r="35582" ht="15" customHeight="1"/>
    <row r="35583" ht="15" customHeight="1"/>
    <row r="35584" ht="15" customHeight="1"/>
    <row r="35585" ht="15" customHeight="1"/>
    <row r="35586" ht="15" customHeight="1"/>
    <row r="35587" ht="15" customHeight="1"/>
    <row r="35588" ht="15" customHeight="1"/>
    <row r="35589" ht="15" customHeight="1"/>
    <row r="35590" ht="15" customHeight="1"/>
    <row r="35591" ht="15" customHeight="1"/>
    <row r="35592" ht="15" customHeight="1"/>
    <row r="35593" ht="15" customHeight="1"/>
    <row r="35594" ht="15" customHeight="1"/>
    <row r="35595" ht="15" customHeight="1"/>
    <row r="35596" ht="15" customHeight="1"/>
    <row r="35597" ht="15" customHeight="1"/>
    <row r="35598" ht="15" customHeight="1"/>
    <row r="35599" ht="15" customHeight="1"/>
    <row r="35600" ht="15" customHeight="1"/>
    <row r="35601" ht="15" customHeight="1"/>
    <row r="35602" ht="15" customHeight="1"/>
    <row r="35603" ht="15" customHeight="1"/>
    <row r="35604" ht="15" customHeight="1"/>
    <row r="35605" ht="15" customHeight="1"/>
    <row r="35606" ht="15" customHeight="1"/>
    <row r="35607" ht="15" customHeight="1"/>
    <row r="35608" ht="15" customHeight="1"/>
    <row r="35609" ht="15" customHeight="1"/>
    <row r="35610" ht="15" customHeight="1"/>
    <row r="35611" ht="15" customHeight="1"/>
    <row r="35612" ht="15" customHeight="1"/>
    <row r="35613" ht="15" customHeight="1"/>
    <row r="35614" ht="15" customHeight="1"/>
    <row r="35615" ht="15" customHeight="1"/>
    <row r="35616" ht="15" customHeight="1"/>
    <row r="35617" ht="15" customHeight="1"/>
    <row r="35618" ht="15" customHeight="1"/>
    <row r="35619" ht="15" customHeight="1"/>
    <row r="35620" ht="15" customHeight="1"/>
    <row r="35621" ht="15" customHeight="1"/>
    <row r="35622" ht="15" customHeight="1"/>
    <row r="35623" ht="15" customHeight="1"/>
    <row r="35624" ht="15" customHeight="1"/>
    <row r="35625" ht="15" customHeight="1"/>
    <row r="35626" ht="15" customHeight="1"/>
    <row r="35627" ht="15" customHeight="1"/>
    <row r="35628" ht="15" customHeight="1"/>
    <row r="35629" ht="15" customHeight="1"/>
    <row r="35630" ht="15" customHeight="1"/>
    <row r="35631" ht="15" customHeight="1"/>
    <row r="35632" ht="15" customHeight="1"/>
    <row r="35633" ht="15" customHeight="1"/>
    <row r="35634" ht="15" customHeight="1"/>
    <row r="35635" ht="15" customHeight="1"/>
    <row r="35636" ht="15" customHeight="1"/>
    <row r="35637" ht="15" customHeight="1"/>
    <row r="35638" ht="15" customHeight="1"/>
    <row r="35639" ht="15" customHeight="1"/>
    <row r="35640" ht="15" customHeight="1"/>
    <row r="35641" ht="15" customHeight="1"/>
    <row r="35642" ht="15" customHeight="1"/>
    <row r="35643" ht="15" customHeight="1"/>
    <row r="35644" ht="15" customHeight="1"/>
    <row r="35645" ht="15" customHeight="1"/>
    <row r="35646" ht="15" customHeight="1"/>
    <row r="35647" ht="15" customHeight="1"/>
    <row r="35648" ht="15" customHeight="1"/>
    <row r="35649" ht="15" customHeight="1"/>
    <row r="35650" ht="15" customHeight="1"/>
    <row r="35651" ht="15" customHeight="1"/>
    <row r="35652" ht="15" customHeight="1"/>
    <row r="35653" ht="15" customHeight="1"/>
    <row r="35654" ht="15" customHeight="1"/>
    <row r="35655" ht="15" customHeight="1"/>
    <row r="35656" ht="15" customHeight="1"/>
    <row r="35657" ht="15" customHeight="1"/>
    <row r="35658" ht="15" customHeight="1"/>
    <row r="35659" ht="15" customHeight="1"/>
    <row r="35660" ht="15" customHeight="1"/>
    <row r="35661" ht="15" customHeight="1"/>
    <row r="35662" ht="15" customHeight="1"/>
    <row r="35663" ht="15" customHeight="1"/>
    <row r="35664" ht="15" customHeight="1"/>
    <row r="35665" ht="15" customHeight="1"/>
    <row r="35666" ht="15" customHeight="1"/>
    <row r="35667" ht="15" customHeight="1"/>
    <row r="35668" ht="15" customHeight="1"/>
    <row r="35669" ht="15" customHeight="1"/>
    <row r="35670" ht="15" customHeight="1"/>
    <row r="35671" ht="15" customHeight="1"/>
    <row r="35672" ht="15" customHeight="1"/>
    <row r="35673" ht="15" customHeight="1"/>
    <row r="35674" ht="15" customHeight="1"/>
    <row r="35675" ht="15" customHeight="1"/>
    <row r="35676" ht="15" customHeight="1"/>
    <row r="35677" ht="15" customHeight="1"/>
    <row r="35678" ht="15" customHeight="1"/>
    <row r="35679" ht="15" customHeight="1"/>
    <row r="35680" ht="15" customHeight="1"/>
    <row r="35681" ht="15" customHeight="1"/>
    <row r="35682" ht="15" customHeight="1"/>
    <row r="35683" ht="15" customHeight="1"/>
    <row r="35684" ht="15" customHeight="1"/>
    <row r="35685" ht="15" customHeight="1"/>
    <row r="35686" ht="15" customHeight="1"/>
    <row r="35687" ht="15" customHeight="1"/>
    <row r="35688" ht="15" customHeight="1"/>
    <row r="35689" ht="15" customHeight="1"/>
    <row r="35690" ht="15" customHeight="1"/>
    <row r="35691" ht="15" customHeight="1"/>
    <row r="35692" ht="15" customHeight="1"/>
    <row r="35693" ht="15" customHeight="1"/>
    <row r="35694" ht="15" customHeight="1"/>
    <row r="35695" ht="15" customHeight="1"/>
    <row r="35696" ht="15" customHeight="1"/>
    <row r="35697" ht="15" customHeight="1"/>
    <row r="35698" ht="15" customHeight="1"/>
    <row r="35699" ht="15" customHeight="1"/>
    <row r="35700" ht="15" customHeight="1"/>
    <row r="35701" ht="15" customHeight="1"/>
    <row r="35702" ht="15" customHeight="1"/>
    <row r="35703" ht="15" customHeight="1"/>
    <row r="35704" ht="15" customHeight="1"/>
    <row r="35705" ht="15" customHeight="1"/>
    <row r="35706" ht="15" customHeight="1"/>
    <row r="35707" ht="15" customHeight="1"/>
    <row r="35708" ht="15" customHeight="1"/>
    <row r="35709" ht="15" customHeight="1"/>
    <row r="35710" ht="15" customHeight="1"/>
    <row r="35711" ht="15" customHeight="1"/>
    <row r="35712" ht="15" customHeight="1"/>
    <row r="35713" ht="15" customHeight="1"/>
    <row r="35714" ht="15" customHeight="1"/>
    <row r="35715" ht="15" customHeight="1"/>
    <row r="35716" ht="15" customHeight="1"/>
    <row r="35717" ht="15" customHeight="1"/>
    <row r="35718" ht="15" customHeight="1"/>
    <row r="35719" ht="15" customHeight="1"/>
    <row r="35720" ht="15" customHeight="1"/>
    <row r="35721" ht="15" customHeight="1"/>
    <row r="35722" ht="15" customHeight="1"/>
    <row r="35723" ht="15" customHeight="1"/>
    <row r="35724" ht="15" customHeight="1"/>
    <row r="35725" ht="15" customHeight="1"/>
    <row r="35726" ht="15" customHeight="1"/>
    <row r="35727" ht="15" customHeight="1"/>
    <row r="35728" ht="15" customHeight="1"/>
    <row r="35729" ht="15" customHeight="1"/>
    <row r="35730" ht="15" customHeight="1"/>
    <row r="35731" ht="15" customHeight="1"/>
    <row r="35732" ht="15" customHeight="1"/>
    <row r="35733" ht="15" customHeight="1"/>
    <row r="35734" ht="15" customHeight="1"/>
    <row r="35735" ht="15" customHeight="1"/>
    <row r="35736" ht="15" customHeight="1"/>
    <row r="35737" ht="15" customHeight="1"/>
    <row r="35738" ht="15" customHeight="1"/>
    <row r="35739" ht="15" customHeight="1"/>
    <row r="35740" ht="15" customHeight="1"/>
    <row r="35741" ht="15" customHeight="1"/>
    <row r="35742" ht="15" customHeight="1"/>
    <row r="35743" ht="15" customHeight="1"/>
    <row r="35744" ht="15" customHeight="1"/>
    <row r="35745" ht="15" customHeight="1"/>
    <row r="35746" ht="15" customHeight="1"/>
    <row r="35747" ht="15" customHeight="1"/>
    <row r="35748" ht="15" customHeight="1"/>
    <row r="35749" ht="15" customHeight="1"/>
    <row r="35750" ht="15" customHeight="1"/>
    <row r="35751" ht="15" customHeight="1"/>
    <row r="35752" ht="15" customHeight="1"/>
    <row r="35753" ht="15" customHeight="1"/>
    <row r="35754" ht="15" customHeight="1"/>
    <row r="35755" ht="15" customHeight="1"/>
    <row r="35756" ht="15" customHeight="1"/>
    <row r="35757" ht="15" customHeight="1"/>
    <row r="35758" ht="15" customHeight="1"/>
    <row r="35759" ht="15" customHeight="1"/>
    <row r="35760" ht="15" customHeight="1"/>
    <row r="35761" ht="15" customHeight="1"/>
    <row r="35762" ht="15" customHeight="1"/>
    <row r="35763" ht="15" customHeight="1"/>
    <row r="35764" ht="15" customHeight="1"/>
    <row r="35765" ht="15" customHeight="1"/>
    <row r="35766" ht="15" customHeight="1"/>
    <row r="35767" ht="15" customHeight="1"/>
    <row r="35768" ht="15" customHeight="1"/>
    <row r="35769" ht="15" customHeight="1"/>
    <row r="35770" ht="15" customHeight="1"/>
    <row r="35771" ht="15" customHeight="1"/>
    <row r="35772" ht="15" customHeight="1"/>
    <row r="35773" ht="15" customHeight="1"/>
    <row r="35774" ht="15" customHeight="1"/>
    <row r="35775" ht="15" customHeight="1"/>
    <row r="35776" ht="15" customHeight="1"/>
    <row r="35777" ht="15" customHeight="1"/>
    <row r="35778" ht="15" customHeight="1"/>
    <row r="35779" ht="15" customHeight="1"/>
    <row r="35780" ht="15" customHeight="1"/>
    <row r="35781" ht="15" customHeight="1"/>
    <row r="35782" ht="15" customHeight="1"/>
    <row r="35783" ht="15" customHeight="1"/>
    <row r="35784" ht="15" customHeight="1"/>
    <row r="35785" ht="15" customHeight="1"/>
    <row r="35786" ht="15" customHeight="1"/>
    <row r="35787" ht="15" customHeight="1"/>
    <row r="35788" ht="15" customHeight="1"/>
    <row r="35789" ht="15" customHeight="1"/>
    <row r="35790" ht="15" customHeight="1"/>
    <row r="35791" ht="15" customHeight="1"/>
    <row r="35792" ht="15" customHeight="1"/>
    <row r="35793" ht="15" customHeight="1"/>
    <row r="35794" ht="15" customHeight="1"/>
    <row r="35795" ht="15" customHeight="1"/>
    <row r="35796" ht="15" customHeight="1"/>
    <row r="35797" ht="15" customHeight="1"/>
    <row r="35798" ht="15" customHeight="1"/>
    <row r="35799" ht="15" customHeight="1"/>
    <row r="35800" ht="15" customHeight="1"/>
    <row r="35801" ht="15" customHeight="1"/>
    <row r="35802" ht="15" customHeight="1"/>
    <row r="35803" ht="15" customHeight="1"/>
    <row r="35804" ht="15" customHeight="1"/>
    <row r="35805" ht="15" customHeight="1"/>
    <row r="35806" ht="15" customHeight="1"/>
    <row r="35807" ht="15" customHeight="1"/>
    <row r="35808" ht="15" customHeight="1"/>
    <row r="35809" ht="15" customHeight="1"/>
    <row r="35810" ht="15" customHeight="1"/>
    <row r="35811" ht="15" customHeight="1"/>
    <row r="35812" ht="15" customHeight="1"/>
    <row r="35813" ht="15" customHeight="1"/>
    <row r="35814" ht="15" customHeight="1"/>
    <row r="35815" ht="15" customHeight="1"/>
    <row r="35816" ht="15" customHeight="1"/>
    <row r="35817" ht="15" customHeight="1"/>
    <row r="35818" ht="15" customHeight="1"/>
    <row r="35819" ht="15" customHeight="1"/>
    <row r="35820" ht="15" customHeight="1"/>
    <row r="35821" ht="15" customHeight="1"/>
    <row r="35822" ht="15" customHeight="1"/>
    <row r="35823" ht="15" customHeight="1"/>
    <row r="35824" ht="15" customHeight="1"/>
    <row r="35825" ht="15" customHeight="1"/>
    <row r="35826" ht="15" customHeight="1"/>
    <row r="35827" ht="15" customHeight="1"/>
    <row r="35828" ht="15" customHeight="1"/>
    <row r="35829" ht="15" customHeight="1"/>
    <row r="35830" ht="15" customHeight="1"/>
    <row r="35831" ht="15" customHeight="1"/>
    <row r="35832" ht="15" customHeight="1"/>
    <row r="35833" ht="15" customHeight="1"/>
    <row r="35834" ht="15" customHeight="1"/>
    <row r="35835" ht="15" customHeight="1"/>
    <row r="35836" ht="15" customHeight="1"/>
    <row r="35837" ht="15" customHeight="1"/>
    <row r="35838" ht="15" customHeight="1"/>
    <row r="35839" ht="15" customHeight="1"/>
    <row r="35840" ht="15" customHeight="1"/>
    <row r="35841" ht="15" customHeight="1"/>
    <row r="35842" ht="15" customHeight="1"/>
    <row r="35843" ht="15" customHeight="1"/>
    <row r="35844" ht="15" customHeight="1"/>
    <row r="35845" ht="15" customHeight="1"/>
    <row r="35846" ht="15" customHeight="1"/>
    <row r="35847" ht="15" customHeight="1"/>
    <row r="35848" ht="15" customHeight="1"/>
    <row r="35849" ht="15" customHeight="1"/>
    <row r="35850" ht="15" customHeight="1"/>
    <row r="35851" ht="15" customHeight="1"/>
    <row r="35852" ht="15" customHeight="1"/>
    <row r="35853" ht="15" customHeight="1"/>
    <row r="35854" ht="15" customHeight="1"/>
    <row r="35855" ht="15" customHeight="1"/>
    <row r="35856" ht="15" customHeight="1"/>
    <row r="35857" ht="15" customHeight="1"/>
    <row r="35858" ht="15" customHeight="1"/>
    <row r="35859" ht="15" customHeight="1"/>
    <row r="35860" ht="15" customHeight="1"/>
    <row r="35861" ht="15" customHeight="1"/>
    <row r="35862" ht="15" customHeight="1"/>
    <row r="35863" ht="15" customHeight="1"/>
    <row r="35864" ht="15" customHeight="1"/>
    <row r="35865" ht="15" customHeight="1"/>
    <row r="35866" ht="15" customHeight="1"/>
    <row r="35867" ht="15" customHeight="1"/>
    <row r="35868" ht="15" customHeight="1"/>
    <row r="35869" ht="15" customHeight="1"/>
    <row r="35870" ht="15" customHeight="1"/>
    <row r="35871" ht="15" customHeight="1"/>
    <row r="35872" ht="15" customHeight="1"/>
    <row r="35873" ht="15" customHeight="1"/>
    <row r="35874" ht="15" customHeight="1"/>
    <row r="35875" ht="15" customHeight="1"/>
    <row r="35876" ht="15" customHeight="1"/>
    <row r="35877" ht="15" customHeight="1"/>
    <row r="35878" ht="15" customHeight="1"/>
    <row r="35879" ht="15" customHeight="1"/>
    <row r="35880" ht="15" customHeight="1"/>
    <row r="35881" ht="15" customHeight="1"/>
    <row r="35882" ht="15" customHeight="1"/>
    <row r="35883" ht="15" customHeight="1"/>
    <row r="35884" ht="15" customHeight="1"/>
    <row r="35885" ht="15" customHeight="1"/>
    <row r="35886" ht="15" customHeight="1"/>
    <row r="35887" ht="15" customHeight="1"/>
    <row r="35888" ht="15" customHeight="1"/>
    <row r="35889" ht="15" customHeight="1"/>
    <row r="35890" ht="15" customHeight="1"/>
    <row r="35891" ht="15" customHeight="1"/>
    <row r="35892" ht="15" customHeight="1"/>
    <row r="35893" ht="15" customHeight="1"/>
    <row r="35894" ht="15" customHeight="1"/>
    <row r="35895" ht="15" customHeight="1"/>
    <row r="35896" ht="15" customHeight="1"/>
    <row r="35897" ht="15" customHeight="1"/>
    <row r="35898" ht="15" customHeight="1"/>
    <row r="35899" ht="15" customHeight="1"/>
    <row r="35900" ht="15" customHeight="1"/>
    <row r="35901" ht="15" customHeight="1"/>
    <row r="35902" ht="15" customHeight="1"/>
    <row r="35903" ht="15" customHeight="1"/>
    <row r="35904" ht="15" customHeight="1"/>
    <row r="35905" ht="15" customHeight="1"/>
    <row r="35906" ht="15" customHeight="1"/>
    <row r="35907" ht="15" customHeight="1"/>
    <row r="35908" ht="15" customHeight="1"/>
    <row r="35909" ht="15" customHeight="1"/>
    <row r="35910" ht="15" customHeight="1"/>
    <row r="35911" ht="15" customHeight="1"/>
    <row r="35912" ht="15" customHeight="1"/>
    <row r="35913" ht="15" customHeight="1"/>
    <row r="35914" ht="15" customHeight="1"/>
    <row r="35915" ht="15" customHeight="1"/>
    <row r="35916" ht="15" customHeight="1"/>
    <row r="35917" ht="15" customHeight="1"/>
    <row r="35918" ht="15" customHeight="1"/>
    <row r="35919" ht="15" customHeight="1"/>
    <row r="35920" ht="15" customHeight="1"/>
    <row r="35921" ht="15" customHeight="1"/>
    <row r="35922" ht="15" customHeight="1"/>
    <row r="35923" ht="15" customHeight="1"/>
    <row r="35924" ht="15" customHeight="1"/>
    <row r="35925" ht="15" customHeight="1"/>
    <row r="35926" ht="15" customHeight="1"/>
    <row r="35927" ht="15" customHeight="1"/>
    <row r="35928" ht="15" customHeight="1"/>
    <row r="35929" ht="15" customHeight="1"/>
    <row r="35930" ht="15" customHeight="1"/>
    <row r="35931" ht="15" customHeight="1"/>
    <row r="35932" ht="15" customHeight="1"/>
    <row r="35933" ht="15" customHeight="1"/>
    <row r="35934" ht="15" customHeight="1"/>
    <row r="35935" ht="15" customHeight="1"/>
    <row r="35936" ht="15" customHeight="1"/>
    <row r="35937" ht="15" customHeight="1"/>
    <row r="35938" ht="15" customHeight="1"/>
    <row r="35939" ht="15" customHeight="1"/>
    <row r="35940" ht="15" customHeight="1"/>
    <row r="35941" ht="15" customHeight="1"/>
    <row r="35942" ht="15" customHeight="1"/>
    <row r="35943" ht="15" customHeight="1"/>
    <row r="35944" ht="15" customHeight="1"/>
    <row r="35945" ht="15" customHeight="1"/>
    <row r="35946" ht="15" customHeight="1"/>
    <row r="35947" ht="15" customHeight="1"/>
    <row r="35948" ht="15" customHeight="1"/>
    <row r="35949" ht="15" customHeight="1"/>
    <row r="35950" ht="15" customHeight="1"/>
    <row r="35951" ht="15" customHeight="1"/>
    <row r="35952" ht="15" customHeight="1"/>
    <row r="35953" ht="15" customHeight="1"/>
    <row r="35954" ht="15" customHeight="1"/>
    <row r="35955" ht="15" customHeight="1"/>
    <row r="35956" ht="15" customHeight="1"/>
    <row r="35957" ht="15" customHeight="1"/>
    <row r="35958" ht="15" customHeight="1"/>
    <row r="35959" ht="15" customHeight="1"/>
    <row r="35960" ht="15" customHeight="1"/>
    <row r="35961" ht="15" customHeight="1"/>
    <row r="35962" ht="15" customHeight="1"/>
    <row r="35963" ht="15" customHeight="1"/>
    <row r="35964" ht="15" customHeight="1"/>
    <row r="35965" ht="15" customHeight="1"/>
    <row r="35966" ht="15" customHeight="1"/>
    <row r="35967" ht="15" customHeight="1"/>
    <row r="35968" ht="15" customHeight="1"/>
    <row r="35969" ht="15" customHeight="1"/>
    <row r="35970" ht="15" customHeight="1"/>
    <row r="35971" ht="15" customHeight="1"/>
    <row r="35972" ht="15" customHeight="1"/>
    <row r="35973" ht="15" customHeight="1"/>
    <row r="35974" ht="15" customHeight="1"/>
    <row r="35975" ht="15" customHeight="1"/>
    <row r="35976" ht="15" customHeight="1"/>
    <row r="35977" ht="15" customHeight="1"/>
    <row r="35978" ht="15" customHeight="1"/>
    <row r="35979" ht="15" customHeight="1"/>
    <row r="35980" ht="15" customHeight="1"/>
    <row r="35981" ht="15" customHeight="1"/>
    <row r="35982" ht="15" customHeight="1"/>
    <row r="35983" ht="15" customHeight="1"/>
    <row r="35984" ht="15" customHeight="1"/>
    <row r="35985" ht="15" customHeight="1"/>
    <row r="35986" ht="15" customHeight="1"/>
    <row r="35987" ht="15" customHeight="1"/>
    <row r="35988" ht="15" customHeight="1"/>
    <row r="35989" ht="15" customHeight="1"/>
    <row r="35990" ht="15" customHeight="1"/>
    <row r="35991" ht="15" customHeight="1"/>
    <row r="35992" ht="15" customHeight="1"/>
    <row r="35993" ht="15" customHeight="1"/>
    <row r="35994" ht="15" customHeight="1"/>
    <row r="35995" ht="15" customHeight="1"/>
    <row r="35996" ht="15" customHeight="1"/>
    <row r="35997" ht="15" customHeight="1"/>
    <row r="35998" ht="15" customHeight="1"/>
    <row r="35999" ht="15" customHeight="1"/>
    <row r="36000" ht="15" customHeight="1"/>
    <row r="36001" ht="15" customHeight="1"/>
    <row r="36002" ht="15" customHeight="1"/>
    <row r="36003" ht="15" customHeight="1"/>
    <row r="36004" ht="15" customHeight="1"/>
    <row r="36005" ht="15" customHeight="1"/>
    <row r="36006" ht="15" customHeight="1"/>
    <row r="36007" ht="15" customHeight="1"/>
    <row r="36008" ht="15" customHeight="1"/>
    <row r="36009" ht="15" customHeight="1"/>
    <row r="36010" ht="15" customHeight="1"/>
    <row r="36011" ht="15" customHeight="1"/>
    <row r="36012" ht="15" customHeight="1"/>
    <row r="36013" ht="15" customHeight="1"/>
    <row r="36014" ht="15" customHeight="1"/>
    <row r="36015" ht="15" customHeight="1"/>
    <row r="36016" ht="15" customHeight="1"/>
    <row r="36017" ht="15" customHeight="1"/>
    <row r="36018" ht="15" customHeight="1"/>
    <row r="36019" ht="15" customHeight="1"/>
    <row r="36020" ht="15" customHeight="1"/>
    <row r="36021" ht="15" customHeight="1"/>
    <row r="36022" ht="15" customHeight="1"/>
    <row r="36023" ht="15" customHeight="1"/>
    <row r="36024" ht="15" customHeight="1"/>
    <row r="36025" ht="15" customHeight="1"/>
    <row r="36026" ht="15" customHeight="1"/>
    <row r="36027" ht="15" customHeight="1"/>
    <row r="36028" ht="15" customHeight="1"/>
    <row r="36029" ht="15" customHeight="1"/>
    <row r="36030" ht="15" customHeight="1"/>
    <row r="36031" ht="15" customHeight="1"/>
    <row r="36032" ht="15" customHeight="1"/>
    <row r="36033" ht="15" customHeight="1"/>
    <row r="36034" ht="15" customHeight="1"/>
    <row r="36035" ht="15" customHeight="1"/>
    <row r="36036" ht="15" customHeight="1"/>
    <row r="36037" ht="15" customHeight="1"/>
    <row r="36038" ht="15" customHeight="1"/>
    <row r="36039" ht="15" customHeight="1"/>
    <row r="36040" ht="15" customHeight="1"/>
    <row r="36041" ht="15" customHeight="1"/>
    <row r="36042" ht="15" customHeight="1"/>
    <row r="36043" ht="15" customHeight="1"/>
    <row r="36044" ht="15" customHeight="1"/>
    <row r="36045" ht="15" customHeight="1"/>
    <row r="36046" ht="15" customHeight="1"/>
    <row r="36047" ht="15" customHeight="1"/>
    <row r="36048" ht="15" customHeight="1"/>
    <row r="36049" ht="15" customHeight="1"/>
    <row r="36050" ht="15" customHeight="1"/>
    <row r="36051" ht="15" customHeight="1"/>
    <row r="36052" ht="15" customHeight="1"/>
    <row r="36053" ht="15" customHeight="1"/>
    <row r="36054" ht="15" customHeight="1"/>
    <row r="36055" ht="15" customHeight="1"/>
    <row r="36056" ht="15" customHeight="1"/>
    <row r="36057" ht="15" customHeight="1"/>
    <row r="36058" ht="15" customHeight="1"/>
    <row r="36059" ht="15" customHeight="1"/>
    <row r="36060" ht="15" customHeight="1"/>
    <row r="36061" ht="15" customHeight="1"/>
    <row r="36062" ht="15" customHeight="1"/>
    <row r="36063" ht="15" customHeight="1"/>
    <row r="36064" ht="15" customHeight="1"/>
    <row r="36065" ht="15" customHeight="1"/>
    <row r="36066" ht="15" customHeight="1"/>
    <row r="36067" ht="15" customHeight="1"/>
    <row r="36068" ht="15" customHeight="1"/>
    <row r="36069" ht="15" customHeight="1"/>
    <row r="36070" ht="15" customHeight="1"/>
    <row r="36071" ht="15" customHeight="1"/>
    <row r="36072" ht="15" customHeight="1"/>
    <row r="36073" ht="15" customHeight="1"/>
    <row r="36074" ht="15" customHeight="1"/>
    <row r="36075" ht="15" customHeight="1"/>
    <row r="36076" ht="15" customHeight="1"/>
    <row r="36077" ht="15" customHeight="1"/>
    <row r="36078" ht="15" customHeight="1"/>
    <row r="36079" ht="15" customHeight="1"/>
    <row r="36080" ht="15" customHeight="1"/>
    <row r="36081" ht="15" customHeight="1"/>
    <row r="36082" ht="15" customHeight="1"/>
    <row r="36083" ht="15" customHeight="1"/>
    <row r="36084" ht="15" customHeight="1"/>
    <row r="36085" ht="15" customHeight="1"/>
    <row r="36086" ht="15" customHeight="1"/>
    <row r="36087" ht="15" customHeight="1"/>
    <row r="36088" ht="15" customHeight="1"/>
    <row r="36089" ht="15" customHeight="1"/>
    <row r="36090" ht="15" customHeight="1"/>
    <row r="36091" ht="15" customHeight="1"/>
    <row r="36092" ht="15" customHeight="1"/>
    <row r="36093" ht="15" customHeight="1"/>
    <row r="36094" ht="15" customHeight="1"/>
    <row r="36095" ht="15" customHeight="1"/>
    <row r="36096" ht="15" customHeight="1"/>
    <row r="36097" ht="15" customHeight="1"/>
    <row r="36098" ht="15" customHeight="1"/>
    <row r="36099" ht="15" customHeight="1"/>
    <row r="36100" ht="15" customHeight="1"/>
    <row r="36101" ht="15" customHeight="1"/>
    <row r="36102" ht="15" customHeight="1"/>
    <row r="36103" ht="15" customHeight="1"/>
    <row r="36104" ht="15" customHeight="1"/>
    <row r="36105" ht="15" customHeight="1"/>
    <row r="36106" ht="15" customHeight="1"/>
    <row r="36107" ht="15" customHeight="1"/>
    <row r="36108" ht="15" customHeight="1"/>
    <row r="36109" ht="15" customHeight="1"/>
    <row r="36110" ht="15" customHeight="1"/>
    <row r="36111" ht="15" customHeight="1"/>
    <row r="36112" ht="15" customHeight="1"/>
    <row r="36113" ht="15" customHeight="1"/>
    <row r="36114" ht="15" customHeight="1"/>
    <row r="36115" ht="15" customHeight="1"/>
    <row r="36116" ht="15" customHeight="1"/>
    <row r="36117" ht="15" customHeight="1"/>
    <row r="36118" ht="15" customHeight="1"/>
    <row r="36119" ht="15" customHeight="1"/>
    <row r="36120" ht="15" customHeight="1"/>
    <row r="36121" ht="15" customHeight="1"/>
    <row r="36122" ht="15" customHeight="1"/>
    <row r="36123" ht="15" customHeight="1"/>
    <row r="36124" ht="15" customHeight="1"/>
    <row r="36125" ht="15" customHeight="1"/>
    <row r="36126" ht="15" customHeight="1"/>
    <row r="36127" ht="15" customHeight="1"/>
    <row r="36128" ht="15" customHeight="1"/>
    <row r="36129" ht="15" customHeight="1"/>
    <row r="36130" ht="15" customHeight="1"/>
    <row r="36131" ht="15" customHeight="1"/>
    <row r="36132" ht="15" customHeight="1"/>
    <row r="36133" ht="15" customHeight="1"/>
    <row r="36134" ht="15" customHeight="1"/>
    <row r="36135" ht="15" customHeight="1"/>
    <row r="36136" ht="15" customHeight="1"/>
    <row r="36137" ht="15" customHeight="1"/>
    <row r="36138" ht="15" customHeight="1"/>
    <row r="36139" ht="15" customHeight="1"/>
    <row r="36140" ht="15" customHeight="1"/>
    <row r="36141" ht="15" customHeight="1"/>
    <row r="36142" ht="15" customHeight="1"/>
    <row r="36143" ht="15" customHeight="1"/>
    <row r="36144" ht="15" customHeight="1"/>
    <row r="36145" ht="15" customHeight="1"/>
    <row r="36146" ht="15" customHeight="1"/>
    <row r="36147" ht="15" customHeight="1"/>
    <row r="36148" ht="15" customHeight="1"/>
    <row r="36149" ht="15" customHeight="1"/>
    <row r="36150" ht="15" customHeight="1"/>
    <row r="36151" ht="15" customHeight="1"/>
    <row r="36152" ht="15" customHeight="1"/>
    <row r="36153" ht="15" customHeight="1"/>
    <row r="36154" ht="15" customHeight="1"/>
    <row r="36155" ht="15" customHeight="1"/>
    <row r="36156" ht="15" customHeight="1"/>
    <row r="36157" ht="15" customHeight="1"/>
    <row r="36158" ht="15" customHeight="1"/>
    <row r="36159" ht="15" customHeight="1"/>
    <row r="36160" ht="15" customHeight="1"/>
    <row r="36161" ht="15" customHeight="1"/>
    <row r="36162" ht="15" customHeight="1"/>
    <row r="36163" ht="15" customHeight="1"/>
    <row r="36164" ht="15" customHeight="1"/>
    <row r="36165" ht="15" customHeight="1"/>
    <row r="36166" ht="15" customHeight="1"/>
    <row r="36167" ht="15" customHeight="1"/>
    <row r="36168" ht="15" customHeight="1"/>
    <row r="36169" ht="15" customHeight="1"/>
    <row r="36170" ht="15" customHeight="1"/>
    <row r="36171" ht="15" customHeight="1"/>
    <row r="36172" ht="15" customHeight="1"/>
    <row r="36173" ht="15" customHeight="1"/>
    <row r="36174" ht="15" customHeight="1"/>
    <row r="36175" ht="15" customHeight="1"/>
    <row r="36176" ht="15" customHeight="1"/>
    <row r="36177" ht="15" customHeight="1"/>
    <row r="36178" ht="15" customHeight="1"/>
    <row r="36179" ht="15" customHeight="1"/>
    <row r="36180" ht="15" customHeight="1"/>
    <row r="36181" ht="15" customHeight="1"/>
    <row r="36182" ht="15" customHeight="1"/>
    <row r="36183" ht="15" customHeight="1"/>
    <row r="36184" ht="15" customHeight="1"/>
    <row r="36185" ht="15" customHeight="1"/>
    <row r="36186" ht="15" customHeight="1"/>
    <row r="36187" ht="15" customHeight="1"/>
    <row r="36188" ht="15" customHeight="1"/>
    <row r="36189" ht="15" customHeight="1"/>
    <row r="36190" ht="15" customHeight="1"/>
    <row r="36191" ht="15" customHeight="1"/>
    <row r="36192" ht="15" customHeight="1"/>
    <row r="36193" ht="15" customHeight="1"/>
    <row r="36194" ht="15" customHeight="1"/>
    <row r="36195" ht="15" customHeight="1"/>
    <row r="36196" ht="15" customHeight="1"/>
    <row r="36197" ht="15" customHeight="1"/>
    <row r="36198" ht="15" customHeight="1"/>
    <row r="36199" ht="15" customHeight="1"/>
    <row r="36200" ht="15" customHeight="1"/>
    <row r="36201" ht="15" customHeight="1"/>
    <row r="36202" ht="15" customHeight="1"/>
    <row r="36203" ht="15" customHeight="1"/>
    <row r="36204" ht="15" customHeight="1"/>
    <row r="36205" ht="15" customHeight="1"/>
    <row r="36206" ht="15" customHeight="1"/>
    <row r="36207" ht="15" customHeight="1"/>
    <row r="36208" ht="15" customHeight="1"/>
    <row r="36209" ht="15" customHeight="1"/>
    <row r="36210" ht="15" customHeight="1"/>
    <row r="36211" ht="15" customHeight="1"/>
    <row r="36212" ht="15" customHeight="1"/>
    <row r="36213" ht="15" customHeight="1"/>
    <row r="36214" ht="15" customHeight="1"/>
    <row r="36215" ht="15" customHeight="1"/>
    <row r="36216" ht="15" customHeight="1"/>
    <row r="36217" ht="15" customHeight="1"/>
    <row r="36218" ht="15" customHeight="1"/>
    <row r="36219" ht="15" customHeight="1"/>
    <row r="36220" ht="15" customHeight="1"/>
    <row r="36221" ht="15" customHeight="1"/>
    <row r="36222" ht="15" customHeight="1"/>
    <row r="36223" ht="15" customHeight="1"/>
    <row r="36224" ht="15" customHeight="1"/>
    <row r="36225" ht="15" customHeight="1"/>
    <row r="36226" ht="15" customHeight="1"/>
    <row r="36227" ht="15" customHeight="1"/>
    <row r="36228" ht="15" customHeight="1"/>
    <row r="36229" ht="15" customHeight="1"/>
    <row r="36230" ht="15" customHeight="1"/>
    <row r="36231" ht="15" customHeight="1"/>
    <row r="36232" ht="15" customHeight="1"/>
    <row r="36233" ht="15" customHeight="1"/>
    <row r="36234" ht="15" customHeight="1"/>
    <row r="36235" ht="15" customHeight="1"/>
    <row r="36236" ht="15" customHeight="1"/>
    <row r="36237" ht="15" customHeight="1"/>
    <row r="36238" ht="15" customHeight="1"/>
    <row r="36239" ht="15" customHeight="1"/>
    <row r="36240" ht="15" customHeight="1"/>
    <row r="36241" ht="15" customHeight="1"/>
    <row r="36242" ht="15" customHeight="1"/>
    <row r="36243" ht="15" customHeight="1"/>
    <row r="36244" ht="15" customHeight="1"/>
    <row r="36245" ht="15" customHeight="1"/>
    <row r="36246" ht="15" customHeight="1"/>
    <row r="36247" ht="15" customHeight="1"/>
    <row r="36248" ht="15" customHeight="1"/>
    <row r="36249" ht="15" customHeight="1"/>
    <row r="36250" ht="15" customHeight="1"/>
    <row r="36251" ht="15" customHeight="1"/>
    <row r="36252" ht="15" customHeight="1"/>
    <row r="36253" ht="15" customHeight="1"/>
    <row r="36254" ht="15" customHeight="1"/>
    <row r="36255" ht="15" customHeight="1"/>
    <row r="36256" ht="15" customHeight="1"/>
    <row r="36257" ht="15" customHeight="1"/>
    <row r="36258" ht="15" customHeight="1"/>
    <row r="36259" ht="15" customHeight="1"/>
    <row r="36260" ht="15" customHeight="1"/>
    <row r="36261" ht="15" customHeight="1"/>
    <row r="36262" ht="15" customHeight="1"/>
    <row r="36263" ht="15" customHeight="1"/>
    <row r="36264" ht="15" customHeight="1"/>
    <row r="36265" ht="15" customHeight="1"/>
    <row r="36266" ht="15" customHeight="1"/>
    <row r="36267" ht="15" customHeight="1"/>
    <row r="36268" ht="15" customHeight="1"/>
    <row r="36269" ht="15" customHeight="1"/>
    <row r="36270" ht="15" customHeight="1"/>
    <row r="36271" ht="15" customHeight="1"/>
    <row r="36272" ht="15" customHeight="1"/>
    <row r="36273" ht="15" customHeight="1"/>
    <row r="36274" ht="15" customHeight="1"/>
    <row r="36275" ht="15" customHeight="1"/>
    <row r="36276" ht="15" customHeight="1"/>
    <row r="36277" ht="15" customHeight="1"/>
    <row r="36278" ht="15" customHeight="1"/>
    <row r="36279" ht="15" customHeight="1"/>
    <row r="36280" ht="15" customHeight="1"/>
    <row r="36281" ht="15" customHeight="1"/>
    <row r="36282" ht="15" customHeight="1"/>
    <row r="36283" ht="15" customHeight="1"/>
    <row r="36284" ht="15" customHeight="1"/>
    <row r="36285" ht="15" customHeight="1"/>
    <row r="36286" ht="15" customHeight="1"/>
    <row r="36287" ht="15" customHeight="1"/>
    <row r="36288" ht="15" customHeight="1"/>
    <row r="36289" ht="15" customHeight="1"/>
    <row r="36290" ht="15" customHeight="1"/>
    <row r="36291" ht="15" customHeight="1"/>
    <row r="36292" ht="15" customHeight="1"/>
    <row r="36293" ht="15" customHeight="1"/>
    <row r="36294" ht="15" customHeight="1"/>
    <row r="36295" ht="15" customHeight="1"/>
    <row r="36296" ht="15" customHeight="1"/>
    <row r="36297" ht="15" customHeight="1"/>
    <row r="36298" ht="15" customHeight="1"/>
    <row r="36299" ht="15" customHeight="1"/>
    <row r="36300" ht="15" customHeight="1"/>
    <row r="36301" ht="15" customHeight="1"/>
    <row r="36302" ht="15" customHeight="1"/>
    <row r="36303" ht="15" customHeight="1"/>
    <row r="36304" ht="15" customHeight="1"/>
    <row r="36305" ht="15" customHeight="1"/>
    <row r="36306" ht="15" customHeight="1"/>
    <row r="36307" ht="15" customHeight="1"/>
    <row r="36308" ht="15" customHeight="1"/>
    <row r="36309" ht="15" customHeight="1"/>
    <row r="36310" ht="15" customHeight="1"/>
    <row r="36311" ht="15" customHeight="1"/>
    <row r="36312" ht="15" customHeight="1"/>
    <row r="36313" ht="15" customHeight="1"/>
    <row r="36314" ht="15" customHeight="1"/>
    <row r="36315" ht="15" customHeight="1"/>
    <row r="36316" ht="15" customHeight="1"/>
    <row r="36317" ht="15" customHeight="1"/>
    <row r="36318" ht="15" customHeight="1"/>
    <row r="36319" ht="15" customHeight="1"/>
    <row r="36320" ht="15" customHeight="1"/>
    <row r="36321" ht="15" customHeight="1"/>
    <row r="36322" ht="15" customHeight="1"/>
    <row r="36323" ht="15" customHeight="1"/>
    <row r="36324" ht="15" customHeight="1"/>
    <row r="36325" ht="15" customHeight="1"/>
    <row r="36326" ht="15" customHeight="1"/>
    <row r="36327" ht="15" customHeight="1"/>
    <row r="36328" ht="15" customHeight="1"/>
    <row r="36329" ht="15" customHeight="1"/>
    <row r="36330" ht="15" customHeight="1"/>
    <row r="36331" ht="15" customHeight="1"/>
    <row r="36332" ht="15" customHeight="1"/>
    <row r="36333" ht="15" customHeight="1"/>
    <row r="36334" ht="15" customHeight="1"/>
    <row r="36335" ht="15" customHeight="1"/>
    <row r="36336" ht="15" customHeight="1"/>
    <row r="36337" ht="15" customHeight="1"/>
    <row r="36338" ht="15" customHeight="1"/>
    <row r="36339" ht="15" customHeight="1"/>
    <row r="36340" ht="15" customHeight="1"/>
    <row r="36341" ht="15" customHeight="1"/>
    <row r="36342" ht="15" customHeight="1"/>
    <row r="36343" ht="15" customHeight="1"/>
    <row r="36344" ht="15" customHeight="1"/>
    <row r="36345" ht="15" customHeight="1"/>
    <row r="36346" ht="15" customHeight="1"/>
    <row r="36347" ht="15" customHeight="1"/>
    <row r="36348" ht="15" customHeight="1"/>
    <row r="36349" ht="15" customHeight="1"/>
    <row r="36350" ht="15" customHeight="1"/>
    <row r="36351" ht="15" customHeight="1"/>
    <row r="36352" ht="15" customHeight="1"/>
    <row r="36353" ht="15" customHeight="1"/>
    <row r="36354" ht="15" customHeight="1"/>
    <row r="36355" ht="15" customHeight="1"/>
    <row r="36356" ht="15" customHeight="1"/>
    <row r="36357" ht="15" customHeight="1"/>
    <row r="36358" ht="15" customHeight="1"/>
    <row r="36359" ht="15" customHeight="1"/>
    <row r="36360" ht="15" customHeight="1"/>
    <row r="36361" ht="15" customHeight="1"/>
    <row r="36362" ht="15" customHeight="1"/>
    <row r="36363" ht="15" customHeight="1"/>
    <row r="36364" ht="15" customHeight="1"/>
    <row r="36365" ht="15" customHeight="1"/>
    <row r="36366" ht="15" customHeight="1"/>
    <row r="36367" ht="15" customHeight="1"/>
    <row r="36368" ht="15" customHeight="1"/>
    <row r="36369" ht="15" customHeight="1"/>
    <row r="36370" ht="15" customHeight="1"/>
    <row r="36371" ht="15" customHeight="1"/>
    <row r="36372" ht="15" customHeight="1"/>
    <row r="36373" ht="15" customHeight="1"/>
    <row r="36374" ht="15" customHeight="1"/>
    <row r="36375" ht="15" customHeight="1"/>
    <row r="36376" ht="15" customHeight="1"/>
    <row r="36377" ht="15" customHeight="1"/>
    <row r="36378" ht="15" customHeight="1"/>
    <row r="36379" ht="15" customHeight="1"/>
    <row r="36380" ht="15" customHeight="1"/>
    <row r="36381" ht="15" customHeight="1"/>
    <row r="36382" ht="15" customHeight="1"/>
    <row r="36383" ht="15" customHeight="1"/>
    <row r="36384" ht="15" customHeight="1"/>
    <row r="36385" ht="15" customHeight="1"/>
    <row r="36386" ht="15" customHeight="1"/>
    <row r="36387" ht="15" customHeight="1"/>
    <row r="36388" ht="15" customHeight="1"/>
    <row r="36389" ht="15" customHeight="1"/>
    <row r="36390" ht="15" customHeight="1"/>
    <row r="36391" ht="15" customHeight="1"/>
    <row r="36392" ht="15" customHeight="1"/>
    <row r="36393" ht="15" customHeight="1"/>
    <row r="36394" ht="15" customHeight="1"/>
    <row r="36395" ht="15" customHeight="1"/>
    <row r="36396" ht="15" customHeight="1"/>
    <row r="36397" ht="15" customHeight="1"/>
    <row r="36398" ht="15" customHeight="1"/>
    <row r="36399" ht="15" customHeight="1"/>
    <row r="36400" ht="15" customHeight="1"/>
    <row r="36401" ht="15" customHeight="1"/>
    <row r="36402" ht="15" customHeight="1"/>
    <row r="36403" ht="15" customHeight="1"/>
    <row r="36404" ht="15" customHeight="1"/>
    <row r="36405" ht="15" customHeight="1"/>
    <row r="36406" ht="15" customHeight="1"/>
    <row r="36407" ht="15" customHeight="1"/>
    <row r="36408" ht="15" customHeight="1"/>
    <row r="36409" ht="15" customHeight="1"/>
    <row r="36410" ht="15" customHeight="1"/>
    <row r="36411" ht="15" customHeight="1"/>
    <row r="36412" ht="15" customHeight="1"/>
    <row r="36413" ht="15" customHeight="1"/>
    <row r="36414" ht="15" customHeight="1"/>
    <row r="36415" ht="15" customHeight="1"/>
    <row r="36416" ht="15" customHeight="1"/>
    <row r="36417" ht="15" customHeight="1"/>
    <row r="36418" ht="15" customHeight="1"/>
    <row r="36419" ht="15" customHeight="1"/>
    <row r="36420" ht="15" customHeight="1"/>
    <row r="36421" ht="15" customHeight="1"/>
    <row r="36422" ht="15" customHeight="1"/>
    <row r="36423" ht="15" customHeight="1"/>
    <row r="36424" ht="15" customHeight="1"/>
    <row r="36425" ht="15" customHeight="1"/>
    <row r="36426" ht="15" customHeight="1"/>
    <row r="36427" ht="15" customHeight="1"/>
    <row r="36428" ht="15" customHeight="1"/>
    <row r="36429" ht="15" customHeight="1"/>
    <row r="36430" ht="15" customHeight="1"/>
    <row r="36431" ht="15" customHeight="1"/>
    <row r="36432" ht="15" customHeight="1"/>
    <row r="36433" ht="15" customHeight="1"/>
    <row r="36434" ht="15" customHeight="1"/>
    <row r="36435" ht="15" customHeight="1"/>
    <row r="36436" ht="15" customHeight="1"/>
    <row r="36437" ht="15" customHeight="1"/>
    <row r="36438" ht="15" customHeight="1"/>
    <row r="36439" ht="15" customHeight="1"/>
    <row r="36440" ht="15" customHeight="1"/>
    <row r="36441" ht="15" customHeight="1"/>
    <row r="36442" ht="15" customHeight="1"/>
    <row r="36443" ht="15" customHeight="1"/>
    <row r="36444" ht="15" customHeight="1"/>
    <row r="36445" ht="15" customHeight="1"/>
    <row r="36446" ht="15" customHeight="1"/>
    <row r="36447" ht="15" customHeight="1"/>
    <row r="36448" ht="15" customHeight="1"/>
    <row r="36449" ht="15" customHeight="1"/>
    <row r="36450" ht="15" customHeight="1"/>
    <row r="36451" ht="15" customHeight="1"/>
    <row r="36452" ht="15" customHeight="1"/>
    <row r="36453" ht="15" customHeight="1"/>
    <row r="36454" ht="15" customHeight="1"/>
    <row r="36455" ht="15" customHeight="1"/>
    <row r="36456" ht="15" customHeight="1"/>
    <row r="36457" ht="15" customHeight="1"/>
    <row r="36458" ht="15" customHeight="1"/>
    <row r="36459" ht="15" customHeight="1"/>
    <row r="36460" ht="15" customHeight="1"/>
    <row r="36461" ht="15" customHeight="1"/>
    <row r="36462" ht="15" customHeight="1"/>
    <row r="36463" ht="15" customHeight="1"/>
    <row r="36464" ht="15" customHeight="1"/>
    <row r="36465" ht="15" customHeight="1"/>
    <row r="36466" ht="15" customHeight="1"/>
    <row r="36467" ht="15" customHeight="1"/>
    <row r="36468" ht="15" customHeight="1"/>
    <row r="36469" ht="15" customHeight="1"/>
    <row r="36470" ht="15" customHeight="1"/>
    <row r="36471" ht="15" customHeight="1"/>
    <row r="36472" ht="15" customHeight="1"/>
    <row r="36473" ht="15" customHeight="1"/>
    <row r="36474" ht="15" customHeight="1"/>
    <row r="36475" ht="15" customHeight="1"/>
    <row r="36476" ht="15" customHeight="1"/>
    <row r="36477" ht="15" customHeight="1"/>
    <row r="36478" ht="15" customHeight="1"/>
    <row r="36479" ht="15" customHeight="1"/>
    <row r="36480" ht="15" customHeight="1"/>
    <row r="36481" ht="15" customHeight="1"/>
    <row r="36482" ht="15" customHeight="1"/>
    <row r="36483" ht="15" customHeight="1"/>
    <row r="36484" ht="15" customHeight="1"/>
    <row r="36485" ht="15" customHeight="1"/>
    <row r="36486" ht="15" customHeight="1"/>
    <row r="36487" ht="15" customHeight="1"/>
    <row r="36488" ht="15" customHeight="1"/>
    <row r="36489" ht="15" customHeight="1"/>
    <row r="36490" ht="15" customHeight="1"/>
    <row r="36491" ht="15" customHeight="1"/>
    <row r="36492" ht="15" customHeight="1"/>
    <row r="36493" ht="15" customHeight="1"/>
    <row r="36494" ht="15" customHeight="1"/>
    <row r="36495" ht="15" customHeight="1"/>
    <row r="36496" ht="15" customHeight="1"/>
    <row r="36497" ht="15" customHeight="1"/>
    <row r="36498" ht="15" customHeight="1"/>
    <row r="36499" ht="15" customHeight="1"/>
    <row r="36500" ht="15" customHeight="1"/>
    <row r="36501" ht="15" customHeight="1"/>
    <row r="36502" ht="15" customHeight="1"/>
    <row r="36503" ht="15" customHeight="1"/>
    <row r="36504" ht="15" customHeight="1"/>
    <row r="36505" ht="15" customHeight="1"/>
    <row r="36506" ht="15" customHeight="1"/>
    <row r="36507" ht="15" customHeight="1"/>
    <row r="36508" ht="15" customHeight="1"/>
    <row r="36509" ht="15" customHeight="1"/>
    <row r="36510" ht="15" customHeight="1"/>
    <row r="36511" ht="15" customHeight="1"/>
    <row r="36512" ht="15" customHeight="1"/>
    <row r="36513" ht="15" customHeight="1"/>
    <row r="36514" ht="15" customHeight="1"/>
    <row r="36515" ht="15" customHeight="1"/>
    <row r="36516" ht="15" customHeight="1"/>
    <row r="36517" ht="15" customHeight="1"/>
    <row r="36518" ht="15" customHeight="1"/>
    <row r="36519" ht="15" customHeight="1"/>
    <row r="36520" ht="15" customHeight="1"/>
    <row r="36521" ht="15" customHeight="1"/>
    <row r="36522" ht="15" customHeight="1"/>
    <row r="36523" ht="15" customHeight="1"/>
    <row r="36524" ht="15" customHeight="1"/>
    <row r="36525" ht="15" customHeight="1"/>
    <row r="36526" ht="15" customHeight="1"/>
    <row r="36527" ht="15" customHeight="1"/>
    <row r="36528" ht="15" customHeight="1"/>
    <row r="36529" ht="15" customHeight="1"/>
    <row r="36530" ht="15" customHeight="1"/>
    <row r="36531" ht="15" customHeight="1"/>
    <row r="36532" ht="15" customHeight="1"/>
    <row r="36533" ht="15" customHeight="1"/>
    <row r="36534" ht="15" customHeight="1"/>
    <row r="36535" ht="15" customHeight="1"/>
    <row r="36536" ht="15" customHeight="1"/>
    <row r="36537" ht="15" customHeight="1"/>
    <row r="36538" ht="15" customHeight="1"/>
    <row r="36539" ht="15" customHeight="1"/>
    <row r="36540" ht="15" customHeight="1"/>
    <row r="36541" ht="15" customHeight="1"/>
    <row r="36542" ht="15" customHeight="1"/>
    <row r="36543" ht="15" customHeight="1"/>
    <row r="36544" ht="15" customHeight="1"/>
    <row r="36545" ht="15" customHeight="1"/>
    <row r="36546" ht="15" customHeight="1"/>
    <row r="36547" ht="15" customHeight="1"/>
    <row r="36548" ht="15" customHeight="1"/>
    <row r="36549" ht="15" customHeight="1"/>
    <row r="36550" ht="15" customHeight="1"/>
    <row r="36551" ht="15" customHeight="1"/>
    <row r="36552" ht="15" customHeight="1"/>
    <row r="36553" ht="15" customHeight="1"/>
    <row r="36554" ht="15" customHeight="1"/>
    <row r="36555" ht="15" customHeight="1"/>
    <row r="36556" ht="15" customHeight="1"/>
    <row r="36557" ht="15" customHeight="1"/>
    <row r="36558" ht="15" customHeight="1"/>
    <row r="36559" ht="15" customHeight="1"/>
    <row r="36560" ht="15" customHeight="1"/>
    <row r="36561" ht="15" customHeight="1"/>
    <row r="36562" ht="15" customHeight="1"/>
    <row r="36563" ht="15" customHeight="1"/>
    <row r="36564" ht="15" customHeight="1"/>
    <row r="36565" ht="15" customHeight="1"/>
    <row r="36566" ht="15" customHeight="1"/>
    <row r="36567" ht="15" customHeight="1"/>
    <row r="36568" ht="15" customHeight="1"/>
    <row r="36569" ht="15" customHeight="1"/>
    <row r="36570" ht="15" customHeight="1"/>
    <row r="36571" ht="15" customHeight="1"/>
    <row r="36572" ht="15" customHeight="1"/>
    <row r="36573" ht="15" customHeight="1"/>
    <row r="36574" ht="15" customHeight="1"/>
    <row r="36575" ht="15" customHeight="1"/>
    <row r="36576" ht="15" customHeight="1"/>
    <row r="36577" ht="15" customHeight="1"/>
    <row r="36578" ht="15" customHeight="1"/>
    <row r="36579" ht="15" customHeight="1"/>
    <row r="36580" ht="15" customHeight="1"/>
    <row r="36581" ht="15" customHeight="1"/>
    <row r="36582" ht="15" customHeight="1"/>
    <row r="36583" ht="15" customHeight="1"/>
    <row r="36584" ht="15" customHeight="1"/>
    <row r="36585" ht="15" customHeight="1"/>
    <row r="36586" ht="15" customHeight="1"/>
    <row r="36587" ht="15" customHeight="1"/>
    <row r="36588" ht="15" customHeight="1"/>
    <row r="36589" ht="15" customHeight="1"/>
    <row r="36590" ht="15" customHeight="1"/>
    <row r="36591" ht="15" customHeight="1"/>
    <row r="36592" ht="15" customHeight="1"/>
    <row r="36593" ht="15" customHeight="1"/>
    <row r="36594" ht="15" customHeight="1"/>
    <row r="36595" ht="15" customHeight="1"/>
    <row r="36596" ht="15" customHeight="1"/>
    <row r="36597" ht="15" customHeight="1"/>
    <row r="36598" ht="15" customHeight="1"/>
    <row r="36599" ht="15" customHeight="1"/>
    <row r="36600" ht="15" customHeight="1"/>
    <row r="36601" ht="15" customHeight="1"/>
    <row r="36602" ht="15" customHeight="1"/>
    <row r="36603" ht="15" customHeight="1"/>
    <row r="36604" ht="15" customHeight="1"/>
    <row r="36605" ht="15" customHeight="1"/>
    <row r="36606" ht="15" customHeight="1"/>
    <row r="36607" ht="15" customHeight="1"/>
    <row r="36608" ht="15" customHeight="1"/>
    <row r="36609" ht="15" customHeight="1"/>
    <row r="36610" ht="15" customHeight="1"/>
    <row r="36611" ht="15" customHeight="1"/>
    <row r="36612" ht="15" customHeight="1"/>
    <row r="36613" ht="15" customHeight="1"/>
    <row r="36614" ht="15" customHeight="1"/>
    <row r="36615" ht="15" customHeight="1"/>
    <row r="36616" ht="15" customHeight="1"/>
    <row r="36617" ht="15" customHeight="1"/>
    <row r="36618" ht="15" customHeight="1"/>
    <row r="36619" ht="15" customHeight="1"/>
    <row r="36620" ht="15" customHeight="1"/>
    <row r="36621" ht="15" customHeight="1"/>
    <row r="36622" ht="15" customHeight="1"/>
    <row r="36623" ht="15" customHeight="1"/>
    <row r="36624" ht="15" customHeight="1"/>
    <row r="36625" ht="15" customHeight="1"/>
    <row r="36626" ht="15" customHeight="1"/>
    <row r="36627" ht="15" customHeight="1"/>
    <row r="36628" ht="15" customHeight="1"/>
    <row r="36629" ht="15" customHeight="1"/>
    <row r="36630" ht="15" customHeight="1"/>
    <row r="36631" ht="15" customHeight="1"/>
    <row r="36632" ht="15" customHeight="1"/>
    <row r="36633" ht="15" customHeight="1"/>
    <row r="36634" ht="15" customHeight="1"/>
    <row r="36635" ht="15" customHeight="1"/>
    <row r="36636" ht="15" customHeight="1"/>
    <row r="36637" ht="15" customHeight="1"/>
    <row r="36638" ht="15" customHeight="1"/>
    <row r="36639" ht="15" customHeight="1"/>
    <row r="36640" ht="15" customHeight="1"/>
    <row r="36641" ht="15" customHeight="1"/>
    <row r="36642" ht="15" customHeight="1"/>
    <row r="36643" ht="15" customHeight="1"/>
    <row r="36644" ht="15" customHeight="1"/>
    <row r="36645" ht="15" customHeight="1"/>
    <row r="36646" ht="15" customHeight="1"/>
    <row r="36647" ht="15" customHeight="1"/>
    <row r="36648" ht="15" customHeight="1"/>
    <row r="36649" ht="15" customHeight="1"/>
    <row r="36650" ht="15" customHeight="1"/>
    <row r="36651" ht="15" customHeight="1"/>
    <row r="36652" ht="15" customHeight="1"/>
    <row r="36653" ht="15" customHeight="1"/>
    <row r="36654" ht="15" customHeight="1"/>
    <row r="36655" ht="15" customHeight="1"/>
    <row r="36656" ht="15" customHeight="1"/>
    <row r="36657" ht="15" customHeight="1"/>
    <row r="36658" ht="15" customHeight="1"/>
    <row r="36659" ht="15" customHeight="1"/>
    <row r="36660" ht="15" customHeight="1"/>
    <row r="36661" ht="15" customHeight="1"/>
    <row r="36662" ht="15" customHeight="1"/>
    <row r="36663" ht="15" customHeight="1"/>
    <row r="36664" ht="15" customHeight="1"/>
    <row r="36665" ht="15" customHeight="1"/>
    <row r="36666" ht="15" customHeight="1"/>
    <row r="36667" ht="15" customHeight="1"/>
    <row r="36668" ht="15" customHeight="1"/>
    <row r="36669" ht="15" customHeight="1"/>
    <row r="36670" ht="15" customHeight="1"/>
    <row r="36671" ht="15" customHeight="1"/>
    <row r="36672" ht="15" customHeight="1"/>
    <row r="36673" ht="15" customHeight="1"/>
    <row r="36674" ht="15" customHeight="1"/>
    <row r="36675" ht="15" customHeight="1"/>
    <row r="36676" ht="15" customHeight="1"/>
    <row r="36677" ht="15" customHeight="1"/>
    <row r="36678" ht="15" customHeight="1"/>
    <row r="36679" ht="15" customHeight="1"/>
    <row r="36680" ht="15" customHeight="1"/>
    <row r="36681" ht="15" customHeight="1"/>
    <row r="36682" ht="15" customHeight="1"/>
    <row r="36683" ht="15" customHeight="1"/>
    <row r="36684" ht="15" customHeight="1"/>
    <row r="36685" ht="15" customHeight="1"/>
    <row r="36686" ht="15" customHeight="1"/>
    <row r="36687" ht="15" customHeight="1"/>
    <row r="36688" ht="15" customHeight="1"/>
    <row r="36689" ht="15" customHeight="1"/>
    <row r="36690" ht="15" customHeight="1"/>
    <row r="36691" ht="15" customHeight="1"/>
    <row r="36692" ht="15" customHeight="1"/>
    <row r="36693" ht="15" customHeight="1"/>
    <row r="36694" ht="15" customHeight="1"/>
    <row r="36695" ht="15" customHeight="1"/>
    <row r="36696" ht="15" customHeight="1"/>
    <row r="36697" ht="15" customHeight="1"/>
    <row r="36698" ht="15" customHeight="1"/>
    <row r="36699" ht="15" customHeight="1"/>
    <row r="36700" ht="15" customHeight="1"/>
    <row r="36701" ht="15" customHeight="1"/>
    <row r="36702" ht="15" customHeight="1"/>
    <row r="36703" ht="15" customHeight="1"/>
    <row r="36704" ht="15" customHeight="1"/>
    <row r="36705" ht="15" customHeight="1"/>
    <row r="36706" ht="15" customHeight="1"/>
    <row r="36707" ht="15" customHeight="1"/>
    <row r="36708" ht="15" customHeight="1"/>
    <row r="36709" ht="15" customHeight="1"/>
    <row r="36710" ht="15" customHeight="1"/>
    <row r="36711" ht="15" customHeight="1"/>
    <row r="36712" ht="15" customHeight="1"/>
    <row r="36713" ht="15" customHeight="1"/>
    <row r="36714" ht="15" customHeight="1"/>
    <row r="36715" ht="15" customHeight="1"/>
    <row r="36716" ht="15" customHeight="1"/>
    <row r="36717" ht="15" customHeight="1"/>
    <row r="36718" ht="15" customHeight="1"/>
    <row r="36719" ht="15" customHeight="1"/>
    <row r="36720" ht="15" customHeight="1"/>
    <row r="36721" ht="15" customHeight="1"/>
    <row r="36722" ht="15" customHeight="1"/>
    <row r="36723" ht="15" customHeight="1"/>
    <row r="36724" ht="15" customHeight="1"/>
    <row r="36725" ht="15" customHeight="1"/>
    <row r="36726" ht="15" customHeight="1"/>
    <row r="36727" ht="15" customHeight="1"/>
    <row r="36728" ht="15" customHeight="1"/>
    <row r="36729" ht="15" customHeight="1"/>
    <row r="36730" ht="15" customHeight="1"/>
    <row r="36731" ht="15" customHeight="1"/>
    <row r="36732" ht="15" customHeight="1"/>
    <row r="36733" ht="15" customHeight="1"/>
    <row r="36734" ht="15" customHeight="1"/>
    <row r="36735" ht="15" customHeight="1"/>
    <row r="36736" ht="15" customHeight="1"/>
    <row r="36737" ht="15" customHeight="1"/>
    <row r="36738" ht="15" customHeight="1"/>
    <row r="36739" ht="15" customHeight="1"/>
    <row r="36740" ht="15" customHeight="1"/>
    <row r="36741" ht="15" customHeight="1"/>
    <row r="36742" ht="15" customHeight="1"/>
    <row r="36743" ht="15" customHeight="1"/>
    <row r="36744" ht="15" customHeight="1"/>
    <row r="36745" ht="15" customHeight="1"/>
    <row r="36746" ht="15" customHeight="1"/>
    <row r="36747" ht="15" customHeight="1"/>
    <row r="36748" ht="15" customHeight="1"/>
    <row r="36749" ht="15" customHeight="1"/>
    <row r="36750" ht="15" customHeight="1"/>
    <row r="36751" ht="15" customHeight="1"/>
    <row r="36752" ht="15" customHeight="1"/>
    <row r="36753" ht="15" customHeight="1"/>
    <row r="36754" ht="15" customHeight="1"/>
    <row r="36755" ht="15" customHeight="1"/>
    <row r="36756" ht="15" customHeight="1"/>
    <row r="36757" ht="15" customHeight="1"/>
    <row r="36758" ht="15" customHeight="1"/>
    <row r="36759" ht="15" customHeight="1"/>
    <row r="36760" ht="15" customHeight="1"/>
    <row r="36761" ht="15" customHeight="1"/>
    <row r="36762" ht="15" customHeight="1"/>
    <row r="36763" ht="15" customHeight="1"/>
    <row r="36764" ht="15" customHeight="1"/>
    <row r="36765" ht="15" customHeight="1"/>
    <row r="36766" ht="15" customHeight="1"/>
    <row r="36767" ht="15" customHeight="1"/>
    <row r="36768" ht="15" customHeight="1"/>
    <row r="36769" ht="15" customHeight="1"/>
    <row r="36770" ht="15" customHeight="1"/>
    <row r="36771" ht="15" customHeight="1"/>
    <row r="36772" ht="15" customHeight="1"/>
    <row r="36773" ht="15" customHeight="1"/>
    <row r="36774" ht="15" customHeight="1"/>
    <row r="36775" ht="15" customHeight="1"/>
    <row r="36776" ht="15" customHeight="1"/>
    <row r="36777" ht="15" customHeight="1"/>
    <row r="36778" ht="15" customHeight="1"/>
    <row r="36779" ht="15" customHeight="1"/>
    <row r="36780" ht="15" customHeight="1"/>
    <row r="36781" ht="15" customHeight="1"/>
    <row r="36782" ht="15" customHeight="1"/>
    <row r="36783" ht="15" customHeight="1"/>
    <row r="36784" ht="15" customHeight="1"/>
    <row r="36785" ht="15" customHeight="1"/>
    <row r="36786" ht="15" customHeight="1"/>
    <row r="36787" ht="15" customHeight="1"/>
    <row r="36788" ht="15" customHeight="1"/>
    <row r="36789" ht="15" customHeight="1"/>
    <row r="36790" ht="15" customHeight="1"/>
    <row r="36791" ht="15" customHeight="1"/>
    <row r="36792" ht="15" customHeight="1"/>
    <row r="36793" ht="15" customHeight="1"/>
    <row r="36794" ht="15" customHeight="1"/>
    <row r="36795" ht="15" customHeight="1"/>
    <row r="36796" ht="15" customHeight="1"/>
    <row r="36797" ht="15" customHeight="1"/>
    <row r="36798" ht="15" customHeight="1"/>
    <row r="36799" ht="15" customHeight="1"/>
    <row r="36800" ht="15" customHeight="1"/>
    <row r="36801" ht="15" customHeight="1"/>
    <row r="36802" ht="15" customHeight="1"/>
    <row r="36803" ht="15" customHeight="1"/>
    <row r="36804" ht="15" customHeight="1"/>
    <row r="36805" ht="15" customHeight="1"/>
    <row r="36806" ht="15" customHeight="1"/>
    <row r="36807" ht="15" customHeight="1"/>
    <row r="36808" ht="15" customHeight="1"/>
    <row r="36809" ht="15" customHeight="1"/>
    <row r="36810" ht="15" customHeight="1"/>
    <row r="36811" ht="15" customHeight="1"/>
    <row r="36812" ht="15" customHeight="1"/>
    <row r="36813" ht="15" customHeight="1"/>
    <row r="36814" ht="15" customHeight="1"/>
    <row r="36815" ht="15" customHeight="1"/>
    <row r="36816" ht="15" customHeight="1"/>
    <row r="36817" ht="15" customHeight="1"/>
    <row r="36818" ht="15" customHeight="1"/>
    <row r="36819" ht="15" customHeight="1"/>
    <row r="36820" ht="15" customHeight="1"/>
    <row r="36821" ht="15" customHeight="1"/>
    <row r="36822" ht="15" customHeight="1"/>
    <row r="36823" ht="15" customHeight="1"/>
    <row r="36824" ht="15" customHeight="1"/>
    <row r="36825" ht="15" customHeight="1"/>
    <row r="36826" ht="15" customHeight="1"/>
    <row r="36827" ht="15" customHeight="1"/>
    <row r="36828" ht="15" customHeight="1"/>
    <row r="36829" ht="15" customHeight="1"/>
    <row r="36830" ht="15" customHeight="1"/>
    <row r="36831" ht="15" customHeight="1"/>
    <row r="36832" ht="15" customHeight="1"/>
    <row r="36833" ht="15" customHeight="1"/>
    <row r="36834" ht="15" customHeight="1"/>
    <row r="36835" ht="15" customHeight="1"/>
    <row r="36836" ht="15" customHeight="1"/>
    <row r="36837" ht="15" customHeight="1"/>
    <row r="36838" ht="15" customHeight="1"/>
    <row r="36839" ht="15" customHeight="1"/>
    <row r="36840" ht="15" customHeight="1"/>
    <row r="36841" ht="15" customHeight="1"/>
    <row r="36842" ht="15" customHeight="1"/>
    <row r="36843" ht="15" customHeight="1"/>
    <row r="36844" ht="15" customHeight="1"/>
    <row r="36845" ht="15" customHeight="1"/>
    <row r="36846" ht="15" customHeight="1"/>
    <row r="36847" ht="15" customHeight="1"/>
    <row r="36848" ht="15" customHeight="1"/>
    <row r="36849" ht="15" customHeight="1"/>
    <row r="36850" ht="15" customHeight="1"/>
    <row r="36851" ht="15" customHeight="1"/>
    <row r="36852" ht="15" customHeight="1"/>
    <row r="36853" ht="15" customHeight="1"/>
    <row r="36854" ht="15" customHeight="1"/>
    <row r="36855" ht="15" customHeight="1"/>
    <row r="36856" ht="15" customHeight="1"/>
    <row r="36857" ht="15" customHeight="1"/>
    <row r="36858" ht="15" customHeight="1"/>
    <row r="36859" ht="15" customHeight="1"/>
    <row r="36860" ht="15" customHeight="1"/>
    <row r="36861" ht="15" customHeight="1"/>
    <row r="36862" ht="15" customHeight="1"/>
    <row r="36863" ht="15" customHeight="1"/>
    <row r="36864" ht="15" customHeight="1"/>
    <row r="36865" ht="15" customHeight="1"/>
    <row r="36866" ht="15" customHeight="1"/>
    <row r="36867" ht="15" customHeight="1"/>
    <row r="36868" ht="15" customHeight="1"/>
    <row r="36869" ht="15" customHeight="1"/>
    <row r="36870" ht="15" customHeight="1"/>
    <row r="36871" ht="15" customHeight="1"/>
    <row r="36872" ht="15" customHeight="1"/>
    <row r="36873" ht="15" customHeight="1"/>
    <row r="36874" ht="15" customHeight="1"/>
    <row r="36875" ht="15" customHeight="1"/>
    <row r="36876" ht="15" customHeight="1"/>
    <row r="36877" ht="15" customHeight="1"/>
    <row r="36878" ht="15" customHeight="1"/>
    <row r="36879" ht="15" customHeight="1"/>
    <row r="36880" ht="15" customHeight="1"/>
    <row r="36881" ht="15" customHeight="1"/>
    <row r="36882" ht="15" customHeight="1"/>
    <row r="36883" ht="15" customHeight="1"/>
    <row r="36884" ht="15" customHeight="1"/>
    <row r="36885" ht="15" customHeight="1"/>
    <row r="36886" ht="15" customHeight="1"/>
    <row r="36887" ht="15" customHeight="1"/>
    <row r="36888" ht="15" customHeight="1"/>
    <row r="36889" ht="15" customHeight="1"/>
    <row r="36890" ht="15" customHeight="1"/>
    <row r="36891" ht="15" customHeight="1"/>
    <row r="36892" ht="15" customHeight="1"/>
    <row r="36893" ht="15" customHeight="1"/>
    <row r="36894" ht="15" customHeight="1"/>
    <row r="36895" ht="15" customHeight="1"/>
    <row r="36896" ht="15" customHeight="1"/>
    <row r="36897" ht="15" customHeight="1"/>
    <row r="36898" ht="15" customHeight="1"/>
    <row r="36899" ht="15" customHeight="1"/>
    <row r="36900" ht="15" customHeight="1"/>
    <row r="36901" ht="15" customHeight="1"/>
    <row r="36902" ht="15" customHeight="1"/>
    <row r="36903" ht="15" customHeight="1"/>
    <row r="36904" ht="15" customHeight="1"/>
    <row r="36905" ht="15" customHeight="1"/>
    <row r="36906" ht="15" customHeight="1"/>
    <row r="36907" ht="15" customHeight="1"/>
    <row r="36908" ht="15" customHeight="1"/>
    <row r="36909" ht="15" customHeight="1"/>
    <row r="36910" ht="15" customHeight="1"/>
    <row r="36911" ht="15" customHeight="1"/>
    <row r="36912" ht="15" customHeight="1"/>
    <row r="36913" ht="15" customHeight="1"/>
    <row r="36914" ht="15" customHeight="1"/>
    <row r="36915" ht="15" customHeight="1"/>
    <row r="36916" ht="15" customHeight="1"/>
    <row r="36917" ht="15" customHeight="1"/>
    <row r="36918" ht="15" customHeight="1"/>
    <row r="36919" ht="15" customHeight="1"/>
    <row r="36920" ht="15" customHeight="1"/>
    <row r="36921" ht="15" customHeight="1"/>
    <row r="36922" ht="15" customHeight="1"/>
    <row r="36923" ht="15" customHeight="1"/>
    <row r="36924" ht="15" customHeight="1"/>
    <row r="36925" ht="15" customHeight="1"/>
    <row r="36926" ht="15" customHeight="1"/>
    <row r="36927" ht="15" customHeight="1"/>
    <row r="36928" ht="15" customHeight="1"/>
    <row r="36929" ht="15" customHeight="1"/>
    <row r="36930" ht="15" customHeight="1"/>
    <row r="36931" ht="15" customHeight="1"/>
    <row r="36932" ht="15" customHeight="1"/>
    <row r="36933" ht="15" customHeight="1"/>
    <row r="36934" ht="15" customHeight="1"/>
    <row r="36935" ht="15" customHeight="1"/>
    <row r="36936" ht="15" customHeight="1"/>
    <row r="36937" ht="15" customHeight="1"/>
    <row r="36938" ht="15" customHeight="1"/>
    <row r="36939" ht="15" customHeight="1"/>
    <row r="36940" ht="15" customHeight="1"/>
    <row r="36941" ht="15" customHeight="1"/>
    <row r="36942" ht="15" customHeight="1"/>
    <row r="36943" ht="15" customHeight="1"/>
    <row r="36944" ht="15" customHeight="1"/>
    <row r="36945" ht="15" customHeight="1"/>
    <row r="36946" ht="15" customHeight="1"/>
    <row r="36947" ht="15" customHeight="1"/>
    <row r="36948" ht="15" customHeight="1"/>
    <row r="36949" ht="15" customHeight="1"/>
    <row r="36950" ht="15" customHeight="1"/>
    <row r="36951" ht="15" customHeight="1"/>
    <row r="36952" ht="15" customHeight="1"/>
    <row r="36953" ht="15" customHeight="1"/>
    <row r="36954" ht="15" customHeight="1"/>
    <row r="36955" ht="15" customHeight="1"/>
    <row r="36956" ht="15" customHeight="1"/>
    <row r="36957" ht="15" customHeight="1"/>
    <row r="36958" ht="15" customHeight="1"/>
    <row r="36959" ht="15" customHeight="1"/>
    <row r="36960" ht="15" customHeight="1"/>
    <row r="36961" ht="15" customHeight="1"/>
    <row r="36962" ht="15" customHeight="1"/>
    <row r="36963" ht="15" customHeight="1"/>
    <row r="36964" ht="15" customHeight="1"/>
    <row r="36965" ht="15" customHeight="1"/>
    <row r="36966" ht="15" customHeight="1"/>
    <row r="36967" ht="15" customHeight="1"/>
    <row r="36968" ht="15" customHeight="1"/>
    <row r="36969" ht="15" customHeight="1"/>
    <row r="36970" ht="15" customHeight="1"/>
    <row r="36971" ht="15" customHeight="1"/>
    <row r="36972" ht="15" customHeight="1"/>
    <row r="36973" ht="15" customHeight="1"/>
    <row r="36974" ht="15" customHeight="1"/>
    <row r="36975" ht="15" customHeight="1"/>
    <row r="36976" ht="15" customHeight="1"/>
    <row r="36977" ht="15" customHeight="1"/>
    <row r="36978" ht="15" customHeight="1"/>
    <row r="36979" ht="15" customHeight="1"/>
    <row r="36980" ht="15" customHeight="1"/>
    <row r="36981" ht="15" customHeight="1"/>
    <row r="36982" ht="15" customHeight="1"/>
    <row r="36983" ht="15" customHeight="1"/>
    <row r="36984" ht="15" customHeight="1"/>
    <row r="36985" ht="15" customHeight="1"/>
    <row r="36986" ht="15" customHeight="1"/>
    <row r="36987" ht="15" customHeight="1"/>
    <row r="36988" ht="15" customHeight="1"/>
    <row r="36989" ht="15" customHeight="1"/>
    <row r="36990" ht="15" customHeight="1"/>
    <row r="36991" ht="15" customHeight="1"/>
    <row r="36992" ht="15" customHeight="1"/>
    <row r="36993" ht="15" customHeight="1"/>
    <row r="36994" ht="15" customHeight="1"/>
    <row r="36995" ht="15" customHeight="1"/>
    <row r="36996" ht="15" customHeight="1"/>
    <row r="36997" ht="15" customHeight="1"/>
    <row r="36998" ht="15" customHeight="1"/>
    <row r="36999" ht="15" customHeight="1"/>
    <row r="37000" ht="15" customHeight="1"/>
    <row r="37001" ht="15" customHeight="1"/>
    <row r="37002" ht="15" customHeight="1"/>
    <row r="37003" ht="15" customHeight="1"/>
    <row r="37004" ht="15" customHeight="1"/>
    <row r="37005" ht="15" customHeight="1"/>
    <row r="37006" ht="15" customHeight="1"/>
    <row r="37007" ht="15" customHeight="1"/>
    <row r="37008" ht="15" customHeight="1"/>
    <row r="37009" ht="15" customHeight="1"/>
    <row r="37010" ht="15" customHeight="1"/>
    <row r="37011" ht="15" customHeight="1"/>
    <row r="37012" ht="15" customHeight="1"/>
    <row r="37013" ht="15" customHeight="1"/>
    <row r="37014" ht="15" customHeight="1"/>
    <row r="37015" ht="15" customHeight="1"/>
    <row r="37016" ht="15" customHeight="1"/>
    <row r="37017" ht="15" customHeight="1"/>
    <row r="37018" ht="15" customHeight="1"/>
    <row r="37019" ht="15" customHeight="1"/>
    <row r="37020" ht="15" customHeight="1"/>
    <row r="37021" ht="15" customHeight="1"/>
    <row r="37022" ht="15" customHeight="1"/>
    <row r="37023" ht="15" customHeight="1"/>
    <row r="37024" ht="15" customHeight="1"/>
    <row r="37025" ht="15" customHeight="1"/>
    <row r="37026" ht="15" customHeight="1"/>
    <row r="37027" ht="15" customHeight="1"/>
    <row r="37028" ht="15" customHeight="1"/>
    <row r="37029" ht="15" customHeight="1"/>
    <row r="37030" ht="15" customHeight="1"/>
    <row r="37031" ht="15" customHeight="1"/>
    <row r="37032" ht="15" customHeight="1"/>
    <row r="37033" ht="15" customHeight="1"/>
    <row r="37034" ht="15" customHeight="1"/>
    <row r="37035" ht="15" customHeight="1"/>
    <row r="37036" ht="15" customHeight="1"/>
    <row r="37037" ht="15" customHeight="1"/>
    <row r="37038" ht="15" customHeight="1"/>
    <row r="37039" ht="15" customHeight="1"/>
    <row r="37040" ht="15" customHeight="1"/>
    <row r="37041" ht="15" customHeight="1"/>
    <row r="37042" ht="15" customHeight="1"/>
    <row r="37043" ht="15" customHeight="1"/>
    <row r="37044" ht="15" customHeight="1"/>
    <row r="37045" ht="15" customHeight="1"/>
    <row r="37046" ht="15" customHeight="1"/>
    <row r="37047" ht="15" customHeight="1"/>
    <row r="37048" ht="15" customHeight="1"/>
    <row r="37049" ht="15" customHeight="1"/>
    <row r="37050" ht="15" customHeight="1"/>
    <row r="37051" ht="15" customHeight="1"/>
    <row r="37052" ht="15" customHeight="1"/>
    <row r="37053" ht="15" customHeight="1"/>
    <row r="37054" ht="15" customHeight="1"/>
    <row r="37055" ht="15" customHeight="1"/>
    <row r="37056" ht="15" customHeight="1"/>
    <row r="37057" ht="15" customHeight="1"/>
    <row r="37058" ht="15" customHeight="1"/>
    <row r="37059" ht="15" customHeight="1"/>
    <row r="37060" ht="15" customHeight="1"/>
    <row r="37061" ht="15" customHeight="1"/>
    <row r="37062" ht="15" customHeight="1"/>
    <row r="37063" ht="15" customHeight="1"/>
    <row r="37064" ht="15" customHeight="1"/>
    <row r="37065" ht="15" customHeight="1"/>
    <row r="37066" ht="15" customHeight="1"/>
    <row r="37067" ht="15" customHeight="1"/>
    <row r="37068" ht="15" customHeight="1"/>
    <row r="37069" ht="15" customHeight="1"/>
    <row r="37070" ht="15" customHeight="1"/>
    <row r="37071" ht="15" customHeight="1"/>
    <row r="37072" ht="15" customHeight="1"/>
    <row r="37073" ht="15" customHeight="1"/>
    <row r="37074" ht="15" customHeight="1"/>
    <row r="37075" ht="15" customHeight="1"/>
    <row r="37076" ht="15" customHeight="1"/>
    <row r="37077" ht="15" customHeight="1"/>
    <row r="37078" ht="15" customHeight="1"/>
    <row r="37079" ht="15" customHeight="1"/>
    <row r="37080" ht="15" customHeight="1"/>
    <row r="37081" ht="15" customHeight="1"/>
    <row r="37082" ht="15" customHeight="1"/>
    <row r="37083" ht="15" customHeight="1"/>
    <row r="37084" ht="15" customHeight="1"/>
    <row r="37085" ht="15" customHeight="1"/>
    <row r="37086" ht="15" customHeight="1"/>
    <row r="37087" ht="15" customHeight="1"/>
    <row r="37088" ht="15" customHeight="1"/>
    <row r="37089" ht="15" customHeight="1"/>
    <row r="37090" ht="15" customHeight="1"/>
    <row r="37091" ht="15" customHeight="1"/>
    <row r="37092" ht="15" customHeight="1"/>
    <row r="37093" ht="15" customHeight="1"/>
    <row r="37094" ht="15" customHeight="1"/>
    <row r="37095" ht="15" customHeight="1"/>
    <row r="37096" ht="15" customHeight="1"/>
    <row r="37097" ht="15" customHeight="1"/>
    <row r="37098" ht="15" customHeight="1"/>
    <row r="37099" ht="15" customHeight="1"/>
    <row r="37100" ht="15" customHeight="1"/>
    <row r="37101" ht="15" customHeight="1"/>
    <row r="37102" ht="15" customHeight="1"/>
    <row r="37103" ht="15" customHeight="1"/>
    <row r="37104" ht="15" customHeight="1"/>
    <row r="37105" ht="15" customHeight="1"/>
    <row r="37106" ht="15" customHeight="1"/>
    <row r="37107" ht="15" customHeight="1"/>
    <row r="37108" ht="15" customHeight="1"/>
    <row r="37109" ht="15" customHeight="1"/>
    <row r="37110" ht="15" customHeight="1"/>
    <row r="37111" ht="15" customHeight="1"/>
    <row r="37112" ht="15" customHeight="1"/>
    <row r="37113" ht="15" customHeight="1"/>
    <row r="37114" ht="15" customHeight="1"/>
    <row r="37115" ht="15" customHeight="1"/>
    <row r="37116" ht="15" customHeight="1"/>
    <row r="37117" ht="15" customHeight="1"/>
    <row r="37118" ht="15" customHeight="1"/>
    <row r="37119" ht="15" customHeight="1"/>
    <row r="37120" ht="15" customHeight="1"/>
    <row r="37121" ht="15" customHeight="1"/>
    <row r="37122" ht="15" customHeight="1"/>
    <row r="37123" ht="15" customHeight="1"/>
    <row r="37124" ht="15" customHeight="1"/>
    <row r="37125" ht="15" customHeight="1"/>
    <row r="37126" ht="15" customHeight="1"/>
    <row r="37127" ht="15" customHeight="1"/>
    <row r="37128" ht="15" customHeight="1"/>
    <row r="37129" ht="15" customHeight="1"/>
    <row r="37130" ht="15" customHeight="1"/>
    <row r="37131" ht="15" customHeight="1"/>
    <row r="37132" ht="15" customHeight="1"/>
    <row r="37133" ht="15" customHeight="1"/>
    <row r="37134" ht="15" customHeight="1"/>
    <row r="37135" ht="15" customHeight="1"/>
    <row r="37136" ht="15" customHeight="1"/>
    <row r="37137" ht="15" customHeight="1"/>
    <row r="37138" ht="15" customHeight="1"/>
    <row r="37139" ht="15" customHeight="1"/>
    <row r="37140" ht="15" customHeight="1"/>
    <row r="37141" ht="15" customHeight="1"/>
    <row r="37142" ht="15" customHeight="1"/>
    <row r="37143" ht="15" customHeight="1"/>
    <row r="37144" ht="15" customHeight="1"/>
    <row r="37145" ht="15" customHeight="1"/>
    <row r="37146" ht="15" customHeight="1"/>
    <row r="37147" ht="15" customHeight="1"/>
    <row r="37148" ht="15" customHeight="1"/>
    <row r="37149" ht="15" customHeight="1"/>
    <row r="37150" ht="15" customHeight="1"/>
    <row r="37151" ht="15" customHeight="1"/>
    <row r="37152" ht="15" customHeight="1"/>
    <row r="37153" ht="15" customHeight="1"/>
    <row r="37154" ht="15" customHeight="1"/>
    <row r="37155" ht="15" customHeight="1"/>
    <row r="37156" ht="15" customHeight="1"/>
    <row r="37157" ht="15" customHeight="1"/>
    <row r="37158" ht="15" customHeight="1"/>
    <row r="37159" ht="15" customHeight="1"/>
    <row r="37160" ht="15" customHeight="1"/>
    <row r="37161" ht="15" customHeight="1"/>
    <row r="37162" ht="15" customHeight="1"/>
    <row r="37163" ht="15" customHeight="1"/>
    <row r="37164" ht="15" customHeight="1"/>
    <row r="37165" ht="15" customHeight="1"/>
    <row r="37166" ht="15" customHeight="1"/>
    <row r="37167" ht="15" customHeight="1"/>
    <row r="37168" ht="15" customHeight="1"/>
    <row r="37169" ht="15" customHeight="1"/>
    <row r="37170" ht="15" customHeight="1"/>
    <row r="37171" ht="15" customHeight="1"/>
    <row r="37172" ht="15" customHeight="1"/>
    <row r="37173" ht="15" customHeight="1"/>
    <row r="37174" ht="15" customHeight="1"/>
    <row r="37175" ht="15" customHeight="1"/>
    <row r="37176" ht="15" customHeight="1"/>
    <row r="37177" ht="15" customHeight="1"/>
    <row r="37178" ht="15" customHeight="1"/>
    <row r="37179" ht="15" customHeight="1"/>
    <row r="37180" ht="15" customHeight="1"/>
    <row r="37181" ht="15" customHeight="1"/>
    <row r="37182" ht="15" customHeight="1"/>
    <row r="37183" ht="15" customHeight="1"/>
    <row r="37184" ht="15" customHeight="1"/>
    <row r="37185" ht="15" customHeight="1"/>
    <row r="37186" ht="15" customHeight="1"/>
    <row r="37187" ht="15" customHeight="1"/>
    <row r="37188" ht="15" customHeight="1"/>
    <row r="37189" ht="15" customHeight="1"/>
    <row r="37190" ht="15" customHeight="1"/>
    <row r="37191" ht="15" customHeight="1"/>
    <row r="37192" ht="15" customHeight="1"/>
    <row r="37193" ht="15" customHeight="1"/>
    <row r="37194" ht="15" customHeight="1"/>
    <row r="37195" ht="15" customHeight="1"/>
    <row r="37196" ht="15" customHeight="1"/>
    <row r="37197" ht="15" customHeight="1"/>
    <row r="37198" ht="15" customHeight="1"/>
    <row r="37199" ht="15" customHeight="1"/>
    <row r="37200" ht="15" customHeight="1"/>
    <row r="37201" ht="15" customHeight="1"/>
    <row r="37202" ht="15" customHeight="1"/>
    <row r="37203" ht="15" customHeight="1"/>
    <row r="37204" ht="15" customHeight="1"/>
    <row r="37205" ht="15" customHeight="1"/>
    <row r="37206" ht="15" customHeight="1"/>
    <row r="37207" ht="15" customHeight="1"/>
    <row r="37208" ht="15" customHeight="1"/>
    <row r="37209" ht="15" customHeight="1"/>
    <row r="37210" ht="15" customHeight="1"/>
    <row r="37211" ht="15" customHeight="1"/>
    <row r="37212" ht="15" customHeight="1"/>
    <row r="37213" ht="15" customHeight="1"/>
    <row r="37214" ht="15" customHeight="1"/>
    <row r="37215" ht="15" customHeight="1"/>
    <row r="37216" ht="15" customHeight="1"/>
    <row r="37217" ht="15" customHeight="1"/>
    <row r="37218" ht="15" customHeight="1"/>
    <row r="37219" ht="15" customHeight="1"/>
    <row r="37220" ht="15" customHeight="1"/>
    <row r="37221" ht="15" customHeight="1"/>
    <row r="37222" ht="15" customHeight="1"/>
    <row r="37223" ht="15" customHeight="1"/>
    <row r="37224" ht="15" customHeight="1"/>
    <row r="37225" ht="15" customHeight="1"/>
    <row r="37226" ht="15" customHeight="1"/>
    <row r="37227" ht="15" customHeight="1"/>
    <row r="37228" ht="15" customHeight="1"/>
    <row r="37229" ht="15" customHeight="1"/>
    <row r="37230" ht="15" customHeight="1"/>
    <row r="37231" ht="15" customHeight="1"/>
    <row r="37232" ht="15" customHeight="1"/>
    <row r="37233" ht="15" customHeight="1"/>
    <row r="37234" ht="15" customHeight="1"/>
    <row r="37235" ht="15" customHeight="1"/>
    <row r="37236" ht="15" customHeight="1"/>
    <row r="37237" ht="15" customHeight="1"/>
    <row r="37238" ht="15" customHeight="1"/>
    <row r="37239" ht="15" customHeight="1"/>
    <row r="37240" ht="15" customHeight="1"/>
    <row r="37241" ht="15" customHeight="1"/>
    <row r="37242" ht="15" customHeight="1"/>
    <row r="37243" ht="15" customHeight="1"/>
    <row r="37244" ht="15" customHeight="1"/>
    <row r="37245" ht="15" customHeight="1"/>
    <row r="37246" ht="15" customHeight="1"/>
    <row r="37247" ht="15" customHeight="1"/>
    <row r="37248" ht="15" customHeight="1"/>
    <row r="37249" ht="15" customHeight="1"/>
    <row r="37250" ht="15" customHeight="1"/>
    <row r="37251" ht="15" customHeight="1"/>
    <row r="37252" ht="15" customHeight="1"/>
    <row r="37253" ht="15" customHeight="1"/>
    <row r="37254" ht="15" customHeight="1"/>
    <row r="37255" ht="15" customHeight="1"/>
    <row r="37256" ht="15" customHeight="1"/>
    <row r="37257" ht="15" customHeight="1"/>
    <row r="37258" ht="15" customHeight="1"/>
    <row r="37259" ht="15" customHeight="1"/>
    <row r="37260" ht="15" customHeight="1"/>
    <row r="37261" ht="15" customHeight="1"/>
    <row r="37262" ht="15" customHeight="1"/>
    <row r="37263" ht="15" customHeight="1"/>
    <row r="37264" ht="15" customHeight="1"/>
    <row r="37265" ht="15" customHeight="1"/>
    <row r="37266" ht="15" customHeight="1"/>
    <row r="37267" ht="15" customHeight="1"/>
    <row r="37268" ht="15" customHeight="1"/>
    <row r="37269" ht="15" customHeight="1"/>
    <row r="37270" ht="15" customHeight="1"/>
    <row r="37271" ht="15" customHeight="1"/>
    <row r="37272" ht="15" customHeight="1"/>
    <row r="37273" ht="15" customHeight="1"/>
    <row r="37274" ht="15" customHeight="1"/>
    <row r="37275" ht="15" customHeight="1"/>
    <row r="37276" ht="15" customHeight="1"/>
    <row r="37277" ht="15" customHeight="1"/>
    <row r="37278" ht="15" customHeight="1"/>
    <row r="37279" ht="15" customHeight="1"/>
    <row r="37280" ht="15" customHeight="1"/>
    <row r="37281" ht="15" customHeight="1"/>
    <row r="37282" ht="15" customHeight="1"/>
    <row r="37283" ht="15" customHeight="1"/>
    <row r="37284" ht="15" customHeight="1"/>
    <row r="37285" ht="15" customHeight="1"/>
    <row r="37286" ht="15" customHeight="1"/>
    <row r="37287" ht="15" customHeight="1"/>
    <row r="37288" ht="15" customHeight="1"/>
    <row r="37289" ht="15" customHeight="1"/>
    <row r="37290" ht="15" customHeight="1"/>
    <row r="37291" ht="15" customHeight="1"/>
    <row r="37292" ht="15" customHeight="1"/>
    <row r="37293" ht="15" customHeight="1"/>
    <row r="37294" ht="15" customHeight="1"/>
    <row r="37295" ht="15" customHeight="1"/>
    <row r="37296" ht="15" customHeight="1"/>
    <row r="37297" ht="15" customHeight="1"/>
    <row r="37298" ht="15" customHeight="1"/>
    <row r="37299" ht="15" customHeight="1"/>
    <row r="37300" ht="15" customHeight="1"/>
    <row r="37301" ht="15" customHeight="1"/>
    <row r="37302" ht="15" customHeight="1"/>
    <row r="37303" ht="15" customHeight="1"/>
    <row r="37304" ht="15" customHeight="1"/>
    <row r="37305" ht="15" customHeight="1"/>
    <row r="37306" ht="15" customHeight="1"/>
    <row r="37307" ht="15" customHeight="1"/>
    <row r="37308" ht="15" customHeight="1"/>
    <row r="37309" ht="15" customHeight="1"/>
    <row r="37310" ht="15" customHeight="1"/>
    <row r="37311" ht="15" customHeight="1"/>
    <row r="37312" ht="15" customHeight="1"/>
    <row r="37313" ht="15" customHeight="1"/>
    <row r="37314" ht="15" customHeight="1"/>
    <row r="37315" ht="15" customHeight="1"/>
    <row r="37316" ht="15" customHeight="1"/>
    <row r="37317" ht="15" customHeight="1"/>
    <row r="37318" ht="15" customHeight="1"/>
    <row r="37319" ht="15" customHeight="1"/>
    <row r="37320" ht="15" customHeight="1"/>
    <row r="37321" ht="15" customHeight="1"/>
    <row r="37322" ht="15" customHeight="1"/>
    <row r="37323" ht="15" customHeight="1"/>
    <row r="37324" ht="15" customHeight="1"/>
    <row r="37325" ht="15" customHeight="1"/>
    <row r="37326" ht="15" customHeight="1"/>
    <row r="37327" ht="15" customHeight="1"/>
    <row r="37328" ht="15" customHeight="1"/>
    <row r="37329" ht="15" customHeight="1"/>
    <row r="37330" ht="15" customHeight="1"/>
    <row r="37331" ht="15" customHeight="1"/>
    <row r="37332" ht="15" customHeight="1"/>
    <row r="37333" ht="15" customHeight="1"/>
    <row r="37334" ht="15" customHeight="1"/>
    <row r="37335" ht="15" customHeight="1"/>
    <row r="37336" ht="15" customHeight="1"/>
    <row r="37337" ht="15" customHeight="1"/>
    <row r="37338" ht="15" customHeight="1"/>
    <row r="37339" ht="15" customHeight="1"/>
    <row r="37340" ht="15" customHeight="1"/>
    <row r="37341" ht="15" customHeight="1"/>
    <row r="37342" ht="15" customHeight="1"/>
    <row r="37343" ht="15" customHeight="1"/>
    <row r="37344" ht="15" customHeight="1"/>
    <row r="37345" ht="15" customHeight="1"/>
    <row r="37346" ht="15" customHeight="1"/>
    <row r="37347" ht="15" customHeight="1"/>
    <row r="37348" ht="15" customHeight="1"/>
    <row r="37349" ht="15" customHeight="1"/>
    <row r="37350" ht="15" customHeight="1"/>
    <row r="37351" ht="15" customHeight="1"/>
    <row r="37352" ht="15" customHeight="1"/>
    <row r="37353" ht="15" customHeight="1"/>
    <row r="37354" ht="15" customHeight="1"/>
    <row r="37355" ht="15" customHeight="1"/>
    <row r="37356" ht="15" customHeight="1"/>
    <row r="37357" ht="15" customHeight="1"/>
    <row r="37358" ht="15" customHeight="1"/>
    <row r="37359" ht="15" customHeight="1"/>
    <row r="37360" ht="15" customHeight="1"/>
    <row r="37361" ht="15" customHeight="1"/>
    <row r="37362" ht="15" customHeight="1"/>
    <row r="37363" ht="15" customHeight="1"/>
    <row r="37364" ht="15" customHeight="1"/>
    <row r="37365" ht="15" customHeight="1"/>
    <row r="37366" ht="15" customHeight="1"/>
    <row r="37367" ht="15" customHeight="1"/>
    <row r="37368" ht="15" customHeight="1"/>
    <row r="37369" ht="15" customHeight="1"/>
    <row r="37370" ht="15" customHeight="1"/>
    <row r="37371" ht="15" customHeight="1"/>
    <row r="37372" ht="15" customHeight="1"/>
    <row r="37373" ht="15" customHeight="1"/>
    <row r="37374" ht="15" customHeight="1"/>
    <row r="37375" ht="15" customHeight="1"/>
    <row r="37376" ht="15" customHeight="1"/>
    <row r="37377" ht="15" customHeight="1"/>
    <row r="37378" ht="15" customHeight="1"/>
    <row r="37379" ht="15" customHeight="1"/>
    <row r="37380" ht="15" customHeight="1"/>
    <row r="37381" ht="15" customHeight="1"/>
    <row r="37382" ht="15" customHeight="1"/>
    <row r="37383" ht="15" customHeight="1"/>
    <row r="37384" ht="15" customHeight="1"/>
    <row r="37385" ht="15" customHeight="1"/>
    <row r="37386" ht="15" customHeight="1"/>
    <row r="37387" ht="15" customHeight="1"/>
    <row r="37388" ht="15" customHeight="1"/>
    <row r="37389" ht="15" customHeight="1"/>
    <row r="37390" ht="15" customHeight="1"/>
    <row r="37391" ht="15" customHeight="1"/>
    <row r="37392" ht="15" customHeight="1"/>
    <row r="37393" ht="15" customHeight="1"/>
    <row r="37394" ht="15" customHeight="1"/>
    <row r="37395" ht="15" customHeight="1"/>
    <row r="37396" ht="15" customHeight="1"/>
    <row r="37397" ht="15" customHeight="1"/>
    <row r="37398" ht="15" customHeight="1"/>
    <row r="37399" ht="15" customHeight="1"/>
    <row r="37400" ht="15" customHeight="1"/>
    <row r="37401" ht="15" customHeight="1"/>
    <row r="37402" ht="15" customHeight="1"/>
    <row r="37403" ht="15" customHeight="1"/>
    <row r="37404" ht="15" customHeight="1"/>
    <row r="37405" ht="15" customHeight="1"/>
    <row r="37406" ht="15" customHeight="1"/>
    <row r="37407" ht="15" customHeight="1"/>
    <row r="37408" ht="15" customHeight="1"/>
    <row r="37409" ht="15" customHeight="1"/>
    <row r="37410" ht="15" customHeight="1"/>
    <row r="37411" ht="15" customHeight="1"/>
    <row r="37412" ht="15" customHeight="1"/>
    <row r="37413" ht="15" customHeight="1"/>
    <row r="37414" ht="15" customHeight="1"/>
    <row r="37415" ht="15" customHeight="1"/>
    <row r="37416" ht="15" customHeight="1"/>
    <row r="37417" ht="15" customHeight="1"/>
    <row r="37418" ht="15" customHeight="1"/>
    <row r="37419" ht="15" customHeight="1"/>
    <row r="37420" ht="15" customHeight="1"/>
    <row r="37421" ht="15" customHeight="1"/>
    <row r="37422" ht="15" customHeight="1"/>
    <row r="37423" ht="15" customHeight="1"/>
    <row r="37424" ht="15" customHeight="1"/>
    <row r="37425" ht="15" customHeight="1"/>
    <row r="37426" ht="15" customHeight="1"/>
    <row r="37427" ht="15" customHeight="1"/>
    <row r="37428" ht="15" customHeight="1"/>
    <row r="37429" ht="15" customHeight="1"/>
    <row r="37430" ht="15" customHeight="1"/>
    <row r="37431" ht="15" customHeight="1"/>
    <row r="37432" ht="15" customHeight="1"/>
    <row r="37433" ht="15" customHeight="1"/>
    <row r="37434" ht="15" customHeight="1"/>
    <row r="37435" ht="15" customHeight="1"/>
    <row r="37436" ht="15" customHeight="1"/>
    <row r="37437" ht="15" customHeight="1"/>
    <row r="37438" ht="15" customHeight="1"/>
    <row r="37439" ht="15" customHeight="1"/>
    <row r="37440" ht="15" customHeight="1"/>
    <row r="37441" ht="15" customHeight="1"/>
    <row r="37442" ht="15" customHeight="1"/>
    <row r="37443" ht="15" customHeight="1"/>
    <row r="37444" ht="15" customHeight="1"/>
    <row r="37445" ht="15" customHeight="1"/>
    <row r="37446" ht="15" customHeight="1"/>
    <row r="37447" ht="15" customHeight="1"/>
    <row r="37448" ht="15" customHeight="1"/>
    <row r="37449" ht="15" customHeight="1"/>
    <row r="37450" ht="15" customHeight="1"/>
    <row r="37451" ht="15" customHeight="1"/>
    <row r="37452" ht="15" customHeight="1"/>
    <row r="37453" ht="15" customHeight="1"/>
    <row r="37454" ht="15" customHeight="1"/>
    <row r="37455" ht="15" customHeight="1"/>
    <row r="37456" ht="15" customHeight="1"/>
    <row r="37457" ht="15" customHeight="1"/>
    <row r="37458" ht="15" customHeight="1"/>
    <row r="37459" ht="15" customHeight="1"/>
    <row r="37460" ht="15" customHeight="1"/>
    <row r="37461" ht="15" customHeight="1"/>
    <row r="37462" ht="15" customHeight="1"/>
    <row r="37463" ht="15" customHeight="1"/>
    <row r="37464" ht="15" customHeight="1"/>
    <row r="37465" ht="15" customHeight="1"/>
    <row r="37466" ht="15" customHeight="1"/>
    <row r="37467" ht="15" customHeight="1"/>
    <row r="37468" ht="15" customHeight="1"/>
    <row r="37469" ht="15" customHeight="1"/>
    <row r="37470" ht="15" customHeight="1"/>
    <row r="37471" ht="15" customHeight="1"/>
    <row r="37472" ht="15" customHeight="1"/>
    <row r="37473" ht="15" customHeight="1"/>
    <row r="37474" ht="15" customHeight="1"/>
    <row r="37475" ht="15" customHeight="1"/>
    <row r="37476" ht="15" customHeight="1"/>
    <row r="37477" ht="15" customHeight="1"/>
    <row r="37478" ht="15" customHeight="1"/>
    <row r="37479" ht="15" customHeight="1"/>
    <row r="37480" ht="15" customHeight="1"/>
    <row r="37481" ht="15" customHeight="1"/>
    <row r="37482" ht="15" customHeight="1"/>
    <row r="37483" ht="15" customHeight="1"/>
    <row r="37484" ht="15" customHeight="1"/>
    <row r="37485" ht="15" customHeight="1"/>
    <row r="37486" ht="15" customHeight="1"/>
    <row r="37487" ht="15" customHeight="1"/>
    <row r="37488" ht="15" customHeight="1"/>
    <row r="37489" ht="15" customHeight="1"/>
    <row r="37490" ht="15" customHeight="1"/>
    <row r="37491" ht="15" customHeight="1"/>
    <row r="37492" ht="15" customHeight="1"/>
    <row r="37493" ht="15" customHeight="1"/>
    <row r="37494" ht="15" customHeight="1"/>
    <row r="37495" ht="15" customHeight="1"/>
    <row r="37496" ht="15" customHeight="1"/>
    <row r="37497" ht="15" customHeight="1"/>
    <row r="37498" ht="15" customHeight="1"/>
    <row r="37499" ht="15" customHeight="1"/>
    <row r="37500" ht="15" customHeight="1"/>
    <row r="37501" ht="15" customHeight="1"/>
    <row r="37502" ht="15" customHeight="1"/>
    <row r="37503" ht="15" customHeight="1"/>
    <row r="37504" ht="15" customHeight="1"/>
    <row r="37505" ht="15" customHeight="1"/>
    <row r="37506" ht="15" customHeight="1"/>
    <row r="37507" ht="15" customHeight="1"/>
    <row r="37508" ht="15" customHeight="1"/>
    <row r="37509" ht="15" customHeight="1"/>
    <row r="37510" ht="15" customHeight="1"/>
    <row r="37511" ht="15" customHeight="1"/>
    <row r="37512" ht="15" customHeight="1"/>
    <row r="37513" ht="15" customHeight="1"/>
    <row r="37514" ht="15" customHeight="1"/>
    <row r="37515" ht="15" customHeight="1"/>
    <row r="37516" ht="15" customHeight="1"/>
    <row r="37517" ht="15" customHeight="1"/>
    <row r="37518" ht="15" customHeight="1"/>
    <row r="37519" ht="15" customHeight="1"/>
    <row r="37520" ht="15" customHeight="1"/>
    <row r="37521" ht="15" customHeight="1"/>
    <row r="37522" ht="15" customHeight="1"/>
    <row r="37523" ht="15" customHeight="1"/>
    <row r="37524" ht="15" customHeight="1"/>
    <row r="37525" ht="15" customHeight="1"/>
    <row r="37526" ht="15" customHeight="1"/>
    <row r="37527" ht="15" customHeight="1"/>
    <row r="37528" ht="15" customHeight="1"/>
    <row r="37529" ht="15" customHeight="1"/>
    <row r="37530" ht="15" customHeight="1"/>
    <row r="37531" ht="15" customHeight="1"/>
    <row r="37532" ht="15" customHeight="1"/>
    <row r="37533" ht="15" customHeight="1"/>
    <row r="37534" ht="15" customHeight="1"/>
    <row r="37535" ht="15" customHeight="1"/>
    <row r="37536" ht="15" customHeight="1"/>
    <row r="37537" ht="15" customHeight="1"/>
    <row r="37538" ht="15" customHeight="1"/>
    <row r="37539" ht="15" customHeight="1"/>
    <row r="37540" ht="15" customHeight="1"/>
    <row r="37541" ht="15" customHeight="1"/>
    <row r="37542" ht="15" customHeight="1"/>
    <row r="37543" ht="15" customHeight="1"/>
    <row r="37544" ht="15" customHeight="1"/>
    <row r="37545" ht="15" customHeight="1"/>
    <row r="37546" ht="15" customHeight="1"/>
    <row r="37547" ht="15" customHeight="1"/>
    <row r="37548" ht="15" customHeight="1"/>
    <row r="37549" ht="15" customHeight="1"/>
    <row r="37550" ht="15" customHeight="1"/>
    <row r="37551" ht="15" customHeight="1"/>
    <row r="37552" ht="15" customHeight="1"/>
    <row r="37553" ht="15" customHeight="1"/>
    <row r="37554" ht="15" customHeight="1"/>
    <row r="37555" ht="15" customHeight="1"/>
    <row r="37556" ht="15" customHeight="1"/>
    <row r="37557" ht="15" customHeight="1"/>
    <row r="37558" ht="15" customHeight="1"/>
    <row r="37559" ht="15" customHeight="1"/>
    <row r="37560" ht="15" customHeight="1"/>
    <row r="37561" ht="15" customHeight="1"/>
    <row r="37562" ht="15" customHeight="1"/>
    <row r="37563" ht="15" customHeight="1"/>
    <row r="37564" ht="15" customHeight="1"/>
    <row r="37565" ht="15" customHeight="1"/>
    <row r="37566" ht="15" customHeight="1"/>
    <row r="37567" ht="15" customHeight="1"/>
    <row r="37568" ht="15" customHeight="1"/>
    <row r="37569" ht="15" customHeight="1"/>
    <row r="37570" ht="15" customHeight="1"/>
    <row r="37571" ht="15" customHeight="1"/>
    <row r="37572" ht="15" customHeight="1"/>
    <row r="37573" ht="15" customHeight="1"/>
    <row r="37574" ht="15" customHeight="1"/>
    <row r="37575" ht="15" customHeight="1"/>
    <row r="37576" ht="15" customHeight="1"/>
    <row r="37577" ht="15" customHeight="1"/>
    <row r="37578" ht="15" customHeight="1"/>
    <row r="37579" ht="15" customHeight="1"/>
    <row r="37580" ht="15" customHeight="1"/>
    <row r="37581" ht="15" customHeight="1"/>
    <row r="37582" ht="15" customHeight="1"/>
    <row r="37583" ht="15" customHeight="1"/>
    <row r="37584" ht="15" customHeight="1"/>
    <row r="37585" ht="15" customHeight="1"/>
    <row r="37586" ht="15" customHeight="1"/>
    <row r="37587" ht="15" customHeight="1"/>
    <row r="37588" ht="15" customHeight="1"/>
    <row r="37589" ht="15" customHeight="1"/>
    <row r="37590" ht="15" customHeight="1"/>
    <row r="37591" ht="15" customHeight="1"/>
    <row r="37592" ht="15" customHeight="1"/>
    <row r="37593" ht="15" customHeight="1"/>
    <row r="37594" ht="15" customHeight="1"/>
    <row r="37595" ht="15" customHeight="1"/>
    <row r="37596" ht="15" customHeight="1"/>
    <row r="37597" ht="15" customHeight="1"/>
    <row r="37598" ht="15" customHeight="1"/>
    <row r="37599" ht="15" customHeight="1"/>
    <row r="37600" ht="15" customHeight="1"/>
    <row r="37601" ht="15" customHeight="1"/>
    <row r="37602" ht="15" customHeight="1"/>
    <row r="37603" ht="15" customHeight="1"/>
    <row r="37604" ht="15" customHeight="1"/>
    <row r="37605" ht="15" customHeight="1"/>
    <row r="37606" ht="15" customHeight="1"/>
    <row r="37607" ht="15" customHeight="1"/>
    <row r="37608" ht="15" customHeight="1"/>
    <row r="37609" ht="15" customHeight="1"/>
    <row r="37610" ht="15" customHeight="1"/>
    <row r="37611" ht="15" customHeight="1"/>
    <row r="37612" ht="15" customHeight="1"/>
    <row r="37613" ht="15" customHeight="1"/>
    <row r="37614" ht="15" customHeight="1"/>
    <row r="37615" ht="15" customHeight="1"/>
    <row r="37616" ht="15" customHeight="1"/>
    <row r="37617" ht="15" customHeight="1"/>
    <row r="37618" ht="15" customHeight="1"/>
    <row r="37619" ht="15" customHeight="1"/>
    <row r="37620" ht="15" customHeight="1"/>
    <row r="37621" ht="15" customHeight="1"/>
    <row r="37622" ht="15" customHeight="1"/>
    <row r="37623" ht="15" customHeight="1"/>
    <row r="37624" ht="15" customHeight="1"/>
    <row r="37625" ht="15" customHeight="1"/>
    <row r="37626" ht="15" customHeight="1"/>
    <row r="37627" ht="15" customHeight="1"/>
    <row r="37628" ht="15" customHeight="1"/>
    <row r="37629" ht="15" customHeight="1"/>
    <row r="37630" ht="15" customHeight="1"/>
    <row r="37631" ht="15" customHeight="1"/>
    <row r="37632" ht="15" customHeight="1"/>
    <row r="37633" ht="15" customHeight="1"/>
    <row r="37634" ht="15" customHeight="1"/>
    <row r="37635" ht="15" customHeight="1"/>
    <row r="37636" ht="15" customHeight="1"/>
    <row r="37637" ht="15" customHeight="1"/>
    <row r="37638" ht="15" customHeight="1"/>
    <row r="37639" ht="15" customHeight="1"/>
    <row r="37640" ht="15" customHeight="1"/>
    <row r="37641" ht="15" customHeight="1"/>
    <row r="37642" ht="15" customHeight="1"/>
    <row r="37643" ht="15" customHeight="1"/>
    <row r="37644" ht="15" customHeight="1"/>
    <row r="37645" ht="15" customHeight="1"/>
    <row r="37646" ht="15" customHeight="1"/>
    <row r="37647" ht="15" customHeight="1"/>
    <row r="37648" ht="15" customHeight="1"/>
    <row r="37649" ht="15" customHeight="1"/>
    <row r="37650" ht="15" customHeight="1"/>
    <row r="37651" ht="15" customHeight="1"/>
    <row r="37652" ht="15" customHeight="1"/>
    <row r="37653" ht="15" customHeight="1"/>
    <row r="37654" ht="15" customHeight="1"/>
    <row r="37655" ht="15" customHeight="1"/>
    <row r="37656" ht="15" customHeight="1"/>
    <row r="37657" ht="15" customHeight="1"/>
    <row r="37658" ht="15" customHeight="1"/>
    <row r="37659" ht="15" customHeight="1"/>
    <row r="37660" ht="15" customHeight="1"/>
    <row r="37661" ht="15" customHeight="1"/>
    <row r="37662" ht="15" customHeight="1"/>
    <row r="37663" ht="15" customHeight="1"/>
    <row r="37664" ht="15" customHeight="1"/>
    <row r="37665" ht="15" customHeight="1"/>
    <row r="37666" ht="15" customHeight="1"/>
    <row r="37667" ht="15" customHeight="1"/>
    <row r="37668" ht="15" customHeight="1"/>
    <row r="37669" ht="15" customHeight="1"/>
    <row r="37670" ht="15" customHeight="1"/>
    <row r="37671" ht="15" customHeight="1"/>
    <row r="37672" ht="15" customHeight="1"/>
    <row r="37673" ht="15" customHeight="1"/>
    <row r="37674" ht="15" customHeight="1"/>
    <row r="37675" ht="15" customHeight="1"/>
    <row r="37676" ht="15" customHeight="1"/>
    <row r="37677" ht="15" customHeight="1"/>
    <row r="37678" ht="15" customHeight="1"/>
    <row r="37679" ht="15" customHeight="1"/>
    <row r="37680" ht="15" customHeight="1"/>
    <row r="37681" ht="15" customHeight="1"/>
    <row r="37682" ht="15" customHeight="1"/>
    <row r="37683" ht="15" customHeight="1"/>
    <row r="37684" ht="15" customHeight="1"/>
    <row r="37685" ht="15" customHeight="1"/>
    <row r="37686" ht="15" customHeight="1"/>
    <row r="37687" ht="15" customHeight="1"/>
    <row r="37688" ht="15" customHeight="1"/>
    <row r="37689" ht="15" customHeight="1"/>
    <row r="37690" ht="15" customHeight="1"/>
    <row r="37691" ht="15" customHeight="1"/>
    <row r="37692" ht="15" customHeight="1"/>
    <row r="37693" ht="15" customHeight="1"/>
    <row r="37694" ht="15" customHeight="1"/>
    <row r="37695" ht="15" customHeight="1"/>
    <row r="37696" ht="15" customHeight="1"/>
    <row r="37697" ht="15" customHeight="1"/>
    <row r="37698" ht="15" customHeight="1"/>
    <row r="37699" ht="15" customHeight="1"/>
    <row r="37700" ht="15" customHeight="1"/>
    <row r="37701" ht="15" customHeight="1"/>
    <row r="37702" ht="15" customHeight="1"/>
    <row r="37703" ht="15" customHeight="1"/>
    <row r="37704" ht="15" customHeight="1"/>
    <row r="37705" ht="15" customHeight="1"/>
    <row r="37706" ht="15" customHeight="1"/>
    <row r="37707" ht="15" customHeight="1"/>
    <row r="37708" ht="15" customHeight="1"/>
    <row r="37709" ht="15" customHeight="1"/>
    <row r="37710" ht="15" customHeight="1"/>
    <row r="37711" ht="15" customHeight="1"/>
    <row r="37712" ht="15" customHeight="1"/>
    <row r="37713" ht="15" customHeight="1"/>
    <row r="37714" ht="15" customHeight="1"/>
    <row r="37715" ht="15" customHeight="1"/>
    <row r="37716" ht="15" customHeight="1"/>
    <row r="37717" ht="15" customHeight="1"/>
    <row r="37718" ht="15" customHeight="1"/>
    <row r="37719" ht="15" customHeight="1"/>
    <row r="37720" ht="15" customHeight="1"/>
    <row r="37721" ht="15" customHeight="1"/>
    <row r="37722" ht="15" customHeight="1"/>
    <row r="37723" ht="15" customHeight="1"/>
    <row r="37724" ht="15" customHeight="1"/>
    <row r="37725" ht="15" customHeight="1"/>
    <row r="37726" ht="15" customHeight="1"/>
    <row r="37727" ht="15" customHeight="1"/>
    <row r="37728" ht="15" customHeight="1"/>
    <row r="37729" ht="15" customHeight="1"/>
    <row r="37730" ht="15" customHeight="1"/>
    <row r="37731" ht="15" customHeight="1"/>
    <row r="37732" ht="15" customHeight="1"/>
    <row r="37733" ht="15" customHeight="1"/>
    <row r="37734" ht="15" customHeight="1"/>
    <row r="37735" ht="15" customHeight="1"/>
    <row r="37736" ht="15" customHeight="1"/>
    <row r="37737" ht="15" customHeight="1"/>
    <row r="37738" ht="15" customHeight="1"/>
    <row r="37739" ht="15" customHeight="1"/>
    <row r="37740" ht="15" customHeight="1"/>
    <row r="37741" ht="15" customHeight="1"/>
    <row r="37742" ht="15" customHeight="1"/>
    <row r="37743" ht="15" customHeight="1"/>
    <row r="37744" ht="15" customHeight="1"/>
    <row r="37745" ht="15" customHeight="1"/>
    <row r="37746" ht="15" customHeight="1"/>
    <row r="37747" ht="15" customHeight="1"/>
    <row r="37748" ht="15" customHeight="1"/>
    <row r="37749" ht="15" customHeight="1"/>
    <row r="37750" ht="15" customHeight="1"/>
    <row r="37751" ht="15" customHeight="1"/>
    <row r="37752" ht="15" customHeight="1"/>
    <row r="37753" ht="15" customHeight="1"/>
    <row r="37754" ht="15" customHeight="1"/>
    <row r="37755" ht="15" customHeight="1"/>
    <row r="37756" ht="15" customHeight="1"/>
    <row r="37757" ht="15" customHeight="1"/>
    <row r="37758" ht="15" customHeight="1"/>
    <row r="37759" ht="15" customHeight="1"/>
    <row r="37760" ht="15" customHeight="1"/>
    <row r="37761" ht="15" customHeight="1"/>
    <row r="37762" ht="15" customHeight="1"/>
    <row r="37763" ht="15" customHeight="1"/>
    <row r="37764" ht="15" customHeight="1"/>
    <row r="37765" ht="15" customHeight="1"/>
    <row r="37766" ht="15" customHeight="1"/>
    <row r="37767" ht="15" customHeight="1"/>
    <row r="37768" ht="15" customHeight="1"/>
    <row r="37769" ht="15" customHeight="1"/>
    <row r="37770" ht="15" customHeight="1"/>
    <row r="37771" ht="15" customHeight="1"/>
    <row r="37772" ht="15" customHeight="1"/>
    <row r="37773" ht="15" customHeight="1"/>
    <row r="37774" ht="15" customHeight="1"/>
    <row r="37775" ht="15" customHeight="1"/>
    <row r="37776" ht="15" customHeight="1"/>
    <row r="37777" ht="15" customHeight="1"/>
    <row r="37778" ht="15" customHeight="1"/>
    <row r="37779" ht="15" customHeight="1"/>
    <row r="37780" ht="15" customHeight="1"/>
    <row r="37781" ht="15" customHeight="1"/>
    <row r="37782" ht="15" customHeight="1"/>
    <row r="37783" ht="15" customHeight="1"/>
    <row r="37784" ht="15" customHeight="1"/>
    <row r="37785" ht="15" customHeight="1"/>
    <row r="37786" ht="15" customHeight="1"/>
    <row r="37787" ht="15" customHeight="1"/>
    <row r="37788" ht="15" customHeight="1"/>
    <row r="37789" ht="15" customHeight="1"/>
    <row r="37790" ht="15" customHeight="1"/>
    <row r="37791" ht="15" customHeight="1"/>
    <row r="37792" ht="15" customHeight="1"/>
    <row r="37793" ht="15" customHeight="1"/>
    <row r="37794" ht="15" customHeight="1"/>
    <row r="37795" ht="15" customHeight="1"/>
    <row r="37796" ht="15" customHeight="1"/>
    <row r="37797" ht="15" customHeight="1"/>
    <row r="37798" ht="15" customHeight="1"/>
    <row r="37799" ht="15" customHeight="1"/>
    <row r="37800" ht="15" customHeight="1"/>
    <row r="37801" ht="15" customHeight="1"/>
    <row r="37802" ht="15" customHeight="1"/>
    <row r="37803" ht="15" customHeight="1"/>
    <row r="37804" ht="15" customHeight="1"/>
    <row r="37805" ht="15" customHeight="1"/>
    <row r="37806" ht="15" customHeight="1"/>
    <row r="37807" ht="15" customHeight="1"/>
    <row r="37808" ht="15" customHeight="1"/>
    <row r="37809" ht="15" customHeight="1"/>
    <row r="37810" ht="15" customHeight="1"/>
    <row r="37811" ht="15" customHeight="1"/>
    <row r="37812" ht="15" customHeight="1"/>
    <row r="37813" ht="15" customHeight="1"/>
    <row r="37814" ht="15" customHeight="1"/>
    <row r="37815" ht="15" customHeight="1"/>
    <row r="37816" ht="15" customHeight="1"/>
    <row r="37817" ht="15" customHeight="1"/>
    <row r="37818" ht="15" customHeight="1"/>
    <row r="37819" ht="15" customHeight="1"/>
    <row r="37820" ht="15" customHeight="1"/>
    <row r="37821" ht="15" customHeight="1"/>
    <row r="37822" ht="15" customHeight="1"/>
    <row r="37823" ht="15" customHeight="1"/>
    <row r="37824" ht="15" customHeight="1"/>
    <row r="37825" ht="15" customHeight="1"/>
    <row r="37826" ht="15" customHeight="1"/>
    <row r="37827" ht="15" customHeight="1"/>
    <row r="37828" ht="15" customHeight="1"/>
    <row r="37829" ht="15" customHeight="1"/>
    <row r="37830" ht="15" customHeight="1"/>
    <row r="37831" ht="15" customHeight="1"/>
    <row r="37832" ht="15" customHeight="1"/>
    <row r="37833" ht="15" customHeight="1"/>
    <row r="37834" ht="15" customHeight="1"/>
    <row r="37835" ht="15" customHeight="1"/>
    <row r="37836" ht="15" customHeight="1"/>
    <row r="37837" ht="15" customHeight="1"/>
    <row r="37838" ht="15" customHeight="1"/>
    <row r="37839" ht="15" customHeight="1"/>
    <row r="37840" ht="15" customHeight="1"/>
    <row r="37841" ht="15" customHeight="1"/>
    <row r="37842" ht="15" customHeight="1"/>
    <row r="37843" ht="15" customHeight="1"/>
    <row r="37844" ht="15" customHeight="1"/>
    <row r="37845" ht="15" customHeight="1"/>
    <row r="37846" ht="15" customHeight="1"/>
    <row r="37847" ht="15" customHeight="1"/>
    <row r="37848" ht="15" customHeight="1"/>
    <row r="37849" ht="15" customHeight="1"/>
    <row r="37850" ht="15" customHeight="1"/>
    <row r="37851" ht="15" customHeight="1"/>
    <row r="37852" ht="15" customHeight="1"/>
    <row r="37853" ht="15" customHeight="1"/>
    <row r="37854" ht="15" customHeight="1"/>
    <row r="37855" ht="15" customHeight="1"/>
    <row r="37856" ht="15" customHeight="1"/>
    <row r="37857" ht="15" customHeight="1"/>
    <row r="37858" ht="15" customHeight="1"/>
    <row r="37859" ht="15" customHeight="1"/>
    <row r="37860" ht="15" customHeight="1"/>
    <row r="37861" ht="15" customHeight="1"/>
    <row r="37862" ht="15" customHeight="1"/>
    <row r="37863" ht="15" customHeight="1"/>
    <row r="37864" ht="15" customHeight="1"/>
    <row r="37865" ht="15" customHeight="1"/>
    <row r="37866" ht="15" customHeight="1"/>
    <row r="37867" ht="15" customHeight="1"/>
    <row r="37868" ht="15" customHeight="1"/>
    <row r="37869" ht="15" customHeight="1"/>
    <row r="37870" ht="15" customHeight="1"/>
    <row r="37871" ht="15" customHeight="1"/>
    <row r="37872" ht="15" customHeight="1"/>
    <row r="37873" ht="15" customHeight="1"/>
    <row r="37874" ht="15" customHeight="1"/>
    <row r="37875" ht="15" customHeight="1"/>
    <row r="37876" ht="15" customHeight="1"/>
    <row r="37877" ht="15" customHeight="1"/>
    <row r="37878" ht="15" customHeight="1"/>
    <row r="37879" ht="15" customHeight="1"/>
    <row r="37880" ht="15" customHeight="1"/>
    <row r="37881" ht="15" customHeight="1"/>
    <row r="37882" ht="15" customHeight="1"/>
    <row r="37883" ht="15" customHeight="1"/>
    <row r="37884" ht="15" customHeight="1"/>
    <row r="37885" ht="15" customHeight="1"/>
    <row r="37886" ht="15" customHeight="1"/>
    <row r="37887" ht="15" customHeight="1"/>
    <row r="37888" ht="15" customHeight="1"/>
    <row r="37889" ht="15" customHeight="1"/>
    <row r="37890" ht="15" customHeight="1"/>
    <row r="37891" ht="15" customHeight="1"/>
    <row r="37892" ht="15" customHeight="1"/>
    <row r="37893" ht="15" customHeight="1"/>
    <row r="37894" ht="15" customHeight="1"/>
    <row r="37895" ht="15" customHeight="1"/>
    <row r="37896" ht="15" customHeight="1"/>
    <row r="37897" ht="15" customHeight="1"/>
    <row r="37898" ht="15" customHeight="1"/>
    <row r="37899" ht="15" customHeight="1"/>
    <row r="37900" ht="15" customHeight="1"/>
    <row r="37901" ht="15" customHeight="1"/>
    <row r="37902" ht="15" customHeight="1"/>
    <row r="37903" ht="15" customHeight="1"/>
    <row r="37904" ht="15" customHeight="1"/>
    <row r="37905" ht="15" customHeight="1"/>
    <row r="37906" ht="15" customHeight="1"/>
    <row r="37907" ht="15" customHeight="1"/>
    <row r="37908" ht="15" customHeight="1"/>
    <row r="37909" ht="15" customHeight="1"/>
    <row r="37910" ht="15" customHeight="1"/>
    <row r="37911" ht="15" customHeight="1"/>
    <row r="37912" ht="15" customHeight="1"/>
    <row r="37913" ht="15" customHeight="1"/>
    <row r="37914" ht="15" customHeight="1"/>
    <row r="37915" ht="15" customHeight="1"/>
    <row r="37916" ht="15" customHeight="1"/>
    <row r="37917" ht="15" customHeight="1"/>
    <row r="37918" ht="15" customHeight="1"/>
    <row r="37919" ht="15" customHeight="1"/>
    <row r="37920" ht="15" customHeight="1"/>
    <row r="37921" ht="15" customHeight="1"/>
    <row r="37922" ht="15" customHeight="1"/>
    <row r="37923" ht="15" customHeight="1"/>
    <row r="37924" ht="15" customHeight="1"/>
    <row r="37925" ht="15" customHeight="1"/>
    <row r="37926" ht="15" customHeight="1"/>
    <row r="37927" ht="15" customHeight="1"/>
    <row r="37928" ht="15" customHeight="1"/>
    <row r="37929" ht="15" customHeight="1"/>
    <row r="37930" ht="15" customHeight="1"/>
    <row r="37931" ht="15" customHeight="1"/>
    <row r="37932" ht="15" customHeight="1"/>
    <row r="37933" ht="15" customHeight="1"/>
    <row r="37934" ht="15" customHeight="1"/>
    <row r="37935" ht="15" customHeight="1"/>
    <row r="37936" ht="15" customHeight="1"/>
    <row r="37937" ht="15" customHeight="1"/>
    <row r="37938" ht="15" customHeight="1"/>
    <row r="37939" ht="15" customHeight="1"/>
    <row r="37940" ht="15" customHeight="1"/>
    <row r="37941" ht="15" customHeight="1"/>
    <row r="37942" ht="15" customHeight="1"/>
    <row r="37943" ht="15" customHeight="1"/>
    <row r="37944" ht="15" customHeight="1"/>
    <row r="37945" ht="15" customHeight="1"/>
    <row r="37946" ht="15" customHeight="1"/>
    <row r="37947" ht="15" customHeight="1"/>
    <row r="37948" ht="15" customHeight="1"/>
    <row r="37949" ht="15" customHeight="1"/>
    <row r="37950" ht="15" customHeight="1"/>
    <row r="37951" ht="15" customHeight="1"/>
    <row r="37952" ht="15" customHeight="1"/>
    <row r="37953" ht="15" customHeight="1"/>
    <row r="37954" ht="15" customHeight="1"/>
    <row r="37955" ht="15" customHeight="1"/>
    <row r="37956" ht="15" customHeight="1"/>
    <row r="37957" ht="15" customHeight="1"/>
    <row r="37958" ht="15" customHeight="1"/>
    <row r="37959" ht="15" customHeight="1"/>
    <row r="37960" ht="15" customHeight="1"/>
    <row r="37961" ht="15" customHeight="1"/>
    <row r="37962" ht="15" customHeight="1"/>
    <row r="37963" ht="15" customHeight="1"/>
    <row r="37964" ht="15" customHeight="1"/>
    <row r="37965" ht="15" customHeight="1"/>
    <row r="37966" ht="15" customHeight="1"/>
    <row r="37967" ht="15" customHeight="1"/>
    <row r="37968" ht="15" customHeight="1"/>
    <row r="37969" ht="15" customHeight="1"/>
    <row r="37970" ht="15" customHeight="1"/>
    <row r="37971" ht="15" customHeight="1"/>
    <row r="37972" ht="15" customHeight="1"/>
    <row r="37973" ht="15" customHeight="1"/>
    <row r="37974" ht="15" customHeight="1"/>
    <row r="37975" ht="15" customHeight="1"/>
    <row r="37976" ht="15" customHeight="1"/>
    <row r="37977" ht="15" customHeight="1"/>
    <row r="37978" ht="15" customHeight="1"/>
    <row r="37979" ht="15" customHeight="1"/>
    <row r="37980" ht="15" customHeight="1"/>
    <row r="37981" ht="15" customHeight="1"/>
    <row r="37982" ht="15" customHeight="1"/>
    <row r="37983" ht="15" customHeight="1"/>
    <row r="37984" ht="15" customHeight="1"/>
    <row r="37985" ht="15" customHeight="1"/>
    <row r="37986" ht="15" customHeight="1"/>
    <row r="37987" ht="15" customHeight="1"/>
    <row r="37988" ht="15" customHeight="1"/>
    <row r="37989" ht="15" customHeight="1"/>
    <row r="37990" ht="15" customHeight="1"/>
    <row r="37991" ht="15" customHeight="1"/>
    <row r="37992" ht="15" customHeight="1"/>
    <row r="37993" ht="15" customHeight="1"/>
    <row r="37994" ht="15" customHeight="1"/>
    <row r="37995" ht="15" customHeight="1"/>
    <row r="37996" ht="15" customHeight="1"/>
    <row r="37997" ht="15" customHeight="1"/>
    <row r="37998" ht="15" customHeight="1"/>
    <row r="37999" ht="15" customHeight="1"/>
    <row r="38000" ht="15" customHeight="1"/>
    <row r="38001" ht="15" customHeight="1"/>
    <row r="38002" ht="15" customHeight="1"/>
    <row r="38003" ht="15" customHeight="1"/>
    <row r="38004" ht="15" customHeight="1"/>
    <row r="38005" ht="15" customHeight="1"/>
    <row r="38006" ht="15" customHeight="1"/>
    <row r="38007" ht="15" customHeight="1"/>
    <row r="38008" ht="15" customHeight="1"/>
    <row r="38009" ht="15" customHeight="1"/>
    <row r="38010" ht="15" customHeight="1"/>
    <row r="38011" ht="15" customHeight="1"/>
    <row r="38012" ht="15" customHeight="1"/>
    <row r="38013" ht="15" customHeight="1"/>
    <row r="38014" ht="15" customHeight="1"/>
    <row r="38015" ht="15" customHeight="1"/>
    <row r="38016" ht="15" customHeight="1"/>
    <row r="38017" ht="15" customHeight="1"/>
    <row r="38018" ht="15" customHeight="1"/>
    <row r="38019" ht="15" customHeight="1"/>
    <row r="38020" ht="15" customHeight="1"/>
    <row r="38021" ht="15" customHeight="1"/>
    <row r="38022" ht="15" customHeight="1"/>
    <row r="38023" ht="15" customHeight="1"/>
    <row r="38024" ht="15" customHeight="1"/>
    <row r="38025" ht="15" customHeight="1"/>
    <row r="38026" ht="15" customHeight="1"/>
    <row r="38027" ht="15" customHeight="1"/>
    <row r="38028" ht="15" customHeight="1"/>
    <row r="38029" ht="15" customHeight="1"/>
    <row r="38030" ht="15" customHeight="1"/>
    <row r="38031" ht="15" customHeight="1"/>
    <row r="38032" ht="15" customHeight="1"/>
    <row r="38033" ht="15" customHeight="1"/>
    <row r="38034" ht="15" customHeight="1"/>
    <row r="38035" ht="15" customHeight="1"/>
    <row r="38036" ht="15" customHeight="1"/>
    <row r="38037" ht="15" customHeight="1"/>
    <row r="38038" ht="15" customHeight="1"/>
    <row r="38039" ht="15" customHeight="1"/>
    <row r="38040" ht="15" customHeight="1"/>
    <row r="38041" ht="15" customHeight="1"/>
    <row r="38042" ht="15" customHeight="1"/>
    <row r="38043" ht="15" customHeight="1"/>
    <row r="38044" ht="15" customHeight="1"/>
    <row r="38045" ht="15" customHeight="1"/>
    <row r="38046" ht="15" customHeight="1"/>
    <row r="38047" ht="15" customHeight="1"/>
    <row r="38048" ht="15" customHeight="1"/>
    <row r="38049" ht="15" customHeight="1"/>
    <row r="38050" ht="15" customHeight="1"/>
    <row r="38051" ht="15" customHeight="1"/>
    <row r="38052" ht="15" customHeight="1"/>
    <row r="38053" ht="15" customHeight="1"/>
    <row r="38054" ht="15" customHeight="1"/>
    <row r="38055" ht="15" customHeight="1"/>
    <row r="38056" ht="15" customHeight="1"/>
    <row r="38057" ht="15" customHeight="1"/>
    <row r="38058" ht="15" customHeight="1"/>
    <row r="38059" ht="15" customHeight="1"/>
    <row r="38060" ht="15" customHeight="1"/>
    <row r="38061" ht="15" customHeight="1"/>
    <row r="38062" ht="15" customHeight="1"/>
    <row r="38063" ht="15" customHeight="1"/>
    <row r="38064" ht="15" customHeight="1"/>
    <row r="38065" ht="15" customHeight="1"/>
    <row r="38066" ht="15" customHeight="1"/>
    <row r="38067" ht="15" customHeight="1"/>
    <row r="38068" ht="15" customHeight="1"/>
    <row r="38069" ht="15" customHeight="1"/>
    <row r="38070" ht="15" customHeight="1"/>
    <row r="38071" ht="15" customHeight="1"/>
    <row r="38072" ht="15" customHeight="1"/>
    <row r="38073" ht="15" customHeight="1"/>
    <row r="38074" ht="15" customHeight="1"/>
    <row r="38075" ht="15" customHeight="1"/>
    <row r="38076" ht="15" customHeight="1"/>
    <row r="38077" ht="15" customHeight="1"/>
    <row r="38078" ht="15" customHeight="1"/>
    <row r="38079" ht="15" customHeight="1"/>
    <row r="38080" ht="15" customHeight="1"/>
    <row r="38081" ht="15" customHeight="1"/>
    <row r="38082" ht="15" customHeight="1"/>
    <row r="38083" ht="15" customHeight="1"/>
    <row r="38084" ht="15" customHeight="1"/>
    <row r="38085" ht="15" customHeight="1"/>
    <row r="38086" ht="15" customHeight="1"/>
    <row r="38087" ht="15" customHeight="1"/>
    <row r="38088" ht="15" customHeight="1"/>
    <row r="38089" ht="15" customHeight="1"/>
    <row r="38090" ht="15" customHeight="1"/>
    <row r="38091" ht="15" customHeight="1"/>
    <row r="38092" ht="15" customHeight="1"/>
    <row r="38093" ht="15" customHeight="1"/>
    <row r="38094" ht="15" customHeight="1"/>
    <row r="38095" ht="15" customHeight="1"/>
    <row r="38096" ht="15" customHeight="1"/>
    <row r="38097" ht="15" customHeight="1"/>
    <row r="38098" ht="15" customHeight="1"/>
    <row r="38099" ht="15" customHeight="1"/>
    <row r="38100" ht="15" customHeight="1"/>
    <row r="38101" ht="15" customHeight="1"/>
    <row r="38102" ht="15" customHeight="1"/>
    <row r="38103" ht="15" customHeight="1"/>
    <row r="38104" ht="15" customHeight="1"/>
    <row r="38105" ht="15" customHeight="1"/>
    <row r="38106" ht="15" customHeight="1"/>
    <row r="38107" ht="15" customHeight="1"/>
    <row r="38108" ht="15" customHeight="1"/>
    <row r="38109" ht="15" customHeight="1"/>
    <row r="38110" ht="15" customHeight="1"/>
    <row r="38111" ht="15" customHeight="1"/>
    <row r="38112" ht="15" customHeight="1"/>
    <row r="38113" ht="15" customHeight="1"/>
    <row r="38114" ht="15" customHeight="1"/>
    <row r="38115" ht="15" customHeight="1"/>
    <row r="38116" ht="15" customHeight="1"/>
    <row r="38117" ht="15" customHeight="1"/>
    <row r="38118" ht="15" customHeight="1"/>
    <row r="38119" ht="15" customHeight="1"/>
    <row r="38120" ht="15" customHeight="1"/>
    <row r="38121" ht="15" customHeight="1"/>
    <row r="38122" ht="15" customHeight="1"/>
    <row r="38123" ht="15" customHeight="1"/>
    <row r="38124" ht="15" customHeight="1"/>
    <row r="38125" ht="15" customHeight="1"/>
    <row r="38126" ht="15" customHeight="1"/>
    <row r="38127" ht="15" customHeight="1"/>
    <row r="38128" ht="15" customHeight="1"/>
    <row r="38129" ht="15" customHeight="1"/>
    <row r="38130" ht="15" customHeight="1"/>
    <row r="38131" ht="15" customHeight="1"/>
    <row r="38132" ht="15" customHeight="1"/>
    <row r="38133" ht="15" customHeight="1"/>
    <row r="38134" ht="15" customHeight="1"/>
    <row r="38135" ht="15" customHeight="1"/>
    <row r="38136" ht="15" customHeight="1"/>
    <row r="38137" ht="15" customHeight="1"/>
    <row r="38138" ht="15" customHeight="1"/>
    <row r="38139" ht="15" customHeight="1"/>
    <row r="38140" ht="15" customHeight="1"/>
    <row r="38141" ht="15" customHeight="1"/>
    <row r="38142" ht="15" customHeight="1"/>
    <row r="38143" ht="15" customHeight="1"/>
    <row r="38144" ht="15" customHeight="1"/>
    <row r="38145" ht="15" customHeight="1"/>
    <row r="38146" ht="15" customHeight="1"/>
    <row r="38147" ht="15" customHeight="1"/>
    <row r="38148" ht="15" customHeight="1"/>
    <row r="38149" ht="15" customHeight="1"/>
    <row r="38150" ht="15" customHeight="1"/>
    <row r="38151" ht="15" customHeight="1"/>
    <row r="38152" ht="15" customHeight="1"/>
    <row r="38153" ht="15" customHeight="1"/>
    <row r="38154" ht="15" customHeight="1"/>
    <row r="38155" ht="15" customHeight="1"/>
    <row r="38156" ht="15" customHeight="1"/>
    <row r="38157" ht="15" customHeight="1"/>
    <row r="38158" ht="15" customHeight="1"/>
    <row r="38159" ht="15" customHeight="1"/>
    <row r="38160" ht="15" customHeight="1"/>
    <row r="38161" ht="15" customHeight="1"/>
    <row r="38162" ht="15" customHeight="1"/>
    <row r="38163" ht="15" customHeight="1"/>
    <row r="38164" ht="15" customHeight="1"/>
    <row r="38165" ht="15" customHeight="1"/>
    <row r="38166" ht="15" customHeight="1"/>
    <row r="38167" ht="15" customHeight="1"/>
    <row r="38168" ht="15" customHeight="1"/>
    <row r="38169" ht="15" customHeight="1"/>
    <row r="38170" ht="15" customHeight="1"/>
    <row r="38171" ht="15" customHeight="1"/>
    <row r="38172" ht="15" customHeight="1"/>
    <row r="38173" ht="15" customHeight="1"/>
    <row r="38174" ht="15" customHeight="1"/>
    <row r="38175" ht="15" customHeight="1"/>
    <row r="38176" ht="15" customHeight="1"/>
    <row r="38177" ht="15" customHeight="1"/>
    <row r="38178" ht="15" customHeight="1"/>
    <row r="38179" ht="15" customHeight="1"/>
    <row r="38180" ht="15" customHeight="1"/>
    <row r="38181" ht="15" customHeight="1"/>
    <row r="38182" ht="15" customHeight="1"/>
    <row r="38183" ht="15" customHeight="1"/>
    <row r="38184" ht="15" customHeight="1"/>
    <row r="38185" ht="15" customHeight="1"/>
    <row r="38186" ht="15" customHeight="1"/>
    <row r="38187" ht="15" customHeight="1"/>
    <row r="38188" ht="15" customHeight="1"/>
    <row r="38189" ht="15" customHeight="1"/>
    <row r="38190" ht="15" customHeight="1"/>
    <row r="38191" ht="15" customHeight="1"/>
    <row r="38192" ht="15" customHeight="1"/>
    <row r="38193" ht="15" customHeight="1"/>
    <row r="38194" ht="15" customHeight="1"/>
    <row r="38195" ht="15" customHeight="1"/>
    <row r="38196" ht="15" customHeight="1"/>
    <row r="38197" ht="15" customHeight="1"/>
    <row r="38198" ht="15" customHeight="1"/>
    <row r="38199" ht="15" customHeight="1"/>
    <row r="38200" ht="15" customHeight="1"/>
    <row r="38201" ht="15" customHeight="1"/>
    <row r="38202" ht="15" customHeight="1"/>
    <row r="38203" ht="15" customHeight="1"/>
    <row r="38204" ht="15" customHeight="1"/>
    <row r="38205" ht="15" customHeight="1"/>
    <row r="38206" ht="15" customHeight="1"/>
    <row r="38207" ht="15" customHeight="1"/>
    <row r="38208" ht="15" customHeight="1"/>
    <row r="38209" ht="15" customHeight="1"/>
    <row r="38210" ht="15" customHeight="1"/>
    <row r="38211" ht="15" customHeight="1"/>
    <row r="38212" ht="15" customHeight="1"/>
    <row r="38213" ht="15" customHeight="1"/>
    <row r="38214" ht="15" customHeight="1"/>
    <row r="38215" ht="15" customHeight="1"/>
    <row r="38216" ht="15" customHeight="1"/>
    <row r="38217" ht="15" customHeight="1"/>
    <row r="38218" ht="15" customHeight="1"/>
    <row r="38219" ht="15" customHeight="1"/>
    <row r="38220" ht="15" customHeight="1"/>
    <row r="38221" ht="15" customHeight="1"/>
    <row r="38222" ht="15" customHeight="1"/>
    <row r="38223" ht="15" customHeight="1"/>
    <row r="38224" ht="15" customHeight="1"/>
    <row r="38225" ht="15" customHeight="1"/>
    <row r="38226" ht="15" customHeight="1"/>
    <row r="38227" ht="15" customHeight="1"/>
    <row r="38228" ht="15" customHeight="1"/>
    <row r="38229" ht="15" customHeight="1"/>
    <row r="38230" ht="15" customHeight="1"/>
    <row r="38231" ht="15" customHeight="1"/>
    <row r="38232" ht="15" customHeight="1"/>
    <row r="38233" ht="15" customHeight="1"/>
    <row r="38234" ht="15" customHeight="1"/>
    <row r="38235" ht="15" customHeight="1"/>
    <row r="38236" ht="15" customHeight="1"/>
    <row r="38237" ht="15" customHeight="1"/>
    <row r="38238" ht="15" customHeight="1"/>
    <row r="38239" ht="15" customHeight="1"/>
    <row r="38240" ht="15" customHeight="1"/>
    <row r="38241" ht="15" customHeight="1"/>
    <row r="38242" ht="15" customHeight="1"/>
    <row r="38243" ht="15" customHeight="1"/>
    <row r="38244" ht="15" customHeight="1"/>
    <row r="38245" ht="15" customHeight="1"/>
    <row r="38246" ht="15" customHeight="1"/>
    <row r="38247" ht="15" customHeight="1"/>
    <row r="38248" ht="15" customHeight="1"/>
    <row r="38249" ht="15" customHeight="1"/>
    <row r="38250" ht="15" customHeight="1"/>
    <row r="38251" ht="15" customHeight="1"/>
    <row r="38252" ht="15" customHeight="1"/>
    <row r="38253" ht="15" customHeight="1"/>
    <row r="38254" ht="15" customHeight="1"/>
    <row r="38255" ht="15" customHeight="1"/>
    <row r="38256" ht="15" customHeight="1"/>
    <row r="38257" ht="15" customHeight="1"/>
    <row r="38258" ht="15" customHeight="1"/>
    <row r="38259" ht="15" customHeight="1"/>
    <row r="38260" ht="15" customHeight="1"/>
    <row r="38261" ht="15" customHeight="1"/>
    <row r="38262" ht="15" customHeight="1"/>
    <row r="38263" ht="15" customHeight="1"/>
    <row r="38264" ht="15" customHeight="1"/>
    <row r="38265" ht="15" customHeight="1"/>
    <row r="38266" ht="15" customHeight="1"/>
    <row r="38267" ht="15" customHeight="1"/>
    <row r="38268" ht="15" customHeight="1"/>
    <row r="38269" ht="15" customHeight="1"/>
    <row r="38270" ht="15" customHeight="1"/>
    <row r="38271" ht="15" customHeight="1"/>
    <row r="38272" ht="15" customHeight="1"/>
    <row r="38273" ht="15" customHeight="1"/>
    <row r="38274" ht="15" customHeight="1"/>
    <row r="38275" ht="15" customHeight="1"/>
    <row r="38276" ht="15" customHeight="1"/>
    <row r="38277" ht="15" customHeight="1"/>
    <row r="38278" ht="15" customHeight="1"/>
    <row r="38279" ht="15" customHeight="1"/>
    <row r="38280" ht="15" customHeight="1"/>
    <row r="38281" ht="15" customHeight="1"/>
    <row r="38282" ht="15" customHeight="1"/>
    <row r="38283" ht="15" customHeight="1"/>
    <row r="38284" ht="15" customHeight="1"/>
    <row r="38285" ht="15" customHeight="1"/>
    <row r="38286" ht="15" customHeight="1"/>
    <row r="38287" ht="15" customHeight="1"/>
    <row r="38288" ht="15" customHeight="1"/>
    <row r="38289" ht="15" customHeight="1"/>
    <row r="38290" ht="15" customHeight="1"/>
    <row r="38291" ht="15" customHeight="1"/>
    <row r="38292" ht="15" customHeight="1"/>
    <row r="38293" ht="15" customHeight="1"/>
    <row r="38294" ht="15" customHeight="1"/>
    <row r="38295" ht="15" customHeight="1"/>
    <row r="38296" ht="15" customHeight="1"/>
    <row r="38297" ht="15" customHeight="1"/>
    <row r="38298" ht="15" customHeight="1"/>
    <row r="38299" ht="15" customHeight="1"/>
    <row r="38300" ht="15" customHeight="1"/>
    <row r="38301" ht="15" customHeight="1"/>
    <row r="38302" ht="15" customHeight="1"/>
    <row r="38303" ht="15" customHeight="1"/>
    <row r="38304" ht="15" customHeight="1"/>
    <row r="38305" ht="15" customHeight="1"/>
    <row r="38306" ht="15" customHeight="1"/>
    <row r="38307" ht="15" customHeight="1"/>
    <row r="38308" ht="15" customHeight="1"/>
    <row r="38309" ht="15" customHeight="1"/>
    <row r="38310" ht="15" customHeight="1"/>
    <row r="38311" ht="15" customHeight="1"/>
    <row r="38312" ht="15" customHeight="1"/>
    <row r="38313" ht="15" customHeight="1"/>
    <row r="38314" ht="15" customHeight="1"/>
    <row r="38315" ht="15" customHeight="1"/>
    <row r="38316" ht="15" customHeight="1"/>
    <row r="38317" ht="15" customHeight="1"/>
    <row r="38318" ht="15" customHeight="1"/>
    <row r="38319" ht="15" customHeight="1"/>
    <row r="38320" ht="15" customHeight="1"/>
    <row r="38321" ht="15" customHeight="1"/>
    <row r="38322" ht="15" customHeight="1"/>
    <row r="38323" ht="15" customHeight="1"/>
    <row r="38324" ht="15" customHeight="1"/>
    <row r="38325" ht="15" customHeight="1"/>
    <row r="38326" ht="15" customHeight="1"/>
    <row r="38327" ht="15" customHeight="1"/>
    <row r="38328" ht="15" customHeight="1"/>
    <row r="38329" ht="15" customHeight="1"/>
    <row r="38330" ht="15" customHeight="1"/>
    <row r="38331" ht="15" customHeight="1"/>
    <row r="38332" ht="15" customHeight="1"/>
    <row r="38333" ht="15" customHeight="1"/>
    <row r="38334" ht="15" customHeight="1"/>
    <row r="38335" ht="15" customHeight="1"/>
    <row r="38336" ht="15" customHeight="1"/>
    <row r="38337" ht="15" customHeight="1"/>
    <row r="38338" ht="15" customHeight="1"/>
    <row r="38339" ht="15" customHeight="1"/>
    <row r="38340" ht="15" customHeight="1"/>
    <row r="38341" ht="15" customHeight="1"/>
    <row r="38342" ht="15" customHeight="1"/>
    <row r="38343" ht="15" customHeight="1"/>
    <row r="38344" ht="15" customHeight="1"/>
    <row r="38345" ht="15" customHeight="1"/>
    <row r="38346" ht="15" customHeight="1"/>
    <row r="38347" ht="15" customHeight="1"/>
    <row r="38348" ht="15" customHeight="1"/>
    <row r="38349" ht="15" customHeight="1"/>
    <row r="38350" ht="15" customHeight="1"/>
    <row r="38351" ht="15" customHeight="1"/>
    <row r="38352" ht="15" customHeight="1"/>
    <row r="38353" ht="15" customHeight="1"/>
    <row r="38354" ht="15" customHeight="1"/>
    <row r="38355" ht="15" customHeight="1"/>
    <row r="38356" ht="15" customHeight="1"/>
    <row r="38357" ht="15" customHeight="1"/>
    <row r="38358" ht="15" customHeight="1"/>
    <row r="38359" ht="15" customHeight="1"/>
    <row r="38360" ht="15" customHeight="1"/>
    <row r="38361" ht="15" customHeight="1"/>
    <row r="38362" ht="15" customHeight="1"/>
    <row r="38363" ht="15" customHeight="1"/>
    <row r="38364" ht="15" customHeight="1"/>
    <row r="38365" ht="15" customHeight="1"/>
    <row r="38366" ht="15" customHeight="1"/>
    <row r="38367" ht="15" customHeight="1"/>
    <row r="38368" ht="15" customHeight="1"/>
    <row r="38369" ht="15" customHeight="1"/>
    <row r="38370" ht="15" customHeight="1"/>
    <row r="38371" ht="15" customHeight="1"/>
    <row r="38372" ht="15" customHeight="1"/>
    <row r="38373" ht="15" customHeight="1"/>
    <row r="38374" ht="15" customHeight="1"/>
    <row r="38375" ht="15" customHeight="1"/>
    <row r="38376" ht="15" customHeight="1"/>
    <row r="38377" ht="15" customHeight="1"/>
    <row r="38378" ht="15" customHeight="1"/>
    <row r="38379" ht="15" customHeight="1"/>
    <row r="38380" ht="15" customHeight="1"/>
    <row r="38381" ht="15" customHeight="1"/>
    <row r="38382" ht="15" customHeight="1"/>
    <row r="38383" ht="15" customHeight="1"/>
    <row r="38384" ht="15" customHeight="1"/>
    <row r="38385" ht="15" customHeight="1"/>
    <row r="38386" ht="15" customHeight="1"/>
    <row r="38387" ht="15" customHeight="1"/>
    <row r="38388" ht="15" customHeight="1"/>
    <row r="38389" ht="15" customHeight="1"/>
    <row r="38390" ht="15" customHeight="1"/>
    <row r="38391" ht="15" customHeight="1"/>
    <row r="38392" ht="15" customHeight="1"/>
    <row r="38393" ht="15" customHeight="1"/>
    <row r="38394" ht="15" customHeight="1"/>
    <row r="38395" ht="15" customHeight="1"/>
    <row r="38396" ht="15" customHeight="1"/>
    <row r="38397" ht="15" customHeight="1"/>
    <row r="38398" ht="15" customHeight="1"/>
    <row r="38399" ht="15" customHeight="1"/>
    <row r="38400" ht="15" customHeight="1"/>
    <row r="38401" ht="15" customHeight="1"/>
    <row r="38402" ht="15" customHeight="1"/>
    <row r="38403" ht="15" customHeight="1"/>
    <row r="38404" ht="15" customHeight="1"/>
    <row r="38405" ht="15" customHeight="1"/>
    <row r="38406" ht="15" customHeight="1"/>
    <row r="38407" ht="15" customHeight="1"/>
    <row r="38408" ht="15" customHeight="1"/>
    <row r="38409" ht="15" customHeight="1"/>
    <row r="38410" ht="15" customHeight="1"/>
    <row r="38411" ht="15" customHeight="1"/>
    <row r="38412" ht="15" customHeight="1"/>
    <row r="38413" ht="15" customHeight="1"/>
    <row r="38414" ht="15" customHeight="1"/>
    <row r="38415" ht="15" customHeight="1"/>
    <row r="38416" ht="15" customHeight="1"/>
    <row r="38417" ht="15" customHeight="1"/>
    <row r="38418" ht="15" customHeight="1"/>
    <row r="38419" ht="15" customHeight="1"/>
    <row r="38420" ht="15" customHeight="1"/>
    <row r="38421" ht="15" customHeight="1"/>
    <row r="38422" ht="15" customHeight="1"/>
    <row r="38423" ht="15" customHeight="1"/>
    <row r="38424" ht="15" customHeight="1"/>
    <row r="38425" ht="15" customHeight="1"/>
    <row r="38426" ht="15" customHeight="1"/>
    <row r="38427" ht="15" customHeight="1"/>
    <row r="38428" ht="15" customHeight="1"/>
    <row r="38429" ht="15" customHeight="1"/>
    <row r="38430" ht="15" customHeight="1"/>
    <row r="38431" ht="15" customHeight="1"/>
    <row r="38432" ht="15" customHeight="1"/>
    <row r="38433" ht="15" customHeight="1"/>
    <row r="38434" ht="15" customHeight="1"/>
    <row r="38435" ht="15" customHeight="1"/>
    <row r="38436" ht="15" customHeight="1"/>
    <row r="38437" ht="15" customHeight="1"/>
    <row r="38438" ht="15" customHeight="1"/>
    <row r="38439" ht="15" customHeight="1"/>
    <row r="38440" ht="15" customHeight="1"/>
    <row r="38441" ht="15" customHeight="1"/>
    <row r="38442" ht="15" customHeight="1"/>
    <row r="38443" ht="15" customHeight="1"/>
    <row r="38444" ht="15" customHeight="1"/>
    <row r="38445" ht="15" customHeight="1"/>
    <row r="38446" ht="15" customHeight="1"/>
    <row r="38447" ht="15" customHeight="1"/>
    <row r="38448" ht="15" customHeight="1"/>
    <row r="38449" ht="15" customHeight="1"/>
    <row r="38450" ht="15" customHeight="1"/>
    <row r="38451" ht="15" customHeight="1"/>
    <row r="38452" ht="15" customHeight="1"/>
    <row r="38453" ht="15" customHeight="1"/>
    <row r="38454" ht="15" customHeight="1"/>
    <row r="38455" ht="15" customHeight="1"/>
    <row r="38456" ht="15" customHeight="1"/>
    <row r="38457" ht="15" customHeight="1"/>
    <row r="38458" ht="15" customHeight="1"/>
    <row r="38459" ht="15" customHeight="1"/>
    <row r="38460" ht="15" customHeight="1"/>
    <row r="38461" ht="15" customHeight="1"/>
    <row r="38462" ht="15" customHeight="1"/>
    <row r="38463" ht="15" customHeight="1"/>
    <row r="38464" ht="15" customHeight="1"/>
    <row r="38465" ht="15" customHeight="1"/>
    <row r="38466" ht="15" customHeight="1"/>
    <row r="38467" ht="15" customHeight="1"/>
    <row r="38468" ht="15" customHeight="1"/>
    <row r="38469" ht="15" customHeight="1"/>
    <row r="38470" ht="15" customHeight="1"/>
    <row r="38471" ht="15" customHeight="1"/>
    <row r="38472" ht="15" customHeight="1"/>
    <row r="38473" ht="15" customHeight="1"/>
    <row r="38474" ht="15" customHeight="1"/>
    <row r="38475" ht="15" customHeight="1"/>
    <row r="38476" ht="15" customHeight="1"/>
    <row r="38477" ht="15" customHeight="1"/>
    <row r="38478" ht="15" customHeight="1"/>
    <row r="38479" ht="15" customHeight="1"/>
    <row r="38480" ht="15" customHeight="1"/>
    <row r="38481" ht="15" customHeight="1"/>
    <row r="38482" ht="15" customHeight="1"/>
    <row r="38483" ht="15" customHeight="1"/>
    <row r="38484" ht="15" customHeight="1"/>
    <row r="38485" ht="15" customHeight="1"/>
    <row r="38486" ht="15" customHeight="1"/>
    <row r="38487" ht="15" customHeight="1"/>
    <row r="38488" ht="15" customHeight="1"/>
    <row r="38489" ht="15" customHeight="1"/>
    <row r="38490" ht="15" customHeight="1"/>
    <row r="38491" ht="15" customHeight="1"/>
    <row r="38492" ht="15" customHeight="1"/>
    <row r="38493" ht="15" customHeight="1"/>
    <row r="38494" ht="15" customHeight="1"/>
    <row r="38495" ht="15" customHeight="1"/>
    <row r="38496" ht="15" customHeight="1"/>
    <row r="38497" ht="15" customHeight="1"/>
    <row r="38498" ht="15" customHeight="1"/>
    <row r="38499" ht="15" customHeight="1"/>
    <row r="38500" ht="15" customHeight="1"/>
    <row r="38501" ht="15" customHeight="1"/>
    <row r="38502" ht="15" customHeight="1"/>
    <row r="38503" ht="15" customHeight="1"/>
    <row r="38504" ht="15" customHeight="1"/>
    <row r="38505" ht="15" customHeight="1"/>
    <row r="38506" ht="15" customHeight="1"/>
    <row r="38507" ht="15" customHeight="1"/>
    <row r="38508" ht="15" customHeight="1"/>
    <row r="38509" ht="15" customHeight="1"/>
    <row r="38510" ht="15" customHeight="1"/>
    <row r="38511" ht="15" customHeight="1"/>
    <row r="38512" ht="15" customHeight="1"/>
    <row r="38513" ht="15" customHeight="1"/>
    <row r="38514" ht="15" customHeight="1"/>
    <row r="38515" ht="15" customHeight="1"/>
    <row r="38516" ht="15" customHeight="1"/>
    <row r="38517" ht="15" customHeight="1"/>
    <row r="38518" ht="15" customHeight="1"/>
    <row r="38519" ht="15" customHeight="1"/>
    <row r="38520" ht="15" customHeight="1"/>
    <row r="38521" ht="15" customHeight="1"/>
    <row r="38522" ht="15" customHeight="1"/>
    <row r="38523" ht="15" customHeight="1"/>
    <row r="38524" ht="15" customHeight="1"/>
    <row r="38525" ht="15" customHeight="1"/>
    <row r="38526" ht="15" customHeight="1"/>
    <row r="38527" ht="15" customHeight="1"/>
    <row r="38528" ht="15" customHeight="1"/>
    <row r="38529" ht="15" customHeight="1"/>
    <row r="38530" ht="15" customHeight="1"/>
    <row r="38531" ht="15" customHeight="1"/>
    <row r="38532" ht="15" customHeight="1"/>
    <row r="38533" ht="15" customHeight="1"/>
    <row r="38534" ht="15" customHeight="1"/>
    <row r="38535" ht="15" customHeight="1"/>
    <row r="38536" ht="15" customHeight="1"/>
    <row r="38537" ht="15" customHeight="1"/>
    <row r="38538" ht="15" customHeight="1"/>
    <row r="38539" ht="15" customHeight="1"/>
    <row r="38540" ht="15" customHeight="1"/>
    <row r="38541" ht="15" customHeight="1"/>
    <row r="38542" ht="15" customHeight="1"/>
    <row r="38543" ht="15" customHeight="1"/>
    <row r="38544" ht="15" customHeight="1"/>
    <row r="38545" ht="15" customHeight="1"/>
    <row r="38546" ht="15" customHeight="1"/>
    <row r="38547" ht="15" customHeight="1"/>
    <row r="38548" ht="15" customHeight="1"/>
    <row r="38549" ht="15" customHeight="1"/>
    <row r="38550" ht="15" customHeight="1"/>
    <row r="38551" ht="15" customHeight="1"/>
    <row r="38552" ht="15" customHeight="1"/>
    <row r="38553" ht="15" customHeight="1"/>
    <row r="38554" ht="15" customHeight="1"/>
    <row r="38555" ht="15" customHeight="1"/>
    <row r="38556" ht="15" customHeight="1"/>
    <row r="38557" ht="15" customHeight="1"/>
    <row r="38558" ht="15" customHeight="1"/>
    <row r="38559" ht="15" customHeight="1"/>
    <row r="38560" ht="15" customHeight="1"/>
    <row r="38561" ht="15" customHeight="1"/>
    <row r="38562" ht="15" customHeight="1"/>
    <row r="38563" ht="15" customHeight="1"/>
    <row r="38564" ht="15" customHeight="1"/>
    <row r="38565" ht="15" customHeight="1"/>
    <row r="38566" ht="15" customHeight="1"/>
    <row r="38567" ht="15" customHeight="1"/>
    <row r="38568" ht="15" customHeight="1"/>
    <row r="38569" ht="15" customHeight="1"/>
    <row r="38570" ht="15" customHeight="1"/>
    <row r="38571" ht="15" customHeight="1"/>
    <row r="38572" ht="15" customHeight="1"/>
    <row r="38573" ht="15" customHeight="1"/>
    <row r="38574" ht="15" customHeight="1"/>
    <row r="38575" ht="15" customHeight="1"/>
    <row r="38576" ht="15" customHeight="1"/>
    <row r="38577" ht="15" customHeight="1"/>
    <row r="38578" ht="15" customHeight="1"/>
    <row r="38579" ht="15" customHeight="1"/>
    <row r="38580" ht="15" customHeight="1"/>
    <row r="38581" ht="15" customHeight="1"/>
    <row r="38582" ht="15" customHeight="1"/>
    <row r="38583" ht="15" customHeight="1"/>
    <row r="38584" ht="15" customHeight="1"/>
    <row r="38585" ht="15" customHeight="1"/>
    <row r="38586" ht="15" customHeight="1"/>
    <row r="38587" ht="15" customHeight="1"/>
    <row r="38588" ht="15" customHeight="1"/>
    <row r="38589" ht="15" customHeight="1"/>
    <row r="38590" ht="15" customHeight="1"/>
    <row r="38591" ht="15" customHeight="1"/>
    <row r="38592" ht="15" customHeight="1"/>
    <row r="38593" ht="15" customHeight="1"/>
    <row r="38594" ht="15" customHeight="1"/>
    <row r="38595" ht="15" customHeight="1"/>
    <row r="38596" ht="15" customHeight="1"/>
    <row r="38597" ht="15" customHeight="1"/>
    <row r="38598" ht="15" customHeight="1"/>
    <row r="38599" ht="15" customHeight="1"/>
    <row r="38600" ht="15" customHeight="1"/>
    <row r="38601" ht="15" customHeight="1"/>
    <row r="38602" ht="15" customHeight="1"/>
    <row r="38603" ht="15" customHeight="1"/>
    <row r="38604" ht="15" customHeight="1"/>
    <row r="38605" ht="15" customHeight="1"/>
    <row r="38606" ht="15" customHeight="1"/>
    <row r="38607" ht="15" customHeight="1"/>
    <row r="38608" ht="15" customHeight="1"/>
    <row r="38609" ht="15" customHeight="1"/>
    <row r="38610" ht="15" customHeight="1"/>
    <row r="38611" ht="15" customHeight="1"/>
    <row r="38612" ht="15" customHeight="1"/>
    <row r="38613" ht="15" customHeight="1"/>
    <row r="38614" ht="15" customHeight="1"/>
    <row r="38615" ht="15" customHeight="1"/>
    <row r="38616" ht="15" customHeight="1"/>
    <row r="38617" ht="15" customHeight="1"/>
    <row r="38618" ht="15" customHeight="1"/>
    <row r="38619" ht="15" customHeight="1"/>
    <row r="38620" ht="15" customHeight="1"/>
    <row r="38621" ht="15" customHeight="1"/>
    <row r="38622" ht="15" customHeight="1"/>
    <row r="38623" ht="15" customHeight="1"/>
    <row r="38624" ht="15" customHeight="1"/>
    <row r="38625" ht="15" customHeight="1"/>
    <row r="38626" ht="15" customHeight="1"/>
    <row r="38627" ht="15" customHeight="1"/>
    <row r="38628" ht="15" customHeight="1"/>
    <row r="38629" ht="15" customHeight="1"/>
    <row r="38630" ht="15" customHeight="1"/>
    <row r="38631" ht="15" customHeight="1"/>
    <row r="38632" ht="15" customHeight="1"/>
    <row r="38633" ht="15" customHeight="1"/>
    <row r="38634" ht="15" customHeight="1"/>
    <row r="38635" ht="15" customHeight="1"/>
    <row r="38636" ht="15" customHeight="1"/>
    <row r="38637" ht="15" customHeight="1"/>
    <row r="38638" ht="15" customHeight="1"/>
    <row r="38639" ht="15" customHeight="1"/>
    <row r="38640" ht="15" customHeight="1"/>
    <row r="38641" ht="15" customHeight="1"/>
    <row r="38642" ht="15" customHeight="1"/>
    <row r="38643" ht="15" customHeight="1"/>
    <row r="38644" ht="15" customHeight="1"/>
    <row r="38645" ht="15" customHeight="1"/>
    <row r="38646" ht="15" customHeight="1"/>
    <row r="38647" ht="15" customHeight="1"/>
    <row r="38648" ht="15" customHeight="1"/>
    <row r="38649" ht="15" customHeight="1"/>
    <row r="38650" ht="15" customHeight="1"/>
    <row r="38651" ht="15" customHeight="1"/>
    <row r="38652" ht="15" customHeight="1"/>
    <row r="38653" ht="15" customHeight="1"/>
    <row r="38654" ht="15" customHeight="1"/>
    <row r="38655" ht="15" customHeight="1"/>
    <row r="38656" ht="15" customHeight="1"/>
    <row r="38657" ht="15" customHeight="1"/>
    <row r="38658" ht="15" customHeight="1"/>
    <row r="38659" ht="15" customHeight="1"/>
    <row r="38660" ht="15" customHeight="1"/>
    <row r="38661" ht="15" customHeight="1"/>
    <row r="38662" ht="15" customHeight="1"/>
    <row r="38663" ht="15" customHeight="1"/>
    <row r="38664" ht="15" customHeight="1"/>
    <row r="38665" ht="15" customHeight="1"/>
    <row r="38666" ht="15" customHeight="1"/>
    <row r="38667" ht="15" customHeight="1"/>
    <row r="38668" ht="15" customHeight="1"/>
    <row r="38669" ht="15" customHeight="1"/>
    <row r="38670" ht="15" customHeight="1"/>
    <row r="38671" ht="15" customHeight="1"/>
    <row r="38672" ht="15" customHeight="1"/>
    <row r="38673" ht="15" customHeight="1"/>
    <row r="38674" ht="15" customHeight="1"/>
    <row r="38675" ht="15" customHeight="1"/>
    <row r="38676" ht="15" customHeight="1"/>
    <row r="38677" ht="15" customHeight="1"/>
    <row r="38678" ht="15" customHeight="1"/>
    <row r="38679" ht="15" customHeight="1"/>
    <row r="38680" ht="15" customHeight="1"/>
    <row r="38681" ht="15" customHeight="1"/>
    <row r="38682" ht="15" customHeight="1"/>
    <row r="38683" ht="15" customHeight="1"/>
    <row r="38684" ht="15" customHeight="1"/>
    <row r="38685" ht="15" customHeight="1"/>
    <row r="38686" ht="15" customHeight="1"/>
    <row r="38687" ht="15" customHeight="1"/>
    <row r="38688" ht="15" customHeight="1"/>
    <row r="38689" ht="15" customHeight="1"/>
    <row r="38690" ht="15" customHeight="1"/>
    <row r="38691" ht="15" customHeight="1"/>
    <row r="38692" ht="15" customHeight="1"/>
    <row r="38693" ht="15" customHeight="1"/>
    <row r="38694" ht="15" customHeight="1"/>
    <row r="38695" ht="15" customHeight="1"/>
    <row r="38696" ht="15" customHeight="1"/>
    <row r="38697" ht="15" customHeight="1"/>
    <row r="38698" ht="15" customHeight="1"/>
    <row r="38699" ht="15" customHeight="1"/>
    <row r="38700" ht="15" customHeight="1"/>
    <row r="38701" ht="15" customHeight="1"/>
    <row r="38702" ht="15" customHeight="1"/>
    <row r="38703" ht="15" customHeight="1"/>
    <row r="38704" ht="15" customHeight="1"/>
    <row r="38705" ht="15" customHeight="1"/>
    <row r="38706" ht="15" customHeight="1"/>
    <row r="38707" ht="15" customHeight="1"/>
    <row r="38708" ht="15" customHeight="1"/>
    <row r="38709" ht="15" customHeight="1"/>
    <row r="38710" ht="15" customHeight="1"/>
    <row r="38711" ht="15" customHeight="1"/>
    <row r="38712" ht="15" customHeight="1"/>
    <row r="38713" ht="15" customHeight="1"/>
    <row r="38714" ht="15" customHeight="1"/>
    <row r="38715" ht="15" customHeight="1"/>
    <row r="38716" ht="15" customHeight="1"/>
    <row r="38717" ht="15" customHeight="1"/>
    <row r="38718" ht="15" customHeight="1"/>
    <row r="38719" ht="15" customHeight="1"/>
    <row r="38720" ht="15" customHeight="1"/>
    <row r="38721" ht="15" customHeight="1"/>
    <row r="38722" ht="15" customHeight="1"/>
    <row r="38723" ht="15" customHeight="1"/>
    <row r="38724" ht="15" customHeight="1"/>
    <row r="38725" ht="15" customHeight="1"/>
    <row r="38726" ht="15" customHeight="1"/>
    <row r="38727" ht="15" customHeight="1"/>
    <row r="38728" ht="15" customHeight="1"/>
    <row r="38729" ht="15" customHeight="1"/>
    <row r="38730" ht="15" customHeight="1"/>
    <row r="38731" ht="15" customHeight="1"/>
    <row r="38732" ht="15" customHeight="1"/>
    <row r="38733" ht="15" customHeight="1"/>
    <row r="38734" ht="15" customHeight="1"/>
    <row r="38735" ht="15" customHeight="1"/>
    <row r="38736" ht="15" customHeight="1"/>
    <row r="38737" ht="15" customHeight="1"/>
    <row r="38738" ht="15" customHeight="1"/>
    <row r="38739" ht="15" customHeight="1"/>
    <row r="38740" ht="15" customHeight="1"/>
    <row r="38741" ht="15" customHeight="1"/>
    <row r="38742" ht="15" customHeight="1"/>
    <row r="38743" ht="15" customHeight="1"/>
    <row r="38744" ht="15" customHeight="1"/>
    <row r="38745" ht="15" customHeight="1"/>
    <row r="38746" ht="15" customHeight="1"/>
    <row r="38747" ht="15" customHeight="1"/>
    <row r="38748" ht="15" customHeight="1"/>
    <row r="38749" ht="15" customHeight="1"/>
    <row r="38750" ht="15" customHeight="1"/>
    <row r="38751" ht="15" customHeight="1"/>
    <row r="38752" ht="15" customHeight="1"/>
    <row r="38753" ht="15" customHeight="1"/>
    <row r="38754" ht="15" customHeight="1"/>
    <row r="38755" ht="15" customHeight="1"/>
    <row r="38756" ht="15" customHeight="1"/>
    <row r="38757" ht="15" customHeight="1"/>
    <row r="38758" ht="15" customHeight="1"/>
    <row r="38759" ht="15" customHeight="1"/>
    <row r="38760" ht="15" customHeight="1"/>
    <row r="38761" ht="15" customHeight="1"/>
    <row r="38762" ht="15" customHeight="1"/>
    <row r="38763" ht="15" customHeight="1"/>
    <row r="38764" ht="15" customHeight="1"/>
    <row r="38765" ht="15" customHeight="1"/>
    <row r="38766" ht="15" customHeight="1"/>
    <row r="38767" ht="15" customHeight="1"/>
    <row r="38768" ht="15" customHeight="1"/>
    <row r="38769" ht="15" customHeight="1"/>
    <row r="38770" ht="15" customHeight="1"/>
    <row r="38771" ht="15" customHeight="1"/>
    <row r="38772" ht="15" customHeight="1"/>
    <row r="38773" ht="15" customHeight="1"/>
    <row r="38774" ht="15" customHeight="1"/>
    <row r="38775" ht="15" customHeight="1"/>
    <row r="38776" ht="15" customHeight="1"/>
    <row r="38777" ht="15" customHeight="1"/>
    <row r="38778" ht="15" customHeight="1"/>
    <row r="38779" ht="15" customHeight="1"/>
    <row r="38780" ht="15" customHeight="1"/>
    <row r="38781" ht="15" customHeight="1"/>
    <row r="38782" ht="15" customHeight="1"/>
    <row r="38783" ht="15" customHeight="1"/>
    <row r="38784" ht="15" customHeight="1"/>
    <row r="38785" ht="15" customHeight="1"/>
    <row r="38786" ht="15" customHeight="1"/>
    <row r="38787" ht="15" customHeight="1"/>
    <row r="38788" ht="15" customHeight="1"/>
    <row r="38789" ht="15" customHeight="1"/>
    <row r="38790" ht="15" customHeight="1"/>
    <row r="38791" ht="15" customHeight="1"/>
    <row r="38792" ht="15" customHeight="1"/>
    <row r="38793" ht="15" customHeight="1"/>
    <row r="38794" ht="15" customHeight="1"/>
    <row r="38795" ht="15" customHeight="1"/>
    <row r="38796" ht="15" customHeight="1"/>
    <row r="38797" ht="15" customHeight="1"/>
    <row r="38798" ht="15" customHeight="1"/>
    <row r="38799" ht="15" customHeight="1"/>
    <row r="38800" ht="15" customHeight="1"/>
    <row r="38801" ht="15" customHeight="1"/>
    <row r="38802" ht="15" customHeight="1"/>
    <row r="38803" ht="15" customHeight="1"/>
    <row r="38804" ht="15" customHeight="1"/>
    <row r="38805" ht="15" customHeight="1"/>
    <row r="38806" ht="15" customHeight="1"/>
    <row r="38807" ht="15" customHeight="1"/>
    <row r="38808" ht="15" customHeight="1"/>
    <row r="38809" ht="15" customHeight="1"/>
    <row r="38810" ht="15" customHeight="1"/>
    <row r="38811" ht="15" customHeight="1"/>
    <row r="38812" ht="15" customHeight="1"/>
    <row r="38813" ht="15" customHeight="1"/>
    <row r="38814" ht="15" customHeight="1"/>
    <row r="38815" ht="15" customHeight="1"/>
    <row r="38816" ht="15" customHeight="1"/>
    <row r="38817" ht="15" customHeight="1"/>
    <row r="38818" ht="15" customHeight="1"/>
    <row r="38819" ht="15" customHeight="1"/>
    <row r="38820" ht="15" customHeight="1"/>
    <row r="38821" ht="15" customHeight="1"/>
    <row r="38822" ht="15" customHeight="1"/>
    <row r="38823" ht="15" customHeight="1"/>
    <row r="38824" ht="15" customHeight="1"/>
    <row r="38825" ht="15" customHeight="1"/>
    <row r="38826" ht="15" customHeight="1"/>
    <row r="38827" ht="15" customHeight="1"/>
    <row r="38828" ht="15" customHeight="1"/>
    <row r="38829" ht="15" customHeight="1"/>
    <row r="38830" ht="15" customHeight="1"/>
    <row r="38831" ht="15" customHeight="1"/>
    <row r="38832" ht="15" customHeight="1"/>
    <row r="38833" ht="15" customHeight="1"/>
    <row r="38834" ht="15" customHeight="1"/>
    <row r="38835" ht="15" customHeight="1"/>
    <row r="38836" ht="15" customHeight="1"/>
    <row r="38837" ht="15" customHeight="1"/>
    <row r="38838" ht="15" customHeight="1"/>
    <row r="38839" ht="15" customHeight="1"/>
    <row r="38840" ht="15" customHeight="1"/>
    <row r="38841" ht="15" customHeight="1"/>
    <row r="38842" ht="15" customHeight="1"/>
    <row r="38843" ht="15" customHeight="1"/>
    <row r="38844" ht="15" customHeight="1"/>
    <row r="38845" ht="15" customHeight="1"/>
    <row r="38846" ht="15" customHeight="1"/>
    <row r="38847" ht="15" customHeight="1"/>
    <row r="38848" ht="15" customHeight="1"/>
    <row r="38849" ht="15" customHeight="1"/>
    <row r="38850" ht="15" customHeight="1"/>
    <row r="38851" ht="15" customHeight="1"/>
    <row r="38852" ht="15" customHeight="1"/>
    <row r="38853" ht="15" customHeight="1"/>
    <row r="38854" ht="15" customHeight="1"/>
    <row r="38855" ht="15" customHeight="1"/>
    <row r="38856" ht="15" customHeight="1"/>
    <row r="38857" ht="15" customHeight="1"/>
    <row r="38858" ht="15" customHeight="1"/>
    <row r="38859" ht="15" customHeight="1"/>
    <row r="38860" ht="15" customHeight="1"/>
    <row r="38861" ht="15" customHeight="1"/>
    <row r="38862" ht="15" customHeight="1"/>
    <row r="38863" ht="15" customHeight="1"/>
    <row r="38864" ht="15" customHeight="1"/>
    <row r="38865" ht="15" customHeight="1"/>
    <row r="38866" ht="15" customHeight="1"/>
    <row r="38867" ht="15" customHeight="1"/>
    <row r="38868" ht="15" customHeight="1"/>
    <row r="38869" ht="15" customHeight="1"/>
    <row r="38870" ht="15" customHeight="1"/>
    <row r="38871" ht="15" customHeight="1"/>
    <row r="38872" ht="15" customHeight="1"/>
    <row r="38873" ht="15" customHeight="1"/>
    <row r="38874" ht="15" customHeight="1"/>
    <row r="38875" ht="15" customHeight="1"/>
    <row r="38876" ht="15" customHeight="1"/>
    <row r="38877" ht="15" customHeight="1"/>
    <row r="38878" ht="15" customHeight="1"/>
    <row r="38879" ht="15" customHeight="1"/>
    <row r="38880" ht="15" customHeight="1"/>
    <row r="38881" ht="15" customHeight="1"/>
    <row r="38882" ht="15" customHeight="1"/>
    <row r="38883" ht="15" customHeight="1"/>
    <row r="38884" ht="15" customHeight="1"/>
    <row r="38885" ht="15" customHeight="1"/>
    <row r="38886" ht="15" customHeight="1"/>
    <row r="38887" ht="15" customHeight="1"/>
    <row r="38888" ht="15" customHeight="1"/>
    <row r="38889" ht="15" customHeight="1"/>
    <row r="38890" ht="15" customHeight="1"/>
    <row r="38891" ht="15" customHeight="1"/>
    <row r="38892" ht="15" customHeight="1"/>
    <row r="38893" ht="15" customHeight="1"/>
    <row r="38894" ht="15" customHeight="1"/>
    <row r="38895" ht="15" customHeight="1"/>
    <row r="38896" ht="15" customHeight="1"/>
    <row r="38897" ht="15" customHeight="1"/>
    <row r="38898" ht="15" customHeight="1"/>
    <row r="38899" ht="15" customHeight="1"/>
    <row r="38900" ht="15" customHeight="1"/>
    <row r="38901" ht="15" customHeight="1"/>
    <row r="38902" ht="15" customHeight="1"/>
    <row r="38903" ht="15" customHeight="1"/>
    <row r="38904" ht="15" customHeight="1"/>
    <row r="38905" ht="15" customHeight="1"/>
    <row r="38906" ht="15" customHeight="1"/>
    <row r="38907" ht="15" customHeight="1"/>
    <row r="38908" ht="15" customHeight="1"/>
    <row r="38909" ht="15" customHeight="1"/>
    <row r="38910" ht="15" customHeight="1"/>
    <row r="38911" ht="15" customHeight="1"/>
    <row r="38912" ht="15" customHeight="1"/>
    <row r="38913" ht="15" customHeight="1"/>
    <row r="38914" ht="15" customHeight="1"/>
    <row r="38915" ht="15" customHeight="1"/>
    <row r="38916" ht="15" customHeight="1"/>
    <row r="38917" ht="15" customHeight="1"/>
    <row r="38918" ht="15" customHeight="1"/>
    <row r="38919" ht="15" customHeight="1"/>
    <row r="38920" ht="15" customHeight="1"/>
    <row r="38921" ht="15" customHeight="1"/>
    <row r="38922" ht="15" customHeight="1"/>
    <row r="38923" ht="15" customHeight="1"/>
    <row r="38924" ht="15" customHeight="1"/>
    <row r="38925" ht="15" customHeight="1"/>
    <row r="38926" ht="15" customHeight="1"/>
    <row r="38927" ht="15" customHeight="1"/>
    <row r="38928" ht="15" customHeight="1"/>
    <row r="38929" ht="15" customHeight="1"/>
    <row r="38930" ht="15" customHeight="1"/>
    <row r="38931" ht="15" customHeight="1"/>
    <row r="38932" ht="15" customHeight="1"/>
    <row r="38933" ht="15" customHeight="1"/>
    <row r="38934" ht="15" customHeight="1"/>
    <row r="38935" ht="15" customHeight="1"/>
    <row r="38936" ht="15" customHeight="1"/>
    <row r="38937" ht="15" customHeight="1"/>
    <row r="38938" ht="15" customHeight="1"/>
    <row r="38939" ht="15" customHeight="1"/>
    <row r="38940" ht="15" customHeight="1"/>
    <row r="38941" ht="15" customHeight="1"/>
    <row r="38942" ht="15" customHeight="1"/>
    <row r="38943" ht="15" customHeight="1"/>
    <row r="38944" ht="15" customHeight="1"/>
    <row r="38945" ht="15" customHeight="1"/>
    <row r="38946" ht="15" customHeight="1"/>
    <row r="38947" ht="15" customHeight="1"/>
    <row r="38948" ht="15" customHeight="1"/>
    <row r="38949" ht="15" customHeight="1"/>
    <row r="38950" ht="15" customHeight="1"/>
    <row r="38951" ht="15" customHeight="1"/>
    <row r="38952" ht="15" customHeight="1"/>
    <row r="38953" ht="15" customHeight="1"/>
    <row r="38954" ht="15" customHeight="1"/>
    <row r="38955" ht="15" customHeight="1"/>
    <row r="38956" ht="15" customHeight="1"/>
    <row r="38957" ht="15" customHeight="1"/>
    <row r="38958" ht="15" customHeight="1"/>
    <row r="38959" ht="15" customHeight="1"/>
    <row r="38960" ht="15" customHeight="1"/>
    <row r="38961" ht="15" customHeight="1"/>
    <row r="38962" ht="15" customHeight="1"/>
    <row r="38963" ht="15" customHeight="1"/>
    <row r="38964" ht="15" customHeight="1"/>
    <row r="38965" ht="15" customHeight="1"/>
    <row r="38966" ht="15" customHeight="1"/>
    <row r="38967" ht="15" customHeight="1"/>
    <row r="38968" ht="15" customHeight="1"/>
    <row r="38969" ht="15" customHeight="1"/>
    <row r="38970" ht="15" customHeight="1"/>
    <row r="38971" ht="15" customHeight="1"/>
    <row r="38972" ht="15" customHeight="1"/>
    <row r="38973" ht="15" customHeight="1"/>
    <row r="38974" ht="15" customHeight="1"/>
    <row r="38975" ht="15" customHeight="1"/>
    <row r="38976" ht="15" customHeight="1"/>
    <row r="38977" ht="15" customHeight="1"/>
    <row r="38978" ht="15" customHeight="1"/>
    <row r="38979" ht="15" customHeight="1"/>
    <row r="38980" ht="15" customHeight="1"/>
    <row r="38981" ht="15" customHeight="1"/>
    <row r="38982" ht="15" customHeight="1"/>
    <row r="38983" ht="15" customHeight="1"/>
    <row r="38984" ht="15" customHeight="1"/>
    <row r="38985" ht="15" customHeight="1"/>
    <row r="38986" ht="15" customHeight="1"/>
    <row r="38987" ht="15" customHeight="1"/>
    <row r="38988" ht="15" customHeight="1"/>
    <row r="38989" ht="15" customHeight="1"/>
    <row r="38990" ht="15" customHeight="1"/>
    <row r="38991" ht="15" customHeight="1"/>
    <row r="38992" ht="15" customHeight="1"/>
    <row r="38993" ht="15" customHeight="1"/>
    <row r="38994" ht="15" customHeight="1"/>
    <row r="38995" ht="15" customHeight="1"/>
    <row r="38996" ht="15" customHeight="1"/>
    <row r="38997" ht="15" customHeight="1"/>
    <row r="38998" ht="15" customHeight="1"/>
    <row r="38999" ht="15" customHeight="1"/>
    <row r="39000" ht="15" customHeight="1"/>
    <row r="39001" ht="15" customHeight="1"/>
    <row r="39002" ht="15" customHeight="1"/>
    <row r="39003" ht="15" customHeight="1"/>
    <row r="39004" ht="15" customHeight="1"/>
    <row r="39005" ht="15" customHeight="1"/>
    <row r="39006" ht="15" customHeight="1"/>
    <row r="39007" ht="15" customHeight="1"/>
    <row r="39008" ht="15" customHeight="1"/>
    <row r="39009" ht="15" customHeight="1"/>
    <row r="39010" ht="15" customHeight="1"/>
    <row r="39011" ht="15" customHeight="1"/>
    <row r="39012" ht="15" customHeight="1"/>
    <row r="39013" ht="15" customHeight="1"/>
    <row r="39014" ht="15" customHeight="1"/>
    <row r="39015" ht="15" customHeight="1"/>
    <row r="39016" ht="15" customHeight="1"/>
    <row r="39017" ht="15" customHeight="1"/>
    <row r="39018" ht="15" customHeight="1"/>
    <row r="39019" ht="15" customHeight="1"/>
    <row r="39020" ht="15" customHeight="1"/>
    <row r="39021" ht="15" customHeight="1"/>
    <row r="39022" ht="15" customHeight="1"/>
    <row r="39023" ht="15" customHeight="1"/>
    <row r="39024" ht="15" customHeight="1"/>
    <row r="39025" ht="15" customHeight="1"/>
    <row r="39026" ht="15" customHeight="1"/>
    <row r="39027" ht="15" customHeight="1"/>
    <row r="39028" ht="15" customHeight="1"/>
    <row r="39029" ht="15" customHeight="1"/>
    <row r="39030" ht="15" customHeight="1"/>
    <row r="39031" ht="15" customHeight="1"/>
    <row r="39032" ht="15" customHeight="1"/>
    <row r="39033" ht="15" customHeight="1"/>
    <row r="39034" ht="15" customHeight="1"/>
    <row r="39035" ht="15" customHeight="1"/>
    <row r="39036" ht="15" customHeight="1"/>
    <row r="39037" ht="15" customHeight="1"/>
    <row r="39038" ht="15" customHeight="1"/>
    <row r="39039" ht="15" customHeight="1"/>
    <row r="39040" ht="15" customHeight="1"/>
    <row r="39041" ht="15" customHeight="1"/>
    <row r="39042" ht="15" customHeight="1"/>
    <row r="39043" ht="15" customHeight="1"/>
    <row r="39044" ht="15" customHeight="1"/>
    <row r="39045" ht="15" customHeight="1"/>
    <row r="39046" ht="15" customHeight="1"/>
    <row r="39047" ht="15" customHeight="1"/>
    <row r="39048" ht="15" customHeight="1"/>
    <row r="39049" ht="15" customHeight="1"/>
    <row r="39050" ht="15" customHeight="1"/>
    <row r="39051" ht="15" customHeight="1"/>
    <row r="39052" ht="15" customHeight="1"/>
    <row r="39053" ht="15" customHeight="1"/>
    <row r="39054" ht="15" customHeight="1"/>
    <row r="39055" ht="15" customHeight="1"/>
    <row r="39056" ht="15" customHeight="1"/>
    <row r="39057" ht="15" customHeight="1"/>
    <row r="39058" ht="15" customHeight="1"/>
    <row r="39059" ht="15" customHeight="1"/>
    <row r="39060" ht="15" customHeight="1"/>
    <row r="39061" ht="15" customHeight="1"/>
    <row r="39062" ht="15" customHeight="1"/>
    <row r="39063" ht="15" customHeight="1"/>
    <row r="39064" ht="15" customHeight="1"/>
    <row r="39065" ht="15" customHeight="1"/>
    <row r="39066" ht="15" customHeight="1"/>
    <row r="39067" ht="15" customHeight="1"/>
    <row r="39068" ht="15" customHeight="1"/>
    <row r="39069" ht="15" customHeight="1"/>
    <row r="39070" ht="15" customHeight="1"/>
    <row r="39071" ht="15" customHeight="1"/>
    <row r="39072" ht="15" customHeight="1"/>
    <row r="39073" ht="15" customHeight="1"/>
    <row r="39074" ht="15" customHeight="1"/>
    <row r="39075" ht="15" customHeight="1"/>
    <row r="39076" ht="15" customHeight="1"/>
    <row r="39077" ht="15" customHeight="1"/>
    <row r="39078" ht="15" customHeight="1"/>
    <row r="39079" ht="15" customHeight="1"/>
    <row r="39080" ht="15" customHeight="1"/>
    <row r="39081" ht="15" customHeight="1"/>
    <row r="39082" ht="15" customHeight="1"/>
    <row r="39083" ht="15" customHeight="1"/>
    <row r="39084" ht="15" customHeight="1"/>
    <row r="39085" ht="15" customHeight="1"/>
    <row r="39086" ht="15" customHeight="1"/>
    <row r="39087" ht="15" customHeight="1"/>
    <row r="39088" ht="15" customHeight="1"/>
    <row r="39089" ht="15" customHeight="1"/>
    <row r="39090" ht="15" customHeight="1"/>
    <row r="39091" ht="15" customHeight="1"/>
    <row r="39092" ht="15" customHeight="1"/>
    <row r="39093" ht="15" customHeight="1"/>
    <row r="39094" ht="15" customHeight="1"/>
    <row r="39095" ht="15" customHeight="1"/>
    <row r="39096" ht="15" customHeight="1"/>
    <row r="39097" ht="15" customHeight="1"/>
    <row r="39098" ht="15" customHeight="1"/>
    <row r="39099" ht="15" customHeight="1"/>
    <row r="39100" ht="15" customHeight="1"/>
    <row r="39101" ht="15" customHeight="1"/>
    <row r="39102" ht="15" customHeight="1"/>
    <row r="39103" ht="15" customHeight="1"/>
    <row r="39104" ht="15" customHeight="1"/>
    <row r="39105" ht="15" customHeight="1"/>
    <row r="39106" ht="15" customHeight="1"/>
    <row r="39107" ht="15" customHeight="1"/>
    <row r="39108" ht="15" customHeight="1"/>
    <row r="39109" ht="15" customHeight="1"/>
    <row r="39110" ht="15" customHeight="1"/>
    <row r="39111" ht="15" customHeight="1"/>
    <row r="39112" ht="15" customHeight="1"/>
    <row r="39113" ht="15" customHeight="1"/>
    <row r="39114" ht="15" customHeight="1"/>
    <row r="39115" ht="15" customHeight="1"/>
    <row r="39116" ht="15" customHeight="1"/>
    <row r="39117" ht="15" customHeight="1"/>
    <row r="39118" ht="15" customHeight="1"/>
    <row r="39119" ht="15" customHeight="1"/>
    <row r="39120" ht="15" customHeight="1"/>
    <row r="39121" ht="15" customHeight="1"/>
    <row r="39122" ht="15" customHeight="1"/>
    <row r="39123" ht="15" customHeight="1"/>
    <row r="39124" ht="15" customHeight="1"/>
    <row r="39125" ht="15" customHeight="1"/>
    <row r="39126" ht="15" customHeight="1"/>
    <row r="39127" ht="15" customHeight="1"/>
    <row r="39128" ht="15" customHeight="1"/>
    <row r="39129" ht="15" customHeight="1"/>
    <row r="39130" ht="15" customHeight="1"/>
    <row r="39131" ht="15" customHeight="1"/>
    <row r="39132" ht="15" customHeight="1"/>
    <row r="39133" ht="15" customHeight="1"/>
    <row r="39134" ht="15" customHeight="1"/>
    <row r="39135" ht="15" customHeight="1"/>
    <row r="39136" ht="15" customHeight="1"/>
    <row r="39137" ht="15" customHeight="1"/>
    <row r="39138" ht="15" customHeight="1"/>
    <row r="39139" ht="15" customHeight="1"/>
    <row r="39140" ht="15" customHeight="1"/>
    <row r="39141" ht="15" customHeight="1"/>
    <row r="39142" ht="15" customHeight="1"/>
    <row r="39143" ht="15" customHeight="1"/>
    <row r="39144" ht="15" customHeight="1"/>
    <row r="39145" ht="15" customHeight="1"/>
    <row r="39146" ht="15" customHeight="1"/>
    <row r="39147" ht="15" customHeight="1"/>
    <row r="39148" ht="15" customHeight="1"/>
    <row r="39149" ht="15" customHeight="1"/>
    <row r="39150" ht="15" customHeight="1"/>
    <row r="39151" ht="15" customHeight="1"/>
    <row r="39152" ht="15" customHeight="1"/>
    <row r="39153" ht="15" customHeight="1"/>
    <row r="39154" ht="15" customHeight="1"/>
    <row r="39155" ht="15" customHeight="1"/>
    <row r="39156" ht="15" customHeight="1"/>
    <row r="39157" ht="15" customHeight="1"/>
    <row r="39158" ht="15" customHeight="1"/>
    <row r="39159" ht="15" customHeight="1"/>
    <row r="39160" ht="15" customHeight="1"/>
    <row r="39161" ht="15" customHeight="1"/>
    <row r="39162" ht="15" customHeight="1"/>
    <row r="39163" ht="15" customHeight="1"/>
    <row r="39164" ht="15" customHeight="1"/>
    <row r="39165" ht="15" customHeight="1"/>
    <row r="39166" ht="15" customHeight="1"/>
    <row r="39167" ht="15" customHeight="1"/>
    <row r="39168" ht="15" customHeight="1"/>
    <row r="39169" ht="15" customHeight="1"/>
    <row r="39170" ht="15" customHeight="1"/>
    <row r="39171" ht="15" customHeight="1"/>
    <row r="39172" ht="15" customHeight="1"/>
    <row r="39173" ht="15" customHeight="1"/>
    <row r="39174" ht="15" customHeight="1"/>
    <row r="39175" ht="15" customHeight="1"/>
    <row r="39176" ht="15" customHeight="1"/>
    <row r="39177" ht="15" customHeight="1"/>
    <row r="39178" ht="15" customHeight="1"/>
    <row r="39179" ht="15" customHeight="1"/>
    <row r="39180" ht="15" customHeight="1"/>
    <row r="39181" ht="15" customHeight="1"/>
    <row r="39182" ht="15" customHeight="1"/>
    <row r="39183" ht="15" customHeight="1"/>
    <row r="39184" ht="15" customHeight="1"/>
    <row r="39185" ht="15" customHeight="1"/>
    <row r="39186" ht="15" customHeight="1"/>
    <row r="39187" ht="15" customHeight="1"/>
    <row r="39188" ht="15" customHeight="1"/>
    <row r="39189" ht="15" customHeight="1"/>
    <row r="39190" ht="15" customHeight="1"/>
    <row r="39191" ht="15" customHeight="1"/>
    <row r="39192" ht="15" customHeight="1"/>
    <row r="39193" ht="15" customHeight="1"/>
    <row r="39194" ht="15" customHeight="1"/>
    <row r="39195" ht="15" customHeight="1"/>
    <row r="39196" ht="15" customHeight="1"/>
    <row r="39197" ht="15" customHeight="1"/>
    <row r="39198" ht="15" customHeight="1"/>
    <row r="39199" ht="15" customHeight="1"/>
    <row r="39200" ht="15" customHeight="1"/>
    <row r="39201" ht="15" customHeight="1"/>
    <row r="39202" ht="15" customHeight="1"/>
    <row r="39203" ht="15" customHeight="1"/>
    <row r="39204" ht="15" customHeight="1"/>
    <row r="39205" ht="15" customHeight="1"/>
    <row r="39206" ht="15" customHeight="1"/>
    <row r="39207" ht="15" customHeight="1"/>
    <row r="39208" ht="15" customHeight="1"/>
    <row r="39209" ht="15" customHeight="1"/>
    <row r="39210" ht="15" customHeight="1"/>
    <row r="39211" ht="15" customHeight="1"/>
    <row r="39212" ht="15" customHeight="1"/>
    <row r="39213" ht="15" customHeight="1"/>
    <row r="39214" ht="15" customHeight="1"/>
    <row r="39215" ht="15" customHeight="1"/>
    <row r="39216" ht="15" customHeight="1"/>
    <row r="39217" ht="15" customHeight="1"/>
    <row r="39218" ht="15" customHeight="1"/>
    <row r="39219" ht="15" customHeight="1"/>
    <row r="39220" ht="15" customHeight="1"/>
    <row r="39221" ht="15" customHeight="1"/>
    <row r="39222" ht="15" customHeight="1"/>
    <row r="39223" ht="15" customHeight="1"/>
    <row r="39224" ht="15" customHeight="1"/>
    <row r="39225" ht="15" customHeight="1"/>
    <row r="39226" ht="15" customHeight="1"/>
    <row r="39227" ht="15" customHeight="1"/>
    <row r="39228" ht="15" customHeight="1"/>
    <row r="39229" ht="15" customHeight="1"/>
    <row r="39230" ht="15" customHeight="1"/>
    <row r="39231" ht="15" customHeight="1"/>
    <row r="39232" ht="15" customHeight="1"/>
    <row r="39233" ht="15" customHeight="1"/>
    <row r="39234" ht="15" customHeight="1"/>
    <row r="39235" ht="15" customHeight="1"/>
    <row r="39236" ht="15" customHeight="1"/>
    <row r="39237" ht="15" customHeight="1"/>
    <row r="39238" ht="15" customHeight="1"/>
    <row r="39239" ht="15" customHeight="1"/>
    <row r="39240" ht="15" customHeight="1"/>
    <row r="39241" ht="15" customHeight="1"/>
    <row r="39242" ht="15" customHeight="1"/>
    <row r="39243" ht="15" customHeight="1"/>
    <row r="39244" ht="15" customHeight="1"/>
    <row r="39245" ht="15" customHeight="1"/>
    <row r="39246" ht="15" customHeight="1"/>
    <row r="39247" ht="15" customHeight="1"/>
    <row r="39248" ht="15" customHeight="1"/>
    <row r="39249" ht="15" customHeight="1"/>
    <row r="39250" ht="15" customHeight="1"/>
    <row r="39251" ht="15" customHeight="1"/>
    <row r="39252" ht="15" customHeight="1"/>
    <row r="39253" ht="15" customHeight="1"/>
    <row r="39254" ht="15" customHeight="1"/>
    <row r="39255" ht="15" customHeight="1"/>
    <row r="39256" ht="15" customHeight="1"/>
    <row r="39257" ht="15" customHeight="1"/>
    <row r="39258" ht="15" customHeight="1"/>
    <row r="39259" ht="15" customHeight="1"/>
    <row r="39260" ht="15" customHeight="1"/>
    <row r="39261" ht="15" customHeight="1"/>
    <row r="39262" ht="15" customHeight="1"/>
    <row r="39263" ht="15" customHeight="1"/>
    <row r="39264" ht="15" customHeight="1"/>
    <row r="39265" ht="15" customHeight="1"/>
    <row r="39266" ht="15" customHeight="1"/>
    <row r="39267" ht="15" customHeight="1"/>
    <row r="39268" ht="15" customHeight="1"/>
    <row r="39269" ht="15" customHeight="1"/>
    <row r="39270" ht="15" customHeight="1"/>
    <row r="39271" ht="15" customHeight="1"/>
    <row r="39272" ht="15" customHeight="1"/>
    <row r="39273" ht="15" customHeight="1"/>
    <row r="39274" ht="15" customHeight="1"/>
    <row r="39275" ht="15" customHeight="1"/>
    <row r="39276" ht="15" customHeight="1"/>
    <row r="39277" ht="15" customHeight="1"/>
    <row r="39278" ht="15" customHeight="1"/>
    <row r="39279" ht="15" customHeight="1"/>
    <row r="39280" ht="15" customHeight="1"/>
    <row r="39281" ht="15" customHeight="1"/>
    <row r="39282" ht="15" customHeight="1"/>
    <row r="39283" ht="15" customHeight="1"/>
    <row r="39284" ht="15" customHeight="1"/>
    <row r="39285" ht="15" customHeight="1"/>
    <row r="39286" ht="15" customHeight="1"/>
    <row r="39287" ht="15" customHeight="1"/>
    <row r="39288" ht="15" customHeight="1"/>
    <row r="39289" ht="15" customHeight="1"/>
    <row r="39290" ht="15" customHeight="1"/>
    <row r="39291" ht="15" customHeight="1"/>
    <row r="39292" ht="15" customHeight="1"/>
    <row r="39293" ht="15" customHeight="1"/>
    <row r="39294" ht="15" customHeight="1"/>
    <row r="39295" ht="15" customHeight="1"/>
    <row r="39296" ht="15" customHeight="1"/>
    <row r="39297" ht="15" customHeight="1"/>
    <row r="39298" ht="15" customHeight="1"/>
    <row r="39299" ht="15" customHeight="1"/>
    <row r="39300" ht="15" customHeight="1"/>
    <row r="39301" ht="15" customHeight="1"/>
    <row r="39302" ht="15" customHeight="1"/>
    <row r="39303" ht="15" customHeight="1"/>
    <row r="39304" ht="15" customHeight="1"/>
    <row r="39305" ht="15" customHeight="1"/>
    <row r="39306" ht="15" customHeight="1"/>
    <row r="39307" ht="15" customHeight="1"/>
    <row r="39308" ht="15" customHeight="1"/>
    <row r="39309" ht="15" customHeight="1"/>
    <row r="39310" ht="15" customHeight="1"/>
    <row r="39311" ht="15" customHeight="1"/>
    <row r="39312" ht="15" customHeight="1"/>
    <row r="39313" ht="15" customHeight="1"/>
    <row r="39314" ht="15" customHeight="1"/>
    <row r="39315" ht="15" customHeight="1"/>
    <row r="39316" ht="15" customHeight="1"/>
    <row r="39317" ht="15" customHeight="1"/>
    <row r="39318" ht="15" customHeight="1"/>
    <row r="39319" ht="15" customHeight="1"/>
    <row r="39320" ht="15" customHeight="1"/>
    <row r="39321" ht="15" customHeight="1"/>
    <row r="39322" ht="15" customHeight="1"/>
    <row r="39323" ht="15" customHeight="1"/>
    <row r="39324" ht="15" customHeight="1"/>
    <row r="39325" ht="15" customHeight="1"/>
    <row r="39326" ht="15" customHeight="1"/>
    <row r="39327" ht="15" customHeight="1"/>
    <row r="39328" ht="15" customHeight="1"/>
    <row r="39329" ht="15" customHeight="1"/>
    <row r="39330" ht="15" customHeight="1"/>
    <row r="39331" ht="15" customHeight="1"/>
    <row r="39332" ht="15" customHeight="1"/>
    <row r="39333" ht="15" customHeight="1"/>
    <row r="39334" ht="15" customHeight="1"/>
    <row r="39335" ht="15" customHeight="1"/>
    <row r="39336" ht="15" customHeight="1"/>
    <row r="39337" ht="15" customHeight="1"/>
    <row r="39338" ht="15" customHeight="1"/>
    <row r="39339" ht="15" customHeight="1"/>
    <row r="39340" ht="15" customHeight="1"/>
    <row r="39341" ht="15" customHeight="1"/>
    <row r="39342" ht="15" customHeight="1"/>
    <row r="39343" ht="15" customHeight="1"/>
    <row r="39344" ht="15" customHeight="1"/>
    <row r="39345" ht="15" customHeight="1"/>
    <row r="39346" ht="15" customHeight="1"/>
    <row r="39347" ht="15" customHeight="1"/>
    <row r="39348" ht="15" customHeight="1"/>
    <row r="39349" ht="15" customHeight="1"/>
    <row r="39350" ht="15" customHeight="1"/>
    <row r="39351" ht="15" customHeight="1"/>
    <row r="39352" ht="15" customHeight="1"/>
    <row r="39353" ht="15" customHeight="1"/>
    <row r="39354" ht="15" customHeight="1"/>
    <row r="39355" ht="15" customHeight="1"/>
    <row r="39356" ht="15" customHeight="1"/>
    <row r="39357" ht="15" customHeight="1"/>
    <row r="39358" ht="15" customHeight="1"/>
    <row r="39359" ht="15" customHeight="1"/>
    <row r="39360" ht="15" customHeight="1"/>
    <row r="39361" ht="15" customHeight="1"/>
    <row r="39362" ht="15" customHeight="1"/>
    <row r="39363" ht="15" customHeight="1"/>
    <row r="39364" ht="15" customHeight="1"/>
    <row r="39365" ht="15" customHeight="1"/>
    <row r="39366" ht="15" customHeight="1"/>
    <row r="39367" ht="15" customHeight="1"/>
    <row r="39368" ht="15" customHeight="1"/>
    <row r="39369" ht="15" customHeight="1"/>
    <row r="39370" ht="15" customHeight="1"/>
    <row r="39371" ht="15" customHeight="1"/>
    <row r="39372" ht="15" customHeight="1"/>
    <row r="39373" ht="15" customHeight="1"/>
    <row r="39374" ht="15" customHeight="1"/>
    <row r="39375" ht="15" customHeight="1"/>
    <row r="39376" ht="15" customHeight="1"/>
    <row r="39377" ht="15" customHeight="1"/>
    <row r="39378" ht="15" customHeight="1"/>
    <row r="39379" ht="15" customHeight="1"/>
    <row r="39380" ht="15" customHeight="1"/>
    <row r="39381" ht="15" customHeight="1"/>
    <row r="39382" ht="15" customHeight="1"/>
    <row r="39383" ht="15" customHeight="1"/>
    <row r="39384" ht="15" customHeight="1"/>
    <row r="39385" ht="15" customHeight="1"/>
    <row r="39386" ht="15" customHeight="1"/>
    <row r="39387" ht="15" customHeight="1"/>
    <row r="39388" ht="15" customHeight="1"/>
    <row r="39389" ht="15" customHeight="1"/>
    <row r="39390" ht="15" customHeight="1"/>
    <row r="39391" ht="15" customHeight="1"/>
    <row r="39392" ht="15" customHeight="1"/>
    <row r="39393" ht="15" customHeight="1"/>
    <row r="39394" ht="15" customHeight="1"/>
    <row r="39395" ht="15" customHeight="1"/>
    <row r="39396" ht="15" customHeight="1"/>
    <row r="39397" ht="15" customHeight="1"/>
    <row r="39398" ht="15" customHeight="1"/>
    <row r="39399" ht="15" customHeight="1"/>
    <row r="39400" ht="15" customHeight="1"/>
    <row r="39401" ht="15" customHeight="1"/>
    <row r="39402" ht="15" customHeight="1"/>
    <row r="39403" ht="15" customHeight="1"/>
    <row r="39404" ht="15" customHeight="1"/>
    <row r="39405" ht="15" customHeight="1"/>
    <row r="39406" ht="15" customHeight="1"/>
    <row r="39407" ht="15" customHeight="1"/>
    <row r="39408" ht="15" customHeight="1"/>
    <row r="39409" ht="15" customHeight="1"/>
    <row r="39410" ht="15" customHeight="1"/>
    <row r="39411" ht="15" customHeight="1"/>
    <row r="39412" ht="15" customHeight="1"/>
    <row r="39413" ht="15" customHeight="1"/>
    <row r="39414" ht="15" customHeight="1"/>
    <row r="39415" ht="15" customHeight="1"/>
    <row r="39416" ht="15" customHeight="1"/>
    <row r="39417" ht="15" customHeight="1"/>
    <row r="39418" ht="15" customHeight="1"/>
    <row r="39419" ht="15" customHeight="1"/>
    <row r="39420" ht="15" customHeight="1"/>
    <row r="39421" ht="15" customHeight="1"/>
    <row r="39422" ht="15" customHeight="1"/>
    <row r="39423" ht="15" customHeight="1"/>
    <row r="39424" ht="15" customHeight="1"/>
    <row r="39425" ht="15" customHeight="1"/>
    <row r="39426" ht="15" customHeight="1"/>
    <row r="39427" ht="15" customHeight="1"/>
    <row r="39428" ht="15" customHeight="1"/>
    <row r="39429" ht="15" customHeight="1"/>
    <row r="39430" ht="15" customHeight="1"/>
    <row r="39431" ht="15" customHeight="1"/>
    <row r="39432" ht="15" customHeight="1"/>
    <row r="39433" ht="15" customHeight="1"/>
    <row r="39434" ht="15" customHeight="1"/>
    <row r="39435" ht="15" customHeight="1"/>
    <row r="39436" ht="15" customHeight="1"/>
    <row r="39437" ht="15" customHeight="1"/>
    <row r="39438" ht="15" customHeight="1"/>
    <row r="39439" ht="15" customHeight="1"/>
    <row r="39440" ht="15" customHeight="1"/>
    <row r="39441" ht="15" customHeight="1"/>
    <row r="39442" ht="15" customHeight="1"/>
    <row r="39443" ht="15" customHeight="1"/>
    <row r="39444" ht="15" customHeight="1"/>
    <row r="39445" ht="15" customHeight="1"/>
    <row r="39446" ht="15" customHeight="1"/>
    <row r="39447" ht="15" customHeight="1"/>
    <row r="39448" ht="15" customHeight="1"/>
    <row r="39449" ht="15" customHeight="1"/>
    <row r="39450" ht="15" customHeight="1"/>
    <row r="39451" ht="15" customHeight="1"/>
    <row r="39452" ht="15" customHeight="1"/>
    <row r="39453" ht="15" customHeight="1"/>
    <row r="39454" ht="15" customHeight="1"/>
    <row r="39455" ht="15" customHeight="1"/>
    <row r="39456" ht="15" customHeight="1"/>
    <row r="39457" ht="15" customHeight="1"/>
    <row r="39458" ht="15" customHeight="1"/>
    <row r="39459" ht="15" customHeight="1"/>
    <row r="39460" ht="15" customHeight="1"/>
    <row r="39461" ht="15" customHeight="1"/>
    <row r="39462" ht="15" customHeight="1"/>
    <row r="39463" ht="15" customHeight="1"/>
    <row r="39464" ht="15" customHeight="1"/>
    <row r="39465" ht="15" customHeight="1"/>
    <row r="39466" ht="15" customHeight="1"/>
    <row r="39467" ht="15" customHeight="1"/>
    <row r="39468" ht="15" customHeight="1"/>
    <row r="39469" ht="15" customHeight="1"/>
    <row r="39470" ht="15" customHeight="1"/>
    <row r="39471" ht="15" customHeight="1"/>
    <row r="39472" ht="15" customHeight="1"/>
    <row r="39473" ht="15" customHeight="1"/>
    <row r="39474" ht="15" customHeight="1"/>
    <row r="39475" ht="15" customHeight="1"/>
    <row r="39476" ht="15" customHeight="1"/>
    <row r="39477" ht="15" customHeight="1"/>
    <row r="39478" ht="15" customHeight="1"/>
    <row r="39479" ht="15" customHeight="1"/>
    <row r="39480" ht="15" customHeight="1"/>
    <row r="39481" ht="15" customHeight="1"/>
    <row r="39482" ht="15" customHeight="1"/>
    <row r="39483" ht="15" customHeight="1"/>
    <row r="39484" ht="15" customHeight="1"/>
    <row r="39485" ht="15" customHeight="1"/>
    <row r="39486" ht="15" customHeight="1"/>
    <row r="39487" ht="15" customHeight="1"/>
    <row r="39488" ht="15" customHeight="1"/>
    <row r="39489" ht="15" customHeight="1"/>
    <row r="39490" ht="15" customHeight="1"/>
    <row r="39491" ht="15" customHeight="1"/>
    <row r="39492" ht="15" customHeight="1"/>
    <row r="39493" ht="15" customHeight="1"/>
    <row r="39494" ht="15" customHeight="1"/>
    <row r="39495" ht="15" customHeight="1"/>
    <row r="39496" ht="15" customHeight="1"/>
    <row r="39497" ht="15" customHeight="1"/>
    <row r="39498" ht="15" customHeight="1"/>
    <row r="39499" ht="15" customHeight="1"/>
    <row r="39500" ht="15" customHeight="1"/>
    <row r="39501" ht="15" customHeight="1"/>
    <row r="39502" ht="15" customHeight="1"/>
    <row r="39503" ht="15" customHeight="1"/>
    <row r="39504" ht="15" customHeight="1"/>
    <row r="39505" ht="15" customHeight="1"/>
    <row r="39506" ht="15" customHeight="1"/>
    <row r="39507" ht="15" customHeight="1"/>
    <row r="39508" ht="15" customHeight="1"/>
    <row r="39509" ht="15" customHeight="1"/>
    <row r="39510" ht="15" customHeight="1"/>
    <row r="39511" ht="15" customHeight="1"/>
    <row r="39512" ht="15" customHeight="1"/>
    <row r="39513" ht="15" customHeight="1"/>
    <row r="39514" ht="15" customHeight="1"/>
    <row r="39515" ht="15" customHeight="1"/>
    <row r="39516" ht="15" customHeight="1"/>
    <row r="39517" ht="15" customHeight="1"/>
    <row r="39518" ht="15" customHeight="1"/>
    <row r="39519" ht="15" customHeight="1"/>
    <row r="39520" ht="15" customHeight="1"/>
    <row r="39521" ht="15" customHeight="1"/>
    <row r="39522" ht="15" customHeight="1"/>
    <row r="39523" ht="15" customHeight="1"/>
    <row r="39524" ht="15" customHeight="1"/>
    <row r="39525" ht="15" customHeight="1"/>
    <row r="39526" ht="15" customHeight="1"/>
    <row r="39527" ht="15" customHeight="1"/>
    <row r="39528" ht="15" customHeight="1"/>
    <row r="39529" ht="15" customHeight="1"/>
    <row r="39530" ht="15" customHeight="1"/>
    <row r="39531" ht="15" customHeight="1"/>
    <row r="39532" ht="15" customHeight="1"/>
    <row r="39533" ht="15" customHeight="1"/>
    <row r="39534" ht="15" customHeight="1"/>
    <row r="39535" ht="15" customHeight="1"/>
    <row r="39536" ht="15" customHeight="1"/>
    <row r="39537" ht="15" customHeight="1"/>
    <row r="39538" ht="15" customHeight="1"/>
    <row r="39539" ht="15" customHeight="1"/>
    <row r="39540" ht="15" customHeight="1"/>
    <row r="39541" ht="15" customHeight="1"/>
    <row r="39542" ht="15" customHeight="1"/>
    <row r="39543" ht="15" customHeight="1"/>
    <row r="39544" ht="15" customHeight="1"/>
    <row r="39545" ht="15" customHeight="1"/>
    <row r="39546" ht="15" customHeight="1"/>
    <row r="39547" ht="15" customHeight="1"/>
    <row r="39548" ht="15" customHeight="1"/>
    <row r="39549" ht="15" customHeight="1"/>
    <row r="39550" ht="15" customHeight="1"/>
    <row r="39551" ht="15" customHeight="1"/>
    <row r="39552" ht="15" customHeight="1"/>
    <row r="39553" ht="15" customHeight="1"/>
    <row r="39554" ht="15" customHeight="1"/>
    <row r="39555" ht="15" customHeight="1"/>
    <row r="39556" ht="15" customHeight="1"/>
    <row r="39557" ht="15" customHeight="1"/>
    <row r="39558" ht="15" customHeight="1"/>
    <row r="39559" ht="15" customHeight="1"/>
    <row r="39560" ht="15" customHeight="1"/>
    <row r="39561" ht="15" customHeight="1"/>
    <row r="39562" ht="15" customHeight="1"/>
    <row r="39563" ht="15" customHeight="1"/>
    <row r="39564" ht="15" customHeight="1"/>
    <row r="39565" ht="15" customHeight="1"/>
    <row r="39566" ht="15" customHeight="1"/>
    <row r="39567" ht="15" customHeight="1"/>
    <row r="39568" ht="15" customHeight="1"/>
    <row r="39569" ht="15" customHeight="1"/>
    <row r="39570" ht="15" customHeight="1"/>
    <row r="39571" ht="15" customHeight="1"/>
    <row r="39572" ht="15" customHeight="1"/>
    <row r="39573" ht="15" customHeight="1"/>
    <row r="39574" ht="15" customHeight="1"/>
    <row r="39575" ht="15" customHeight="1"/>
    <row r="39576" ht="15" customHeight="1"/>
    <row r="39577" ht="15" customHeight="1"/>
    <row r="39578" ht="15" customHeight="1"/>
    <row r="39579" ht="15" customHeight="1"/>
    <row r="39580" ht="15" customHeight="1"/>
    <row r="39581" ht="15" customHeight="1"/>
    <row r="39582" ht="15" customHeight="1"/>
    <row r="39583" ht="15" customHeight="1"/>
    <row r="39584" ht="15" customHeight="1"/>
    <row r="39585" ht="15" customHeight="1"/>
    <row r="39586" ht="15" customHeight="1"/>
    <row r="39587" ht="15" customHeight="1"/>
    <row r="39588" ht="15" customHeight="1"/>
    <row r="39589" ht="15" customHeight="1"/>
    <row r="39590" ht="15" customHeight="1"/>
    <row r="39591" ht="15" customHeight="1"/>
    <row r="39592" ht="15" customHeight="1"/>
    <row r="39593" ht="15" customHeight="1"/>
    <row r="39594" ht="15" customHeight="1"/>
    <row r="39595" ht="15" customHeight="1"/>
    <row r="39596" ht="15" customHeight="1"/>
    <row r="39597" ht="15" customHeight="1"/>
    <row r="39598" ht="15" customHeight="1"/>
    <row r="39599" ht="15" customHeight="1"/>
    <row r="39600" ht="15" customHeight="1"/>
    <row r="39601" ht="15" customHeight="1"/>
    <row r="39602" ht="15" customHeight="1"/>
    <row r="39603" ht="15" customHeight="1"/>
    <row r="39604" ht="15" customHeight="1"/>
    <row r="39605" ht="15" customHeight="1"/>
    <row r="39606" ht="15" customHeight="1"/>
    <row r="39607" ht="15" customHeight="1"/>
    <row r="39608" ht="15" customHeight="1"/>
    <row r="39609" ht="15" customHeight="1"/>
    <row r="39610" ht="15" customHeight="1"/>
    <row r="39611" ht="15" customHeight="1"/>
    <row r="39612" ht="15" customHeight="1"/>
    <row r="39613" ht="15" customHeight="1"/>
    <row r="39614" ht="15" customHeight="1"/>
    <row r="39615" ht="15" customHeight="1"/>
    <row r="39616" ht="15" customHeight="1"/>
    <row r="39617" ht="15" customHeight="1"/>
    <row r="39618" ht="15" customHeight="1"/>
    <row r="39619" ht="15" customHeight="1"/>
    <row r="39620" ht="15" customHeight="1"/>
    <row r="39621" ht="15" customHeight="1"/>
    <row r="39622" ht="15" customHeight="1"/>
    <row r="39623" ht="15" customHeight="1"/>
    <row r="39624" ht="15" customHeight="1"/>
    <row r="39625" ht="15" customHeight="1"/>
    <row r="39626" ht="15" customHeight="1"/>
    <row r="39627" ht="15" customHeight="1"/>
    <row r="39628" ht="15" customHeight="1"/>
    <row r="39629" ht="15" customHeight="1"/>
    <row r="39630" ht="15" customHeight="1"/>
    <row r="39631" ht="15" customHeight="1"/>
    <row r="39632" ht="15" customHeight="1"/>
    <row r="39633" ht="15" customHeight="1"/>
    <row r="39634" ht="15" customHeight="1"/>
    <row r="39635" ht="15" customHeight="1"/>
    <row r="39636" ht="15" customHeight="1"/>
    <row r="39637" ht="15" customHeight="1"/>
    <row r="39638" ht="15" customHeight="1"/>
    <row r="39639" ht="15" customHeight="1"/>
    <row r="39640" ht="15" customHeight="1"/>
    <row r="39641" ht="15" customHeight="1"/>
    <row r="39642" ht="15" customHeight="1"/>
    <row r="39643" ht="15" customHeight="1"/>
    <row r="39644" ht="15" customHeight="1"/>
    <row r="39645" ht="15" customHeight="1"/>
    <row r="39646" ht="15" customHeight="1"/>
    <row r="39647" ht="15" customHeight="1"/>
    <row r="39648" ht="15" customHeight="1"/>
    <row r="39649" ht="15" customHeight="1"/>
    <row r="39650" ht="15" customHeight="1"/>
    <row r="39651" ht="15" customHeight="1"/>
    <row r="39652" ht="15" customHeight="1"/>
    <row r="39653" ht="15" customHeight="1"/>
    <row r="39654" ht="15" customHeight="1"/>
    <row r="39655" ht="15" customHeight="1"/>
    <row r="39656" ht="15" customHeight="1"/>
    <row r="39657" ht="15" customHeight="1"/>
    <row r="39658" ht="15" customHeight="1"/>
    <row r="39659" ht="15" customHeight="1"/>
    <row r="39660" ht="15" customHeight="1"/>
    <row r="39661" ht="15" customHeight="1"/>
    <row r="39662" ht="15" customHeight="1"/>
    <row r="39663" ht="15" customHeight="1"/>
    <row r="39664" ht="15" customHeight="1"/>
    <row r="39665" ht="15" customHeight="1"/>
    <row r="39666" ht="15" customHeight="1"/>
    <row r="39667" ht="15" customHeight="1"/>
    <row r="39668" ht="15" customHeight="1"/>
    <row r="39669" ht="15" customHeight="1"/>
    <row r="39670" ht="15" customHeight="1"/>
    <row r="39671" ht="15" customHeight="1"/>
    <row r="39672" ht="15" customHeight="1"/>
    <row r="39673" ht="15" customHeight="1"/>
    <row r="39674" ht="15" customHeight="1"/>
    <row r="39675" ht="15" customHeight="1"/>
    <row r="39676" ht="15" customHeight="1"/>
    <row r="39677" ht="15" customHeight="1"/>
    <row r="39678" ht="15" customHeight="1"/>
    <row r="39679" ht="15" customHeight="1"/>
    <row r="39680" ht="15" customHeight="1"/>
    <row r="39681" ht="15" customHeight="1"/>
    <row r="39682" ht="15" customHeight="1"/>
    <row r="39683" ht="15" customHeight="1"/>
    <row r="39684" ht="15" customHeight="1"/>
    <row r="39685" ht="15" customHeight="1"/>
    <row r="39686" ht="15" customHeight="1"/>
    <row r="39687" ht="15" customHeight="1"/>
    <row r="39688" ht="15" customHeight="1"/>
    <row r="39689" ht="15" customHeight="1"/>
    <row r="39690" ht="15" customHeight="1"/>
    <row r="39691" ht="15" customHeight="1"/>
    <row r="39692" ht="15" customHeight="1"/>
    <row r="39693" ht="15" customHeight="1"/>
    <row r="39694" ht="15" customHeight="1"/>
    <row r="39695" ht="15" customHeight="1"/>
    <row r="39696" ht="15" customHeight="1"/>
    <row r="39697" ht="15" customHeight="1"/>
    <row r="39698" ht="15" customHeight="1"/>
    <row r="39699" ht="15" customHeight="1"/>
    <row r="39700" ht="15" customHeight="1"/>
    <row r="39701" ht="15" customHeight="1"/>
    <row r="39702" ht="15" customHeight="1"/>
    <row r="39703" ht="15" customHeight="1"/>
    <row r="39704" ht="15" customHeight="1"/>
    <row r="39705" ht="15" customHeight="1"/>
    <row r="39706" ht="15" customHeight="1"/>
    <row r="39707" ht="15" customHeight="1"/>
    <row r="39708" ht="15" customHeight="1"/>
    <row r="39709" ht="15" customHeight="1"/>
    <row r="39710" ht="15" customHeight="1"/>
    <row r="39711" ht="15" customHeight="1"/>
    <row r="39712" ht="15" customHeight="1"/>
    <row r="39713" ht="15" customHeight="1"/>
    <row r="39714" ht="15" customHeight="1"/>
    <row r="39715" ht="15" customHeight="1"/>
    <row r="39716" ht="15" customHeight="1"/>
    <row r="39717" ht="15" customHeight="1"/>
    <row r="39718" ht="15" customHeight="1"/>
    <row r="39719" ht="15" customHeight="1"/>
    <row r="39720" ht="15" customHeight="1"/>
    <row r="39721" ht="15" customHeight="1"/>
    <row r="39722" ht="15" customHeight="1"/>
    <row r="39723" ht="15" customHeight="1"/>
    <row r="39724" ht="15" customHeight="1"/>
    <row r="39725" ht="15" customHeight="1"/>
    <row r="39726" ht="15" customHeight="1"/>
    <row r="39727" ht="15" customHeight="1"/>
    <row r="39728" ht="15" customHeight="1"/>
    <row r="39729" ht="15" customHeight="1"/>
    <row r="39730" ht="15" customHeight="1"/>
    <row r="39731" ht="15" customHeight="1"/>
    <row r="39732" ht="15" customHeight="1"/>
    <row r="39733" ht="15" customHeight="1"/>
    <row r="39734" ht="15" customHeight="1"/>
    <row r="39735" ht="15" customHeight="1"/>
    <row r="39736" ht="15" customHeight="1"/>
    <row r="39737" ht="15" customHeight="1"/>
    <row r="39738" ht="15" customHeight="1"/>
    <row r="39739" ht="15" customHeight="1"/>
    <row r="39740" ht="15" customHeight="1"/>
    <row r="39741" ht="15" customHeight="1"/>
    <row r="39742" ht="15" customHeight="1"/>
    <row r="39743" ht="15" customHeight="1"/>
    <row r="39744" ht="15" customHeight="1"/>
    <row r="39745" ht="15" customHeight="1"/>
    <row r="39746" ht="15" customHeight="1"/>
    <row r="39747" ht="15" customHeight="1"/>
    <row r="39748" ht="15" customHeight="1"/>
    <row r="39749" ht="15" customHeight="1"/>
    <row r="39750" ht="15" customHeight="1"/>
    <row r="39751" ht="15" customHeight="1"/>
    <row r="39752" ht="15" customHeight="1"/>
    <row r="39753" ht="15" customHeight="1"/>
    <row r="39754" ht="15" customHeight="1"/>
    <row r="39755" ht="15" customHeight="1"/>
    <row r="39756" ht="15" customHeight="1"/>
    <row r="39757" ht="15" customHeight="1"/>
    <row r="39758" ht="15" customHeight="1"/>
    <row r="39759" ht="15" customHeight="1"/>
    <row r="39760" ht="15" customHeight="1"/>
    <row r="39761" ht="15" customHeight="1"/>
    <row r="39762" ht="15" customHeight="1"/>
    <row r="39763" ht="15" customHeight="1"/>
    <row r="39764" ht="15" customHeight="1"/>
    <row r="39765" ht="15" customHeight="1"/>
    <row r="39766" ht="15" customHeight="1"/>
    <row r="39767" ht="15" customHeight="1"/>
    <row r="39768" ht="15" customHeight="1"/>
    <row r="39769" ht="15" customHeight="1"/>
    <row r="39770" ht="15" customHeight="1"/>
    <row r="39771" ht="15" customHeight="1"/>
    <row r="39772" ht="15" customHeight="1"/>
    <row r="39773" ht="15" customHeight="1"/>
    <row r="39774" ht="15" customHeight="1"/>
    <row r="39775" ht="15" customHeight="1"/>
    <row r="39776" ht="15" customHeight="1"/>
    <row r="39777" ht="15" customHeight="1"/>
    <row r="39778" ht="15" customHeight="1"/>
    <row r="39779" ht="15" customHeight="1"/>
    <row r="39780" ht="15" customHeight="1"/>
    <row r="39781" ht="15" customHeight="1"/>
    <row r="39782" ht="15" customHeight="1"/>
    <row r="39783" ht="15" customHeight="1"/>
    <row r="39784" ht="15" customHeight="1"/>
    <row r="39785" ht="15" customHeight="1"/>
    <row r="39786" ht="15" customHeight="1"/>
    <row r="39787" ht="15" customHeight="1"/>
    <row r="39788" ht="15" customHeight="1"/>
    <row r="39789" ht="15" customHeight="1"/>
    <row r="39790" ht="15" customHeight="1"/>
    <row r="39791" ht="15" customHeight="1"/>
    <row r="39792" ht="15" customHeight="1"/>
    <row r="39793" ht="15" customHeight="1"/>
    <row r="39794" ht="15" customHeight="1"/>
    <row r="39795" ht="15" customHeight="1"/>
    <row r="39796" ht="15" customHeight="1"/>
    <row r="39797" ht="15" customHeight="1"/>
    <row r="39798" ht="15" customHeight="1"/>
    <row r="39799" ht="15" customHeight="1"/>
    <row r="39800" ht="15" customHeight="1"/>
    <row r="39801" ht="15" customHeight="1"/>
    <row r="39802" ht="15" customHeight="1"/>
    <row r="39803" ht="15" customHeight="1"/>
    <row r="39804" ht="15" customHeight="1"/>
    <row r="39805" ht="15" customHeight="1"/>
    <row r="39806" ht="15" customHeight="1"/>
    <row r="39807" ht="15" customHeight="1"/>
    <row r="39808" ht="15" customHeight="1"/>
    <row r="39809" ht="15" customHeight="1"/>
    <row r="39810" ht="15" customHeight="1"/>
    <row r="39811" ht="15" customHeight="1"/>
    <row r="39812" ht="15" customHeight="1"/>
    <row r="39813" ht="15" customHeight="1"/>
    <row r="39814" ht="15" customHeight="1"/>
    <row r="39815" ht="15" customHeight="1"/>
    <row r="39816" ht="15" customHeight="1"/>
    <row r="39817" ht="15" customHeight="1"/>
    <row r="39818" ht="15" customHeight="1"/>
    <row r="39819" ht="15" customHeight="1"/>
    <row r="39820" ht="15" customHeight="1"/>
    <row r="39821" ht="15" customHeight="1"/>
    <row r="39822" ht="15" customHeight="1"/>
    <row r="39823" ht="15" customHeight="1"/>
    <row r="39824" ht="15" customHeight="1"/>
    <row r="39825" ht="15" customHeight="1"/>
    <row r="39826" ht="15" customHeight="1"/>
    <row r="39827" ht="15" customHeight="1"/>
    <row r="39828" ht="15" customHeight="1"/>
    <row r="39829" ht="15" customHeight="1"/>
    <row r="39830" ht="15" customHeight="1"/>
    <row r="39831" ht="15" customHeight="1"/>
    <row r="39832" ht="15" customHeight="1"/>
    <row r="39833" ht="15" customHeight="1"/>
    <row r="39834" ht="15" customHeight="1"/>
    <row r="39835" ht="15" customHeight="1"/>
    <row r="39836" ht="15" customHeight="1"/>
    <row r="39837" ht="15" customHeight="1"/>
    <row r="39838" ht="15" customHeight="1"/>
    <row r="39839" ht="15" customHeight="1"/>
    <row r="39840" ht="15" customHeight="1"/>
    <row r="39841" ht="15" customHeight="1"/>
    <row r="39842" ht="15" customHeight="1"/>
    <row r="39843" ht="15" customHeight="1"/>
    <row r="39844" ht="15" customHeight="1"/>
    <row r="39845" ht="15" customHeight="1"/>
    <row r="39846" ht="15" customHeight="1"/>
    <row r="39847" ht="15" customHeight="1"/>
    <row r="39848" ht="15" customHeight="1"/>
    <row r="39849" ht="15" customHeight="1"/>
    <row r="39850" ht="15" customHeight="1"/>
    <row r="39851" ht="15" customHeight="1"/>
    <row r="39852" ht="15" customHeight="1"/>
    <row r="39853" ht="15" customHeight="1"/>
    <row r="39854" ht="15" customHeight="1"/>
    <row r="39855" ht="15" customHeight="1"/>
    <row r="39856" ht="15" customHeight="1"/>
    <row r="39857" ht="15" customHeight="1"/>
    <row r="39858" ht="15" customHeight="1"/>
    <row r="39859" ht="15" customHeight="1"/>
    <row r="39860" ht="15" customHeight="1"/>
    <row r="39861" ht="15" customHeight="1"/>
    <row r="39862" ht="15" customHeight="1"/>
    <row r="39863" ht="15" customHeight="1"/>
    <row r="39864" ht="15" customHeight="1"/>
    <row r="39865" ht="15" customHeight="1"/>
    <row r="39866" ht="15" customHeight="1"/>
    <row r="39867" ht="15" customHeight="1"/>
    <row r="39868" ht="15" customHeight="1"/>
    <row r="39869" ht="15" customHeight="1"/>
    <row r="39870" ht="15" customHeight="1"/>
    <row r="39871" ht="15" customHeight="1"/>
    <row r="39872" ht="15" customHeight="1"/>
    <row r="39873" ht="15" customHeight="1"/>
    <row r="39874" ht="15" customHeight="1"/>
    <row r="39875" ht="15" customHeight="1"/>
    <row r="39876" ht="15" customHeight="1"/>
    <row r="39877" ht="15" customHeight="1"/>
    <row r="39878" ht="15" customHeight="1"/>
    <row r="39879" ht="15" customHeight="1"/>
    <row r="39880" ht="15" customHeight="1"/>
    <row r="39881" ht="15" customHeight="1"/>
    <row r="39882" ht="15" customHeight="1"/>
    <row r="39883" ht="15" customHeight="1"/>
    <row r="39884" ht="15" customHeight="1"/>
    <row r="39885" ht="15" customHeight="1"/>
    <row r="39886" ht="15" customHeight="1"/>
    <row r="39887" ht="15" customHeight="1"/>
    <row r="39888" ht="15" customHeight="1"/>
    <row r="39889" ht="15" customHeight="1"/>
    <row r="39890" ht="15" customHeight="1"/>
    <row r="39891" ht="15" customHeight="1"/>
    <row r="39892" ht="15" customHeight="1"/>
    <row r="39893" ht="15" customHeight="1"/>
    <row r="39894" ht="15" customHeight="1"/>
    <row r="39895" ht="15" customHeight="1"/>
    <row r="39896" ht="15" customHeight="1"/>
    <row r="39897" ht="15" customHeight="1"/>
    <row r="39898" ht="15" customHeight="1"/>
    <row r="39899" ht="15" customHeight="1"/>
    <row r="39900" ht="15" customHeight="1"/>
    <row r="39901" ht="15" customHeight="1"/>
    <row r="39902" ht="15" customHeight="1"/>
    <row r="39903" ht="15" customHeight="1"/>
    <row r="39904" ht="15" customHeight="1"/>
    <row r="39905" ht="15" customHeight="1"/>
    <row r="39906" ht="15" customHeight="1"/>
    <row r="39907" ht="15" customHeight="1"/>
    <row r="39908" ht="15" customHeight="1"/>
    <row r="39909" ht="15" customHeight="1"/>
    <row r="39910" ht="15" customHeight="1"/>
    <row r="39911" ht="15" customHeight="1"/>
    <row r="39912" ht="15" customHeight="1"/>
    <row r="39913" ht="15" customHeight="1"/>
    <row r="39914" ht="15" customHeight="1"/>
    <row r="39915" ht="15" customHeight="1"/>
    <row r="39916" ht="15" customHeight="1"/>
    <row r="39917" ht="15" customHeight="1"/>
    <row r="39918" ht="15" customHeight="1"/>
    <row r="39919" ht="15" customHeight="1"/>
    <row r="39920" ht="15" customHeight="1"/>
    <row r="39921" ht="15" customHeight="1"/>
    <row r="39922" ht="15" customHeight="1"/>
    <row r="39923" ht="15" customHeight="1"/>
    <row r="39924" ht="15" customHeight="1"/>
    <row r="39925" ht="15" customHeight="1"/>
    <row r="39926" ht="15" customHeight="1"/>
    <row r="39927" ht="15" customHeight="1"/>
    <row r="39928" ht="15" customHeight="1"/>
    <row r="39929" ht="15" customHeight="1"/>
    <row r="39930" ht="15" customHeight="1"/>
    <row r="39931" ht="15" customHeight="1"/>
    <row r="39932" ht="15" customHeight="1"/>
    <row r="39933" ht="15" customHeight="1"/>
    <row r="39934" ht="15" customHeight="1"/>
    <row r="39935" ht="15" customHeight="1"/>
    <row r="39936" ht="15" customHeight="1"/>
    <row r="39937" ht="15" customHeight="1"/>
    <row r="39938" ht="15" customHeight="1"/>
    <row r="39939" ht="15" customHeight="1"/>
    <row r="39940" ht="15" customHeight="1"/>
    <row r="39941" ht="15" customHeight="1"/>
    <row r="39942" ht="15" customHeight="1"/>
    <row r="39943" ht="15" customHeight="1"/>
    <row r="39944" ht="15" customHeight="1"/>
    <row r="39945" ht="15" customHeight="1"/>
    <row r="39946" ht="15" customHeight="1"/>
    <row r="39947" ht="15" customHeight="1"/>
    <row r="39948" ht="15" customHeight="1"/>
    <row r="39949" ht="15" customHeight="1"/>
    <row r="39950" ht="15" customHeight="1"/>
    <row r="39951" ht="15" customHeight="1"/>
    <row r="39952" ht="15" customHeight="1"/>
    <row r="39953" ht="15" customHeight="1"/>
    <row r="39954" ht="15" customHeight="1"/>
    <row r="39955" ht="15" customHeight="1"/>
    <row r="39956" ht="15" customHeight="1"/>
    <row r="39957" ht="15" customHeight="1"/>
    <row r="39958" ht="15" customHeight="1"/>
    <row r="39959" ht="15" customHeight="1"/>
    <row r="39960" ht="15" customHeight="1"/>
    <row r="39961" ht="15" customHeight="1"/>
    <row r="39962" ht="15" customHeight="1"/>
    <row r="39963" ht="15" customHeight="1"/>
    <row r="39964" ht="15" customHeight="1"/>
    <row r="39965" ht="15" customHeight="1"/>
    <row r="39966" ht="15" customHeight="1"/>
    <row r="39967" ht="15" customHeight="1"/>
    <row r="39968" ht="15" customHeight="1"/>
    <row r="39969" ht="15" customHeight="1"/>
    <row r="39970" ht="15" customHeight="1"/>
    <row r="39971" ht="15" customHeight="1"/>
    <row r="39972" ht="15" customHeight="1"/>
    <row r="39973" ht="15" customHeight="1"/>
    <row r="39974" ht="15" customHeight="1"/>
    <row r="39975" ht="15" customHeight="1"/>
    <row r="39976" ht="15" customHeight="1"/>
    <row r="39977" ht="15" customHeight="1"/>
    <row r="39978" ht="15" customHeight="1"/>
    <row r="39979" ht="15" customHeight="1"/>
    <row r="39980" ht="15" customHeight="1"/>
    <row r="39981" ht="15" customHeight="1"/>
    <row r="39982" ht="15" customHeight="1"/>
    <row r="39983" ht="15" customHeight="1"/>
    <row r="39984" ht="15" customHeight="1"/>
    <row r="39985" ht="15" customHeight="1"/>
    <row r="39986" ht="15" customHeight="1"/>
    <row r="39987" ht="15" customHeight="1"/>
    <row r="39988" ht="15" customHeight="1"/>
    <row r="39989" ht="15" customHeight="1"/>
    <row r="39990" ht="15" customHeight="1"/>
    <row r="39991" ht="15" customHeight="1"/>
    <row r="39992" ht="15" customHeight="1"/>
    <row r="39993" ht="15" customHeight="1"/>
    <row r="39994" ht="15" customHeight="1"/>
    <row r="39995" ht="15" customHeight="1"/>
    <row r="39996" ht="15" customHeight="1"/>
    <row r="39997" ht="15" customHeight="1"/>
    <row r="39998" ht="15" customHeight="1"/>
    <row r="39999" ht="15" customHeight="1"/>
    <row r="40000" ht="15" customHeight="1"/>
    <row r="40001" ht="15" customHeight="1"/>
    <row r="40002" ht="15" customHeight="1"/>
    <row r="40003" ht="15" customHeight="1"/>
    <row r="40004" ht="15" customHeight="1"/>
    <row r="40005" ht="15" customHeight="1"/>
    <row r="40006" ht="15" customHeight="1"/>
    <row r="40007" ht="15" customHeight="1"/>
    <row r="40008" ht="15" customHeight="1"/>
    <row r="40009" ht="15" customHeight="1"/>
    <row r="40010" ht="15" customHeight="1"/>
    <row r="40011" ht="15" customHeight="1"/>
    <row r="40012" ht="15" customHeight="1"/>
    <row r="40013" ht="15" customHeight="1"/>
    <row r="40014" ht="15" customHeight="1"/>
    <row r="40015" ht="15" customHeight="1"/>
    <row r="40016" ht="15" customHeight="1"/>
    <row r="40017" ht="15" customHeight="1"/>
    <row r="40018" ht="15" customHeight="1"/>
    <row r="40019" ht="15" customHeight="1"/>
    <row r="40020" ht="15" customHeight="1"/>
    <row r="40021" ht="15" customHeight="1"/>
    <row r="40022" ht="15" customHeight="1"/>
    <row r="40023" ht="15" customHeight="1"/>
    <row r="40024" ht="15" customHeight="1"/>
    <row r="40025" ht="15" customHeight="1"/>
    <row r="40026" ht="15" customHeight="1"/>
    <row r="40027" ht="15" customHeight="1"/>
    <row r="40028" ht="15" customHeight="1"/>
    <row r="40029" ht="15" customHeight="1"/>
    <row r="40030" ht="15" customHeight="1"/>
    <row r="40031" ht="15" customHeight="1"/>
    <row r="40032" ht="15" customHeight="1"/>
    <row r="40033" ht="15" customHeight="1"/>
    <row r="40034" ht="15" customHeight="1"/>
    <row r="40035" ht="15" customHeight="1"/>
    <row r="40036" ht="15" customHeight="1"/>
    <row r="40037" ht="15" customHeight="1"/>
    <row r="40038" ht="15" customHeight="1"/>
    <row r="40039" ht="15" customHeight="1"/>
    <row r="40040" ht="15" customHeight="1"/>
    <row r="40041" ht="15" customHeight="1"/>
    <row r="40042" ht="15" customHeight="1"/>
    <row r="40043" ht="15" customHeight="1"/>
    <row r="40044" ht="15" customHeight="1"/>
    <row r="40045" ht="15" customHeight="1"/>
    <row r="40046" ht="15" customHeight="1"/>
    <row r="40047" ht="15" customHeight="1"/>
    <row r="40048" ht="15" customHeight="1"/>
    <row r="40049" ht="15" customHeight="1"/>
    <row r="40050" ht="15" customHeight="1"/>
    <row r="40051" ht="15" customHeight="1"/>
    <row r="40052" ht="15" customHeight="1"/>
    <row r="40053" ht="15" customHeight="1"/>
    <row r="40054" ht="15" customHeight="1"/>
    <row r="40055" ht="15" customHeight="1"/>
    <row r="40056" ht="15" customHeight="1"/>
    <row r="40057" ht="15" customHeight="1"/>
    <row r="40058" ht="15" customHeight="1"/>
    <row r="40059" ht="15" customHeight="1"/>
    <row r="40060" ht="15" customHeight="1"/>
    <row r="40061" ht="15" customHeight="1"/>
    <row r="40062" ht="15" customHeight="1"/>
    <row r="40063" ht="15" customHeight="1"/>
    <row r="40064" ht="15" customHeight="1"/>
    <row r="40065" ht="15" customHeight="1"/>
    <row r="40066" ht="15" customHeight="1"/>
    <row r="40067" ht="15" customHeight="1"/>
    <row r="40068" ht="15" customHeight="1"/>
    <row r="40069" ht="15" customHeight="1"/>
    <row r="40070" ht="15" customHeight="1"/>
    <row r="40071" ht="15" customHeight="1"/>
    <row r="40072" ht="15" customHeight="1"/>
    <row r="40073" ht="15" customHeight="1"/>
    <row r="40074" ht="15" customHeight="1"/>
    <row r="40075" ht="15" customHeight="1"/>
    <row r="40076" ht="15" customHeight="1"/>
    <row r="40077" ht="15" customHeight="1"/>
    <row r="40078" ht="15" customHeight="1"/>
    <row r="40079" ht="15" customHeight="1"/>
    <row r="40080" ht="15" customHeight="1"/>
    <row r="40081" ht="15" customHeight="1"/>
    <row r="40082" ht="15" customHeight="1"/>
    <row r="40083" ht="15" customHeight="1"/>
    <row r="40084" ht="15" customHeight="1"/>
    <row r="40085" ht="15" customHeight="1"/>
    <row r="40086" ht="15" customHeight="1"/>
    <row r="40087" ht="15" customHeight="1"/>
    <row r="40088" ht="15" customHeight="1"/>
    <row r="40089" ht="15" customHeight="1"/>
    <row r="40090" ht="15" customHeight="1"/>
    <row r="40091" ht="15" customHeight="1"/>
    <row r="40092" ht="15" customHeight="1"/>
    <row r="40093" ht="15" customHeight="1"/>
    <row r="40094" ht="15" customHeight="1"/>
    <row r="40095" ht="15" customHeight="1"/>
    <row r="40096" ht="15" customHeight="1"/>
    <row r="40097" ht="15" customHeight="1"/>
    <row r="40098" ht="15" customHeight="1"/>
    <row r="40099" ht="15" customHeight="1"/>
    <row r="40100" ht="15" customHeight="1"/>
    <row r="40101" ht="15" customHeight="1"/>
    <row r="40102" ht="15" customHeight="1"/>
    <row r="40103" ht="15" customHeight="1"/>
    <row r="40104" ht="15" customHeight="1"/>
    <row r="40105" ht="15" customHeight="1"/>
    <row r="40106" ht="15" customHeight="1"/>
    <row r="40107" ht="15" customHeight="1"/>
    <row r="40108" ht="15" customHeight="1"/>
    <row r="40109" ht="15" customHeight="1"/>
    <row r="40110" ht="15" customHeight="1"/>
    <row r="40111" ht="15" customHeight="1"/>
    <row r="40112" ht="15" customHeight="1"/>
    <row r="40113" ht="15" customHeight="1"/>
    <row r="40114" ht="15" customHeight="1"/>
    <row r="40115" ht="15" customHeight="1"/>
    <row r="40116" ht="15" customHeight="1"/>
    <row r="40117" ht="15" customHeight="1"/>
    <row r="40118" ht="15" customHeight="1"/>
    <row r="40119" ht="15" customHeight="1"/>
    <row r="40120" ht="15" customHeight="1"/>
    <row r="40121" ht="15" customHeight="1"/>
    <row r="40122" ht="15" customHeight="1"/>
    <row r="40123" ht="15" customHeight="1"/>
    <row r="40124" ht="15" customHeight="1"/>
    <row r="40125" ht="15" customHeight="1"/>
    <row r="40126" ht="15" customHeight="1"/>
    <row r="40127" ht="15" customHeight="1"/>
    <row r="40128" ht="15" customHeight="1"/>
    <row r="40129" ht="15" customHeight="1"/>
    <row r="40130" ht="15" customHeight="1"/>
    <row r="40131" ht="15" customHeight="1"/>
    <row r="40132" ht="15" customHeight="1"/>
    <row r="40133" ht="15" customHeight="1"/>
    <row r="40134" ht="15" customHeight="1"/>
    <row r="40135" ht="15" customHeight="1"/>
    <row r="40136" ht="15" customHeight="1"/>
    <row r="40137" ht="15" customHeight="1"/>
    <row r="40138" ht="15" customHeight="1"/>
    <row r="40139" ht="15" customHeight="1"/>
    <row r="40140" ht="15" customHeight="1"/>
    <row r="40141" ht="15" customHeight="1"/>
    <row r="40142" ht="15" customHeight="1"/>
    <row r="40143" ht="15" customHeight="1"/>
    <row r="40144" ht="15" customHeight="1"/>
    <row r="40145" ht="15" customHeight="1"/>
    <row r="40146" ht="15" customHeight="1"/>
    <row r="40147" ht="15" customHeight="1"/>
    <row r="40148" ht="15" customHeight="1"/>
    <row r="40149" ht="15" customHeight="1"/>
    <row r="40150" ht="15" customHeight="1"/>
    <row r="40151" ht="15" customHeight="1"/>
    <row r="40152" ht="15" customHeight="1"/>
    <row r="40153" ht="15" customHeight="1"/>
    <row r="40154" ht="15" customHeight="1"/>
    <row r="40155" ht="15" customHeight="1"/>
    <row r="40156" ht="15" customHeight="1"/>
    <row r="40157" ht="15" customHeight="1"/>
    <row r="40158" ht="15" customHeight="1"/>
    <row r="40159" ht="15" customHeight="1"/>
    <row r="40160" ht="15" customHeight="1"/>
    <row r="40161" ht="15" customHeight="1"/>
    <row r="40162" ht="15" customHeight="1"/>
    <row r="40163" ht="15" customHeight="1"/>
    <row r="40164" ht="15" customHeight="1"/>
    <row r="40165" ht="15" customHeight="1"/>
    <row r="40166" ht="15" customHeight="1"/>
    <row r="40167" ht="15" customHeight="1"/>
    <row r="40168" ht="15" customHeight="1"/>
    <row r="40169" ht="15" customHeight="1"/>
    <row r="40170" ht="15" customHeight="1"/>
    <row r="40171" ht="15" customHeight="1"/>
    <row r="40172" ht="15" customHeight="1"/>
    <row r="40173" ht="15" customHeight="1"/>
    <row r="40174" ht="15" customHeight="1"/>
    <row r="40175" ht="15" customHeight="1"/>
    <row r="40176" ht="15" customHeight="1"/>
    <row r="40177" ht="15" customHeight="1"/>
    <row r="40178" ht="15" customHeight="1"/>
    <row r="40179" ht="15" customHeight="1"/>
    <row r="40180" ht="15" customHeight="1"/>
    <row r="40181" ht="15" customHeight="1"/>
    <row r="40182" ht="15" customHeight="1"/>
    <row r="40183" ht="15" customHeight="1"/>
    <row r="40184" ht="15" customHeight="1"/>
    <row r="40185" ht="15" customHeight="1"/>
    <row r="40186" ht="15" customHeight="1"/>
    <row r="40187" ht="15" customHeight="1"/>
    <row r="40188" ht="15" customHeight="1"/>
    <row r="40189" ht="15" customHeight="1"/>
    <row r="40190" ht="15" customHeight="1"/>
    <row r="40191" ht="15" customHeight="1"/>
    <row r="40192" ht="15" customHeight="1"/>
    <row r="40193" ht="15" customHeight="1"/>
    <row r="40194" ht="15" customHeight="1"/>
    <row r="40195" ht="15" customHeight="1"/>
    <row r="40196" ht="15" customHeight="1"/>
    <row r="40197" ht="15" customHeight="1"/>
    <row r="40198" ht="15" customHeight="1"/>
    <row r="40199" ht="15" customHeight="1"/>
    <row r="40200" ht="15" customHeight="1"/>
    <row r="40201" ht="15" customHeight="1"/>
    <row r="40202" ht="15" customHeight="1"/>
    <row r="40203" ht="15" customHeight="1"/>
    <row r="40204" ht="15" customHeight="1"/>
    <row r="40205" ht="15" customHeight="1"/>
    <row r="40206" ht="15" customHeight="1"/>
    <row r="40207" ht="15" customHeight="1"/>
    <row r="40208" ht="15" customHeight="1"/>
    <row r="40209" ht="15" customHeight="1"/>
    <row r="40210" ht="15" customHeight="1"/>
    <row r="40211" ht="15" customHeight="1"/>
    <row r="40212" ht="15" customHeight="1"/>
    <row r="40213" ht="15" customHeight="1"/>
    <row r="40214" ht="15" customHeight="1"/>
    <row r="40215" ht="15" customHeight="1"/>
    <row r="40216" ht="15" customHeight="1"/>
    <row r="40217" ht="15" customHeight="1"/>
    <row r="40218" ht="15" customHeight="1"/>
    <row r="40219" ht="15" customHeight="1"/>
    <row r="40220" ht="15" customHeight="1"/>
    <row r="40221" ht="15" customHeight="1"/>
    <row r="40222" ht="15" customHeight="1"/>
    <row r="40223" ht="15" customHeight="1"/>
    <row r="40224" ht="15" customHeight="1"/>
    <row r="40225" ht="15" customHeight="1"/>
    <row r="40226" ht="15" customHeight="1"/>
    <row r="40227" ht="15" customHeight="1"/>
    <row r="40228" ht="15" customHeight="1"/>
    <row r="40229" ht="15" customHeight="1"/>
    <row r="40230" ht="15" customHeight="1"/>
    <row r="40231" ht="15" customHeight="1"/>
    <row r="40232" ht="15" customHeight="1"/>
    <row r="40233" ht="15" customHeight="1"/>
    <row r="40234" ht="15" customHeight="1"/>
    <row r="40235" ht="15" customHeight="1"/>
    <row r="40236" ht="15" customHeight="1"/>
    <row r="40237" ht="15" customHeight="1"/>
    <row r="40238" ht="15" customHeight="1"/>
    <row r="40239" ht="15" customHeight="1"/>
    <row r="40240" ht="15" customHeight="1"/>
    <row r="40241" ht="15" customHeight="1"/>
    <row r="40242" ht="15" customHeight="1"/>
    <row r="40243" ht="15" customHeight="1"/>
    <row r="40244" ht="15" customHeight="1"/>
    <row r="40245" ht="15" customHeight="1"/>
    <row r="40246" ht="15" customHeight="1"/>
    <row r="40247" ht="15" customHeight="1"/>
    <row r="40248" ht="15" customHeight="1"/>
    <row r="40249" ht="15" customHeight="1"/>
    <row r="40250" ht="15" customHeight="1"/>
    <row r="40251" ht="15" customHeight="1"/>
    <row r="40252" ht="15" customHeight="1"/>
    <row r="40253" ht="15" customHeight="1"/>
    <row r="40254" ht="15" customHeight="1"/>
    <row r="40255" ht="15" customHeight="1"/>
    <row r="40256" ht="15" customHeight="1"/>
    <row r="40257" ht="15" customHeight="1"/>
    <row r="40258" ht="15" customHeight="1"/>
    <row r="40259" ht="15" customHeight="1"/>
    <row r="40260" ht="15" customHeight="1"/>
    <row r="40261" ht="15" customHeight="1"/>
    <row r="40262" ht="15" customHeight="1"/>
    <row r="40263" ht="15" customHeight="1"/>
    <row r="40264" ht="15" customHeight="1"/>
    <row r="40265" ht="15" customHeight="1"/>
    <row r="40266" ht="15" customHeight="1"/>
    <row r="40267" ht="15" customHeight="1"/>
    <row r="40268" ht="15" customHeight="1"/>
    <row r="40269" ht="15" customHeight="1"/>
    <row r="40270" ht="15" customHeight="1"/>
    <row r="40271" ht="15" customHeight="1"/>
    <row r="40272" ht="15" customHeight="1"/>
    <row r="40273" ht="15" customHeight="1"/>
    <row r="40274" ht="15" customHeight="1"/>
    <row r="40275" ht="15" customHeight="1"/>
    <row r="40276" ht="15" customHeight="1"/>
    <row r="40277" ht="15" customHeight="1"/>
    <row r="40278" ht="15" customHeight="1"/>
    <row r="40279" ht="15" customHeight="1"/>
    <row r="40280" ht="15" customHeight="1"/>
    <row r="40281" ht="15" customHeight="1"/>
    <row r="40282" ht="15" customHeight="1"/>
    <row r="40283" ht="15" customHeight="1"/>
    <row r="40284" ht="15" customHeight="1"/>
    <row r="40285" ht="15" customHeight="1"/>
    <row r="40286" ht="15" customHeight="1"/>
    <row r="40287" ht="15" customHeight="1"/>
    <row r="40288" ht="15" customHeight="1"/>
    <row r="40289" ht="15" customHeight="1"/>
    <row r="40290" ht="15" customHeight="1"/>
    <row r="40291" ht="15" customHeight="1"/>
    <row r="40292" ht="15" customHeight="1"/>
    <row r="40293" ht="15" customHeight="1"/>
    <row r="40294" ht="15" customHeight="1"/>
    <row r="40295" ht="15" customHeight="1"/>
    <row r="40296" ht="15" customHeight="1"/>
    <row r="40297" ht="15" customHeight="1"/>
    <row r="40298" ht="15" customHeight="1"/>
    <row r="40299" ht="15" customHeight="1"/>
    <row r="40300" ht="15" customHeight="1"/>
    <row r="40301" ht="15" customHeight="1"/>
    <row r="40302" ht="15" customHeight="1"/>
    <row r="40303" ht="15" customHeight="1"/>
    <row r="40304" ht="15" customHeight="1"/>
    <row r="40305" ht="15" customHeight="1"/>
    <row r="40306" ht="15" customHeight="1"/>
    <row r="40307" ht="15" customHeight="1"/>
    <row r="40308" ht="15" customHeight="1"/>
    <row r="40309" ht="15" customHeight="1"/>
    <row r="40310" ht="15" customHeight="1"/>
    <row r="40311" ht="15" customHeight="1"/>
    <row r="40312" ht="15" customHeight="1"/>
    <row r="40313" ht="15" customHeight="1"/>
    <row r="40314" ht="15" customHeight="1"/>
    <row r="40315" ht="15" customHeight="1"/>
    <row r="40316" ht="15" customHeight="1"/>
    <row r="40317" ht="15" customHeight="1"/>
    <row r="40318" ht="15" customHeight="1"/>
    <row r="40319" ht="15" customHeight="1"/>
    <row r="40320" ht="15" customHeight="1"/>
    <row r="40321" ht="15" customHeight="1"/>
    <row r="40322" ht="15" customHeight="1"/>
    <row r="40323" ht="15" customHeight="1"/>
    <row r="40324" ht="15" customHeight="1"/>
    <row r="40325" ht="15" customHeight="1"/>
    <row r="40326" ht="15" customHeight="1"/>
    <row r="40327" ht="15" customHeight="1"/>
    <row r="40328" ht="15" customHeight="1"/>
    <row r="40329" ht="15" customHeight="1"/>
    <row r="40330" ht="15" customHeight="1"/>
    <row r="40331" ht="15" customHeight="1"/>
    <row r="40332" ht="15" customHeight="1"/>
    <row r="40333" ht="15" customHeight="1"/>
    <row r="40334" ht="15" customHeight="1"/>
    <row r="40335" ht="15" customHeight="1"/>
    <row r="40336" ht="15" customHeight="1"/>
    <row r="40337" ht="15" customHeight="1"/>
    <row r="40338" ht="15" customHeight="1"/>
    <row r="40339" ht="15" customHeight="1"/>
    <row r="40340" ht="15" customHeight="1"/>
    <row r="40341" ht="15" customHeight="1"/>
    <row r="40342" ht="15" customHeight="1"/>
    <row r="40343" ht="15" customHeight="1"/>
    <row r="40344" ht="15" customHeight="1"/>
    <row r="40345" ht="15" customHeight="1"/>
    <row r="40346" ht="15" customHeight="1"/>
    <row r="40347" ht="15" customHeight="1"/>
    <row r="40348" ht="15" customHeight="1"/>
    <row r="40349" ht="15" customHeight="1"/>
    <row r="40350" ht="15" customHeight="1"/>
    <row r="40351" ht="15" customHeight="1"/>
    <row r="40352" ht="15" customHeight="1"/>
    <row r="40353" ht="15" customHeight="1"/>
    <row r="40354" ht="15" customHeight="1"/>
    <row r="40355" ht="15" customHeight="1"/>
    <row r="40356" ht="15" customHeight="1"/>
    <row r="40357" ht="15" customHeight="1"/>
    <row r="40358" ht="15" customHeight="1"/>
    <row r="40359" ht="15" customHeight="1"/>
    <row r="40360" ht="15" customHeight="1"/>
    <row r="40361" ht="15" customHeight="1"/>
    <row r="40362" ht="15" customHeight="1"/>
    <row r="40363" ht="15" customHeight="1"/>
    <row r="40364" ht="15" customHeight="1"/>
    <row r="40365" ht="15" customHeight="1"/>
    <row r="40366" ht="15" customHeight="1"/>
    <row r="40367" ht="15" customHeight="1"/>
    <row r="40368" ht="15" customHeight="1"/>
    <row r="40369" ht="15" customHeight="1"/>
    <row r="40370" ht="15" customHeight="1"/>
    <row r="40371" ht="15" customHeight="1"/>
    <row r="40372" ht="15" customHeight="1"/>
    <row r="40373" ht="15" customHeight="1"/>
    <row r="40374" ht="15" customHeight="1"/>
    <row r="40375" ht="15" customHeight="1"/>
    <row r="40376" ht="15" customHeight="1"/>
    <row r="40377" ht="15" customHeight="1"/>
    <row r="40378" ht="15" customHeight="1"/>
    <row r="40379" ht="15" customHeight="1"/>
    <row r="40380" ht="15" customHeight="1"/>
    <row r="40381" ht="15" customHeight="1"/>
    <row r="40382" ht="15" customHeight="1"/>
    <row r="40383" ht="15" customHeight="1"/>
    <row r="40384" ht="15" customHeight="1"/>
    <row r="40385" ht="15" customHeight="1"/>
    <row r="40386" ht="15" customHeight="1"/>
    <row r="40387" ht="15" customHeight="1"/>
    <row r="40388" ht="15" customHeight="1"/>
    <row r="40389" ht="15" customHeight="1"/>
    <row r="40390" ht="15" customHeight="1"/>
    <row r="40391" ht="15" customHeight="1"/>
    <row r="40392" ht="15" customHeight="1"/>
    <row r="40393" ht="15" customHeight="1"/>
    <row r="40394" ht="15" customHeight="1"/>
    <row r="40395" ht="15" customHeight="1"/>
    <row r="40396" ht="15" customHeight="1"/>
    <row r="40397" ht="15" customHeight="1"/>
    <row r="40398" ht="15" customHeight="1"/>
    <row r="40399" ht="15" customHeight="1"/>
    <row r="40400" ht="15" customHeight="1"/>
    <row r="40401" ht="15" customHeight="1"/>
    <row r="40402" ht="15" customHeight="1"/>
    <row r="40403" ht="15" customHeight="1"/>
    <row r="40404" ht="15" customHeight="1"/>
    <row r="40405" ht="15" customHeight="1"/>
    <row r="40406" ht="15" customHeight="1"/>
    <row r="40407" ht="15" customHeight="1"/>
    <row r="40408" ht="15" customHeight="1"/>
    <row r="40409" ht="15" customHeight="1"/>
    <row r="40410" ht="15" customHeight="1"/>
    <row r="40411" ht="15" customHeight="1"/>
    <row r="40412" ht="15" customHeight="1"/>
    <row r="40413" ht="15" customHeight="1"/>
    <row r="40414" ht="15" customHeight="1"/>
    <row r="40415" ht="15" customHeight="1"/>
    <row r="40416" ht="15" customHeight="1"/>
    <row r="40417" ht="15" customHeight="1"/>
    <row r="40418" ht="15" customHeight="1"/>
    <row r="40419" ht="15" customHeight="1"/>
    <row r="40420" ht="15" customHeight="1"/>
    <row r="40421" ht="15" customHeight="1"/>
    <row r="40422" ht="15" customHeight="1"/>
    <row r="40423" ht="15" customHeight="1"/>
    <row r="40424" ht="15" customHeight="1"/>
    <row r="40425" ht="15" customHeight="1"/>
    <row r="40426" ht="15" customHeight="1"/>
    <row r="40427" ht="15" customHeight="1"/>
    <row r="40428" ht="15" customHeight="1"/>
    <row r="40429" ht="15" customHeight="1"/>
    <row r="40430" ht="15" customHeight="1"/>
    <row r="40431" ht="15" customHeight="1"/>
    <row r="40432" ht="15" customHeight="1"/>
    <row r="40433" ht="15" customHeight="1"/>
    <row r="40434" ht="15" customHeight="1"/>
    <row r="40435" ht="15" customHeight="1"/>
    <row r="40436" ht="15" customHeight="1"/>
    <row r="40437" ht="15" customHeight="1"/>
    <row r="40438" ht="15" customHeight="1"/>
    <row r="40439" ht="15" customHeight="1"/>
    <row r="40440" ht="15" customHeight="1"/>
    <row r="40441" ht="15" customHeight="1"/>
    <row r="40442" ht="15" customHeight="1"/>
    <row r="40443" ht="15" customHeight="1"/>
    <row r="40444" ht="15" customHeight="1"/>
    <row r="40445" ht="15" customHeight="1"/>
    <row r="40446" ht="15" customHeight="1"/>
    <row r="40447" ht="15" customHeight="1"/>
    <row r="40448" ht="15" customHeight="1"/>
    <row r="40449" ht="15" customHeight="1"/>
    <row r="40450" ht="15" customHeight="1"/>
    <row r="40451" ht="15" customHeight="1"/>
    <row r="40452" ht="15" customHeight="1"/>
    <row r="40453" ht="15" customHeight="1"/>
    <row r="40454" ht="15" customHeight="1"/>
    <row r="40455" ht="15" customHeight="1"/>
    <row r="40456" ht="15" customHeight="1"/>
    <row r="40457" ht="15" customHeight="1"/>
    <row r="40458" ht="15" customHeight="1"/>
    <row r="40459" ht="15" customHeight="1"/>
    <row r="40460" ht="15" customHeight="1"/>
    <row r="40461" ht="15" customHeight="1"/>
    <row r="40462" ht="15" customHeight="1"/>
    <row r="40463" ht="15" customHeight="1"/>
    <row r="40464" ht="15" customHeight="1"/>
    <row r="40465" ht="15" customHeight="1"/>
    <row r="40466" ht="15" customHeight="1"/>
    <row r="40467" ht="15" customHeight="1"/>
    <row r="40468" ht="15" customHeight="1"/>
    <row r="40469" ht="15" customHeight="1"/>
    <row r="40470" ht="15" customHeight="1"/>
    <row r="40471" ht="15" customHeight="1"/>
    <row r="40472" ht="15" customHeight="1"/>
    <row r="40473" ht="15" customHeight="1"/>
    <row r="40474" ht="15" customHeight="1"/>
    <row r="40475" ht="15" customHeight="1"/>
    <row r="40476" ht="15" customHeight="1"/>
    <row r="40477" ht="15" customHeight="1"/>
    <row r="40478" ht="15" customHeight="1"/>
    <row r="40479" ht="15" customHeight="1"/>
    <row r="40480" ht="15" customHeight="1"/>
    <row r="40481" ht="15" customHeight="1"/>
    <row r="40482" ht="15" customHeight="1"/>
    <row r="40483" ht="15" customHeight="1"/>
    <row r="40484" ht="15" customHeight="1"/>
    <row r="40485" ht="15" customHeight="1"/>
    <row r="40486" ht="15" customHeight="1"/>
    <row r="40487" ht="15" customHeight="1"/>
    <row r="40488" ht="15" customHeight="1"/>
    <row r="40489" ht="15" customHeight="1"/>
    <row r="40490" ht="15" customHeight="1"/>
    <row r="40491" ht="15" customHeight="1"/>
    <row r="40492" ht="15" customHeight="1"/>
    <row r="40493" ht="15" customHeight="1"/>
    <row r="40494" ht="15" customHeight="1"/>
    <row r="40495" ht="15" customHeight="1"/>
    <row r="40496" ht="15" customHeight="1"/>
    <row r="40497" ht="15" customHeight="1"/>
    <row r="40498" ht="15" customHeight="1"/>
    <row r="40499" ht="15" customHeight="1"/>
    <row r="40500" ht="15" customHeight="1"/>
    <row r="40501" ht="15" customHeight="1"/>
    <row r="40502" ht="15" customHeight="1"/>
    <row r="40503" ht="15" customHeight="1"/>
    <row r="40504" ht="15" customHeight="1"/>
    <row r="40505" ht="15" customHeight="1"/>
    <row r="40506" ht="15" customHeight="1"/>
    <row r="40507" ht="15" customHeight="1"/>
    <row r="40508" ht="15" customHeight="1"/>
    <row r="40509" ht="15" customHeight="1"/>
    <row r="40510" ht="15" customHeight="1"/>
    <row r="40511" ht="15" customHeight="1"/>
    <row r="40512" ht="15" customHeight="1"/>
    <row r="40513" ht="15" customHeight="1"/>
    <row r="40514" ht="15" customHeight="1"/>
    <row r="40515" ht="15" customHeight="1"/>
    <row r="40516" ht="15" customHeight="1"/>
    <row r="40517" ht="15" customHeight="1"/>
    <row r="40518" ht="15" customHeight="1"/>
    <row r="40519" ht="15" customHeight="1"/>
    <row r="40520" ht="15" customHeight="1"/>
    <row r="40521" ht="15" customHeight="1"/>
    <row r="40522" ht="15" customHeight="1"/>
    <row r="40523" ht="15" customHeight="1"/>
    <row r="40524" ht="15" customHeight="1"/>
    <row r="40525" ht="15" customHeight="1"/>
    <row r="40526" ht="15" customHeight="1"/>
    <row r="40527" ht="15" customHeight="1"/>
    <row r="40528" ht="15" customHeight="1"/>
    <row r="40529" ht="15" customHeight="1"/>
    <row r="40530" ht="15" customHeight="1"/>
    <row r="40531" ht="15" customHeight="1"/>
    <row r="40532" ht="15" customHeight="1"/>
    <row r="40533" ht="15" customHeight="1"/>
    <row r="40534" ht="15" customHeight="1"/>
    <row r="40535" ht="15" customHeight="1"/>
    <row r="40536" ht="15" customHeight="1"/>
    <row r="40537" ht="15" customHeight="1"/>
    <row r="40538" ht="15" customHeight="1"/>
    <row r="40539" ht="15" customHeight="1"/>
    <row r="40540" ht="15" customHeight="1"/>
    <row r="40541" ht="15" customHeight="1"/>
    <row r="40542" ht="15" customHeight="1"/>
    <row r="40543" ht="15" customHeight="1"/>
    <row r="40544" ht="15" customHeight="1"/>
    <row r="40545" ht="15" customHeight="1"/>
    <row r="40546" ht="15" customHeight="1"/>
    <row r="40547" ht="15" customHeight="1"/>
    <row r="40548" ht="15" customHeight="1"/>
    <row r="40549" ht="15" customHeight="1"/>
    <row r="40550" ht="15" customHeight="1"/>
    <row r="40551" ht="15" customHeight="1"/>
    <row r="40552" ht="15" customHeight="1"/>
    <row r="40553" ht="15" customHeight="1"/>
    <row r="40554" ht="15" customHeight="1"/>
    <row r="40555" ht="15" customHeight="1"/>
    <row r="40556" ht="15" customHeight="1"/>
    <row r="40557" ht="15" customHeight="1"/>
    <row r="40558" ht="15" customHeight="1"/>
    <row r="40559" ht="15" customHeight="1"/>
    <row r="40560" ht="15" customHeight="1"/>
    <row r="40561" ht="15" customHeight="1"/>
    <row r="40562" ht="15" customHeight="1"/>
    <row r="40563" ht="15" customHeight="1"/>
    <row r="40564" ht="15" customHeight="1"/>
    <row r="40565" ht="15" customHeight="1"/>
    <row r="40566" ht="15" customHeight="1"/>
    <row r="40567" ht="15" customHeight="1"/>
    <row r="40568" ht="15" customHeight="1"/>
    <row r="40569" ht="15" customHeight="1"/>
    <row r="40570" ht="15" customHeight="1"/>
    <row r="40571" ht="15" customHeight="1"/>
    <row r="40572" ht="15" customHeight="1"/>
    <row r="40573" ht="15" customHeight="1"/>
    <row r="40574" ht="15" customHeight="1"/>
    <row r="40575" ht="15" customHeight="1"/>
    <row r="40576" ht="15" customHeight="1"/>
    <row r="40577" ht="15" customHeight="1"/>
    <row r="40578" ht="15" customHeight="1"/>
    <row r="40579" ht="15" customHeight="1"/>
    <row r="40580" ht="15" customHeight="1"/>
    <row r="40581" ht="15" customHeight="1"/>
    <row r="40582" ht="15" customHeight="1"/>
    <row r="40583" ht="15" customHeight="1"/>
    <row r="40584" ht="15" customHeight="1"/>
    <row r="40585" ht="15" customHeight="1"/>
    <row r="40586" ht="15" customHeight="1"/>
    <row r="40587" ht="15" customHeight="1"/>
    <row r="40588" ht="15" customHeight="1"/>
    <row r="40589" ht="15" customHeight="1"/>
    <row r="40590" ht="15" customHeight="1"/>
    <row r="40591" ht="15" customHeight="1"/>
    <row r="40592" ht="15" customHeight="1"/>
    <row r="40593" ht="15" customHeight="1"/>
    <row r="40594" ht="15" customHeight="1"/>
    <row r="40595" ht="15" customHeight="1"/>
    <row r="40596" ht="15" customHeight="1"/>
    <row r="40597" ht="15" customHeight="1"/>
    <row r="40598" ht="15" customHeight="1"/>
    <row r="40599" ht="15" customHeight="1"/>
    <row r="40600" ht="15" customHeight="1"/>
    <row r="40601" ht="15" customHeight="1"/>
    <row r="40602" ht="15" customHeight="1"/>
    <row r="40603" ht="15" customHeight="1"/>
    <row r="40604" ht="15" customHeight="1"/>
    <row r="40605" ht="15" customHeight="1"/>
    <row r="40606" ht="15" customHeight="1"/>
    <row r="40607" ht="15" customHeight="1"/>
    <row r="40608" ht="15" customHeight="1"/>
    <row r="40609" ht="15" customHeight="1"/>
    <row r="40610" ht="15" customHeight="1"/>
    <row r="40611" ht="15" customHeight="1"/>
    <row r="40612" ht="15" customHeight="1"/>
    <row r="40613" ht="15" customHeight="1"/>
    <row r="40614" ht="15" customHeight="1"/>
    <row r="40615" ht="15" customHeight="1"/>
    <row r="40616" ht="15" customHeight="1"/>
    <row r="40617" ht="15" customHeight="1"/>
    <row r="40618" ht="15" customHeight="1"/>
    <row r="40619" ht="15" customHeight="1"/>
    <row r="40620" ht="15" customHeight="1"/>
    <row r="40621" ht="15" customHeight="1"/>
    <row r="40622" ht="15" customHeight="1"/>
    <row r="40623" ht="15" customHeight="1"/>
    <row r="40624" ht="15" customHeight="1"/>
    <row r="40625" ht="15" customHeight="1"/>
    <row r="40626" ht="15" customHeight="1"/>
    <row r="40627" ht="15" customHeight="1"/>
    <row r="40628" ht="15" customHeight="1"/>
    <row r="40629" ht="15" customHeight="1"/>
    <row r="40630" ht="15" customHeight="1"/>
    <row r="40631" ht="15" customHeight="1"/>
    <row r="40632" ht="15" customHeight="1"/>
    <row r="40633" ht="15" customHeight="1"/>
    <row r="40634" ht="15" customHeight="1"/>
    <row r="40635" ht="15" customHeight="1"/>
    <row r="40636" ht="15" customHeight="1"/>
    <row r="40637" ht="15" customHeight="1"/>
    <row r="40638" ht="15" customHeight="1"/>
    <row r="40639" ht="15" customHeight="1"/>
    <row r="40640" ht="15" customHeight="1"/>
    <row r="40641" ht="15" customHeight="1"/>
    <row r="40642" ht="15" customHeight="1"/>
    <row r="40643" ht="15" customHeight="1"/>
    <row r="40644" ht="15" customHeight="1"/>
    <row r="40645" ht="15" customHeight="1"/>
    <row r="40646" ht="15" customHeight="1"/>
    <row r="40647" ht="15" customHeight="1"/>
    <row r="40648" ht="15" customHeight="1"/>
    <row r="40649" ht="15" customHeight="1"/>
    <row r="40650" ht="15" customHeight="1"/>
    <row r="40651" ht="15" customHeight="1"/>
    <row r="40652" ht="15" customHeight="1"/>
    <row r="40653" ht="15" customHeight="1"/>
    <row r="40654" ht="15" customHeight="1"/>
    <row r="40655" ht="15" customHeight="1"/>
    <row r="40656" ht="15" customHeight="1"/>
    <row r="40657" ht="15" customHeight="1"/>
    <row r="40658" ht="15" customHeight="1"/>
    <row r="40659" ht="15" customHeight="1"/>
    <row r="40660" ht="15" customHeight="1"/>
    <row r="40661" ht="15" customHeight="1"/>
    <row r="40662" ht="15" customHeight="1"/>
    <row r="40663" ht="15" customHeight="1"/>
    <row r="40664" ht="15" customHeight="1"/>
    <row r="40665" ht="15" customHeight="1"/>
    <row r="40666" ht="15" customHeight="1"/>
    <row r="40667" ht="15" customHeight="1"/>
    <row r="40668" ht="15" customHeight="1"/>
    <row r="40669" ht="15" customHeight="1"/>
    <row r="40670" ht="15" customHeight="1"/>
    <row r="40671" ht="15" customHeight="1"/>
    <row r="40672" ht="15" customHeight="1"/>
    <row r="40673" ht="15" customHeight="1"/>
    <row r="40674" ht="15" customHeight="1"/>
    <row r="40675" ht="15" customHeight="1"/>
    <row r="40676" ht="15" customHeight="1"/>
    <row r="40677" ht="15" customHeight="1"/>
    <row r="40678" ht="15" customHeight="1"/>
    <row r="40679" ht="15" customHeight="1"/>
    <row r="40680" ht="15" customHeight="1"/>
    <row r="40681" ht="15" customHeight="1"/>
    <row r="40682" ht="15" customHeight="1"/>
    <row r="40683" ht="15" customHeight="1"/>
    <row r="40684" ht="15" customHeight="1"/>
    <row r="40685" ht="15" customHeight="1"/>
    <row r="40686" ht="15" customHeight="1"/>
    <row r="40687" ht="15" customHeight="1"/>
    <row r="40688" ht="15" customHeight="1"/>
    <row r="40689" ht="15" customHeight="1"/>
    <row r="40690" ht="15" customHeight="1"/>
    <row r="40691" ht="15" customHeight="1"/>
    <row r="40692" ht="15" customHeight="1"/>
    <row r="40693" ht="15" customHeight="1"/>
    <row r="40694" ht="15" customHeight="1"/>
    <row r="40695" ht="15" customHeight="1"/>
    <row r="40696" ht="15" customHeight="1"/>
    <row r="40697" ht="15" customHeight="1"/>
    <row r="40698" ht="15" customHeight="1"/>
    <row r="40699" ht="15" customHeight="1"/>
    <row r="40700" ht="15" customHeight="1"/>
    <row r="40701" ht="15" customHeight="1"/>
    <row r="40702" ht="15" customHeight="1"/>
    <row r="40703" ht="15" customHeight="1"/>
    <row r="40704" ht="15" customHeight="1"/>
    <row r="40705" ht="15" customHeight="1"/>
    <row r="40706" ht="15" customHeight="1"/>
    <row r="40707" ht="15" customHeight="1"/>
    <row r="40708" ht="15" customHeight="1"/>
    <row r="40709" ht="15" customHeight="1"/>
    <row r="40710" ht="15" customHeight="1"/>
    <row r="40711" ht="15" customHeight="1"/>
    <row r="40712" ht="15" customHeight="1"/>
    <row r="40713" ht="15" customHeight="1"/>
    <row r="40714" ht="15" customHeight="1"/>
    <row r="40715" ht="15" customHeight="1"/>
    <row r="40716" ht="15" customHeight="1"/>
    <row r="40717" ht="15" customHeight="1"/>
    <row r="40718" ht="15" customHeight="1"/>
    <row r="40719" ht="15" customHeight="1"/>
    <row r="40720" ht="15" customHeight="1"/>
    <row r="40721" ht="15" customHeight="1"/>
    <row r="40722" ht="15" customHeight="1"/>
    <row r="40723" ht="15" customHeight="1"/>
    <row r="40724" ht="15" customHeight="1"/>
    <row r="40725" ht="15" customHeight="1"/>
    <row r="40726" ht="15" customHeight="1"/>
    <row r="40727" ht="15" customHeight="1"/>
    <row r="40728" ht="15" customHeight="1"/>
    <row r="40729" ht="15" customHeight="1"/>
    <row r="40730" ht="15" customHeight="1"/>
    <row r="40731" ht="15" customHeight="1"/>
    <row r="40732" ht="15" customHeight="1"/>
    <row r="40733" ht="15" customHeight="1"/>
    <row r="40734" ht="15" customHeight="1"/>
    <row r="40735" ht="15" customHeight="1"/>
    <row r="40736" ht="15" customHeight="1"/>
    <row r="40737" ht="15" customHeight="1"/>
    <row r="40738" ht="15" customHeight="1"/>
    <row r="40739" ht="15" customHeight="1"/>
    <row r="40740" ht="15" customHeight="1"/>
    <row r="40741" ht="15" customHeight="1"/>
    <row r="40742" ht="15" customHeight="1"/>
    <row r="40743" ht="15" customHeight="1"/>
    <row r="40744" ht="15" customHeight="1"/>
    <row r="40745" ht="15" customHeight="1"/>
    <row r="40746" ht="15" customHeight="1"/>
    <row r="40747" ht="15" customHeight="1"/>
    <row r="40748" ht="15" customHeight="1"/>
    <row r="40749" ht="15" customHeight="1"/>
    <row r="40750" ht="15" customHeight="1"/>
    <row r="40751" ht="15" customHeight="1"/>
    <row r="40752" ht="15" customHeight="1"/>
    <row r="40753" ht="15" customHeight="1"/>
    <row r="40754" ht="15" customHeight="1"/>
    <row r="40755" ht="15" customHeight="1"/>
    <row r="40756" ht="15" customHeight="1"/>
    <row r="40757" ht="15" customHeight="1"/>
    <row r="40758" ht="15" customHeight="1"/>
    <row r="40759" ht="15" customHeight="1"/>
    <row r="40760" ht="15" customHeight="1"/>
    <row r="40761" ht="15" customHeight="1"/>
    <row r="40762" ht="15" customHeight="1"/>
    <row r="40763" ht="15" customHeight="1"/>
    <row r="40764" ht="15" customHeight="1"/>
    <row r="40765" ht="15" customHeight="1"/>
    <row r="40766" ht="15" customHeight="1"/>
    <row r="40767" ht="15" customHeight="1"/>
    <row r="40768" ht="15" customHeight="1"/>
    <row r="40769" ht="15" customHeight="1"/>
    <row r="40770" ht="15" customHeight="1"/>
    <row r="40771" ht="15" customHeight="1"/>
    <row r="40772" ht="15" customHeight="1"/>
    <row r="40773" ht="15" customHeight="1"/>
    <row r="40774" ht="15" customHeight="1"/>
    <row r="40775" ht="15" customHeight="1"/>
    <row r="40776" ht="15" customHeight="1"/>
    <row r="40777" ht="15" customHeight="1"/>
    <row r="40778" ht="15" customHeight="1"/>
    <row r="40779" ht="15" customHeight="1"/>
    <row r="40780" ht="15" customHeight="1"/>
    <row r="40781" ht="15" customHeight="1"/>
    <row r="40782" ht="15" customHeight="1"/>
    <row r="40783" ht="15" customHeight="1"/>
    <row r="40784" ht="15" customHeight="1"/>
    <row r="40785" ht="15" customHeight="1"/>
    <row r="40786" ht="15" customHeight="1"/>
    <row r="40787" ht="15" customHeight="1"/>
    <row r="40788" ht="15" customHeight="1"/>
    <row r="40789" ht="15" customHeight="1"/>
    <row r="40790" ht="15" customHeight="1"/>
    <row r="40791" ht="15" customHeight="1"/>
    <row r="40792" ht="15" customHeight="1"/>
    <row r="40793" ht="15" customHeight="1"/>
    <row r="40794" ht="15" customHeight="1"/>
    <row r="40795" ht="15" customHeight="1"/>
    <row r="40796" ht="15" customHeight="1"/>
    <row r="40797" ht="15" customHeight="1"/>
    <row r="40798" ht="15" customHeight="1"/>
    <row r="40799" ht="15" customHeight="1"/>
    <row r="40800" ht="15" customHeight="1"/>
    <row r="40801" ht="15" customHeight="1"/>
    <row r="40802" ht="15" customHeight="1"/>
    <row r="40803" ht="15" customHeight="1"/>
    <row r="40804" ht="15" customHeight="1"/>
    <row r="40805" ht="15" customHeight="1"/>
    <row r="40806" ht="15" customHeight="1"/>
    <row r="40807" ht="15" customHeight="1"/>
    <row r="40808" ht="15" customHeight="1"/>
    <row r="40809" ht="15" customHeight="1"/>
    <row r="40810" ht="15" customHeight="1"/>
    <row r="40811" ht="15" customHeight="1"/>
    <row r="40812" ht="15" customHeight="1"/>
    <row r="40813" ht="15" customHeight="1"/>
    <row r="40814" ht="15" customHeight="1"/>
    <row r="40815" ht="15" customHeight="1"/>
    <row r="40816" ht="15" customHeight="1"/>
    <row r="40817" ht="15" customHeight="1"/>
    <row r="40818" ht="15" customHeight="1"/>
    <row r="40819" ht="15" customHeight="1"/>
    <row r="40820" ht="15" customHeight="1"/>
    <row r="40821" ht="15" customHeight="1"/>
    <row r="40822" ht="15" customHeight="1"/>
    <row r="40823" ht="15" customHeight="1"/>
    <row r="40824" ht="15" customHeight="1"/>
    <row r="40825" ht="15" customHeight="1"/>
    <row r="40826" ht="15" customHeight="1"/>
    <row r="40827" ht="15" customHeight="1"/>
    <row r="40828" ht="15" customHeight="1"/>
    <row r="40829" ht="15" customHeight="1"/>
    <row r="40830" ht="15" customHeight="1"/>
    <row r="40831" ht="15" customHeight="1"/>
    <row r="40832" ht="15" customHeight="1"/>
    <row r="40833" ht="15" customHeight="1"/>
    <row r="40834" ht="15" customHeight="1"/>
    <row r="40835" ht="15" customHeight="1"/>
    <row r="40836" ht="15" customHeight="1"/>
    <row r="40837" ht="15" customHeight="1"/>
    <row r="40838" ht="15" customHeight="1"/>
    <row r="40839" ht="15" customHeight="1"/>
    <row r="40840" ht="15" customHeight="1"/>
    <row r="40841" ht="15" customHeight="1"/>
    <row r="40842" ht="15" customHeight="1"/>
    <row r="40843" ht="15" customHeight="1"/>
    <row r="40844" ht="15" customHeight="1"/>
    <row r="40845" ht="15" customHeight="1"/>
    <row r="40846" ht="15" customHeight="1"/>
    <row r="40847" ht="15" customHeight="1"/>
    <row r="40848" ht="15" customHeight="1"/>
    <row r="40849" ht="15" customHeight="1"/>
    <row r="40850" ht="15" customHeight="1"/>
    <row r="40851" ht="15" customHeight="1"/>
    <row r="40852" ht="15" customHeight="1"/>
    <row r="40853" ht="15" customHeight="1"/>
    <row r="40854" ht="15" customHeight="1"/>
    <row r="40855" ht="15" customHeight="1"/>
    <row r="40856" ht="15" customHeight="1"/>
    <row r="40857" ht="15" customHeight="1"/>
    <row r="40858" ht="15" customHeight="1"/>
    <row r="40859" ht="15" customHeight="1"/>
    <row r="40860" ht="15" customHeight="1"/>
    <row r="40861" ht="15" customHeight="1"/>
    <row r="40862" ht="15" customHeight="1"/>
    <row r="40863" ht="15" customHeight="1"/>
    <row r="40864" ht="15" customHeight="1"/>
    <row r="40865" ht="15" customHeight="1"/>
    <row r="40866" ht="15" customHeight="1"/>
    <row r="40867" ht="15" customHeight="1"/>
    <row r="40868" ht="15" customHeight="1"/>
    <row r="40869" ht="15" customHeight="1"/>
    <row r="40870" ht="15" customHeight="1"/>
    <row r="40871" ht="15" customHeight="1"/>
    <row r="40872" ht="15" customHeight="1"/>
    <row r="40873" ht="15" customHeight="1"/>
    <row r="40874" ht="15" customHeight="1"/>
    <row r="40875" ht="15" customHeight="1"/>
    <row r="40876" ht="15" customHeight="1"/>
    <row r="40877" ht="15" customHeight="1"/>
    <row r="40878" ht="15" customHeight="1"/>
    <row r="40879" ht="15" customHeight="1"/>
    <row r="40880" ht="15" customHeight="1"/>
    <row r="40881" ht="15" customHeight="1"/>
    <row r="40882" ht="15" customHeight="1"/>
    <row r="40883" ht="15" customHeight="1"/>
    <row r="40884" ht="15" customHeight="1"/>
    <row r="40885" ht="15" customHeight="1"/>
    <row r="40886" ht="15" customHeight="1"/>
    <row r="40887" ht="15" customHeight="1"/>
    <row r="40888" ht="15" customHeight="1"/>
    <row r="40889" ht="15" customHeight="1"/>
    <row r="40890" ht="15" customHeight="1"/>
    <row r="40891" ht="15" customHeight="1"/>
    <row r="40892" ht="15" customHeight="1"/>
    <row r="40893" ht="15" customHeight="1"/>
    <row r="40894" ht="15" customHeight="1"/>
    <row r="40895" ht="15" customHeight="1"/>
    <row r="40896" ht="15" customHeight="1"/>
    <row r="40897" ht="15" customHeight="1"/>
    <row r="40898" ht="15" customHeight="1"/>
    <row r="40899" ht="15" customHeight="1"/>
    <row r="40900" ht="15" customHeight="1"/>
    <row r="40901" ht="15" customHeight="1"/>
    <row r="40902" ht="15" customHeight="1"/>
    <row r="40903" ht="15" customHeight="1"/>
    <row r="40904" ht="15" customHeight="1"/>
    <row r="40905" ht="15" customHeight="1"/>
    <row r="40906" ht="15" customHeight="1"/>
    <row r="40907" ht="15" customHeight="1"/>
    <row r="40908" ht="15" customHeight="1"/>
    <row r="40909" ht="15" customHeight="1"/>
    <row r="40910" ht="15" customHeight="1"/>
    <row r="40911" ht="15" customHeight="1"/>
    <row r="40912" ht="15" customHeight="1"/>
    <row r="40913" ht="15" customHeight="1"/>
    <row r="40914" ht="15" customHeight="1"/>
    <row r="40915" ht="15" customHeight="1"/>
    <row r="40916" ht="15" customHeight="1"/>
    <row r="40917" ht="15" customHeight="1"/>
    <row r="40918" ht="15" customHeight="1"/>
    <row r="40919" ht="15" customHeight="1"/>
    <row r="40920" ht="15" customHeight="1"/>
    <row r="40921" ht="15" customHeight="1"/>
    <row r="40922" ht="15" customHeight="1"/>
    <row r="40923" ht="15" customHeight="1"/>
    <row r="40924" ht="15" customHeight="1"/>
    <row r="40925" ht="15" customHeight="1"/>
    <row r="40926" ht="15" customHeight="1"/>
    <row r="40927" ht="15" customHeight="1"/>
    <row r="40928" ht="15" customHeight="1"/>
    <row r="40929" ht="15" customHeight="1"/>
    <row r="40930" ht="15" customHeight="1"/>
    <row r="40931" ht="15" customHeight="1"/>
    <row r="40932" ht="15" customHeight="1"/>
    <row r="40933" ht="15" customHeight="1"/>
    <row r="40934" ht="15" customHeight="1"/>
    <row r="40935" ht="15" customHeight="1"/>
    <row r="40936" ht="15" customHeight="1"/>
    <row r="40937" ht="15" customHeight="1"/>
    <row r="40938" ht="15" customHeight="1"/>
    <row r="40939" ht="15" customHeight="1"/>
    <row r="40940" ht="15" customHeight="1"/>
    <row r="40941" ht="15" customHeight="1"/>
    <row r="40942" ht="15" customHeight="1"/>
    <row r="40943" ht="15" customHeight="1"/>
    <row r="40944" ht="15" customHeight="1"/>
    <row r="40945" ht="15" customHeight="1"/>
    <row r="40946" ht="15" customHeight="1"/>
    <row r="40947" ht="15" customHeight="1"/>
    <row r="40948" ht="15" customHeight="1"/>
    <row r="40949" ht="15" customHeight="1"/>
    <row r="40950" ht="15" customHeight="1"/>
    <row r="40951" ht="15" customHeight="1"/>
    <row r="40952" ht="15" customHeight="1"/>
    <row r="40953" ht="15" customHeight="1"/>
    <row r="40954" ht="15" customHeight="1"/>
    <row r="40955" ht="15" customHeight="1"/>
    <row r="40956" ht="15" customHeight="1"/>
    <row r="40957" ht="15" customHeight="1"/>
    <row r="40958" ht="15" customHeight="1"/>
    <row r="40959" ht="15" customHeight="1"/>
    <row r="40960" ht="15" customHeight="1"/>
    <row r="40961" ht="15" customHeight="1"/>
    <row r="40962" ht="15" customHeight="1"/>
    <row r="40963" ht="15" customHeight="1"/>
    <row r="40964" ht="15" customHeight="1"/>
    <row r="40965" ht="15" customHeight="1"/>
    <row r="40966" ht="15" customHeight="1"/>
    <row r="40967" ht="15" customHeight="1"/>
    <row r="40968" ht="15" customHeight="1"/>
    <row r="40969" ht="15" customHeight="1"/>
    <row r="40970" ht="15" customHeight="1"/>
    <row r="40971" ht="15" customHeight="1"/>
    <row r="40972" ht="15" customHeight="1"/>
    <row r="40973" ht="15" customHeight="1"/>
    <row r="40974" ht="15" customHeight="1"/>
    <row r="40975" ht="15" customHeight="1"/>
    <row r="40976" ht="15" customHeight="1"/>
    <row r="40977" ht="15" customHeight="1"/>
    <row r="40978" ht="15" customHeight="1"/>
    <row r="40979" ht="15" customHeight="1"/>
    <row r="40980" ht="15" customHeight="1"/>
    <row r="40981" ht="15" customHeight="1"/>
    <row r="40982" ht="15" customHeight="1"/>
    <row r="40983" ht="15" customHeight="1"/>
    <row r="40984" ht="15" customHeight="1"/>
    <row r="40985" ht="15" customHeight="1"/>
    <row r="40986" ht="15" customHeight="1"/>
    <row r="40987" ht="15" customHeight="1"/>
    <row r="40988" ht="15" customHeight="1"/>
    <row r="40989" ht="15" customHeight="1"/>
    <row r="40990" ht="15" customHeight="1"/>
    <row r="40991" ht="15" customHeight="1"/>
    <row r="40992" ht="15" customHeight="1"/>
    <row r="40993" ht="15" customHeight="1"/>
    <row r="40994" ht="15" customHeight="1"/>
    <row r="40995" ht="15" customHeight="1"/>
    <row r="40996" ht="15" customHeight="1"/>
    <row r="40997" ht="15" customHeight="1"/>
    <row r="40998" ht="15" customHeight="1"/>
    <row r="40999" ht="15" customHeight="1"/>
    <row r="41000" ht="15" customHeight="1"/>
    <row r="41001" ht="15" customHeight="1"/>
    <row r="41002" ht="15" customHeight="1"/>
    <row r="41003" ht="15" customHeight="1"/>
    <row r="41004" ht="15" customHeight="1"/>
    <row r="41005" ht="15" customHeight="1"/>
    <row r="41006" ht="15" customHeight="1"/>
    <row r="41007" ht="15" customHeight="1"/>
    <row r="41008" ht="15" customHeight="1"/>
    <row r="41009" ht="15" customHeight="1"/>
    <row r="41010" ht="15" customHeight="1"/>
    <row r="41011" ht="15" customHeight="1"/>
    <row r="41012" ht="15" customHeight="1"/>
    <row r="41013" ht="15" customHeight="1"/>
    <row r="41014" ht="15" customHeight="1"/>
    <row r="41015" ht="15" customHeight="1"/>
    <row r="41016" ht="15" customHeight="1"/>
    <row r="41017" ht="15" customHeight="1"/>
    <row r="41018" ht="15" customHeight="1"/>
    <row r="41019" ht="15" customHeight="1"/>
    <row r="41020" ht="15" customHeight="1"/>
    <row r="41021" ht="15" customHeight="1"/>
    <row r="41022" ht="15" customHeight="1"/>
    <row r="41023" ht="15" customHeight="1"/>
    <row r="41024" ht="15" customHeight="1"/>
    <row r="41025" ht="15" customHeight="1"/>
    <row r="41026" ht="15" customHeight="1"/>
    <row r="41027" ht="15" customHeight="1"/>
    <row r="41028" ht="15" customHeight="1"/>
    <row r="41029" ht="15" customHeight="1"/>
    <row r="41030" ht="15" customHeight="1"/>
    <row r="41031" ht="15" customHeight="1"/>
    <row r="41032" ht="15" customHeight="1"/>
    <row r="41033" ht="15" customHeight="1"/>
    <row r="41034" ht="15" customHeight="1"/>
    <row r="41035" ht="15" customHeight="1"/>
    <row r="41036" ht="15" customHeight="1"/>
    <row r="41037" ht="15" customHeight="1"/>
    <row r="41038" ht="15" customHeight="1"/>
    <row r="41039" ht="15" customHeight="1"/>
    <row r="41040" ht="15" customHeight="1"/>
    <row r="41041" ht="15" customHeight="1"/>
    <row r="41042" ht="15" customHeight="1"/>
    <row r="41043" ht="15" customHeight="1"/>
    <row r="41044" ht="15" customHeight="1"/>
    <row r="41045" ht="15" customHeight="1"/>
    <row r="41046" ht="15" customHeight="1"/>
    <row r="41047" ht="15" customHeight="1"/>
    <row r="41048" ht="15" customHeight="1"/>
    <row r="41049" ht="15" customHeight="1"/>
    <row r="41050" ht="15" customHeight="1"/>
    <row r="41051" ht="15" customHeight="1"/>
    <row r="41052" ht="15" customHeight="1"/>
    <row r="41053" ht="15" customHeight="1"/>
    <row r="41054" ht="15" customHeight="1"/>
    <row r="41055" ht="15" customHeight="1"/>
    <row r="41056" ht="15" customHeight="1"/>
    <row r="41057" ht="15" customHeight="1"/>
    <row r="41058" ht="15" customHeight="1"/>
    <row r="41059" ht="15" customHeight="1"/>
    <row r="41060" ht="15" customHeight="1"/>
    <row r="41061" ht="15" customHeight="1"/>
    <row r="41062" ht="15" customHeight="1"/>
    <row r="41063" ht="15" customHeight="1"/>
    <row r="41064" ht="15" customHeight="1"/>
    <row r="41065" ht="15" customHeight="1"/>
    <row r="41066" ht="15" customHeight="1"/>
    <row r="41067" ht="15" customHeight="1"/>
    <row r="41068" ht="15" customHeight="1"/>
    <row r="41069" ht="15" customHeight="1"/>
    <row r="41070" ht="15" customHeight="1"/>
    <row r="41071" ht="15" customHeight="1"/>
    <row r="41072" ht="15" customHeight="1"/>
    <row r="41073" ht="15" customHeight="1"/>
    <row r="41074" ht="15" customHeight="1"/>
    <row r="41075" ht="15" customHeight="1"/>
    <row r="41076" ht="15" customHeight="1"/>
    <row r="41077" ht="15" customHeight="1"/>
    <row r="41078" ht="15" customHeight="1"/>
    <row r="41079" ht="15" customHeight="1"/>
    <row r="41080" ht="15" customHeight="1"/>
    <row r="41081" ht="15" customHeight="1"/>
    <row r="41082" ht="15" customHeight="1"/>
    <row r="41083" ht="15" customHeight="1"/>
    <row r="41084" ht="15" customHeight="1"/>
    <row r="41085" ht="15" customHeight="1"/>
    <row r="41086" ht="15" customHeight="1"/>
    <row r="41087" ht="15" customHeight="1"/>
    <row r="41088" ht="15" customHeight="1"/>
    <row r="41089" ht="15" customHeight="1"/>
    <row r="41090" ht="15" customHeight="1"/>
    <row r="41091" ht="15" customHeight="1"/>
    <row r="41092" ht="15" customHeight="1"/>
    <row r="41093" ht="15" customHeight="1"/>
    <row r="41094" ht="15" customHeight="1"/>
    <row r="41095" ht="15" customHeight="1"/>
    <row r="41096" ht="15" customHeight="1"/>
    <row r="41097" ht="15" customHeight="1"/>
    <row r="41098" ht="15" customHeight="1"/>
    <row r="41099" ht="15" customHeight="1"/>
    <row r="41100" ht="15" customHeight="1"/>
    <row r="41101" ht="15" customHeight="1"/>
    <row r="41102" ht="15" customHeight="1"/>
    <row r="41103" ht="15" customHeight="1"/>
    <row r="41104" ht="15" customHeight="1"/>
    <row r="41105" ht="15" customHeight="1"/>
    <row r="41106" ht="15" customHeight="1"/>
    <row r="41107" ht="15" customHeight="1"/>
    <row r="41108" ht="15" customHeight="1"/>
    <row r="41109" ht="15" customHeight="1"/>
    <row r="41110" ht="15" customHeight="1"/>
    <row r="41111" ht="15" customHeight="1"/>
    <row r="41112" ht="15" customHeight="1"/>
    <row r="41113" ht="15" customHeight="1"/>
    <row r="41114" ht="15" customHeight="1"/>
    <row r="41115" ht="15" customHeight="1"/>
    <row r="41116" ht="15" customHeight="1"/>
    <row r="41117" ht="15" customHeight="1"/>
    <row r="41118" ht="15" customHeight="1"/>
    <row r="41119" ht="15" customHeight="1"/>
    <row r="41120" ht="15" customHeight="1"/>
    <row r="41121" ht="15" customHeight="1"/>
    <row r="41122" ht="15" customHeight="1"/>
    <row r="41123" ht="15" customHeight="1"/>
    <row r="41124" ht="15" customHeight="1"/>
    <row r="41125" ht="15" customHeight="1"/>
    <row r="41126" ht="15" customHeight="1"/>
    <row r="41127" ht="15" customHeight="1"/>
    <row r="41128" ht="15" customHeight="1"/>
    <row r="41129" ht="15" customHeight="1"/>
    <row r="41130" ht="15" customHeight="1"/>
    <row r="41131" ht="15" customHeight="1"/>
    <row r="41132" ht="15" customHeight="1"/>
    <row r="41133" ht="15" customHeight="1"/>
    <row r="41134" ht="15" customHeight="1"/>
    <row r="41135" ht="15" customHeight="1"/>
    <row r="41136" ht="15" customHeight="1"/>
    <row r="41137" ht="15" customHeight="1"/>
    <row r="41138" ht="15" customHeight="1"/>
    <row r="41139" ht="15" customHeight="1"/>
    <row r="41140" ht="15" customHeight="1"/>
    <row r="41141" ht="15" customHeight="1"/>
    <row r="41142" ht="15" customHeight="1"/>
    <row r="41143" ht="15" customHeight="1"/>
    <row r="41144" ht="15" customHeight="1"/>
    <row r="41145" ht="15" customHeight="1"/>
    <row r="41146" ht="15" customHeight="1"/>
    <row r="41147" ht="15" customHeight="1"/>
    <row r="41148" ht="15" customHeight="1"/>
    <row r="41149" ht="15" customHeight="1"/>
    <row r="41150" ht="15" customHeight="1"/>
    <row r="41151" ht="15" customHeight="1"/>
    <row r="41152" ht="15" customHeight="1"/>
    <row r="41153" ht="15" customHeight="1"/>
    <row r="41154" ht="15" customHeight="1"/>
    <row r="41155" ht="15" customHeight="1"/>
    <row r="41156" ht="15" customHeight="1"/>
    <row r="41157" ht="15" customHeight="1"/>
    <row r="41158" ht="15" customHeight="1"/>
    <row r="41159" ht="15" customHeight="1"/>
    <row r="41160" ht="15" customHeight="1"/>
    <row r="41161" ht="15" customHeight="1"/>
    <row r="41162" ht="15" customHeight="1"/>
    <row r="41163" ht="15" customHeight="1"/>
    <row r="41164" ht="15" customHeight="1"/>
    <row r="41165" ht="15" customHeight="1"/>
    <row r="41166" ht="15" customHeight="1"/>
    <row r="41167" ht="15" customHeight="1"/>
    <row r="41168" ht="15" customHeight="1"/>
    <row r="41169" ht="15" customHeight="1"/>
    <row r="41170" ht="15" customHeight="1"/>
    <row r="41171" ht="15" customHeight="1"/>
    <row r="41172" ht="15" customHeight="1"/>
    <row r="41173" ht="15" customHeight="1"/>
    <row r="41174" ht="15" customHeight="1"/>
    <row r="41175" ht="15" customHeight="1"/>
    <row r="41176" ht="15" customHeight="1"/>
    <row r="41177" ht="15" customHeight="1"/>
    <row r="41178" ht="15" customHeight="1"/>
    <row r="41179" ht="15" customHeight="1"/>
    <row r="41180" ht="15" customHeight="1"/>
    <row r="41181" ht="15" customHeight="1"/>
    <row r="41182" ht="15" customHeight="1"/>
    <row r="41183" ht="15" customHeight="1"/>
    <row r="41184" ht="15" customHeight="1"/>
    <row r="41185" ht="15" customHeight="1"/>
    <row r="41186" ht="15" customHeight="1"/>
    <row r="41187" ht="15" customHeight="1"/>
    <row r="41188" ht="15" customHeight="1"/>
    <row r="41189" ht="15" customHeight="1"/>
    <row r="41190" ht="15" customHeight="1"/>
    <row r="41191" ht="15" customHeight="1"/>
    <row r="41192" ht="15" customHeight="1"/>
    <row r="41193" ht="15" customHeight="1"/>
    <row r="41194" ht="15" customHeight="1"/>
    <row r="41195" ht="15" customHeight="1"/>
    <row r="41196" ht="15" customHeight="1"/>
    <row r="41197" ht="15" customHeight="1"/>
    <row r="41198" ht="15" customHeight="1"/>
    <row r="41199" ht="15" customHeight="1"/>
    <row r="41200" ht="15" customHeight="1"/>
    <row r="41201" ht="15" customHeight="1"/>
    <row r="41202" ht="15" customHeight="1"/>
    <row r="41203" ht="15" customHeight="1"/>
    <row r="41204" ht="15" customHeight="1"/>
    <row r="41205" ht="15" customHeight="1"/>
    <row r="41206" ht="15" customHeight="1"/>
    <row r="41207" ht="15" customHeight="1"/>
    <row r="41208" ht="15" customHeight="1"/>
    <row r="41209" ht="15" customHeight="1"/>
    <row r="41210" ht="15" customHeight="1"/>
    <row r="41211" ht="15" customHeight="1"/>
    <row r="41212" ht="15" customHeight="1"/>
    <row r="41213" ht="15" customHeight="1"/>
    <row r="41214" ht="15" customHeight="1"/>
    <row r="41215" ht="15" customHeight="1"/>
    <row r="41216" ht="15" customHeight="1"/>
    <row r="41217" ht="15" customHeight="1"/>
    <row r="41218" ht="15" customHeight="1"/>
    <row r="41219" ht="15" customHeight="1"/>
    <row r="41220" ht="15" customHeight="1"/>
    <row r="41221" ht="15" customHeight="1"/>
    <row r="41222" ht="15" customHeight="1"/>
    <row r="41223" ht="15" customHeight="1"/>
    <row r="41224" ht="15" customHeight="1"/>
    <row r="41225" ht="15" customHeight="1"/>
    <row r="41226" ht="15" customHeight="1"/>
    <row r="41227" ht="15" customHeight="1"/>
    <row r="41228" ht="15" customHeight="1"/>
    <row r="41229" ht="15" customHeight="1"/>
    <row r="41230" ht="15" customHeight="1"/>
    <row r="41231" ht="15" customHeight="1"/>
    <row r="41232" ht="15" customHeight="1"/>
    <row r="41233" ht="15" customHeight="1"/>
    <row r="41234" ht="15" customHeight="1"/>
    <row r="41235" ht="15" customHeight="1"/>
    <row r="41236" ht="15" customHeight="1"/>
    <row r="41237" ht="15" customHeight="1"/>
    <row r="41238" ht="15" customHeight="1"/>
    <row r="41239" ht="15" customHeight="1"/>
    <row r="41240" ht="15" customHeight="1"/>
    <row r="41241" ht="15" customHeight="1"/>
    <row r="41242" ht="15" customHeight="1"/>
    <row r="41243" ht="15" customHeight="1"/>
    <row r="41244" ht="15" customHeight="1"/>
    <row r="41245" ht="15" customHeight="1"/>
    <row r="41246" ht="15" customHeight="1"/>
    <row r="41247" ht="15" customHeight="1"/>
    <row r="41248" ht="15" customHeight="1"/>
    <row r="41249" ht="15" customHeight="1"/>
    <row r="41250" ht="15" customHeight="1"/>
    <row r="41251" ht="15" customHeight="1"/>
    <row r="41252" ht="15" customHeight="1"/>
    <row r="41253" ht="15" customHeight="1"/>
    <row r="41254" ht="15" customHeight="1"/>
    <row r="41255" ht="15" customHeight="1"/>
    <row r="41256" ht="15" customHeight="1"/>
    <row r="41257" ht="15" customHeight="1"/>
    <row r="41258" ht="15" customHeight="1"/>
    <row r="41259" ht="15" customHeight="1"/>
    <row r="41260" ht="15" customHeight="1"/>
    <row r="41261" ht="15" customHeight="1"/>
    <row r="41262" ht="15" customHeight="1"/>
    <row r="41263" ht="15" customHeight="1"/>
    <row r="41264" ht="15" customHeight="1"/>
    <row r="41265" ht="15" customHeight="1"/>
    <row r="41266" ht="15" customHeight="1"/>
    <row r="41267" ht="15" customHeight="1"/>
    <row r="41268" ht="15" customHeight="1"/>
    <row r="41269" ht="15" customHeight="1"/>
    <row r="41270" ht="15" customHeight="1"/>
    <row r="41271" ht="15" customHeight="1"/>
    <row r="41272" ht="15" customHeight="1"/>
    <row r="41273" ht="15" customHeight="1"/>
    <row r="41274" ht="15" customHeight="1"/>
    <row r="41275" ht="15" customHeight="1"/>
    <row r="41276" ht="15" customHeight="1"/>
    <row r="41277" ht="15" customHeight="1"/>
    <row r="41278" ht="15" customHeight="1"/>
    <row r="41279" ht="15" customHeight="1"/>
    <row r="41280" ht="15" customHeight="1"/>
    <row r="41281" ht="15" customHeight="1"/>
    <row r="41282" ht="15" customHeight="1"/>
    <row r="41283" ht="15" customHeight="1"/>
    <row r="41284" ht="15" customHeight="1"/>
    <row r="41285" ht="15" customHeight="1"/>
    <row r="41286" ht="15" customHeight="1"/>
    <row r="41287" ht="15" customHeight="1"/>
    <row r="41288" ht="15" customHeight="1"/>
    <row r="41289" ht="15" customHeight="1"/>
    <row r="41290" ht="15" customHeight="1"/>
    <row r="41291" ht="15" customHeight="1"/>
    <row r="41292" ht="15" customHeight="1"/>
    <row r="41293" ht="15" customHeight="1"/>
    <row r="41294" ht="15" customHeight="1"/>
    <row r="41295" ht="15" customHeight="1"/>
    <row r="41296" ht="15" customHeight="1"/>
    <row r="41297" ht="15" customHeight="1"/>
    <row r="41298" ht="15" customHeight="1"/>
    <row r="41299" ht="15" customHeight="1"/>
    <row r="41300" ht="15" customHeight="1"/>
    <row r="41301" ht="15" customHeight="1"/>
    <row r="41302" ht="15" customHeight="1"/>
    <row r="41303" ht="15" customHeight="1"/>
    <row r="41304" ht="15" customHeight="1"/>
    <row r="41305" ht="15" customHeight="1"/>
    <row r="41306" ht="15" customHeight="1"/>
    <row r="41307" ht="15" customHeight="1"/>
    <row r="41308" ht="15" customHeight="1"/>
    <row r="41309" ht="15" customHeight="1"/>
    <row r="41310" ht="15" customHeight="1"/>
    <row r="41311" ht="15" customHeight="1"/>
    <row r="41312" ht="15" customHeight="1"/>
    <row r="41313" ht="15" customHeight="1"/>
    <row r="41314" ht="15" customHeight="1"/>
    <row r="41315" ht="15" customHeight="1"/>
    <row r="41316" ht="15" customHeight="1"/>
    <row r="41317" ht="15" customHeight="1"/>
    <row r="41318" ht="15" customHeight="1"/>
    <row r="41319" ht="15" customHeight="1"/>
    <row r="41320" ht="15" customHeight="1"/>
    <row r="41321" ht="15" customHeight="1"/>
    <row r="41322" ht="15" customHeight="1"/>
    <row r="41323" ht="15" customHeight="1"/>
    <row r="41324" ht="15" customHeight="1"/>
    <row r="41325" ht="15" customHeight="1"/>
    <row r="41326" ht="15" customHeight="1"/>
    <row r="41327" ht="15" customHeight="1"/>
    <row r="41328" ht="15" customHeight="1"/>
    <row r="41329" ht="15" customHeight="1"/>
    <row r="41330" ht="15" customHeight="1"/>
    <row r="41331" ht="15" customHeight="1"/>
    <row r="41332" ht="15" customHeight="1"/>
    <row r="41333" ht="15" customHeight="1"/>
    <row r="41334" ht="15" customHeight="1"/>
    <row r="41335" ht="15" customHeight="1"/>
    <row r="41336" ht="15" customHeight="1"/>
    <row r="41337" ht="15" customHeight="1"/>
    <row r="41338" ht="15" customHeight="1"/>
    <row r="41339" ht="15" customHeight="1"/>
    <row r="41340" ht="15" customHeight="1"/>
    <row r="41341" ht="15" customHeight="1"/>
    <row r="41342" ht="15" customHeight="1"/>
    <row r="41343" ht="15" customHeight="1"/>
    <row r="41344" ht="15" customHeight="1"/>
    <row r="41345" ht="15" customHeight="1"/>
    <row r="41346" ht="15" customHeight="1"/>
    <row r="41347" ht="15" customHeight="1"/>
    <row r="41348" ht="15" customHeight="1"/>
    <row r="41349" ht="15" customHeight="1"/>
    <row r="41350" ht="15" customHeight="1"/>
    <row r="41351" ht="15" customHeight="1"/>
    <row r="41352" ht="15" customHeight="1"/>
    <row r="41353" ht="15" customHeight="1"/>
    <row r="41354" ht="15" customHeight="1"/>
    <row r="41355" ht="15" customHeight="1"/>
    <row r="41356" ht="15" customHeight="1"/>
    <row r="41357" ht="15" customHeight="1"/>
    <row r="41358" ht="15" customHeight="1"/>
    <row r="41359" ht="15" customHeight="1"/>
    <row r="41360" ht="15" customHeight="1"/>
    <row r="41361" ht="15" customHeight="1"/>
    <row r="41362" ht="15" customHeight="1"/>
    <row r="41363" ht="15" customHeight="1"/>
    <row r="41364" ht="15" customHeight="1"/>
    <row r="41365" ht="15" customHeight="1"/>
    <row r="41366" ht="15" customHeight="1"/>
    <row r="41367" ht="15" customHeight="1"/>
    <row r="41368" ht="15" customHeight="1"/>
    <row r="41369" ht="15" customHeight="1"/>
    <row r="41370" ht="15" customHeight="1"/>
    <row r="41371" ht="15" customHeight="1"/>
    <row r="41372" ht="15" customHeight="1"/>
    <row r="41373" ht="15" customHeight="1"/>
    <row r="41374" ht="15" customHeight="1"/>
    <row r="41375" ht="15" customHeight="1"/>
    <row r="41376" ht="15" customHeight="1"/>
    <row r="41377" ht="15" customHeight="1"/>
    <row r="41378" ht="15" customHeight="1"/>
    <row r="41379" ht="15" customHeight="1"/>
    <row r="41380" ht="15" customHeight="1"/>
    <row r="41381" ht="15" customHeight="1"/>
    <row r="41382" ht="15" customHeight="1"/>
    <row r="41383" ht="15" customHeight="1"/>
    <row r="41384" ht="15" customHeight="1"/>
    <row r="41385" ht="15" customHeight="1"/>
    <row r="41386" ht="15" customHeight="1"/>
    <row r="41387" ht="15" customHeight="1"/>
    <row r="41388" ht="15" customHeight="1"/>
    <row r="41389" ht="15" customHeight="1"/>
    <row r="41390" ht="15" customHeight="1"/>
    <row r="41391" ht="15" customHeight="1"/>
    <row r="41392" ht="15" customHeight="1"/>
    <row r="41393" ht="15" customHeight="1"/>
    <row r="41394" ht="15" customHeight="1"/>
    <row r="41395" ht="15" customHeight="1"/>
    <row r="41396" ht="15" customHeight="1"/>
    <row r="41397" ht="15" customHeight="1"/>
    <row r="41398" ht="15" customHeight="1"/>
    <row r="41399" ht="15" customHeight="1"/>
    <row r="41400" ht="15" customHeight="1"/>
    <row r="41401" ht="15" customHeight="1"/>
    <row r="41402" ht="15" customHeight="1"/>
    <row r="41403" ht="15" customHeight="1"/>
    <row r="41404" ht="15" customHeight="1"/>
    <row r="41405" ht="15" customHeight="1"/>
    <row r="41406" ht="15" customHeight="1"/>
    <row r="41407" ht="15" customHeight="1"/>
    <row r="41408" ht="15" customHeight="1"/>
    <row r="41409" ht="15" customHeight="1"/>
    <row r="41410" ht="15" customHeight="1"/>
    <row r="41411" ht="15" customHeight="1"/>
    <row r="41412" ht="15" customHeight="1"/>
    <row r="41413" ht="15" customHeight="1"/>
    <row r="41414" ht="15" customHeight="1"/>
    <row r="41415" ht="15" customHeight="1"/>
    <row r="41416" ht="15" customHeight="1"/>
    <row r="41417" ht="15" customHeight="1"/>
    <row r="41418" ht="15" customHeight="1"/>
    <row r="41419" ht="15" customHeight="1"/>
    <row r="41420" ht="15" customHeight="1"/>
    <row r="41421" ht="15" customHeight="1"/>
    <row r="41422" ht="15" customHeight="1"/>
    <row r="41423" ht="15" customHeight="1"/>
    <row r="41424" ht="15" customHeight="1"/>
    <row r="41425" ht="15" customHeight="1"/>
    <row r="41426" ht="15" customHeight="1"/>
    <row r="41427" ht="15" customHeight="1"/>
    <row r="41428" ht="15" customHeight="1"/>
    <row r="41429" ht="15" customHeight="1"/>
    <row r="41430" ht="15" customHeight="1"/>
    <row r="41431" ht="15" customHeight="1"/>
    <row r="41432" ht="15" customHeight="1"/>
    <row r="41433" ht="15" customHeight="1"/>
    <row r="41434" ht="15" customHeight="1"/>
    <row r="41435" ht="15" customHeight="1"/>
    <row r="41436" ht="15" customHeight="1"/>
    <row r="41437" ht="15" customHeight="1"/>
    <row r="41438" ht="15" customHeight="1"/>
    <row r="41439" ht="15" customHeight="1"/>
    <row r="41440" ht="15" customHeight="1"/>
    <row r="41441" ht="15" customHeight="1"/>
    <row r="41442" ht="15" customHeight="1"/>
    <row r="41443" ht="15" customHeight="1"/>
    <row r="41444" ht="15" customHeight="1"/>
    <row r="41445" ht="15" customHeight="1"/>
    <row r="41446" ht="15" customHeight="1"/>
    <row r="41447" ht="15" customHeight="1"/>
    <row r="41448" ht="15" customHeight="1"/>
    <row r="41449" ht="15" customHeight="1"/>
    <row r="41450" ht="15" customHeight="1"/>
    <row r="41451" ht="15" customHeight="1"/>
    <row r="41452" ht="15" customHeight="1"/>
    <row r="41453" ht="15" customHeight="1"/>
    <row r="41454" ht="15" customHeight="1"/>
    <row r="41455" ht="15" customHeight="1"/>
    <row r="41456" ht="15" customHeight="1"/>
    <row r="41457" ht="15" customHeight="1"/>
    <row r="41458" ht="15" customHeight="1"/>
    <row r="41459" ht="15" customHeight="1"/>
    <row r="41460" ht="15" customHeight="1"/>
    <row r="41461" ht="15" customHeight="1"/>
    <row r="41462" ht="15" customHeight="1"/>
    <row r="41463" ht="15" customHeight="1"/>
    <row r="41464" ht="15" customHeight="1"/>
    <row r="41465" ht="15" customHeight="1"/>
    <row r="41466" ht="15" customHeight="1"/>
    <row r="41467" ht="15" customHeight="1"/>
    <row r="41468" ht="15" customHeight="1"/>
    <row r="41469" ht="15" customHeight="1"/>
    <row r="41470" ht="15" customHeight="1"/>
    <row r="41471" ht="15" customHeight="1"/>
    <row r="41472" ht="15" customHeight="1"/>
    <row r="41473" ht="15" customHeight="1"/>
    <row r="41474" ht="15" customHeight="1"/>
    <row r="41475" ht="15" customHeight="1"/>
    <row r="41476" ht="15" customHeight="1"/>
    <row r="41477" ht="15" customHeight="1"/>
    <row r="41478" ht="15" customHeight="1"/>
    <row r="41479" ht="15" customHeight="1"/>
    <row r="41480" ht="15" customHeight="1"/>
    <row r="41481" ht="15" customHeight="1"/>
    <row r="41482" ht="15" customHeight="1"/>
    <row r="41483" ht="15" customHeight="1"/>
    <row r="41484" ht="15" customHeight="1"/>
    <row r="41485" ht="15" customHeight="1"/>
    <row r="41486" ht="15" customHeight="1"/>
    <row r="41487" ht="15" customHeight="1"/>
    <row r="41488" ht="15" customHeight="1"/>
    <row r="41489" ht="15" customHeight="1"/>
    <row r="41490" ht="15" customHeight="1"/>
    <row r="41491" ht="15" customHeight="1"/>
    <row r="41492" ht="15" customHeight="1"/>
    <row r="41493" ht="15" customHeight="1"/>
    <row r="41494" ht="15" customHeight="1"/>
    <row r="41495" ht="15" customHeight="1"/>
    <row r="41496" ht="15" customHeight="1"/>
    <row r="41497" ht="15" customHeight="1"/>
    <row r="41498" ht="15" customHeight="1"/>
    <row r="41499" ht="15" customHeight="1"/>
    <row r="41500" ht="15" customHeight="1"/>
    <row r="41501" ht="15" customHeight="1"/>
    <row r="41502" ht="15" customHeight="1"/>
    <row r="41503" ht="15" customHeight="1"/>
    <row r="41504" ht="15" customHeight="1"/>
    <row r="41505" ht="15" customHeight="1"/>
    <row r="41506" ht="15" customHeight="1"/>
    <row r="41507" ht="15" customHeight="1"/>
    <row r="41508" ht="15" customHeight="1"/>
    <row r="41509" ht="15" customHeight="1"/>
    <row r="41510" ht="15" customHeight="1"/>
    <row r="41511" ht="15" customHeight="1"/>
    <row r="41512" ht="15" customHeight="1"/>
    <row r="41513" ht="15" customHeight="1"/>
    <row r="41514" ht="15" customHeight="1"/>
    <row r="41515" ht="15" customHeight="1"/>
    <row r="41516" ht="15" customHeight="1"/>
    <row r="41517" ht="15" customHeight="1"/>
    <row r="41518" ht="15" customHeight="1"/>
    <row r="41519" ht="15" customHeight="1"/>
    <row r="41520" ht="15" customHeight="1"/>
    <row r="41521" ht="15" customHeight="1"/>
    <row r="41522" ht="15" customHeight="1"/>
    <row r="41523" ht="15" customHeight="1"/>
    <row r="41524" ht="15" customHeight="1"/>
    <row r="41525" ht="15" customHeight="1"/>
    <row r="41526" ht="15" customHeight="1"/>
    <row r="41527" ht="15" customHeight="1"/>
    <row r="41528" ht="15" customHeight="1"/>
    <row r="41529" ht="15" customHeight="1"/>
    <row r="41530" ht="15" customHeight="1"/>
    <row r="41531" ht="15" customHeight="1"/>
    <row r="41532" ht="15" customHeight="1"/>
    <row r="41533" ht="15" customHeight="1"/>
    <row r="41534" ht="15" customHeight="1"/>
    <row r="41535" ht="15" customHeight="1"/>
    <row r="41536" ht="15" customHeight="1"/>
    <row r="41537" ht="15" customHeight="1"/>
    <row r="41538" ht="15" customHeight="1"/>
    <row r="41539" ht="15" customHeight="1"/>
    <row r="41540" ht="15" customHeight="1"/>
    <row r="41541" ht="15" customHeight="1"/>
    <row r="41542" ht="15" customHeight="1"/>
    <row r="41543" ht="15" customHeight="1"/>
    <row r="41544" ht="15" customHeight="1"/>
    <row r="41545" ht="15" customHeight="1"/>
    <row r="41546" ht="15" customHeight="1"/>
    <row r="41547" ht="15" customHeight="1"/>
    <row r="41548" ht="15" customHeight="1"/>
    <row r="41549" ht="15" customHeight="1"/>
    <row r="41550" ht="15" customHeight="1"/>
    <row r="41551" ht="15" customHeight="1"/>
    <row r="41552" ht="15" customHeight="1"/>
    <row r="41553" ht="15" customHeight="1"/>
    <row r="41554" ht="15" customHeight="1"/>
    <row r="41555" ht="15" customHeight="1"/>
    <row r="41556" ht="15" customHeight="1"/>
    <row r="41557" ht="15" customHeight="1"/>
    <row r="41558" ht="15" customHeight="1"/>
    <row r="41559" ht="15" customHeight="1"/>
    <row r="41560" ht="15" customHeight="1"/>
    <row r="41561" ht="15" customHeight="1"/>
    <row r="41562" ht="15" customHeight="1"/>
    <row r="41563" ht="15" customHeight="1"/>
    <row r="41564" ht="15" customHeight="1"/>
    <row r="41565" ht="15" customHeight="1"/>
    <row r="41566" ht="15" customHeight="1"/>
    <row r="41567" ht="15" customHeight="1"/>
    <row r="41568" ht="15" customHeight="1"/>
    <row r="41569" ht="15" customHeight="1"/>
    <row r="41570" ht="15" customHeight="1"/>
    <row r="41571" ht="15" customHeight="1"/>
    <row r="41572" ht="15" customHeight="1"/>
    <row r="41573" ht="15" customHeight="1"/>
    <row r="41574" ht="15" customHeight="1"/>
    <row r="41575" ht="15" customHeight="1"/>
    <row r="41576" ht="15" customHeight="1"/>
    <row r="41577" ht="15" customHeight="1"/>
    <row r="41578" ht="15" customHeight="1"/>
    <row r="41579" ht="15" customHeight="1"/>
    <row r="41580" ht="15" customHeight="1"/>
    <row r="41581" ht="15" customHeight="1"/>
    <row r="41582" ht="15" customHeight="1"/>
    <row r="41583" ht="15" customHeight="1"/>
    <row r="41584" ht="15" customHeight="1"/>
    <row r="41585" ht="15" customHeight="1"/>
    <row r="41586" ht="15" customHeight="1"/>
    <row r="41587" ht="15" customHeight="1"/>
    <row r="41588" ht="15" customHeight="1"/>
    <row r="41589" ht="15" customHeight="1"/>
    <row r="41590" ht="15" customHeight="1"/>
    <row r="41591" ht="15" customHeight="1"/>
    <row r="41592" ht="15" customHeight="1"/>
    <row r="41593" ht="15" customHeight="1"/>
    <row r="41594" ht="15" customHeight="1"/>
    <row r="41595" ht="15" customHeight="1"/>
    <row r="41596" ht="15" customHeight="1"/>
    <row r="41597" ht="15" customHeight="1"/>
    <row r="41598" ht="15" customHeight="1"/>
    <row r="41599" ht="15" customHeight="1"/>
    <row r="41600" ht="15" customHeight="1"/>
    <row r="41601" ht="15" customHeight="1"/>
    <row r="41602" ht="15" customHeight="1"/>
    <row r="41603" ht="15" customHeight="1"/>
    <row r="41604" ht="15" customHeight="1"/>
    <row r="41605" ht="15" customHeight="1"/>
    <row r="41606" ht="15" customHeight="1"/>
    <row r="41607" ht="15" customHeight="1"/>
    <row r="41608" ht="15" customHeight="1"/>
    <row r="41609" ht="15" customHeight="1"/>
    <row r="41610" ht="15" customHeight="1"/>
    <row r="41611" ht="15" customHeight="1"/>
    <row r="41612" ht="15" customHeight="1"/>
    <row r="41613" ht="15" customHeight="1"/>
    <row r="41614" ht="15" customHeight="1"/>
    <row r="41615" ht="15" customHeight="1"/>
    <row r="41616" ht="15" customHeight="1"/>
    <row r="41617" ht="15" customHeight="1"/>
    <row r="41618" ht="15" customHeight="1"/>
    <row r="41619" ht="15" customHeight="1"/>
    <row r="41620" ht="15" customHeight="1"/>
    <row r="41621" ht="15" customHeight="1"/>
    <row r="41622" ht="15" customHeight="1"/>
    <row r="41623" ht="15" customHeight="1"/>
    <row r="41624" ht="15" customHeight="1"/>
    <row r="41625" ht="15" customHeight="1"/>
    <row r="41626" ht="15" customHeight="1"/>
    <row r="41627" ht="15" customHeight="1"/>
    <row r="41628" ht="15" customHeight="1"/>
    <row r="41629" ht="15" customHeight="1"/>
    <row r="41630" ht="15" customHeight="1"/>
    <row r="41631" ht="15" customHeight="1"/>
    <row r="41632" ht="15" customHeight="1"/>
    <row r="41633" ht="15" customHeight="1"/>
    <row r="41634" ht="15" customHeight="1"/>
    <row r="41635" ht="15" customHeight="1"/>
    <row r="41636" ht="15" customHeight="1"/>
    <row r="41637" ht="15" customHeight="1"/>
    <row r="41638" ht="15" customHeight="1"/>
    <row r="41639" ht="15" customHeight="1"/>
    <row r="41640" ht="15" customHeight="1"/>
    <row r="41641" ht="15" customHeight="1"/>
    <row r="41642" ht="15" customHeight="1"/>
    <row r="41643" ht="15" customHeight="1"/>
    <row r="41644" ht="15" customHeight="1"/>
    <row r="41645" ht="15" customHeight="1"/>
    <row r="41646" ht="15" customHeight="1"/>
    <row r="41647" ht="15" customHeight="1"/>
    <row r="41648" ht="15" customHeight="1"/>
    <row r="41649" ht="15" customHeight="1"/>
    <row r="41650" ht="15" customHeight="1"/>
    <row r="41651" ht="15" customHeight="1"/>
    <row r="41652" ht="15" customHeight="1"/>
    <row r="41653" ht="15" customHeight="1"/>
    <row r="41654" ht="15" customHeight="1"/>
    <row r="41655" ht="15" customHeight="1"/>
    <row r="41656" ht="15" customHeight="1"/>
    <row r="41657" ht="15" customHeight="1"/>
    <row r="41658" ht="15" customHeight="1"/>
    <row r="41659" ht="15" customHeight="1"/>
    <row r="41660" ht="15" customHeight="1"/>
    <row r="41661" ht="15" customHeight="1"/>
    <row r="41662" ht="15" customHeight="1"/>
    <row r="41663" ht="15" customHeight="1"/>
    <row r="41664" ht="15" customHeight="1"/>
    <row r="41665" ht="15" customHeight="1"/>
    <row r="41666" ht="15" customHeight="1"/>
    <row r="41667" ht="15" customHeight="1"/>
    <row r="41668" ht="15" customHeight="1"/>
    <row r="41669" ht="15" customHeight="1"/>
    <row r="41670" ht="15" customHeight="1"/>
    <row r="41671" ht="15" customHeight="1"/>
    <row r="41672" ht="15" customHeight="1"/>
    <row r="41673" ht="15" customHeight="1"/>
    <row r="41674" ht="15" customHeight="1"/>
    <row r="41675" ht="15" customHeight="1"/>
    <row r="41676" ht="15" customHeight="1"/>
    <row r="41677" ht="15" customHeight="1"/>
    <row r="41678" ht="15" customHeight="1"/>
    <row r="41679" ht="15" customHeight="1"/>
    <row r="41680" ht="15" customHeight="1"/>
    <row r="41681" ht="15" customHeight="1"/>
    <row r="41682" ht="15" customHeight="1"/>
    <row r="41683" ht="15" customHeight="1"/>
    <row r="41684" ht="15" customHeight="1"/>
    <row r="41685" ht="15" customHeight="1"/>
    <row r="41686" ht="15" customHeight="1"/>
    <row r="41687" ht="15" customHeight="1"/>
    <row r="41688" ht="15" customHeight="1"/>
    <row r="41689" ht="15" customHeight="1"/>
    <row r="41690" ht="15" customHeight="1"/>
    <row r="41691" ht="15" customHeight="1"/>
    <row r="41692" ht="15" customHeight="1"/>
    <row r="41693" ht="15" customHeight="1"/>
    <row r="41694" ht="15" customHeight="1"/>
    <row r="41695" ht="15" customHeight="1"/>
    <row r="41696" ht="15" customHeight="1"/>
    <row r="41697" ht="15" customHeight="1"/>
    <row r="41698" ht="15" customHeight="1"/>
    <row r="41699" ht="15" customHeight="1"/>
    <row r="41700" ht="15" customHeight="1"/>
    <row r="41701" ht="15" customHeight="1"/>
    <row r="41702" ht="15" customHeight="1"/>
    <row r="41703" ht="15" customHeight="1"/>
    <row r="41704" ht="15" customHeight="1"/>
    <row r="41705" ht="15" customHeight="1"/>
    <row r="41706" ht="15" customHeight="1"/>
    <row r="41707" ht="15" customHeight="1"/>
    <row r="41708" ht="15" customHeight="1"/>
    <row r="41709" ht="15" customHeight="1"/>
    <row r="41710" ht="15" customHeight="1"/>
    <row r="41711" ht="15" customHeight="1"/>
    <row r="41712" ht="15" customHeight="1"/>
    <row r="41713" ht="15" customHeight="1"/>
    <row r="41714" ht="15" customHeight="1"/>
    <row r="41715" ht="15" customHeight="1"/>
    <row r="41716" ht="15" customHeight="1"/>
    <row r="41717" ht="15" customHeight="1"/>
    <row r="41718" ht="15" customHeight="1"/>
    <row r="41719" ht="15" customHeight="1"/>
    <row r="41720" ht="15" customHeight="1"/>
    <row r="41721" ht="15" customHeight="1"/>
    <row r="41722" ht="15" customHeight="1"/>
    <row r="41723" ht="15" customHeight="1"/>
    <row r="41724" ht="15" customHeight="1"/>
    <row r="41725" ht="15" customHeight="1"/>
    <row r="41726" ht="15" customHeight="1"/>
    <row r="41727" ht="15" customHeight="1"/>
    <row r="41728" ht="15" customHeight="1"/>
    <row r="41729" ht="15" customHeight="1"/>
    <row r="41730" ht="15" customHeight="1"/>
    <row r="41731" ht="15" customHeight="1"/>
    <row r="41732" ht="15" customHeight="1"/>
    <row r="41733" ht="15" customHeight="1"/>
    <row r="41734" ht="15" customHeight="1"/>
    <row r="41735" ht="15" customHeight="1"/>
    <row r="41736" ht="15" customHeight="1"/>
    <row r="41737" ht="15" customHeight="1"/>
    <row r="41738" ht="15" customHeight="1"/>
    <row r="41739" ht="15" customHeight="1"/>
    <row r="41740" ht="15" customHeight="1"/>
    <row r="41741" ht="15" customHeight="1"/>
    <row r="41742" ht="15" customHeight="1"/>
    <row r="41743" ht="15" customHeight="1"/>
    <row r="41744" ht="15" customHeight="1"/>
    <row r="41745" ht="15" customHeight="1"/>
    <row r="41746" ht="15" customHeight="1"/>
    <row r="41747" ht="15" customHeight="1"/>
    <row r="41748" ht="15" customHeight="1"/>
    <row r="41749" ht="15" customHeight="1"/>
    <row r="41750" ht="15" customHeight="1"/>
    <row r="41751" ht="15" customHeight="1"/>
    <row r="41752" ht="15" customHeight="1"/>
    <row r="41753" ht="15" customHeight="1"/>
    <row r="41754" ht="15" customHeight="1"/>
    <row r="41755" ht="15" customHeight="1"/>
    <row r="41756" ht="15" customHeight="1"/>
    <row r="41757" ht="15" customHeight="1"/>
    <row r="41758" ht="15" customHeight="1"/>
    <row r="41759" ht="15" customHeight="1"/>
    <row r="41760" ht="15" customHeight="1"/>
    <row r="41761" ht="15" customHeight="1"/>
    <row r="41762" ht="15" customHeight="1"/>
    <row r="41763" ht="15" customHeight="1"/>
    <row r="41764" ht="15" customHeight="1"/>
    <row r="41765" ht="15" customHeight="1"/>
    <row r="41766" ht="15" customHeight="1"/>
    <row r="41767" ht="15" customHeight="1"/>
    <row r="41768" ht="15" customHeight="1"/>
    <row r="41769" ht="15" customHeight="1"/>
    <row r="41770" ht="15" customHeight="1"/>
    <row r="41771" ht="15" customHeight="1"/>
    <row r="41772" ht="15" customHeight="1"/>
    <row r="41773" ht="15" customHeight="1"/>
    <row r="41774" ht="15" customHeight="1"/>
    <row r="41775" ht="15" customHeight="1"/>
    <row r="41776" ht="15" customHeight="1"/>
    <row r="41777" ht="15" customHeight="1"/>
    <row r="41778" ht="15" customHeight="1"/>
    <row r="41779" ht="15" customHeight="1"/>
    <row r="41780" ht="15" customHeight="1"/>
    <row r="41781" ht="15" customHeight="1"/>
    <row r="41782" ht="15" customHeight="1"/>
    <row r="41783" ht="15" customHeight="1"/>
    <row r="41784" ht="15" customHeight="1"/>
    <row r="41785" ht="15" customHeight="1"/>
    <row r="41786" ht="15" customHeight="1"/>
    <row r="41787" ht="15" customHeight="1"/>
    <row r="41788" ht="15" customHeight="1"/>
    <row r="41789" ht="15" customHeight="1"/>
    <row r="41790" ht="15" customHeight="1"/>
    <row r="41791" ht="15" customHeight="1"/>
    <row r="41792" ht="15" customHeight="1"/>
    <row r="41793" ht="15" customHeight="1"/>
    <row r="41794" ht="15" customHeight="1"/>
    <row r="41795" ht="15" customHeight="1"/>
    <row r="41796" ht="15" customHeight="1"/>
    <row r="41797" ht="15" customHeight="1"/>
    <row r="41798" ht="15" customHeight="1"/>
    <row r="41799" ht="15" customHeight="1"/>
    <row r="41800" ht="15" customHeight="1"/>
    <row r="41801" ht="15" customHeight="1"/>
    <row r="41802" ht="15" customHeight="1"/>
    <row r="41803" ht="15" customHeight="1"/>
    <row r="41804" ht="15" customHeight="1"/>
    <row r="41805" ht="15" customHeight="1"/>
    <row r="41806" ht="15" customHeight="1"/>
    <row r="41807" ht="15" customHeight="1"/>
    <row r="41808" ht="15" customHeight="1"/>
    <row r="41809" ht="15" customHeight="1"/>
    <row r="41810" ht="15" customHeight="1"/>
    <row r="41811" ht="15" customHeight="1"/>
    <row r="41812" ht="15" customHeight="1"/>
    <row r="41813" ht="15" customHeight="1"/>
    <row r="41814" ht="15" customHeight="1"/>
    <row r="41815" ht="15" customHeight="1"/>
    <row r="41816" ht="15" customHeight="1"/>
    <row r="41817" ht="15" customHeight="1"/>
    <row r="41818" ht="15" customHeight="1"/>
    <row r="41819" ht="15" customHeight="1"/>
    <row r="41820" ht="15" customHeight="1"/>
    <row r="41821" ht="15" customHeight="1"/>
    <row r="41822" ht="15" customHeight="1"/>
    <row r="41823" ht="15" customHeight="1"/>
    <row r="41824" ht="15" customHeight="1"/>
    <row r="41825" ht="15" customHeight="1"/>
    <row r="41826" ht="15" customHeight="1"/>
    <row r="41827" ht="15" customHeight="1"/>
    <row r="41828" ht="15" customHeight="1"/>
    <row r="41829" ht="15" customHeight="1"/>
    <row r="41830" ht="15" customHeight="1"/>
    <row r="41831" ht="15" customHeight="1"/>
    <row r="41832" ht="15" customHeight="1"/>
    <row r="41833" ht="15" customHeight="1"/>
    <row r="41834" ht="15" customHeight="1"/>
    <row r="41835" ht="15" customHeight="1"/>
    <row r="41836" ht="15" customHeight="1"/>
    <row r="41837" ht="15" customHeight="1"/>
    <row r="41838" ht="15" customHeight="1"/>
    <row r="41839" ht="15" customHeight="1"/>
    <row r="41840" ht="15" customHeight="1"/>
    <row r="41841" ht="15" customHeight="1"/>
    <row r="41842" ht="15" customHeight="1"/>
    <row r="41843" ht="15" customHeight="1"/>
    <row r="41844" ht="15" customHeight="1"/>
    <row r="41845" ht="15" customHeight="1"/>
    <row r="41846" ht="15" customHeight="1"/>
    <row r="41847" ht="15" customHeight="1"/>
    <row r="41848" ht="15" customHeight="1"/>
    <row r="41849" ht="15" customHeight="1"/>
    <row r="41850" ht="15" customHeight="1"/>
    <row r="41851" ht="15" customHeight="1"/>
    <row r="41852" ht="15" customHeight="1"/>
    <row r="41853" ht="15" customHeight="1"/>
    <row r="41854" ht="15" customHeight="1"/>
    <row r="41855" ht="15" customHeight="1"/>
    <row r="41856" ht="15" customHeight="1"/>
    <row r="41857" ht="15" customHeight="1"/>
    <row r="41858" ht="15" customHeight="1"/>
    <row r="41859" ht="15" customHeight="1"/>
    <row r="41860" ht="15" customHeight="1"/>
    <row r="41861" ht="15" customHeight="1"/>
    <row r="41862" ht="15" customHeight="1"/>
    <row r="41863" ht="15" customHeight="1"/>
    <row r="41864" ht="15" customHeight="1"/>
    <row r="41865" ht="15" customHeight="1"/>
    <row r="41866" ht="15" customHeight="1"/>
    <row r="41867" ht="15" customHeight="1"/>
    <row r="41868" ht="15" customHeight="1"/>
    <row r="41869" ht="15" customHeight="1"/>
    <row r="41870" ht="15" customHeight="1"/>
    <row r="41871" ht="15" customHeight="1"/>
    <row r="41872" ht="15" customHeight="1"/>
    <row r="41873" ht="15" customHeight="1"/>
    <row r="41874" ht="15" customHeight="1"/>
    <row r="41875" ht="15" customHeight="1"/>
    <row r="41876" ht="15" customHeight="1"/>
    <row r="41877" ht="15" customHeight="1"/>
    <row r="41878" ht="15" customHeight="1"/>
    <row r="41879" ht="15" customHeight="1"/>
    <row r="41880" ht="15" customHeight="1"/>
    <row r="41881" ht="15" customHeight="1"/>
    <row r="41882" ht="15" customHeight="1"/>
    <row r="41883" ht="15" customHeight="1"/>
    <row r="41884" ht="15" customHeight="1"/>
    <row r="41885" ht="15" customHeight="1"/>
    <row r="41886" ht="15" customHeight="1"/>
    <row r="41887" ht="15" customHeight="1"/>
    <row r="41888" ht="15" customHeight="1"/>
    <row r="41889" ht="15" customHeight="1"/>
    <row r="41890" ht="15" customHeight="1"/>
    <row r="41891" ht="15" customHeight="1"/>
    <row r="41892" ht="15" customHeight="1"/>
    <row r="41893" ht="15" customHeight="1"/>
    <row r="41894" ht="15" customHeight="1"/>
    <row r="41895" ht="15" customHeight="1"/>
    <row r="41896" ht="15" customHeight="1"/>
    <row r="41897" ht="15" customHeight="1"/>
    <row r="41898" ht="15" customHeight="1"/>
    <row r="41899" ht="15" customHeight="1"/>
    <row r="41900" ht="15" customHeight="1"/>
    <row r="41901" ht="15" customHeight="1"/>
    <row r="41902" ht="15" customHeight="1"/>
    <row r="41903" ht="15" customHeight="1"/>
    <row r="41904" ht="15" customHeight="1"/>
    <row r="41905" ht="15" customHeight="1"/>
    <row r="41906" ht="15" customHeight="1"/>
    <row r="41907" ht="15" customHeight="1"/>
    <row r="41908" ht="15" customHeight="1"/>
    <row r="41909" ht="15" customHeight="1"/>
    <row r="41910" ht="15" customHeight="1"/>
    <row r="41911" ht="15" customHeight="1"/>
    <row r="41912" ht="15" customHeight="1"/>
    <row r="41913" ht="15" customHeight="1"/>
    <row r="41914" ht="15" customHeight="1"/>
    <row r="41915" ht="15" customHeight="1"/>
    <row r="41916" ht="15" customHeight="1"/>
    <row r="41917" ht="15" customHeight="1"/>
    <row r="41918" ht="15" customHeight="1"/>
    <row r="41919" ht="15" customHeight="1"/>
    <row r="41920" ht="15" customHeight="1"/>
    <row r="41921" ht="15" customHeight="1"/>
    <row r="41922" ht="15" customHeight="1"/>
    <row r="41923" ht="15" customHeight="1"/>
    <row r="41924" ht="15" customHeight="1"/>
    <row r="41925" ht="15" customHeight="1"/>
    <row r="41926" ht="15" customHeight="1"/>
    <row r="41927" ht="15" customHeight="1"/>
    <row r="41928" ht="15" customHeight="1"/>
    <row r="41929" ht="15" customHeight="1"/>
    <row r="41930" ht="15" customHeight="1"/>
    <row r="41931" ht="15" customHeight="1"/>
    <row r="41932" ht="15" customHeight="1"/>
    <row r="41933" ht="15" customHeight="1"/>
    <row r="41934" ht="15" customHeight="1"/>
    <row r="41935" ht="15" customHeight="1"/>
    <row r="41936" ht="15" customHeight="1"/>
    <row r="41937" ht="15" customHeight="1"/>
    <row r="41938" ht="15" customHeight="1"/>
    <row r="41939" ht="15" customHeight="1"/>
    <row r="41940" ht="15" customHeight="1"/>
    <row r="41941" ht="15" customHeight="1"/>
    <row r="41942" ht="15" customHeight="1"/>
    <row r="41943" ht="15" customHeight="1"/>
    <row r="41944" ht="15" customHeight="1"/>
    <row r="41945" ht="15" customHeight="1"/>
    <row r="41946" ht="15" customHeight="1"/>
    <row r="41947" ht="15" customHeight="1"/>
    <row r="41948" ht="15" customHeight="1"/>
    <row r="41949" ht="15" customHeight="1"/>
    <row r="41950" ht="15" customHeight="1"/>
    <row r="41951" ht="15" customHeight="1"/>
    <row r="41952" ht="15" customHeight="1"/>
    <row r="41953" ht="15" customHeight="1"/>
    <row r="41954" ht="15" customHeight="1"/>
    <row r="41955" ht="15" customHeight="1"/>
    <row r="41956" ht="15" customHeight="1"/>
    <row r="41957" ht="15" customHeight="1"/>
    <row r="41958" ht="15" customHeight="1"/>
    <row r="41959" ht="15" customHeight="1"/>
    <row r="41960" ht="15" customHeight="1"/>
    <row r="41961" ht="15" customHeight="1"/>
    <row r="41962" ht="15" customHeight="1"/>
    <row r="41963" ht="15" customHeight="1"/>
    <row r="41964" ht="15" customHeight="1"/>
    <row r="41965" ht="15" customHeight="1"/>
    <row r="41966" ht="15" customHeight="1"/>
    <row r="41967" ht="15" customHeight="1"/>
    <row r="41968" ht="15" customHeight="1"/>
    <row r="41969" ht="15" customHeight="1"/>
    <row r="41970" ht="15" customHeight="1"/>
    <row r="41971" ht="15" customHeight="1"/>
    <row r="41972" ht="15" customHeight="1"/>
    <row r="41973" ht="15" customHeight="1"/>
    <row r="41974" ht="15" customHeight="1"/>
    <row r="41975" ht="15" customHeight="1"/>
    <row r="41976" ht="15" customHeight="1"/>
    <row r="41977" ht="15" customHeight="1"/>
    <row r="41978" ht="15" customHeight="1"/>
    <row r="41979" ht="15" customHeight="1"/>
    <row r="41980" ht="15" customHeight="1"/>
    <row r="41981" ht="15" customHeight="1"/>
    <row r="41982" ht="15" customHeight="1"/>
    <row r="41983" ht="15" customHeight="1"/>
    <row r="41984" ht="15" customHeight="1"/>
    <row r="41985" ht="15" customHeight="1"/>
    <row r="41986" ht="15" customHeight="1"/>
    <row r="41987" ht="15" customHeight="1"/>
    <row r="41988" ht="15" customHeight="1"/>
    <row r="41989" ht="15" customHeight="1"/>
    <row r="41990" ht="15" customHeight="1"/>
    <row r="41991" ht="15" customHeight="1"/>
    <row r="41992" ht="15" customHeight="1"/>
    <row r="41993" ht="15" customHeight="1"/>
    <row r="41994" ht="15" customHeight="1"/>
    <row r="41995" ht="15" customHeight="1"/>
    <row r="41996" ht="15" customHeight="1"/>
    <row r="41997" ht="15" customHeight="1"/>
    <row r="41998" ht="15" customHeight="1"/>
    <row r="41999" ht="15" customHeight="1"/>
    <row r="42000" ht="15" customHeight="1"/>
    <row r="42001" ht="15" customHeight="1"/>
    <row r="42002" ht="15" customHeight="1"/>
    <row r="42003" ht="15" customHeight="1"/>
    <row r="42004" ht="15" customHeight="1"/>
    <row r="42005" ht="15" customHeight="1"/>
    <row r="42006" ht="15" customHeight="1"/>
    <row r="42007" ht="15" customHeight="1"/>
    <row r="42008" ht="15" customHeight="1"/>
    <row r="42009" ht="15" customHeight="1"/>
    <row r="42010" ht="15" customHeight="1"/>
    <row r="42011" ht="15" customHeight="1"/>
    <row r="42012" ht="15" customHeight="1"/>
    <row r="42013" ht="15" customHeight="1"/>
    <row r="42014" ht="15" customHeight="1"/>
    <row r="42015" ht="15" customHeight="1"/>
    <row r="42016" ht="15" customHeight="1"/>
    <row r="42017" ht="15" customHeight="1"/>
    <row r="42018" ht="15" customHeight="1"/>
    <row r="42019" ht="15" customHeight="1"/>
    <row r="42020" ht="15" customHeight="1"/>
    <row r="42021" ht="15" customHeight="1"/>
    <row r="42022" ht="15" customHeight="1"/>
    <row r="42023" ht="15" customHeight="1"/>
    <row r="42024" ht="15" customHeight="1"/>
    <row r="42025" ht="15" customHeight="1"/>
    <row r="42026" ht="15" customHeight="1"/>
    <row r="42027" ht="15" customHeight="1"/>
    <row r="42028" ht="15" customHeight="1"/>
    <row r="42029" ht="15" customHeight="1"/>
    <row r="42030" ht="15" customHeight="1"/>
    <row r="42031" ht="15" customHeight="1"/>
    <row r="42032" ht="15" customHeight="1"/>
    <row r="42033" ht="15" customHeight="1"/>
    <row r="42034" ht="15" customHeight="1"/>
    <row r="42035" ht="15" customHeight="1"/>
    <row r="42036" ht="15" customHeight="1"/>
    <row r="42037" ht="15" customHeight="1"/>
    <row r="42038" ht="15" customHeight="1"/>
    <row r="42039" ht="15" customHeight="1"/>
    <row r="42040" ht="15" customHeight="1"/>
    <row r="42041" ht="15" customHeight="1"/>
    <row r="42042" ht="15" customHeight="1"/>
    <row r="42043" ht="15" customHeight="1"/>
    <row r="42044" ht="15" customHeight="1"/>
    <row r="42045" ht="15" customHeight="1"/>
    <row r="42046" ht="15" customHeight="1"/>
    <row r="42047" ht="15" customHeight="1"/>
    <row r="42048" ht="15" customHeight="1"/>
    <row r="42049" ht="15" customHeight="1"/>
    <row r="42050" ht="15" customHeight="1"/>
    <row r="42051" ht="15" customHeight="1"/>
    <row r="42052" ht="15" customHeight="1"/>
    <row r="42053" ht="15" customHeight="1"/>
    <row r="42054" ht="15" customHeight="1"/>
    <row r="42055" ht="15" customHeight="1"/>
    <row r="42056" ht="15" customHeight="1"/>
    <row r="42057" ht="15" customHeight="1"/>
    <row r="42058" ht="15" customHeight="1"/>
    <row r="42059" ht="15" customHeight="1"/>
    <row r="42060" ht="15" customHeight="1"/>
    <row r="42061" ht="15" customHeight="1"/>
    <row r="42062" ht="15" customHeight="1"/>
    <row r="42063" ht="15" customHeight="1"/>
    <row r="42064" ht="15" customHeight="1"/>
    <row r="42065" ht="15" customHeight="1"/>
    <row r="42066" ht="15" customHeight="1"/>
    <row r="42067" ht="15" customHeight="1"/>
    <row r="42068" ht="15" customHeight="1"/>
    <row r="42069" ht="15" customHeight="1"/>
    <row r="42070" ht="15" customHeight="1"/>
    <row r="42071" ht="15" customHeight="1"/>
    <row r="42072" ht="15" customHeight="1"/>
    <row r="42073" ht="15" customHeight="1"/>
    <row r="42074" ht="15" customHeight="1"/>
    <row r="42075" ht="15" customHeight="1"/>
    <row r="42076" ht="15" customHeight="1"/>
    <row r="42077" ht="15" customHeight="1"/>
    <row r="42078" ht="15" customHeight="1"/>
    <row r="42079" ht="15" customHeight="1"/>
    <row r="42080" ht="15" customHeight="1"/>
    <row r="42081" ht="15" customHeight="1"/>
    <row r="42082" ht="15" customHeight="1"/>
    <row r="42083" ht="15" customHeight="1"/>
    <row r="42084" ht="15" customHeight="1"/>
    <row r="42085" ht="15" customHeight="1"/>
    <row r="42086" ht="15" customHeight="1"/>
    <row r="42087" ht="15" customHeight="1"/>
    <row r="42088" ht="15" customHeight="1"/>
    <row r="42089" ht="15" customHeight="1"/>
    <row r="42090" ht="15" customHeight="1"/>
    <row r="42091" ht="15" customHeight="1"/>
    <row r="42092" ht="15" customHeight="1"/>
    <row r="42093" ht="15" customHeight="1"/>
    <row r="42094" ht="15" customHeight="1"/>
    <row r="42095" ht="15" customHeight="1"/>
    <row r="42096" ht="15" customHeight="1"/>
    <row r="42097" ht="15" customHeight="1"/>
    <row r="42098" ht="15" customHeight="1"/>
    <row r="42099" ht="15" customHeight="1"/>
    <row r="42100" ht="15" customHeight="1"/>
    <row r="42101" ht="15" customHeight="1"/>
    <row r="42102" ht="15" customHeight="1"/>
    <row r="42103" ht="15" customHeight="1"/>
    <row r="42104" ht="15" customHeight="1"/>
    <row r="42105" ht="15" customHeight="1"/>
    <row r="42106" ht="15" customHeight="1"/>
    <row r="42107" ht="15" customHeight="1"/>
    <row r="42108" ht="15" customHeight="1"/>
    <row r="42109" ht="15" customHeight="1"/>
    <row r="42110" ht="15" customHeight="1"/>
    <row r="42111" ht="15" customHeight="1"/>
    <row r="42112" ht="15" customHeight="1"/>
    <row r="42113" ht="15" customHeight="1"/>
    <row r="42114" ht="15" customHeight="1"/>
    <row r="42115" ht="15" customHeight="1"/>
    <row r="42116" ht="15" customHeight="1"/>
    <row r="42117" ht="15" customHeight="1"/>
    <row r="42118" ht="15" customHeight="1"/>
    <row r="42119" ht="15" customHeight="1"/>
    <row r="42120" ht="15" customHeight="1"/>
    <row r="42121" ht="15" customHeight="1"/>
    <row r="42122" ht="15" customHeight="1"/>
    <row r="42123" ht="15" customHeight="1"/>
    <row r="42124" ht="15" customHeight="1"/>
    <row r="42125" ht="15" customHeight="1"/>
    <row r="42126" ht="15" customHeight="1"/>
    <row r="42127" ht="15" customHeight="1"/>
    <row r="42128" ht="15" customHeight="1"/>
    <row r="42129" ht="15" customHeight="1"/>
    <row r="42130" ht="15" customHeight="1"/>
    <row r="42131" ht="15" customHeight="1"/>
    <row r="42132" ht="15" customHeight="1"/>
    <row r="42133" ht="15" customHeight="1"/>
    <row r="42134" ht="15" customHeight="1"/>
    <row r="42135" ht="15" customHeight="1"/>
    <row r="42136" ht="15" customHeight="1"/>
    <row r="42137" ht="15" customHeight="1"/>
    <row r="42138" ht="15" customHeight="1"/>
    <row r="42139" ht="15" customHeight="1"/>
    <row r="42140" ht="15" customHeight="1"/>
    <row r="42141" ht="15" customHeight="1"/>
    <row r="42142" ht="15" customHeight="1"/>
    <row r="42143" ht="15" customHeight="1"/>
    <row r="42144" ht="15" customHeight="1"/>
    <row r="42145" ht="15" customHeight="1"/>
    <row r="42146" ht="15" customHeight="1"/>
    <row r="42147" ht="15" customHeight="1"/>
    <row r="42148" ht="15" customHeight="1"/>
    <row r="42149" ht="15" customHeight="1"/>
    <row r="42150" ht="15" customHeight="1"/>
    <row r="42151" ht="15" customHeight="1"/>
    <row r="42152" ht="15" customHeight="1"/>
    <row r="42153" ht="15" customHeight="1"/>
    <row r="42154" ht="15" customHeight="1"/>
    <row r="42155" ht="15" customHeight="1"/>
    <row r="42156" ht="15" customHeight="1"/>
    <row r="42157" ht="15" customHeight="1"/>
    <row r="42158" ht="15" customHeight="1"/>
    <row r="42159" ht="15" customHeight="1"/>
    <row r="42160" ht="15" customHeight="1"/>
    <row r="42161" ht="15" customHeight="1"/>
    <row r="42162" ht="15" customHeight="1"/>
    <row r="42163" ht="15" customHeight="1"/>
    <row r="42164" ht="15" customHeight="1"/>
    <row r="42165" ht="15" customHeight="1"/>
    <row r="42166" ht="15" customHeight="1"/>
    <row r="42167" ht="15" customHeight="1"/>
    <row r="42168" ht="15" customHeight="1"/>
    <row r="42169" ht="15" customHeight="1"/>
    <row r="42170" ht="15" customHeight="1"/>
    <row r="42171" ht="15" customHeight="1"/>
    <row r="42172" ht="15" customHeight="1"/>
    <row r="42173" ht="15" customHeight="1"/>
    <row r="42174" ht="15" customHeight="1"/>
    <row r="42175" ht="15" customHeight="1"/>
    <row r="42176" ht="15" customHeight="1"/>
    <row r="42177" ht="15" customHeight="1"/>
    <row r="42178" ht="15" customHeight="1"/>
    <row r="42179" ht="15" customHeight="1"/>
    <row r="42180" ht="15" customHeight="1"/>
    <row r="42181" ht="15" customHeight="1"/>
    <row r="42182" ht="15" customHeight="1"/>
    <row r="42183" ht="15" customHeight="1"/>
    <row r="42184" ht="15" customHeight="1"/>
    <row r="42185" ht="15" customHeight="1"/>
    <row r="42186" ht="15" customHeight="1"/>
    <row r="42187" ht="15" customHeight="1"/>
    <row r="42188" ht="15" customHeight="1"/>
    <row r="42189" ht="15" customHeight="1"/>
    <row r="42190" ht="15" customHeight="1"/>
    <row r="42191" ht="15" customHeight="1"/>
    <row r="42192" ht="15" customHeight="1"/>
    <row r="42193" ht="15" customHeight="1"/>
    <row r="42194" ht="15" customHeight="1"/>
    <row r="42195" ht="15" customHeight="1"/>
    <row r="42196" ht="15" customHeight="1"/>
    <row r="42197" ht="15" customHeight="1"/>
    <row r="42198" ht="15" customHeight="1"/>
    <row r="42199" ht="15" customHeight="1"/>
    <row r="42200" ht="15" customHeight="1"/>
    <row r="42201" ht="15" customHeight="1"/>
    <row r="42202" ht="15" customHeight="1"/>
    <row r="42203" ht="15" customHeight="1"/>
    <row r="42204" ht="15" customHeight="1"/>
    <row r="42205" ht="15" customHeight="1"/>
    <row r="42206" ht="15" customHeight="1"/>
    <row r="42207" ht="15" customHeight="1"/>
    <row r="42208" ht="15" customHeight="1"/>
    <row r="42209" ht="15" customHeight="1"/>
    <row r="42210" ht="15" customHeight="1"/>
    <row r="42211" ht="15" customHeight="1"/>
    <row r="42212" ht="15" customHeight="1"/>
    <row r="42213" ht="15" customHeight="1"/>
    <row r="42214" ht="15" customHeight="1"/>
    <row r="42215" ht="15" customHeight="1"/>
    <row r="42216" ht="15" customHeight="1"/>
    <row r="42217" ht="15" customHeight="1"/>
    <row r="42218" ht="15" customHeight="1"/>
    <row r="42219" ht="15" customHeight="1"/>
    <row r="42220" ht="15" customHeight="1"/>
    <row r="42221" ht="15" customHeight="1"/>
    <row r="42222" ht="15" customHeight="1"/>
    <row r="42223" ht="15" customHeight="1"/>
    <row r="42224" ht="15" customHeight="1"/>
    <row r="42225" ht="15" customHeight="1"/>
    <row r="42226" ht="15" customHeight="1"/>
    <row r="42227" ht="15" customHeight="1"/>
    <row r="42228" ht="15" customHeight="1"/>
    <row r="42229" ht="15" customHeight="1"/>
    <row r="42230" ht="15" customHeight="1"/>
    <row r="42231" ht="15" customHeight="1"/>
    <row r="42232" ht="15" customHeight="1"/>
    <row r="42233" ht="15" customHeight="1"/>
    <row r="42234" ht="15" customHeight="1"/>
    <row r="42235" ht="15" customHeight="1"/>
    <row r="42236" ht="15" customHeight="1"/>
    <row r="42237" ht="15" customHeight="1"/>
    <row r="42238" ht="15" customHeight="1"/>
    <row r="42239" ht="15" customHeight="1"/>
    <row r="42240" ht="15" customHeight="1"/>
    <row r="42241" ht="15" customHeight="1"/>
    <row r="42242" ht="15" customHeight="1"/>
    <row r="42243" ht="15" customHeight="1"/>
    <row r="42244" ht="15" customHeight="1"/>
    <row r="42245" ht="15" customHeight="1"/>
    <row r="42246" ht="15" customHeight="1"/>
    <row r="42247" ht="15" customHeight="1"/>
    <row r="42248" ht="15" customHeight="1"/>
    <row r="42249" ht="15" customHeight="1"/>
    <row r="42250" ht="15" customHeight="1"/>
    <row r="42251" ht="15" customHeight="1"/>
    <row r="42252" ht="15" customHeight="1"/>
    <row r="42253" ht="15" customHeight="1"/>
    <row r="42254" ht="15" customHeight="1"/>
    <row r="42255" ht="15" customHeight="1"/>
    <row r="42256" ht="15" customHeight="1"/>
    <row r="42257" ht="15" customHeight="1"/>
    <row r="42258" ht="15" customHeight="1"/>
    <row r="42259" ht="15" customHeight="1"/>
    <row r="42260" ht="15" customHeight="1"/>
    <row r="42261" ht="15" customHeight="1"/>
    <row r="42262" ht="15" customHeight="1"/>
    <row r="42263" ht="15" customHeight="1"/>
    <row r="42264" ht="15" customHeight="1"/>
    <row r="42265" ht="15" customHeight="1"/>
    <row r="42266" ht="15" customHeight="1"/>
    <row r="42267" ht="15" customHeight="1"/>
    <row r="42268" ht="15" customHeight="1"/>
    <row r="42269" ht="15" customHeight="1"/>
    <row r="42270" ht="15" customHeight="1"/>
    <row r="42271" ht="15" customHeight="1"/>
    <row r="42272" ht="15" customHeight="1"/>
    <row r="42273" ht="15" customHeight="1"/>
    <row r="42274" ht="15" customHeight="1"/>
    <row r="42275" ht="15" customHeight="1"/>
    <row r="42276" ht="15" customHeight="1"/>
    <row r="42277" ht="15" customHeight="1"/>
    <row r="42278" ht="15" customHeight="1"/>
    <row r="42279" ht="15" customHeight="1"/>
    <row r="42280" ht="15" customHeight="1"/>
    <row r="42281" ht="15" customHeight="1"/>
    <row r="42282" ht="15" customHeight="1"/>
    <row r="42283" ht="15" customHeight="1"/>
    <row r="42284" ht="15" customHeight="1"/>
    <row r="42285" ht="15" customHeight="1"/>
    <row r="42286" ht="15" customHeight="1"/>
    <row r="42287" ht="15" customHeight="1"/>
    <row r="42288" ht="15" customHeight="1"/>
    <row r="42289" ht="15" customHeight="1"/>
    <row r="42290" ht="15" customHeight="1"/>
    <row r="42291" ht="15" customHeight="1"/>
    <row r="42292" ht="15" customHeight="1"/>
    <row r="42293" ht="15" customHeight="1"/>
    <row r="42294" ht="15" customHeight="1"/>
    <row r="42295" ht="15" customHeight="1"/>
    <row r="42296" ht="15" customHeight="1"/>
    <row r="42297" ht="15" customHeight="1"/>
    <row r="42298" ht="15" customHeight="1"/>
    <row r="42299" ht="15" customHeight="1"/>
    <row r="42300" ht="15" customHeight="1"/>
    <row r="42301" ht="15" customHeight="1"/>
    <row r="42302" ht="15" customHeight="1"/>
    <row r="42303" ht="15" customHeight="1"/>
    <row r="42304" ht="15" customHeight="1"/>
    <row r="42305" ht="15" customHeight="1"/>
    <row r="42306" ht="15" customHeight="1"/>
    <row r="42307" ht="15" customHeight="1"/>
    <row r="42308" ht="15" customHeight="1"/>
    <row r="42309" ht="15" customHeight="1"/>
    <row r="42310" ht="15" customHeight="1"/>
    <row r="42311" ht="15" customHeight="1"/>
    <row r="42312" ht="15" customHeight="1"/>
    <row r="42313" ht="15" customHeight="1"/>
    <row r="42314" ht="15" customHeight="1"/>
    <row r="42315" ht="15" customHeight="1"/>
    <row r="42316" ht="15" customHeight="1"/>
    <row r="42317" ht="15" customHeight="1"/>
    <row r="42318" ht="15" customHeight="1"/>
    <row r="42319" ht="15" customHeight="1"/>
    <row r="42320" ht="15" customHeight="1"/>
    <row r="42321" ht="15" customHeight="1"/>
    <row r="42322" ht="15" customHeight="1"/>
    <row r="42323" ht="15" customHeight="1"/>
    <row r="42324" ht="15" customHeight="1"/>
    <row r="42325" ht="15" customHeight="1"/>
    <row r="42326" ht="15" customHeight="1"/>
    <row r="42327" ht="15" customHeight="1"/>
    <row r="42328" ht="15" customHeight="1"/>
    <row r="42329" ht="15" customHeight="1"/>
    <row r="42330" ht="15" customHeight="1"/>
    <row r="42331" ht="15" customHeight="1"/>
    <row r="42332" ht="15" customHeight="1"/>
    <row r="42333" ht="15" customHeight="1"/>
    <row r="42334" ht="15" customHeight="1"/>
    <row r="42335" ht="15" customHeight="1"/>
    <row r="42336" ht="15" customHeight="1"/>
    <row r="42337" ht="15" customHeight="1"/>
    <row r="42338" ht="15" customHeight="1"/>
    <row r="42339" ht="15" customHeight="1"/>
    <row r="42340" ht="15" customHeight="1"/>
    <row r="42341" ht="15" customHeight="1"/>
    <row r="42342" ht="15" customHeight="1"/>
    <row r="42343" ht="15" customHeight="1"/>
    <row r="42344" ht="15" customHeight="1"/>
    <row r="42345" ht="15" customHeight="1"/>
    <row r="42346" ht="15" customHeight="1"/>
    <row r="42347" ht="15" customHeight="1"/>
    <row r="42348" ht="15" customHeight="1"/>
    <row r="42349" ht="15" customHeight="1"/>
    <row r="42350" ht="15" customHeight="1"/>
    <row r="42351" ht="15" customHeight="1"/>
    <row r="42352" ht="15" customHeight="1"/>
    <row r="42353" ht="15" customHeight="1"/>
    <row r="42354" ht="15" customHeight="1"/>
    <row r="42355" ht="15" customHeight="1"/>
    <row r="42356" ht="15" customHeight="1"/>
    <row r="42357" ht="15" customHeight="1"/>
    <row r="42358" ht="15" customHeight="1"/>
    <row r="42359" ht="15" customHeight="1"/>
    <row r="42360" ht="15" customHeight="1"/>
    <row r="42361" ht="15" customHeight="1"/>
    <row r="42362" ht="15" customHeight="1"/>
    <row r="42363" ht="15" customHeight="1"/>
    <row r="42364" ht="15" customHeight="1"/>
    <row r="42365" ht="15" customHeight="1"/>
    <row r="42366" ht="15" customHeight="1"/>
    <row r="42367" ht="15" customHeight="1"/>
    <row r="42368" ht="15" customHeight="1"/>
    <row r="42369" ht="15" customHeight="1"/>
    <row r="42370" ht="15" customHeight="1"/>
    <row r="42371" ht="15" customHeight="1"/>
    <row r="42372" ht="15" customHeight="1"/>
    <row r="42373" ht="15" customHeight="1"/>
    <row r="42374" ht="15" customHeight="1"/>
    <row r="42375" ht="15" customHeight="1"/>
    <row r="42376" ht="15" customHeight="1"/>
    <row r="42377" ht="15" customHeight="1"/>
    <row r="42378" ht="15" customHeight="1"/>
    <row r="42379" ht="15" customHeight="1"/>
    <row r="42380" ht="15" customHeight="1"/>
    <row r="42381" ht="15" customHeight="1"/>
    <row r="42382" ht="15" customHeight="1"/>
    <row r="42383" ht="15" customHeight="1"/>
    <row r="42384" ht="15" customHeight="1"/>
    <row r="42385" ht="15" customHeight="1"/>
    <row r="42386" ht="15" customHeight="1"/>
    <row r="42387" ht="15" customHeight="1"/>
    <row r="42388" ht="15" customHeight="1"/>
    <row r="42389" ht="15" customHeight="1"/>
    <row r="42390" ht="15" customHeight="1"/>
    <row r="42391" ht="15" customHeight="1"/>
    <row r="42392" ht="15" customHeight="1"/>
    <row r="42393" ht="15" customHeight="1"/>
    <row r="42394" ht="15" customHeight="1"/>
    <row r="42395" ht="15" customHeight="1"/>
    <row r="42396" ht="15" customHeight="1"/>
    <row r="42397" ht="15" customHeight="1"/>
    <row r="42398" ht="15" customHeight="1"/>
    <row r="42399" ht="15" customHeight="1"/>
    <row r="42400" ht="15" customHeight="1"/>
    <row r="42401" ht="15" customHeight="1"/>
    <row r="42402" ht="15" customHeight="1"/>
    <row r="42403" ht="15" customHeight="1"/>
    <row r="42404" ht="15" customHeight="1"/>
    <row r="42405" ht="15" customHeight="1"/>
    <row r="42406" ht="15" customHeight="1"/>
    <row r="42407" ht="15" customHeight="1"/>
    <row r="42408" ht="15" customHeight="1"/>
    <row r="42409" ht="15" customHeight="1"/>
    <row r="42410" ht="15" customHeight="1"/>
    <row r="42411" ht="15" customHeight="1"/>
    <row r="42412" ht="15" customHeight="1"/>
    <row r="42413" ht="15" customHeight="1"/>
    <row r="42414" ht="15" customHeight="1"/>
    <row r="42415" ht="15" customHeight="1"/>
    <row r="42416" ht="15" customHeight="1"/>
    <row r="42417" ht="15" customHeight="1"/>
    <row r="42418" ht="15" customHeight="1"/>
    <row r="42419" ht="15" customHeight="1"/>
    <row r="42420" ht="15" customHeight="1"/>
    <row r="42421" ht="15" customHeight="1"/>
    <row r="42422" ht="15" customHeight="1"/>
    <row r="42423" ht="15" customHeight="1"/>
    <row r="42424" ht="15" customHeight="1"/>
    <row r="42425" ht="15" customHeight="1"/>
    <row r="42426" ht="15" customHeight="1"/>
    <row r="42427" ht="15" customHeight="1"/>
    <row r="42428" ht="15" customHeight="1"/>
    <row r="42429" ht="15" customHeight="1"/>
    <row r="42430" ht="15" customHeight="1"/>
    <row r="42431" ht="15" customHeight="1"/>
    <row r="42432" ht="15" customHeight="1"/>
    <row r="42433" ht="15" customHeight="1"/>
    <row r="42434" ht="15" customHeight="1"/>
    <row r="42435" ht="15" customHeight="1"/>
    <row r="42436" ht="15" customHeight="1"/>
    <row r="42437" ht="15" customHeight="1"/>
    <row r="42438" ht="15" customHeight="1"/>
    <row r="42439" ht="15" customHeight="1"/>
    <row r="42440" ht="15" customHeight="1"/>
    <row r="42441" ht="15" customHeight="1"/>
    <row r="42442" ht="15" customHeight="1"/>
    <row r="42443" ht="15" customHeight="1"/>
    <row r="42444" ht="15" customHeight="1"/>
    <row r="42445" ht="15" customHeight="1"/>
    <row r="42446" ht="15" customHeight="1"/>
    <row r="42447" ht="15" customHeight="1"/>
    <row r="42448" ht="15" customHeight="1"/>
    <row r="42449" ht="15" customHeight="1"/>
    <row r="42450" ht="15" customHeight="1"/>
    <row r="42451" ht="15" customHeight="1"/>
    <row r="42452" ht="15" customHeight="1"/>
    <row r="42453" ht="15" customHeight="1"/>
    <row r="42454" ht="15" customHeight="1"/>
    <row r="42455" ht="15" customHeight="1"/>
    <row r="42456" ht="15" customHeight="1"/>
    <row r="42457" ht="15" customHeight="1"/>
    <row r="42458" ht="15" customHeight="1"/>
    <row r="42459" ht="15" customHeight="1"/>
    <row r="42460" ht="15" customHeight="1"/>
    <row r="42461" ht="15" customHeight="1"/>
    <row r="42462" ht="15" customHeight="1"/>
    <row r="42463" ht="15" customHeight="1"/>
    <row r="42464" ht="15" customHeight="1"/>
    <row r="42465" ht="15" customHeight="1"/>
    <row r="42466" ht="15" customHeight="1"/>
    <row r="42467" ht="15" customHeight="1"/>
    <row r="42468" ht="15" customHeight="1"/>
    <row r="42469" ht="15" customHeight="1"/>
    <row r="42470" ht="15" customHeight="1"/>
    <row r="42471" ht="15" customHeight="1"/>
    <row r="42472" ht="15" customHeight="1"/>
    <row r="42473" ht="15" customHeight="1"/>
    <row r="42474" ht="15" customHeight="1"/>
    <row r="42475" ht="15" customHeight="1"/>
    <row r="42476" ht="15" customHeight="1"/>
    <row r="42477" ht="15" customHeight="1"/>
    <row r="42478" ht="15" customHeight="1"/>
    <row r="42479" ht="15" customHeight="1"/>
    <row r="42480" ht="15" customHeight="1"/>
    <row r="42481" ht="15" customHeight="1"/>
    <row r="42482" ht="15" customHeight="1"/>
    <row r="42483" ht="15" customHeight="1"/>
    <row r="42484" ht="15" customHeight="1"/>
    <row r="42485" ht="15" customHeight="1"/>
    <row r="42486" ht="15" customHeight="1"/>
    <row r="42487" ht="15" customHeight="1"/>
    <row r="42488" ht="15" customHeight="1"/>
    <row r="42489" ht="15" customHeight="1"/>
    <row r="42490" ht="15" customHeight="1"/>
    <row r="42491" ht="15" customHeight="1"/>
    <row r="42492" ht="15" customHeight="1"/>
    <row r="42493" ht="15" customHeight="1"/>
    <row r="42494" ht="15" customHeight="1"/>
    <row r="42495" ht="15" customHeight="1"/>
    <row r="42496" ht="15" customHeight="1"/>
    <row r="42497" ht="15" customHeight="1"/>
    <row r="42498" ht="15" customHeight="1"/>
    <row r="42499" ht="15" customHeight="1"/>
    <row r="42500" ht="15" customHeight="1"/>
    <row r="42501" ht="15" customHeight="1"/>
    <row r="42502" ht="15" customHeight="1"/>
    <row r="42503" ht="15" customHeight="1"/>
    <row r="42504" ht="15" customHeight="1"/>
    <row r="42505" ht="15" customHeight="1"/>
    <row r="42506" ht="15" customHeight="1"/>
    <row r="42507" ht="15" customHeight="1"/>
    <row r="42508" ht="15" customHeight="1"/>
    <row r="42509" ht="15" customHeight="1"/>
    <row r="42510" ht="15" customHeight="1"/>
    <row r="42511" ht="15" customHeight="1"/>
    <row r="42512" ht="15" customHeight="1"/>
    <row r="42513" ht="15" customHeight="1"/>
    <row r="42514" ht="15" customHeight="1"/>
    <row r="42515" ht="15" customHeight="1"/>
    <row r="42516" ht="15" customHeight="1"/>
    <row r="42517" ht="15" customHeight="1"/>
    <row r="42518" ht="15" customHeight="1"/>
    <row r="42519" ht="15" customHeight="1"/>
    <row r="42520" ht="15" customHeight="1"/>
    <row r="42521" ht="15" customHeight="1"/>
    <row r="42522" ht="15" customHeight="1"/>
    <row r="42523" ht="15" customHeight="1"/>
    <row r="42524" ht="15" customHeight="1"/>
    <row r="42525" ht="15" customHeight="1"/>
    <row r="42526" ht="15" customHeight="1"/>
    <row r="42527" ht="15" customHeight="1"/>
    <row r="42528" ht="15" customHeight="1"/>
    <row r="42529" ht="15" customHeight="1"/>
    <row r="42530" ht="15" customHeight="1"/>
    <row r="42531" ht="15" customHeight="1"/>
    <row r="42532" ht="15" customHeight="1"/>
    <row r="42533" ht="15" customHeight="1"/>
    <row r="42534" ht="15" customHeight="1"/>
    <row r="42535" ht="15" customHeight="1"/>
    <row r="42536" ht="15" customHeight="1"/>
    <row r="42537" ht="15" customHeight="1"/>
    <row r="42538" ht="15" customHeight="1"/>
    <row r="42539" ht="15" customHeight="1"/>
    <row r="42540" ht="15" customHeight="1"/>
    <row r="42541" ht="15" customHeight="1"/>
    <row r="42542" ht="15" customHeight="1"/>
    <row r="42543" ht="15" customHeight="1"/>
    <row r="42544" ht="15" customHeight="1"/>
    <row r="42545" ht="15" customHeight="1"/>
    <row r="42546" ht="15" customHeight="1"/>
    <row r="42547" ht="15" customHeight="1"/>
    <row r="42548" ht="15" customHeight="1"/>
    <row r="42549" ht="15" customHeight="1"/>
    <row r="42550" ht="15" customHeight="1"/>
    <row r="42551" ht="15" customHeight="1"/>
    <row r="42552" ht="15" customHeight="1"/>
    <row r="42553" ht="15" customHeight="1"/>
    <row r="42554" ht="15" customHeight="1"/>
    <row r="42555" ht="15" customHeight="1"/>
    <row r="42556" ht="15" customHeight="1"/>
    <row r="42557" ht="15" customHeight="1"/>
    <row r="42558" ht="15" customHeight="1"/>
    <row r="42559" ht="15" customHeight="1"/>
    <row r="42560" ht="15" customHeight="1"/>
    <row r="42561" ht="15" customHeight="1"/>
    <row r="42562" ht="15" customHeight="1"/>
    <row r="42563" ht="15" customHeight="1"/>
    <row r="42564" ht="15" customHeight="1"/>
    <row r="42565" ht="15" customHeight="1"/>
    <row r="42566" ht="15" customHeight="1"/>
    <row r="42567" ht="15" customHeight="1"/>
    <row r="42568" ht="15" customHeight="1"/>
    <row r="42569" ht="15" customHeight="1"/>
    <row r="42570" ht="15" customHeight="1"/>
    <row r="42571" ht="15" customHeight="1"/>
    <row r="42572" ht="15" customHeight="1"/>
    <row r="42573" ht="15" customHeight="1"/>
    <row r="42574" ht="15" customHeight="1"/>
    <row r="42575" ht="15" customHeight="1"/>
    <row r="42576" ht="15" customHeight="1"/>
    <row r="42577" ht="15" customHeight="1"/>
    <row r="42578" ht="15" customHeight="1"/>
    <row r="42579" ht="15" customHeight="1"/>
    <row r="42580" ht="15" customHeight="1"/>
    <row r="42581" ht="15" customHeight="1"/>
    <row r="42582" ht="15" customHeight="1"/>
    <row r="42583" ht="15" customHeight="1"/>
    <row r="42584" ht="15" customHeight="1"/>
    <row r="42585" ht="15" customHeight="1"/>
    <row r="42586" ht="15" customHeight="1"/>
    <row r="42587" ht="15" customHeight="1"/>
    <row r="42588" ht="15" customHeight="1"/>
    <row r="42589" ht="15" customHeight="1"/>
    <row r="42590" ht="15" customHeight="1"/>
    <row r="42591" ht="15" customHeight="1"/>
    <row r="42592" ht="15" customHeight="1"/>
    <row r="42593" ht="15" customHeight="1"/>
    <row r="42594" ht="15" customHeight="1"/>
    <row r="42595" ht="15" customHeight="1"/>
    <row r="42596" ht="15" customHeight="1"/>
    <row r="42597" ht="15" customHeight="1"/>
    <row r="42598" ht="15" customHeight="1"/>
    <row r="42599" ht="15" customHeight="1"/>
    <row r="42600" ht="15" customHeight="1"/>
    <row r="42601" ht="15" customHeight="1"/>
    <row r="42602" ht="15" customHeight="1"/>
    <row r="42603" ht="15" customHeight="1"/>
    <row r="42604" ht="15" customHeight="1"/>
    <row r="42605" ht="15" customHeight="1"/>
    <row r="42606" ht="15" customHeight="1"/>
    <row r="42607" ht="15" customHeight="1"/>
    <row r="42608" ht="15" customHeight="1"/>
    <row r="42609" ht="15" customHeight="1"/>
    <row r="42610" ht="15" customHeight="1"/>
    <row r="42611" ht="15" customHeight="1"/>
    <row r="42612" ht="15" customHeight="1"/>
    <row r="42613" ht="15" customHeight="1"/>
    <row r="42614" ht="15" customHeight="1"/>
    <row r="42615" ht="15" customHeight="1"/>
    <row r="42616" ht="15" customHeight="1"/>
    <row r="42617" ht="15" customHeight="1"/>
    <row r="42618" ht="15" customHeight="1"/>
    <row r="42619" ht="15" customHeight="1"/>
    <row r="42620" ht="15" customHeight="1"/>
    <row r="42621" ht="15" customHeight="1"/>
    <row r="42622" ht="15" customHeight="1"/>
    <row r="42623" ht="15" customHeight="1"/>
    <row r="42624" ht="15" customHeight="1"/>
    <row r="42625" ht="15" customHeight="1"/>
    <row r="42626" ht="15" customHeight="1"/>
    <row r="42627" ht="15" customHeight="1"/>
    <row r="42628" ht="15" customHeight="1"/>
    <row r="42629" ht="15" customHeight="1"/>
    <row r="42630" ht="15" customHeight="1"/>
    <row r="42631" ht="15" customHeight="1"/>
    <row r="42632" ht="15" customHeight="1"/>
    <row r="42633" ht="15" customHeight="1"/>
    <row r="42634" ht="15" customHeight="1"/>
    <row r="42635" ht="15" customHeight="1"/>
    <row r="42636" ht="15" customHeight="1"/>
    <row r="42637" ht="15" customHeight="1"/>
    <row r="42638" ht="15" customHeight="1"/>
    <row r="42639" ht="15" customHeight="1"/>
    <row r="42640" ht="15" customHeight="1"/>
    <row r="42641" ht="15" customHeight="1"/>
    <row r="42642" ht="15" customHeight="1"/>
    <row r="42643" ht="15" customHeight="1"/>
    <row r="42644" ht="15" customHeight="1"/>
    <row r="42645" ht="15" customHeight="1"/>
    <row r="42646" ht="15" customHeight="1"/>
    <row r="42647" ht="15" customHeight="1"/>
    <row r="42648" ht="15" customHeight="1"/>
    <row r="42649" ht="15" customHeight="1"/>
    <row r="42650" ht="15" customHeight="1"/>
    <row r="42651" ht="15" customHeight="1"/>
    <row r="42652" ht="15" customHeight="1"/>
    <row r="42653" ht="15" customHeight="1"/>
    <row r="42654" ht="15" customHeight="1"/>
    <row r="42655" ht="15" customHeight="1"/>
    <row r="42656" ht="15" customHeight="1"/>
    <row r="42657" ht="15" customHeight="1"/>
    <row r="42658" ht="15" customHeight="1"/>
    <row r="42659" ht="15" customHeight="1"/>
    <row r="42660" ht="15" customHeight="1"/>
    <row r="42661" ht="15" customHeight="1"/>
    <row r="42662" ht="15" customHeight="1"/>
    <row r="42663" ht="15" customHeight="1"/>
    <row r="42664" ht="15" customHeight="1"/>
    <row r="42665" ht="15" customHeight="1"/>
    <row r="42666" ht="15" customHeight="1"/>
    <row r="42667" ht="15" customHeight="1"/>
    <row r="42668" ht="15" customHeight="1"/>
    <row r="42669" ht="15" customHeight="1"/>
    <row r="42670" ht="15" customHeight="1"/>
    <row r="42671" ht="15" customHeight="1"/>
    <row r="42672" ht="15" customHeight="1"/>
    <row r="42673" ht="15" customHeight="1"/>
    <row r="42674" ht="15" customHeight="1"/>
    <row r="42675" ht="15" customHeight="1"/>
    <row r="42676" ht="15" customHeight="1"/>
    <row r="42677" ht="15" customHeight="1"/>
    <row r="42678" ht="15" customHeight="1"/>
    <row r="42679" ht="15" customHeight="1"/>
    <row r="42680" ht="15" customHeight="1"/>
    <row r="42681" ht="15" customHeight="1"/>
    <row r="42682" ht="15" customHeight="1"/>
    <row r="42683" ht="15" customHeight="1"/>
    <row r="42684" ht="15" customHeight="1"/>
    <row r="42685" ht="15" customHeight="1"/>
    <row r="42686" ht="15" customHeight="1"/>
    <row r="42687" ht="15" customHeight="1"/>
    <row r="42688" ht="15" customHeight="1"/>
    <row r="42689" ht="15" customHeight="1"/>
    <row r="42690" ht="15" customHeight="1"/>
    <row r="42691" ht="15" customHeight="1"/>
    <row r="42692" ht="15" customHeight="1"/>
    <row r="42693" ht="15" customHeight="1"/>
    <row r="42694" ht="15" customHeight="1"/>
    <row r="42695" ht="15" customHeight="1"/>
    <row r="42696" ht="15" customHeight="1"/>
    <row r="42697" ht="15" customHeight="1"/>
    <row r="42698" ht="15" customHeight="1"/>
    <row r="42699" ht="15" customHeight="1"/>
    <row r="42700" ht="15" customHeight="1"/>
    <row r="42701" ht="15" customHeight="1"/>
    <row r="42702" ht="15" customHeight="1"/>
    <row r="42703" ht="15" customHeight="1"/>
    <row r="42704" ht="15" customHeight="1"/>
    <row r="42705" ht="15" customHeight="1"/>
    <row r="42706" ht="15" customHeight="1"/>
    <row r="42707" ht="15" customHeight="1"/>
    <row r="42708" ht="15" customHeight="1"/>
    <row r="42709" ht="15" customHeight="1"/>
    <row r="42710" ht="15" customHeight="1"/>
    <row r="42711" ht="15" customHeight="1"/>
    <row r="42712" ht="15" customHeight="1"/>
    <row r="42713" ht="15" customHeight="1"/>
    <row r="42714" ht="15" customHeight="1"/>
    <row r="42715" ht="15" customHeight="1"/>
    <row r="42716" ht="15" customHeight="1"/>
    <row r="42717" ht="15" customHeight="1"/>
    <row r="42718" ht="15" customHeight="1"/>
    <row r="42719" ht="15" customHeight="1"/>
    <row r="42720" ht="15" customHeight="1"/>
    <row r="42721" ht="15" customHeight="1"/>
    <row r="42722" ht="15" customHeight="1"/>
    <row r="42723" ht="15" customHeight="1"/>
    <row r="42724" ht="15" customHeight="1"/>
    <row r="42725" ht="15" customHeight="1"/>
    <row r="42726" ht="15" customHeight="1"/>
    <row r="42727" ht="15" customHeight="1"/>
    <row r="42728" ht="15" customHeight="1"/>
    <row r="42729" ht="15" customHeight="1"/>
    <row r="42730" ht="15" customHeight="1"/>
    <row r="42731" ht="15" customHeight="1"/>
    <row r="42732" ht="15" customHeight="1"/>
    <row r="42733" ht="15" customHeight="1"/>
    <row r="42734" ht="15" customHeight="1"/>
    <row r="42735" ht="15" customHeight="1"/>
    <row r="42736" ht="15" customHeight="1"/>
    <row r="42737" ht="15" customHeight="1"/>
    <row r="42738" ht="15" customHeight="1"/>
    <row r="42739" ht="15" customHeight="1"/>
    <row r="42740" ht="15" customHeight="1"/>
    <row r="42741" ht="15" customHeight="1"/>
    <row r="42742" ht="15" customHeight="1"/>
    <row r="42743" ht="15" customHeight="1"/>
    <row r="42744" ht="15" customHeight="1"/>
    <row r="42745" ht="15" customHeight="1"/>
    <row r="42746" ht="15" customHeight="1"/>
    <row r="42747" ht="15" customHeight="1"/>
    <row r="42748" ht="15" customHeight="1"/>
    <row r="42749" ht="15" customHeight="1"/>
    <row r="42750" ht="15" customHeight="1"/>
    <row r="42751" ht="15" customHeight="1"/>
    <row r="42752" ht="15" customHeight="1"/>
    <row r="42753" ht="15" customHeight="1"/>
    <row r="42754" ht="15" customHeight="1"/>
    <row r="42755" ht="15" customHeight="1"/>
    <row r="42756" ht="15" customHeight="1"/>
    <row r="42757" ht="15" customHeight="1"/>
    <row r="42758" ht="15" customHeight="1"/>
    <row r="42759" ht="15" customHeight="1"/>
    <row r="42760" ht="15" customHeight="1"/>
    <row r="42761" ht="15" customHeight="1"/>
    <row r="42762" ht="15" customHeight="1"/>
    <row r="42763" ht="15" customHeight="1"/>
    <row r="42764" ht="15" customHeight="1"/>
    <row r="42765" ht="15" customHeight="1"/>
    <row r="42766" ht="15" customHeight="1"/>
    <row r="42767" ht="15" customHeight="1"/>
    <row r="42768" ht="15" customHeight="1"/>
    <row r="42769" ht="15" customHeight="1"/>
    <row r="42770" ht="15" customHeight="1"/>
    <row r="42771" ht="15" customHeight="1"/>
    <row r="42772" ht="15" customHeight="1"/>
    <row r="42773" ht="15" customHeight="1"/>
    <row r="42774" ht="15" customHeight="1"/>
    <row r="42775" ht="15" customHeight="1"/>
    <row r="42776" ht="15" customHeight="1"/>
    <row r="42777" ht="15" customHeight="1"/>
    <row r="42778" ht="15" customHeight="1"/>
    <row r="42779" ht="15" customHeight="1"/>
    <row r="42780" ht="15" customHeight="1"/>
    <row r="42781" ht="15" customHeight="1"/>
    <row r="42782" ht="15" customHeight="1"/>
    <row r="42783" ht="15" customHeight="1"/>
    <row r="42784" ht="15" customHeight="1"/>
    <row r="42785" ht="15" customHeight="1"/>
    <row r="42786" ht="15" customHeight="1"/>
    <row r="42787" ht="15" customHeight="1"/>
    <row r="42788" ht="15" customHeight="1"/>
    <row r="42789" ht="15" customHeight="1"/>
    <row r="42790" ht="15" customHeight="1"/>
    <row r="42791" ht="15" customHeight="1"/>
    <row r="42792" ht="15" customHeight="1"/>
    <row r="42793" ht="15" customHeight="1"/>
    <row r="42794" ht="15" customHeight="1"/>
    <row r="42795" ht="15" customHeight="1"/>
    <row r="42796" ht="15" customHeight="1"/>
    <row r="42797" ht="15" customHeight="1"/>
    <row r="42798" ht="15" customHeight="1"/>
    <row r="42799" ht="15" customHeight="1"/>
    <row r="42800" ht="15" customHeight="1"/>
    <row r="42801" ht="15" customHeight="1"/>
    <row r="42802" ht="15" customHeight="1"/>
    <row r="42803" ht="15" customHeight="1"/>
    <row r="42804" ht="15" customHeight="1"/>
    <row r="42805" ht="15" customHeight="1"/>
    <row r="42806" ht="15" customHeight="1"/>
    <row r="42807" ht="15" customHeight="1"/>
    <row r="42808" ht="15" customHeight="1"/>
    <row r="42809" ht="15" customHeight="1"/>
    <row r="42810" ht="15" customHeight="1"/>
    <row r="42811" ht="15" customHeight="1"/>
    <row r="42812" ht="15" customHeight="1"/>
    <row r="42813" ht="15" customHeight="1"/>
    <row r="42814" ht="15" customHeight="1"/>
    <row r="42815" ht="15" customHeight="1"/>
    <row r="42816" ht="15" customHeight="1"/>
    <row r="42817" ht="15" customHeight="1"/>
    <row r="42818" ht="15" customHeight="1"/>
    <row r="42819" ht="15" customHeight="1"/>
    <row r="42820" ht="15" customHeight="1"/>
    <row r="42821" ht="15" customHeight="1"/>
    <row r="42822" ht="15" customHeight="1"/>
    <row r="42823" ht="15" customHeight="1"/>
    <row r="42824" ht="15" customHeight="1"/>
    <row r="42825" ht="15" customHeight="1"/>
    <row r="42826" ht="15" customHeight="1"/>
    <row r="42827" ht="15" customHeight="1"/>
    <row r="42828" ht="15" customHeight="1"/>
    <row r="42829" ht="15" customHeight="1"/>
    <row r="42830" ht="15" customHeight="1"/>
    <row r="42831" ht="15" customHeight="1"/>
    <row r="42832" ht="15" customHeight="1"/>
    <row r="42833" ht="15" customHeight="1"/>
    <row r="42834" ht="15" customHeight="1"/>
    <row r="42835" ht="15" customHeight="1"/>
    <row r="42836" ht="15" customHeight="1"/>
    <row r="42837" ht="15" customHeight="1"/>
    <row r="42838" ht="15" customHeight="1"/>
    <row r="42839" ht="15" customHeight="1"/>
    <row r="42840" ht="15" customHeight="1"/>
    <row r="42841" ht="15" customHeight="1"/>
    <row r="42842" ht="15" customHeight="1"/>
    <row r="42843" ht="15" customHeight="1"/>
    <row r="42844" ht="15" customHeight="1"/>
    <row r="42845" ht="15" customHeight="1"/>
    <row r="42846" ht="15" customHeight="1"/>
    <row r="42847" ht="15" customHeight="1"/>
    <row r="42848" ht="15" customHeight="1"/>
    <row r="42849" ht="15" customHeight="1"/>
    <row r="42850" ht="15" customHeight="1"/>
    <row r="42851" ht="15" customHeight="1"/>
    <row r="42852" ht="15" customHeight="1"/>
    <row r="42853" ht="15" customHeight="1"/>
    <row r="42854" ht="15" customHeight="1"/>
    <row r="42855" ht="15" customHeight="1"/>
    <row r="42856" ht="15" customHeight="1"/>
    <row r="42857" ht="15" customHeight="1"/>
    <row r="42858" ht="15" customHeight="1"/>
    <row r="42859" ht="15" customHeight="1"/>
    <row r="42860" ht="15" customHeight="1"/>
    <row r="42861" ht="15" customHeight="1"/>
    <row r="42862" ht="15" customHeight="1"/>
    <row r="42863" ht="15" customHeight="1"/>
    <row r="42864" ht="15" customHeight="1"/>
    <row r="42865" ht="15" customHeight="1"/>
    <row r="42866" ht="15" customHeight="1"/>
    <row r="42867" ht="15" customHeight="1"/>
    <row r="42868" ht="15" customHeight="1"/>
    <row r="42869" ht="15" customHeight="1"/>
    <row r="42870" ht="15" customHeight="1"/>
    <row r="42871" ht="15" customHeight="1"/>
    <row r="42872" ht="15" customHeight="1"/>
    <row r="42873" ht="15" customHeight="1"/>
    <row r="42874" ht="15" customHeight="1"/>
    <row r="42875" ht="15" customHeight="1"/>
    <row r="42876" ht="15" customHeight="1"/>
    <row r="42877" ht="15" customHeight="1"/>
    <row r="42878" ht="15" customHeight="1"/>
    <row r="42879" ht="15" customHeight="1"/>
    <row r="42880" ht="15" customHeight="1"/>
    <row r="42881" ht="15" customHeight="1"/>
    <row r="42882" ht="15" customHeight="1"/>
    <row r="42883" ht="15" customHeight="1"/>
    <row r="42884" ht="15" customHeight="1"/>
    <row r="42885" ht="15" customHeight="1"/>
    <row r="42886" ht="15" customHeight="1"/>
    <row r="42887" ht="15" customHeight="1"/>
    <row r="42888" ht="15" customHeight="1"/>
    <row r="42889" ht="15" customHeight="1"/>
    <row r="42890" ht="15" customHeight="1"/>
    <row r="42891" ht="15" customHeight="1"/>
    <row r="42892" ht="15" customHeight="1"/>
    <row r="42893" ht="15" customHeight="1"/>
    <row r="42894" ht="15" customHeight="1"/>
    <row r="42895" ht="15" customHeight="1"/>
    <row r="42896" ht="15" customHeight="1"/>
    <row r="42897" ht="15" customHeight="1"/>
    <row r="42898" ht="15" customHeight="1"/>
    <row r="42899" ht="15" customHeight="1"/>
    <row r="42900" ht="15" customHeight="1"/>
    <row r="42901" ht="15" customHeight="1"/>
    <row r="42902" ht="15" customHeight="1"/>
    <row r="42903" ht="15" customHeight="1"/>
    <row r="42904" ht="15" customHeight="1"/>
    <row r="42905" ht="15" customHeight="1"/>
    <row r="42906" ht="15" customHeight="1"/>
    <row r="42907" ht="15" customHeight="1"/>
    <row r="42908" ht="15" customHeight="1"/>
    <row r="42909" ht="15" customHeight="1"/>
    <row r="42910" ht="15" customHeight="1"/>
    <row r="42911" ht="15" customHeight="1"/>
    <row r="42912" ht="15" customHeight="1"/>
    <row r="42913" ht="15" customHeight="1"/>
    <row r="42914" ht="15" customHeight="1"/>
    <row r="42915" ht="15" customHeight="1"/>
    <row r="42916" ht="15" customHeight="1"/>
    <row r="42917" ht="15" customHeight="1"/>
    <row r="42918" ht="15" customHeight="1"/>
    <row r="42919" ht="15" customHeight="1"/>
    <row r="42920" ht="15" customHeight="1"/>
    <row r="42921" ht="15" customHeight="1"/>
    <row r="42922" ht="15" customHeight="1"/>
    <row r="42923" ht="15" customHeight="1"/>
    <row r="42924" ht="15" customHeight="1"/>
    <row r="42925" ht="15" customHeight="1"/>
    <row r="42926" ht="15" customHeight="1"/>
    <row r="42927" ht="15" customHeight="1"/>
    <row r="42928" ht="15" customHeight="1"/>
    <row r="42929" ht="15" customHeight="1"/>
    <row r="42930" ht="15" customHeight="1"/>
    <row r="42931" ht="15" customHeight="1"/>
    <row r="42932" ht="15" customHeight="1"/>
    <row r="42933" ht="15" customHeight="1"/>
    <row r="42934" ht="15" customHeight="1"/>
    <row r="42935" ht="15" customHeight="1"/>
    <row r="42936" ht="15" customHeight="1"/>
    <row r="42937" ht="15" customHeight="1"/>
    <row r="42938" ht="15" customHeight="1"/>
    <row r="42939" ht="15" customHeight="1"/>
    <row r="42940" ht="15" customHeight="1"/>
    <row r="42941" ht="15" customHeight="1"/>
    <row r="42942" ht="15" customHeight="1"/>
    <row r="42943" ht="15" customHeight="1"/>
    <row r="42944" ht="15" customHeight="1"/>
    <row r="42945" ht="15" customHeight="1"/>
    <row r="42946" ht="15" customHeight="1"/>
    <row r="42947" ht="15" customHeight="1"/>
    <row r="42948" ht="15" customHeight="1"/>
    <row r="42949" ht="15" customHeight="1"/>
    <row r="42950" ht="15" customHeight="1"/>
    <row r="42951" ht="15" customHeight="1"/>
    <row r="42952" ht="15" customHeight="1"/>
    <row r="42953" ht="15" customHeight="1"/>
    <row r="42954" ht="15" customHeight="1"/>
    <row r="42955" ht="15" customHeight="1"/>
    <row r="42956" ht="15" customHeight="1"/>
    <row r="42957" ht="15" customHeight="1"/>
    <row r="42958" ht="15" customHeight="1"/>
    <row r="42959" ht="15" customHeight="1"/>
    <row r="42960" ht="15" customHeight="1"/>
    <row r="42961" ht="15" customHeight="1"/>
    <row r="42962" ht="15" customHeight="1"/>
    <row r="42963" ht="15" customHeight="1"/>
    <row r="42964" ht="15" customHeight="1"/>
    <row r="42965" ht="15" customHeight="1"/>
    <row r="42966" ht="15" customHeight="1"/>
    <row r="42967" ht="15" customHeight="1"/>
    <row r="42968" ht="15" customHeight="1"/>
    <row r="42969" ht="15" customHeight="1"/>
    <row r="42970" ht="15" customHeight="1"/>
    <row r="42971" ht="15" customHeight="1"/>
    <row r="42972" ht="15" customHeight="1"/>
    <row r="42973" ht="15" customHeight="1"/>
    <row r="42974" ht="15" customHeight="1"/>
    <row r="42975" ht="15" customHeight="1"/>
    <row r="42976" ht="15" customHeight="1"/>
    <row r="42977" ht="15" customHeight="1"/>
    <row r="42978" ht="15" customHeight="1"/>
    <row r="42979" ht="15" customHeight="1"/>
    <row r="42980" ht="15" customHeight="1"/>
    <row r="42981" ht="15" customHeight="1"/>
    <row r="42982" ht="15" customHeight="1"/>
    <row r="42983" ht="15" customHeight="1"/>
    <row r="42984" ht="15" customHeight="1"/>
    <row r="42985" ht="15" customHeight="1"/>
    <row r="42986" ht="15" customHeight="1"/>
    <row r="42987" ht="15" customHeight="1"/>
    <row r="42988" ht="15" customHeight="1"/>
    <row r="42989" ht="15" customHeight="1"/>
    <row r="42990" ht="15" customHeight="1"/>
    <row r="42991" ht="15" customHeight="1"/>
    <row r="42992" ht="15" customHeight="1"/>
    <row r="42993" ht="15" customHeight="1"/>
    <row r="42994" ht="15" customHeight="1"/>
    <row r="42995" ht="15" customHeight="1"/>
    <row r="42996" ht="15" customHeight="1"/>
    <row r="42997" ht="15" customHeight="1"/>
    <row r="42998" ht="15" customHeight="1"/>
    <row r="42999" ht="15" customHeight="1"/>
    <row r="43000" ht="15" customHeight="1"/>
    <row r="43001" ht="15" customHeight="1"/>
    <row r="43002" ht="15" customHeight="1"/>
    <row r="43003" ht="15" customHeight="1"/>
    <row r="43004" ht="15" customHeight="1"/>
    <row r="43005" ht="15" customHeight="1"/>
    <row r="43006" ht="15" customHeight="1"/>
    <row r="43007" ht="15" customHeight="1"/>
    <row r="43008" ht="15" customHeight="1"/>
    <row r="43009" ht="15" customHeight="1"/>
    <row r="43010" ht="15" customHeight="1"/>
    <row r="43011" ht="15" customHeight="1"/>
    <row r="43012" ht="15" customHeight="1"/>
    <row r="43013" ht="15" customHeight="1"/>
    <row r="43014" ht="15" customHeight="1"/>
    <row r="43015" ht="15" customHeight="1"/>
    <row r="43016" ht="15" customHeight="1"/>
    <row r="43017" ht="15" customHeight="1"/>
    <row r="43018" ht="15" customHeight="1"/>
    <row r="43019" ht="15" customHeight="1"/>
    <row r="43020" ht="15" customHeight="1"/>
    <row r="43021" ht="15" customHeight="1"/>
    <row r="43022" ht="15" customHeight="1"/>
    <row r="43023" ht="15" customHeight="1"/>
    <row r="43024" ht="15" customHeight="1"/>
    <row r="43025" ht="15" customHeight="1"/>
    <row r="43026" ht="15" customHeight="1"/>
    <row r="43027" ht="15" customHeight="1"/>
    <row r="43028" ht="15" customHeight="1"/>
    <row r="43029" ht="15" customHeight="1"/>
    <row r="43030" ht="15" customHeight="1"/>
    <row r="43031" ht="15" customHeight="1"/>
    <row r="43032" ht="15" customHeight="1"/>
    <row r="43033" ht="15" customHeight="1"/>
    <row r="43034" ht="15" customHeight="1"/>
    <row r="43035" ht="15" customHeight="1"/>
    <row r="43036" ht="15" customHeight="1"/>
    <row r="43037" ht="15" customHeight="1"/>
    <row r="43038" ht="15" customHeight="1"/>
    <row r="43039" ht="15" customHeight="1"/>
    <row r="43040" ht="15" customHeight="1"/>
    <row r="43041" ht="15" customHeight="1"/>
    <row r="43042" ht="15" customHeight="1"/>
    <row r="43043" ht="15" customHeight="1"/>
    <row r="43044" ht="15" customHeight="1"/>
    <row r="43045" ht="15" customHeight="1"/>
    <row r="43046" ht="15" customHeight="1"/>
    <row r="43047" ht="15" customHeight="1"/>
    <row r="43048" ht="15" customHeight="1"/>
    <row r="43049" ht="15" customHeight="1"/>
    <row r="43050" ht="15" customHeight="1"/>
    <row r="43051" ht="15" customHeight="1"/>
    <row r="43052" ht="15" customHeight="1"/>
    <row r="43053" ht="15" customHeight="1"/>
    <row r="43054" ht="15" customHeight="1"/>
    <row r="43055" ht="15" customHeight="1"/>
    <row r="43056" ht="15" customHeight="1"/>
    <row r="43057" ht="15" customHeight="1"/>
    <row r="43058" ht="15" customHeight="1"/>
    <row r="43059" ht="15" customHeight="1"/>
    <row r="43060" ht="15" customHeight="1"/>
    <row r="43061" ht="15" customHeight="1"/>
    <row r="43062" ht="15" customHeight="1"/>
    <row r="43063" ht="15" customHeight="1"/>
    <row r="43064" ht="15" customHeight="1"/>
    <row r="43065" ht="15" customHeight="1"/>
    <row r="43066" ht="15" customHeight="1"/>
    <row r="43067" ht="15" customHeight="1"/>
    <row r="43068" ht="15" customHeight="1"/>
    <row r="43069" ht="15" customHeight="1"/>
    <row r="43070" ht="15" customHeight="1"/>
    <row r="43071" ht="15" customHeight="1"/>
    <row r="43072" ht="15" customHeight="1"/>
    <row r="43073" ht="15" customHeight="1"/>
    <row r="43074" ht="15" customHeight="1"/>
    <row r="43075" ht="15" customHeight="1"/>
    <row r="43076" ht="15" customHeight="1"/>
    <row r="43077" ht="15" customHeight="1"/>
    <row r="43078" ht="15" customHeight="1"/>
    <row r="43079" ht="15" customHeight="1"/>
    <row r="43080" ht="15" customHeight="1"/>
    <row r="43081" ht="15" customHeight="1"/>
    <row r="43082" ht="15" customHeight="1"/>
    <row r="43083" ht="15" customHeight="1"/>
    <row r="43084" ht="15" customHeight="1"/>
    <row r="43085" ht="15" customHeight="1"/>
    <row r="43086" ht="15" customHeight="1"/>
    <row r="43087" ht="15" customHeight="1"/>
    <row r="43088" ht="15" customHeight="1"/>
    <row r="43089" ht="15" customHeight="1"/>
    <row r="43090" ht="15" customHeight="1"/>
    <row r="43091" ht="15" customHeight="1"/>
    <row r="43092" ht="15" customHeight="1"/>
    <row r="43093" ht="15" customHeight="1"/>
    <row r="43094" ht="15" customHeight="1"/>
    <row r="43095" ht="15" customHeight="1"/>
    <row r="43096" ht="15" customHeight="1"/>
    <row r="43097" ht="15" customHeight="1"/>
    <row r="43098" ht="15" customHeight="1"/>
    <row r="43099" ht="15" customHeight="1"/>
    <row r="43100" ht="15" customHeight="1"/>
    <row r="43101" ht="15" customHeight="1"/>
    <row r="43102" ht="15" customHeight="1"/>
    <row r="43103" ht="15" customHeight="1"/>
    <row r="43104" ht="15" customHeight="1"/>
    <row r="43105" ht="15" customHeight="1"/>
    <row r="43106" ht="15" customHeight="1"/>
    <row r="43107" ht="15" customHeight="1"/>
    <row r="43108" ht="15" customHeight="1"/>
    <row r="43109" ht="15" customHeight="1"/>
    <row r="43110" ht="15" customHeight="1"/>
    <row r="43111" ht="15" customHeight="1"/>
    <row r="43112" ht="15" customHeight="1"/>
    <row r="43113" ht="15" customHeight="1"/>
    <row r="43114" ht="15" customHeight="1"/>
    <row r="43115" ht="15" customHeight="1"/>
    <row r="43116" ht="15" customHeight="1"/>
    <row r="43117" ht="15" customHeight="1"/>
    <row r="43118" ht="15" customHeight="1"/>
    <row r="43119" ht="15" customHeight="1"/>
    <row r="43120" ht="15" customHeight="1"/>
    <row r="43121" ht="15" customHeight="1"/>
    <row r="43122" ht="15" customHeight="1"/>
    <row r="43123" ht="15" customHeight="1"/>
    <row r="43124" ht="15" customHeight="1"/>
    <row r="43125" ht="15" customHeight="1"/>
    <row r="43126" ht="15" customHeight="1"/>
    <row r="43127" ht="15" customHeight="1"/>
    <row r="43128" ht="15" customHeight="1"/>
    <row r="43129" ht="15" customHeight="1"/>
    <row r="43130" ht="15" customHeight="1"/>
    <row r="43131" ht="15" customHeight="1"/>
    <row r="43132" ht="15" customHeight="1"/>
    <row r="43133" ht="15" customHeight="1"/>
    <row r="43134" ht="15" customHeight="1"/>
    <row r="43135" ht="15" customHeight="1"/>
    <row r="43136" ht="15" customHeight="1"/>
    <row r="43137" ht="15" customHeight="1"/>
    <row r="43138" ht="15" customHeight="1"/>
    <row r="43139" ht="15" customHeight="1"/>
    <row r="43140" ht="15" customHeight="1"/>
    <row r="43141" ht="15" customHeight="1"/>
    <row r="43142" ht="15" customHeight="1"/>
    <row r="43143" ht="15" customHeight="1"/>
    <row r="43144" ht="15" customHeight="1"/>
    <row r="43145" ht="15" customHeight="1"/>
    <row r="43146" ht="15" customHeight="1"/>
    <row r="43147" ht="15" customHeight="1"/>
    <row r="43148" ht="15" customHeight="1"/>
    <row r="43149" ht="15" customHeight="1"/>
    <row r="43150" ht="15" customHeight="1"/>
    <row r="43151" ht="15" customHeight="1"/>
    <row r="43152" ht="15" customHeight="1"/>
    <row r="43153" ht="15" customHeight="1"/>
    <row r="43154" ht="15" customHeight="1"/>
    <row r="43155" ht="15" customHeight="1"/>
    <row r="43156" ht="15" customHeight="1"/>
    <row r="43157" ht="15" customHeight="1"/>
    <row r="43158" ht="15" customHeight="1"/>
    <row r="43159" ht="15" customHeight="1"/>
    <row r="43160" ht="15" customHeight="1"/>
    <row r="43161" ht="15" customHeight="1"/>
    <row r="43162" ht="15" customHeight="1"/>
    <row r="43163" ht="15" customHeight="1"/>
    <row r="43164" ht="15" customHeight="1"/>
    <row r="43165" ht="15" customHeight="1"/>
    <row r="43166" ht="15" customHeight="1"/>
    <row r="43167" ht="15" customHeight="1"/>
    <row r="43168" ht="15" customHeight="1"/>
    <row r="43169" ht="15" customHeight="1"/>
    <row r="43170" ht="15" customHeight="1"/>
    <row r="43171" ht="15" customHeight="1"/>
    <row r="43172" ht="15" customHeight="1"/>
    <row r="43173" ht="15" customHeight="1"/>
    <row r="43174" ht="15" customHeight="1"/>
    <row r="43175" ht="15" customHeight="1"/>
    <row r="43176" ht="15" customHeight="1"/>
    <row r="43177" ht="15" customHeight="1"/>
    <row r="43178" ht="15" customHeight="1"/>
    <row r="43179" ht="15" customHeight="1"/>
    <row r="43180" ht="15" customHeight="1"/>
    <row r="43181" ht="15" customHeight="1"/>
    <row r="43182" ht="15" customHeight="1"/>
    <row r="43183" ht="15" customHeight="1"/>
    <row r="43184" ht="15" customHeight="1"/>
    <row r="43185" ht="15" customHeight="1"/>
    <row r="43186" ht="15" customHeight="1"/>
    <row r="43187" ht="15" customHeight="1"/>
    <row r="43188" ht="15" customHeight="1"/>
    <row r="43189" ht="15" customHeight="1"/>
    <row r="43190" ht="15" customHeight="1"/>
    <row r="43191" ht="15" customHeight="1"/>
    <row r="43192" ht="15" customHeight="1"/>
    <row r="43193" ht="15" customHeight="1"/>
    <row r="43194" ht="15" customHeight="1"/>
    <row r="43195" ht="15" customHeight="1"/>
    <row r="43196" ht="15" customHeight="1"/>
    <row r="43197" ht="15" customHeight="1"/>
    <row r="43198" ht="15" customHeight="1"/>
    <row r="43199" ht="15" customHeight="1"/>
    <row r="43200" ht="15" customHeight="1"/>
    <row r="43201" ht="15" customHeight="1"/>
    <row r="43202" ht="15" customHeight="1"/>
    <row r="43203" ht="15" customHeight="1"/>
    <row r="43204" ht="15" customHeight="1"/>
    <row r="43205" ht="15" customHeight="1"/>
    <row r="43206" ht="15" customHeight="1"/>
    <row r="43207" ht="15" customHeight="1"/>
    <row r="43208" ht="15" customHeight="1"/>
    <row r="43209" ht="15" customHeight="1"/>
    <row r="43210" ht="15" customHeight="1"/>
    <row r="43211" ht="15" customHeight="1"/>
    <row r="43212" ht="15" customHeight="1"/>
    <row r="43213" ht="15" customHeight="1"/>
    <row r="43214" ht="15" customHeight="1"/>
    <row r="43215" ht="15" customHeight="1"/>
    <row r="43216" ht="15" customHeight="1"/>
    <row r="43217" ht="15" customHeight="1"/>
    <row r="43218" ht="15" customHeight="1"/>
    <row r="43219" ht="15" customHeight="1"/>
    <row r="43220" ht="15" customHeight="1"/>
    <row r="43221" ht="15" customHeight="1"/>
    <row r="43222" ht="15" customHeight="1"/>
    <row r="43223" ht="15" customHeight="1"/>
    <row r="43224" ht="15" customHeight="1"/>
    <row r="43225" ht="15" customHeight="1"/>
    <row r="43226" ht="15" customHeight="1"/>
    <row r="43227" ht="15" customHeight="1"/>
    <row r="43228" ht="15" customHeight="1"/>
    <row r="43229" ht="15" customHeight="1"/>
    <row r="43230" ht="15" customHeight="1"/>
    <row r="43231" ht="15" customHeight="1"/>
    <row r="43232" ht="15" customHeight="1"/>
    <row r="43233" ht="15" customHeight="1"/>
    <row r="43234" ht="15" customHeight="1"/>
    <row r="43235" ht="15" customHeight="1"/>
    <row r="43236" ht="15" customHeight="1"/>
    <row r="43237" ht="15" customHeight="1"/>
    <row r="43238" ht="15" customHeight="1"/>
    <row r="43239" ht="15" customHeight="1"/>
    <row r="43240" ht="15" customHeight="1"/>
    <row r="43241" ht="15" customHeight="1"/>
    <row r="43242" ht="15" customHeight="1"/>
    <row r="43243" ht="15" customHeight="1"/>
    <row r="43244" ht="15" customHeight="1"/>
    <row r="43245" ht="15" customHeight="1"/>
    <row r="43246" ht="15" customHeight="1"/>
    <row r="43247" ht="15" customHeight="1"/>
    <row r="43248" ht="15" customHeight="1"/>
    <row r="43249" ht="15" customHeight="1"/>
    <row r="43250" ht="15" customHeight="1"/>
    <row r="43251" ht="15" customHeight="1"/>
    <row r="43252" ht="15" customHeight="1"/>
    <row r="43253" ht="15" customHeight="1"/>
    <row r="43254" ht="15" customHeight="1"/>
    <row r="43255" ht="15" customHeight="1"/>
    <row r="43256" ht="15" customHeight="1"/>
    <row r="43257" ht="15" customHeight="1"/>
    <row r="43258" ht="15" customHeight="1"/>
    <row r="43259" ht="15" customHeight="1"/>
    <row r="43260" ht="15" customHeight="1"/>
    <row r="43261" ht="15" customHeight="1"/>
    <row r="43262" ht="15" customHeight="1"/>
    <row r="43263" ht="15" customHeight="1"/>
    <row r="43264" ht="15" customHeight="1"/>
    <row r="43265" ht="15" customHeight="1"/>
    <row r="43266" ht="15" customHeight="1"/>
    <row r="43267" ht="15" customHeight="1"/>
    <row r="43268" ht="15" customHeight="1"/>
    <row r="43269" ht="15" customHeight="1"/>
    <row r="43270" ht="15" customHeight="1"/>
    <row r="43271" ht="15" customHeight="1"/>
    <row r="43272" ht="15" customHeight="1"/>
    <row r="43273" ht="15" customHeight="1"/>
    <row r="43274" ht="15" customHeight="1"/>
    <row r="43275" ht="15" customHeight="1"/>
    <row r="43276" ht="15" customHeight="1"/>
    <row r="43277" ht="15" customHeight="1"/>
    <row r="43278" ht="15" customHeight="1"/>
    <row r="43279" ht="15" customHeight="1"/>
    <row r="43280" ht="15" customHeight="1"/>
    <row r="43281" ht="15" customHeight="1"/>
    <row r="43282" ht="15" customHeight="1"/>
    <row r="43283" ht="15" customHeight="1"/>
    <row r="43284" ht="15" customHeight="1"/>
    <row r="43285" ht="15" customHeight="1"/>
    <row r="43286" ht="15" customHeight="1"/>
    <row r="43287" ht="15" customHeight="1"/>
    <row r="43288" ht="15" customHeight="1"/>
    <row r="43289" ht="15" customHeight="1"/>
    <row r="43290" ht="15" customHeight="1"/>
    <row r="43291" ht="15" customHeight="1"/>
    <row r="43292" ht="15" customHeight="1"/>
    <row r="43293" ht="15" customHeight="1"/>
    <row r="43294" ht="15" customHeight="1"/>
    <row r="43295" ht="15" customHeight="1"/>
    <row r="43296" ht="15" customHeight="1"/>
    <row r="43297" ht="15" customHeight="1"/>
    <row r="43298" ht="15" customHeight="1"/>
    <row r="43299" ht="15" customHeight="1"/>
    <row r="43300" ht="15" customHeight="1"/>
    <row r="43301" ht="15" customHeight="1"/>
    <row r="43302" ht="15" customHeight="1"/>
    <row r="43303" ht="15" customHeight="1"/>
    <row r="43304" ht="15" customHeight="1"/>
    <row r="43305" ht="15" customHeight="1"/>
    <row r="43306" ht="15" customHeight="1"/>
    <row r="43307" ht="15" customHeight="1"/>
    <row r="43308" ht="15" customHeight="1"/>
    <row r="43309" ht="15" customHeight="1"/>
    <row r="43310" ht="15" customHeight="1"/>
    <row r="43311" ht="15" customHeight="1"/>
    <row r="43312" ht="15" customHeight="1"/>
    <row r="43313" ht="15" customHeight="1"/>
    <row r="43314" ht="15" customHeight="1"/>
    <row r="43315" ht="15" customHeight="1"/>
    <row r="43316" ht="15" customHeight="1"/>
    <row r="43317" ht="15" customHeight="1"/>
    <row r="43318" ht="15" customHeight="1"/>
    <row r="43319" ht="15" customHeight="1"/>
    <row r="43320" ht="15" customHeight="1"/>
    <row r="43321" ht="15" customHeight="1"/>
    <row r="43322" ht="15" customHeight="1"/>
    <row r="43323" ht="15" customHeight="1"/>
    <row r="43324" ht="15" customHeight="1"/>
    <row r="43325" ht="15" customHeight="1"/>
    <row r="43326" ht="15" customHeight="1"/>
    <row r="43327" ht="15" customHeight="1"/>
    <row r="43328" ht="15" customHeight="1"/>
    <row r="43329" ht="15" customHeight="1"/>
    <row r="43330" ht="15" customHeight="1"/>
    <row r="43331" ht="15" customHeight="1"/>
    <row r="43332" ht="15" customHeight="1"/>
    <row r="43333" ht="15" customHeight="1"/>
    <row r="43334" ht="15" customHeight="1"/>
    <row r="43335" ht="15" customHeight="1"/>
    <row r="43336" ht="15" customHeight="1"/>
    <row r="43337" ht="15" customHeight="1"/>
    <row r="43338" ht="15" customHeight="1"/>
    <row r="43339" ht="15" customHeight="1"/>
    <row r="43340" ht="15" customHeight="1"/>
    <row r="43341" ht="15" customHeight="1"/>
    <row r="43342" ht="15" customHeight="1"/>
    <row r="43343" ht="15" customHeight="1"/>
    <row r="43344" ht="15" customHeight="1"/>
    <row r="43345" ht="15" customHeight="1"/>
    <row r="43346" ht="15" customHeight="1"/>
    <row r="43347" ht="15" customHeight="1"/>
    <row r="43348" ht="15" customHeight="1"/>
    <row r="43349" ht="15" customHeight="1"/>
    <row r="43350" ht="15" customHeight="1"/>
    <row r="43351" ht="15" customHeight="1"/>
    <row r="43352" ht="15" customHeight="1"/>
    <row r="43353" ht="15" customHeight="1"/>
    <row r="43354" ht="15" customHeight="1"/>
    <row r="43355" ht="15" customHeight="1"/>
    <row r="43356" ht="15" customHeight="1"/>
    <row r="43357" ht="15" customHeight="1"/>
    <row r="43358" ht="15" customHeight="1"/>
    <row r="43359" ht="15" customHeight="1"/>
    <row r="43360" ht="15" customHeight="1"/>
    <row r="43361" ht="15" customHeight="1"/>
    <row r="43362" ht="15" customHeight="1"/>
    <row r="43363" ht="15" customHeight="1"/>
    <row r="43364" ht="15" customHeight="1"/>
    <row r="43365" ht="15" customHeight="1"/>
    <row r="43366" ht="15" customHeight="1"/>
    <row r="43367" ht="15" customHeight="1"/>
    <row r="43368" ht="15" customHeight="1"/>
    <row r="43369" ht="15" customHeight="1"/>
    <row r="43370" ht="15" customHeight="1"/>
    <row r="43371" ht="15" customHeight="1"/>
    <row r="43372" ht="15" customHeight="1"/>
    <row r="43373" ht="15" customHeight="1"/>
    <row r="43374" ht="15" customHeight="1"/>
    <row r="43375" ht="15" customHeight="1"/>
    <row r="43376" ht="15" customHeight="1"/>
    <row r="43377" ht="15" customHeight="1"/>
    <row r="43378" ht="15" customHeight="1"/>
    <row r="43379" ht="15" customHeight="1"/>
    <row r="43380" ht="15" customHeight="1"/>
    <row r="43381" ht="15" customHeight="1"/>
    <row r="43382" ht="15" customHeight="1"/>
    <row r="43383" ht="15" customHeight="1"/>
    <row r="43384" ht="15" customHeight="1"/>
    <row r="43385" ht="15" customHeight="1"/>
    <row r="43386" ht="15" customHeight="1"/>
    <row r="43387" ht="15" customHeight="1"/>
    <row r="43388" ht="15" customHeight="1"/>
    <row r="43389" ht="15" customHeight="1"/>
    <row r="43390" ht="15" customHeight="1"/>
    <row r="43391" ht="15" customHeight="1"/>
    <row r="43392" ht="15" customHeight="1"/>
    <row r="43393" ht="15" customHeight="1"/>
    <row r="43394" ht="15" customHeight="1"/>
    <row r="43395" ht="15" customHeight="1"/>
    <row r="43396" ht="15" customHeight="1"/>
    <row r="43397" ht="15" customHeight="1"/>
    <row r="43398" ht="15" customHeight="1"/>
    <row r="43399" ht="15" customHeight="1"/>
    <row r="43400" ht="15" customHeight="1"/>
    <row r="43401" ht="15" customHeight="1"/>
    <row r="43402" ht="15" customHeight="1"/>
    <row r="43403" ht="15" customHeight="1"/>
    <row r="43404" ht="15" customHeight="1"/>
    <row r="43405" ht="15" customHeight="1"/>
    <row r="43406" ht="15" customHeight="1"/>
    <row r="43407" ht="15" customHeight="1"/>
    <row r="43408" ht="15" customHeight="1"/>
    <row r="43409" ht="15" customHeight="1"/>
    <row r="43410" ht="15" customHeight="1"/>
    <row r="43411" ht="15" customHeight="1"/>
    <row r="43412" ht="15" customHeight="1"/>
    <row r="43413" ht="15" customHeight="1"/>
    <row r="43414" ht="15" customHeight="1"/>
    <row r="43415" ht="15" customHeight="1"/>
    <row r="43416" ht="15" customHeight="1"/>
    <row r="43417" ht="15" customHeight="1"/>
    <row r="43418" ht="15" customHeight="1"/>
    <row r="43419" ht="15" customHeight="1"/>
    <row r="43420" ht="15" customHeight="1"/>
    <row r="43421" ht="15" customHeight="1"/>
    <row r="43422" ht="15" customHeight="1"/>
    <row r="43423" ht="15" customHeight="1"/>
    <row r="43424" ht="15" customHeight="1"/>
    <row r="43425" ht="15" customHeight="1"/>
    <row r="43426" ht="15" customHeight="1"/>
    <row r="43427" ht="15" customHeight="1"/>
    <row r="43428" ht="15" customHeight="1"/>
    <row r="43429" ht="15" customHeight="1"/>
    <row r="43430" ht="15" customHeight="1"/>
    <row r="43431" ht="15" customHeight="1"/>
    <row r="43432" ht="15" customHeight="1"/>
    <row r="43433" ht="15" customHeight="1"/>
    <row r="43434" ht="15" customHeight="1"/>
    <row r="43435" ht="15" customHeight="1"/>
    <row r="43436" ht="15" customHeight="1"/>
    <row r="43437" ht="15" customHeight="1"/>
    <row r="43438" ht="15" customHeight="1"/>
    <row r="43439" ht="15" customHeight="1"/>
    <row r="43440" ht="15" customHeight="1"/>
    <row r="43441" ht="15" customHeight="1"/>
    <row r="43442" ht="15" customHeight="1"/>
    <row r="43443" ht="15" customHeight="1"/>
    <row r="43444" ht="15" customHeight="1"/>
    <row r="43445" ht="15" customHeight="1"/>
    <row r="43446" ht="15" customHeight="1"/>
    <row r="43447" ht="15" customHeight="1"/>
    <row r="43448" ht="15" customHeight="1"/>
    <row r="43449" ht="15" customHeight="1"/>
    <row r="43450" ht="15" customHeight="1"/>
    <row r="43451" ht="15" customHeight="1"/>
    <row r="43452" ht="15" customHeight="1"/>
    <row r="43453" ht="15" customHeight="1"/>
    <row r="43454" ht="15" customHeight="1"/>
    <row r="43455" ht="15" customHeight="1"/>
    <row r="43456" ht="15" customHeight="1"/>
    <row r="43457" ht="15" customHeight="1"/>
    <row r="43458" ht="15" customHeight="1"/>
    <row r="43459" ht="15" customHeight="1"/>
    <row r="43460" ht="15" customHeight="1"/>
    <row r="43461" ht="15" customHeight="1"/>
    <row r="43462" ht="15" customHeight="1"/>
    <row r="43463" ht="15" customHeight="1"/>
    <row r="43464" ht="15" customHeight="1"/>
    <row r="43465" ht="15" customHeight="1"/>
    <row r="43466" ht="15" customHeight="1"/>
    <row r="43467" ht="15" customHeight="1"/>
    <row r="43468" ht="15" customHeight="1"/>
    <row r="43469" ht="15" customHeight="1"/>
    <row r="43470" ht="15" customHeight="1"/>
    <row r="43471" ht="15" customHeight="1"/>
    <row r="43472" ht="15" customHeight="1"/>
    <row r="43473" ht="15" customHeight="1"/>
    <row r="43474" ht="15" customHeight="1"/>
    <row r="43475" ht="15" customHeight="1"/>
    <row r="43476" ht="15" customHeight="1"/>
    <row r="43477" ht="15" customHeight="1"/>
    <row r="43478" ht="15" customHeight="1"/>
    <row r="43479" ht="15" customHeight="1"/>
    <row r="43480" ht="15" customHeight="1"/>
    <row r="43481" ht="15" customHeight="1"/>
    <row r="43482" ht="15" customHeight="1"/>
    <row r="43483" ht="15" customHeight="1"/>
    <row r="43484" ht="15" customHeight="1"/>
    <row r="43485" ht="15" customHeight="1"/>
    <row r="43486" ht="15" customHeight="1"/>
    <row r="43487" ht="15" customHeight="1"/>
    <row r="43488" ht="15" customHeight="1"/>
    <row r="43489" ht="15" customHeight="1"/>
    <row r="43490" ht="15" customHeight="1"/>
    <row r="43491" ht="15" customHeight="1"/>
    <row r="43492" ht="15" customHeight="1"/>
    <row r="43493" ht="15" customHeight="1"/>
    <row r="43494" ht="15" customHeight="1"/>
    <row r="43495" ht="15" customHeight="1"/>
    <row r="43496" ht="15" customHeight="1"/>
    <row r="43497" ht="15" customHeight="1"/>
    <row r="43498" ht="15" customHeight="1"/>
    <row r="43499" ht="15" customHeight="1"/>
    <row r="43500" ht="15" customHeight="1"/>
    <row r="43501" ht="15" customHeight="1"/>
    <row r="43502" ht="15" customHeight="1"/>
    <row r="43503" ht="15" customHeight="1"/>
    <row r="43504" ht="15" customHeight="1"/>
    <row r="43505" ht="15" customHeight="1"/>
    <row r="43506" ht="15" customHeight="1"/>
    <row r="43507" ht="15" customHeight="1"/>
    <row r="43508" ht="15" customHeight="1"/>
    <row r="43509" ht="15" customHeight="1"/>
    <row r="43510" ht="15" customHeight="1"/>
    <row r="43511" ht="15" customHeight="1"/>
    <row r="43512" ht="15" customHeight="1"/>
    <row r="43513" ht="15" customHeight="1"/>
    <row r="43514" ht="15" customHeight="1"/>
    <row r="43515" ht="15" customHeight="1"/>
    <row r="43516" ht="15" customHeight="1"/>
    <row r="43517" ht="15" customHeight="1"/>
    <row r="43518" ht="15" customHeight="1"/>
    <row r="43519" ht="15" customHeight="1"/>
    <row r="43520" ht="15" customHeight="1"/>
    <row r="43521" ht="15" customHeight="1"/>
    <row r="43522" ht="15" customHeight="1"/>
    <row r="43523" ht="15" customHeight="1"/>
    <row r="43524" ht="15" customHeight="1"/>
    <row r="43525" ht="15" customHeight="1"/>
    <row r="43526" ht="15" customHeight="1"/>
    <row r="43527" ht="15" customHeight="1"/>
    <row r="43528" ht="15" customHeight="1"/>
    <row r="43529" ht="15" customHeight="1"/>
    <row r="43530" ht="15" customHeight="1"/>
    <row r="43531" ht="15" customHeight="1"/>
    <row r="43532" ht="15" customHeight="1"/>
    <row r="43533" ht="15" customHeight="1"/>
    <row r="43534" ht="15" customHeight="1"/>
    <row r="43535" ht="15" customHeight="1"/>
    <row r="43536" ht="15" customHeight="1"/>
    <row r="43537" ht="15" customHeight="1"/>
    <row r="43538" ht="15" customHeight="1"/>
    <row r="43539" ht="15" customHeight="1"/>
    <row r="43540" ht="15" customHeight="1"/>
    <row r="43541" ht="15" customHeight="1"/>
    <row r="43542" ht="15" customHeight="1"/>
    <row r="43543" ht="15" customHeight="1"/>
    <row r="43544" ht="15" customHeight="1"/>
    <row r="43545" ht="15" customHeight="1"/>
    <row r="43546" ht="15" customHeight="1"/>
    <row r="43547" ht="15" customHeight="1"/>
    <row r="43548" ht="15" customHeight="1"/>
    <row r="43549" ht="15" customHeight="1"/>
    <row r="43550" ht="15" customHeight="1"/>
    <row r="43551" ht="15" customHeight="1"/>
    <row r="43552" ht="15" customHeight="1"/>
    <row r="43553" ht="15" customHeight="1"/>
    <row r="43554" ht="15" customHeight="1"/>
    <row r="43555" ht="15" customHeight="1"/>
    <row r="43556" ht="15" customHeight="1"/>
    <row r="43557" ht="15" customHeight="1"/>
    <row r="43558" ht="15" customHeight="1"/>
    <row r="43559" ht="15" customHeight="1"/>
    <row r="43560" ht="15" customHeight="1"/>
    <row r="43561" ht="15" customHeight="1"/>
    <row r="43562" ht="15" customHeight="1"/>
    <row r="43563" ht="15" customHeight="1"/>
    <row r="43564" ht="15" customHeight="1"/>
    <row r="43565" ht="15" customHeight="1"/>
    <row r="43566" ht="15" customHeight="1"/>
    <row r="43567" ht="15" customHeight="1"/>
    <row r="43568" ht="15" customHeight="1"/>
    <row r="43569" ht="15" customHeight="1"/>
    <row r="43570" ht="15" customHeight="1"/>
    <row r="43571" ht="15" customHeight="1"/>
    <row r="43572" ht="15" customHeight="1"/>
    <row r="43573" ht="15" customHeight="1"/>
    <row r="43574" ht="15" customHeight="1"/>
    <row r="43575" ht="15" customHeight="1"/>
    <row r="43576" ht="15" customHeight="1"/>
    <row r="43577" ht="15" customHeight="1"/>
    <row r="43578" ht="15" customHeight="1"/>
    <row r="43579" ht="15" customHeight="1"/>
    <row r="43580" ht="15" customHeight="1"/>
    <row r="43581" ht="15" customHeight="1"/>
    <row r="43582" ht="15" customHeight="1"/>
    <row r="43583" ht="15" customHeight="1"/>
    <row r="43584" ht="15" customHeight="1"/>
    <row r="43585" ht="15" customHeight="1"/>
    <row r="43586" ht="15" customHeight="1"/>
    <row r="43587" ht="15" customHeight="1"/>
    <row r="43588" ht="15" customHeight="1"/>
    <row r="43589" ht="15" customHeight="1"/>
    <row r="43590" ht="15" customHeight="1"/>
    <row r="43591" ht="15" customHeight="1"/>
    <row r="43592" ht="15" customHeight="1"/>
    <row r="43593" ht="15" customHeight="1"/>
    <row r="43594" ht="15" customHeight="1"/>
    <row r="43595" ht="15" customHeight="1"/>
    <row r="43596" ht="15" customHeight="1"/>
    <row r="43597" ht="15" customHeight="1"/>
    <row r="43598" ht="15" customHeight="1"/>
    <row r="43599" ht="15" customHeight="1"/>
    <row r="43600" ht="15" customHeight="1"/>
    <row r="43601" ht="15" customHeight="1"/>
    <row r="43602" ht="15" customHeight="1"/>
    <row r="43603" ht="15" customHeight="1"/>
    <row r="43604" ht="15" customHeight="1"/>
    <row r="43605" ht="15" customHeight="1"/>
    <row r="43606" ht="15" customHeight="1"/>
    <row r="43607" ht="15" customHeight="1"/>
    <row r="43608" ht="15" customHeight="1"/>
    <row r="43609" ht="15" customHeight="1"/>
    <row r="43610" ht="15" customHeight="1"/>
    <row r="43611" ht="15" customHeight="1"/>
    <row r="43612" ht="15" customHeight="1"/>
    <row r="43613" ht="15" customHeight="1"/>
    <row r="43614" ht="15" customHeight="1"/>
    <row r="43615" ht="15" customHeight="1"/>
    <row r="43616" ht="15" customHeight="1"/>
    <row r="43617" ht="15" customHeight="1"/>
    <row r="43618" ht="15" customHeight="1"/>
    <row r="43619" ht="15" customHeight="1"/>
    <row r="43620" ht="15" customHeight="1"/>
    <row r="43621" ht="15" customHeight="1"/>
    <row r="43622" ht="15" customHeight="1"/>
    <row r="43623" ht="15" customHeight="1"/>
    <row r="43624" ht="15" customHeight="1"/>
    <row r="43625" ht="15" customHeight="1"/>
    <row r="43626" ht="15" customHeight="1"/>
    <row r="43627" ht="15" customHeight="1"/>
    <row r="43628" ht="15" customHeight="1"/>
    <row r="43629" ht="15" customHeight="1"/>
    <row r="43630" ht="15" customHeight="1"/>
    <row r="43631" ht="15" customHeight="1"/>
    <row r="43632" ht="15" customHeight="1"/>
    <row r="43633" ht="15" customHeight="1"/>
    <row r="43634" ht="15" customHeight="1"/>
    <row r="43635" ht="15" customHeight="1"/>
    <row r="43636" ht="15" customHeight="1"/>
    <row r="43637" ht="15" customHeight="1"/>
    <row r="43638" ht="15" customHeight="1"/>
    <row r="43639" ht="15" customHeight="1"/>
    <row r="43640" ht="15" customHeight="1"/>
    <row r="43641" ht="15" customHeight="1"/>
    <row r="43642" ht="15" customHeight="1"/>
    <row r="43643" ht="15" customHeight="1"/>
    <row r="43644" ht="15" customHeight="1"/>
    <row r="43645" ht="15" customHeight="1"/>
    <row r="43646" ht="15" customHeight="1"/>
    <row r="43647" ht="15" customHeight="1"/>
    <row r="43648" ht="15" customHeight="1"/>
    <row r="43649" ht="15" customHeight="1"/>
    <row r="43650" ht="15" customHeight="1"/>
    <row r="43651" ht="15" customHeight="1"/>
    <row r="43652" ht="15" customHeight="1"/>
    <row r="43653" ht="15" customHeight="1"/>
    <row r="43654" ht="15" customHeight="1"/>
    <row r="43655" ht="15" customHeight="1"/>
    <row r="43656" ht="15" customHeight="1"/>
    <row r="43657" ht="15" customHeight="1"/>
    <row r="43658" ht="15" customHeight="1"/>
    <row r="43659" ht="15" customHeight="1"/>
    <row r="43660" ht="15" customHeight="1"/>
    <row r="43661" ht="15" customHeight="1"/>
    <row r="43662" ht="15" customHeight="1"/>
    <row r="43663" ht="15" customHeight="1"/>
    <row r="43664" ht="15" customHeight="1"/>
    <row r="43665" ht="15" customHeight="1"/>
    <row r="43666" ht="15" customHeight="1"/>
    <row r="43667" ht="15" customHeight="1"/>
    <row r="43668" ht="15" customHeight="1"/>
    <row r="43669" ht="15" customHeight="1"/>
    <row r="43670" ht="15" customHeight="1"/>
    <row r="43671" ht="15" customHeight="1"/>
    <row r="43672" ht="15" customHeight="1"/>
    <row r="43673" ht="15" customHeight="1"/>
    <row r="43674" ht="15" customHeight="1"/>
    <row r="43675" ht="15" customHeight="1"/>
    <row r="43676" ht="15" customHeight="1"/>
    <row r="43677" ht="15" customHeight="1"/>
    <row r="43678" ht="15" customHeight="1"/>
    <row r="43679" ht="15" customHeight="1"/>
    <row r="43680" ht="15" customHeight="1"/>
    <row r="43681" ht="15" customHeight="1"/>
    <row r="43682" ht="15" customHeight="1"/>
    <row r="43683" ht="15" customHeight="1"/>
    <row r="43684" ht="15" customHeight="1"/>
    <row r="43685" ht="15" customHeight="1"/>
    <row r="43686" ht="15" customHeight="1"/>
    <row r="43687" ht="15" customHeight="1"/>
    <row r="43688" ht="15" customHeight="1"/>
    <row r="43689" ht="15" customHeight="1"/>
    <row r="43690" ht="15" customHeight="1"/>
    <row r="43691" ht="15" customHeight="1"/>
    <row r="43692" ht="15" customHeight="1"/>
    <row r="43693" ht="15" customHeight="1"/>
    <row r="43694" ht="15" customHeight="1"/>
    <row r="43695" ht="15" customHeight="1"/>
    <row r="43696" ht="15" customHeight="1"/>
    <row r="43697" ht="15" customHeight="1"/>
    <row r="43698" ht="15" customHeight="1"/>
    <row r="43699" ht="15" customHeight="1"/>
    <row r="43700" ht="15" customHeight="1"/>
    <row r="43701" ht="15" customHeight="1"/>
    <row r="43702" ht="15" customHeight="1"/>
    <row r="43703" ht="15" customHeight="1"/>
    <row r="43704" ht="15" customHeight="1"/>
    <row r="43705" ht="15" customHeight="1"/>
    <row r="43706" ht="15" customHeight="1"/>
    <row r="43707" ht="15" customHeight="1"/>
    <row r="43708" ht="15" customHeight="1"/>
    <row r="43709" ht="15" customHeight="1"/>
    <row r="43710" ht="15" customHeight="1"/>
    <row r="43711" ht="15" customHeight="1"/>
    <row r="43712" ht="15" customHeight="1"/>
    <row r="43713" ht="15" customHeight="1"/>
    <row r="43714" ht="15" customHeight="1"/>
    <row r="43715" ht="15" customHeight="1"/>
    <row r="43716" ht="15" customHeight="1"/>
    <row r="43717" ht="15" customHeight="1"/>
    <row r="43718" ht="15" customHeight="1"/>
    <row r="43719" ht="15" customHeight="1"/>
    <row r="43720" ht="15" customHeight="1"/>
    <row r="43721" ht="15" customHeight="1"/>
    <row r="43722" ht="15" customHeight="1"/>
    <row r="43723" ht="15" customHeight="1"/>
    <row r="43724" ht="15" customHeight="1"/>
    <row r="43725" ht="15" customHeight="1"/>
    <row r="43726" ht="15" customHeight="1"/>
    <row r="43727" ht="15" customHeight="1"/>
    <row r="43728" ht="15" customHeight="1"/>
    <row r="43729" ht="15" customHeight="1"/>
    <row r="43730" ht="15" customHeight="1"/>
    <row r="43731" ht="15" customHeight="1"/>
    <row r="43732" ht="15" customHeight="1"/>
    <row r="43733" ht="15" customHeight="1"/>
    <row r="43734" ht="15" customHeight="1"/>
    <row r="43735" ht="15" customHeight="1"/>
    <row r="43736" ht="15" customHeight="1"/>
    <row r="43737" ht="15" customHeight="1"/>
    <row r="43738" ht="15" customHeight="1"/>
    <row r="43739" ht="15" customHeight="1"/>
    <row r="43740" ht="15" customHeight="1"/>
    <row r="43741" ht="15" customHeight="1"/>
    <row r="43742" ht="15" customHeight="1"/>
    <row r="43743" ht="15" customHeight="1"/>
    <row r="43744" ht="15" customHeight="1"/>
    <row r="43745" ht="15" customHeight="1"/>
    <row r="43746" ht="15" customHeight="1"/>
    <row r="43747" ht="15" customHeight="1"/>
    <row r="43748" ht="15" customHeight="1"/>
    <row r="43749" ht="15" customHeight="1"/>
    <row r="43750" ht="15" customHeight="1"/>
    <row r="43751" ht="15" customHeight="1"/>
    <row r="43752" ht="15" customHeight="1"/>
    <row r="43753" ht="15" customHeight="1"/>
    <row r="43754" ht="15" customHeight="1"/>
    <row r="43755" ht="15" customHeight="1"/>
    <row r="43756" ht="15" customHeight="1"/>
    <row r="43757" ht="15" customHeight="1"/>
    <row r="43758" ht="15" customHeight="1"/>
    <row r="43759" ht="15" customHeight="1"/>
    <row r="43760" ht="15" customHeight="1"/>
    <row r="43761" ht="15" customHeight="1"/>
    <row r="43762" ht="15" customHeight="1"/>
    <row r="43763" ht="15" customHeight="1"/>
    <row r="43764" ht="15" customHeight="1"/>
    <row r="43765" ht="15" customHeight="1"/>
    <row r="43766" ht="15" customHeight="1"/>
    <row r="43767" ht="15" customHeight="1"/>
    <row r="43768" ht="15" customHeight="1"/>
    <row r="43769" ht="15" customHeight="1"/>
    <row r="43770" ht="15" customHeight="1"/>
    <row r="43771" ht="15" customHeight="1"/>
    <row r="43772" ht="15" customHeight="1"/>
    <row r="43773" ht="15" customHeight="1"/>
    <row r="43774" ht="15" customHeight="1"/>
    <row r="43775" ht="15" customHeight="1"/>
    <row r="43776" ht="15" customHeight="1"/>
    <row r="43777" ht="15" customHeight="1"/>
    <row r="43778" ht="15" customHeight="1"/>
    <row r="43779" ht="15" customHeight="1"/>
    <row r="43780" ht="15" customHeight="1"/>
    <row r="43781" ht="15" customHeight="1"/>
    <row r="43782" ht="15" customHeight="1"/>
    <row r="43783" ht="15" customHeight="1"/>
    <row r="43784" ht="15" customHeight="1"/>
    <row r="43785" ht="15" customHeight="1"/>
    <row r="43786" ht="15" customHeight="1"/>
    <row r="43787" ht="15" customHeight="1"/>
    <row r="43788" ht="15" customHeight="1"/>
    <row r="43789" ht="15" customHeight="1"/>
    <row r="43790" ht="15" customHeight="1"/>
    <row r="43791" ht="15" customHeight="1"/>
    <row r="43792" ht="15" customHeight="1"/>
    <row r="43793" ht="15" customHeight="1"/>
    <row r="43794" ht="15" customHeight="1"/>
    <row r="43795" ht="15" customHeight="1"/>
    <row r="43796" ht="15" customHeight="1"/>
    <row r="43797" ht="15" customHeight="1"/>
    <row r="43798" ht="15" customHeight="1"/>
    <row r="43799" ht="15" customHeight="1"/>
    <row r="43800" ht="15" customHeight="1"/>
    <row r="43801" ht="15" customHeight="1"/>
    <row r="43802" ht="15" customHeight="1"/>
    <row r="43803" ht="15" customHeight="1"/>
    <row r="43804" ht="15" customHeight="1"/>
    <row r="43805" ht="15" customHeight="1"/>
    <row r="43806" ht="15" customHeight="1"/>
    <row r="43807" ht="15" customHeight="1"/>
    <row r="43808" ht="15" customHeight="1"/>
    <row r="43809" ht="15" customHeight="1"/>
    <row r="43810" ht="15" customHeight="1"/>
    <row r="43811" ht="15" customHeight="1"/>
    <row r="43812" ht="15" customHeight="1"/>
    <row r="43813" ht="15" customHeight="1"/>
    <row r="43814" ht="15" customHeight="1"/>
    <row r="43815" ht="15" customHeight="1"/>
    <row r="43816" ht="15" customHeight="1"/>
    <row r="43817" ht="15" customHeight="1"/>
    <row r="43818" ht="15" customHeight="1"/>
    <row r="43819" ht="15" customHeight="1"/>
    <row r="43820" ht="15" customHeight="1"/>
    <row r="43821" ht="15" customHeight="1"/>
    <row r="43822" ht="15" customHeight="1"/>
    <row r="43823" ht="15" customHeight="1"/>
    <row r="43824" ht="15" customHeight="1"/>
    <row r="43825" ht="15" customHeight="1"/>
    <row r="43826" ht="15" customHeight="1"/>
    <row r="43827" ht="15" customHeight="1"/>
    <row r="43828" ht="15" customHeight="1"/>
    <row r="43829" ht="15" customHeight="1"/>
    <row r="43830" ht="15" customHeight="1"/>
    <row r="43831" ht="15" customHeight="1"/>
    <row r="43832" ht="15" customHeight="1"/>
    <row r="43833" ht="15" customHeight="1"/>
    <row r="43834" ht="15" customHeight="1"/>
    <row r="43835" ht="15" customHeight="1"/>
    <row r="43836" ht="15" customHeight="1"/>
    <row r="43837" ht="15" customHeight="1"/>
    <row r="43838" ht="15" customHeight="1"/>
    <row r="43839" ht="15" customHeight="1"/>
    <row r="43840" ht="15" customHeight="1"/>
    <row r="43841" ht="15" customHeight="1"/>
    <row r="43842" ht="15" customHeight="1"/>
    <row r="43843" ht="15" customHeight="1"/>
    <row r="43844" ht="15" customHeight="1"/>
    <row r="43845" ht="15" customHeight="1"/>
    <row r="43846" ht="15" customHeight="1"/>
    <row r="43847" ht="15" customHeight="1"/>
    <row r="43848" ht="15" customHeight="1"/>
    <row r="43849" ht="15" customHeight="1"/>
    <row r="43850" ht="15" customHeight="1"/>
    <row r="43851" ht="15" customHeight="1"/>
    <row r="43852" ht="15" customHeight="1"/>
    <row r="43853" ht="15" customHeight="1"/>
    <row r="43854" ht="15" customHeight="1"/>
    <row r="43855" ht="15" customHeight="1"/>
    <row r="43856" ht="15" customHeight="1"/>
    <row r="43857" ht="15" customHeight="1"/>
    <row r="43858" ht="15" customHeight="1"/>
    <row r="43859" ht="15" customHeight="1"/>
    <row r="43860" ht="15" customHeight="1"/>
    <row r="43861" ht="15" customHeight="1"/>
    <row r="43862" ht="15" customHeight="1"/>
    <row r="43863" ht="15" customHeight="1"/>
    <row r="43864" ht="15" customHeight="1"/>
    <row r="43865" ht="15" customHeight="1"/>
    <row r="43866" ht="15" customHeight="1"/>
    <row r="43867" ht="15" customHeight="1"/>
    <row r="43868" ht="15" customHeight="1"/>
    <row r="43869" ht="15" customHeight="1"/>
    <row r="43870" ht="15" customHeight="1"/>
    <row r="43871" ht="15" customHeight="1"/>
    <row r="43872" ht="15" customHeight="1"/>
    <row r="43873" ht="15" customHeight="1"/>
    <row r="43874" ht="15" customHeight="1"/>
    <row r="43875" ht="15" customHeight="1"/>
    <row r="43876" ht="15" customHeight="1"/>
    <row r="43877" ht="15" customHeight="1"/>
    <row r="43878" ht="15" customHeight="1"/>
    <row r="43879" ht="15" customHeight="1"/>
    <row r="43880" ht="15" customHeight="1"/>
    <row r="43881" ht="15" customHeight="1"/>
    <row r="43882" ht="15" customHeight="1"/>
    <row r="43883" ht="15" customHeight="1"/>
    <row r="43884" ht="15" customHeight="1"/>
    <row r="43885" ht="15" customHeight="1"/>
    <row r="43886" ht="15" customHeight="1"/>
    <row r="43887" ht="15" customHeight="1"/>
    <row r="43888" ht="15" customHeight="1"/>
    <row r="43889" ht="15" customHeight="1"/>
    <row r="43890" ht="15" customHeight="1"/>
    <row r="43891" ht="15" customHeight="1"/>
    <row r="43892" ht="15" customHeight="1"/>
    <row r="43893" ht="15" customHeight="1"/>
    <row r="43894" ht="15" customHeight="1"/>
    <row r="43895" ht="15" customHeight="1"/>
    <row r="43896" ht="15" customHeight="1"/>
    <row r="43897" ht="15" customHeight="1"/>
    <row r="43898" ht="15" customHeight="1"/>
    <row r="43899" ht="15" customHeight="1"/>
    <row r="43900" ht="15" customHeight="1"/>
    <row r="43901" ht="15" customHeight="1"/>
    <row r="43902" ht="15" customHeight="1"/>
    <row r="43903" ht="15" customHeight="1"/>
    <row r="43904" ht="15" customHeight="1"/>
    <row r="43905" ht="15" customHeight="1"/>
    <row r="43906" ht="15" customHeight="1"/>
    <row r="43907" ht="15" customHeight="1"/>
    <row r="43908" ht="15" customHeight="1"/>
    <row r="43909" ht="15" customHeight="1"/>
    <row r="43910" ht="15" customHeight="1"/>
    <row r="43911" ht="15" customHeight="1"/>
    <row r="43912" ht="15" customHeight="1"/>
    <row r="43913" ht="15" customHeight="1"/>
    <row r="43914" ht="15" customHeight="1"/>
    <row r="43915" ht="15" customHeight="1"/>
    <row r="43916" ht="15" customHeight="1"/>
    <row r="43917" ht="15" customHeight="1"/>
    <row r="43918" ht="15" customHeight="1"/>
    <row r="43919" ht="15" customHeight="1"/>
    <row r="43920" ht="15" customHeight="1"/>
    <row r="43921" ht="15" customHeight="1"/>
    <row r="43922" ht="15" customHeight="1"/>
    <row r="43923" ht="15" customHeight="1"/>
    <row r="43924" ht="15" customHeight="1"/>
    <row r="43925" ht="15" customHeight="1"/>
    <row r="43926" ht="15" customHeight="1"/>
    <row r="43927" ht="15" customHeight="1"/>
    <row r="43928" ht="15" customHeight="1"/>
    <row r="43929" ht="15" customHeight="1"/>
    <row r="43930" ht="15" customHeight="1"/>
    <row r="43931" ht="15" customHeight="1"/>
    <row r="43932" ht="15" customHeight="1"/>
    <row r="43933" ht="15" customHeight="1"/>
    <row r="43934" ht="15" customHeight="1"/>
    <row r="43935" ht="15" customHeight="1"/>
    <row r="43936" ht="15" customHeight="1"/>
    <row r="43937" ht="15" customHeight="1"/>
    <row r="43938" ht="15" customHeight="1"/>
    <row r="43939" ht="15" customHeight="1"/>
    <row r="43940" ht="15" customHeight="1"/>
    <row r="43941" ht="15" customHeight="1"/>
    <row r="43942" ht="15" customHeight="1"/>
    <row r="43943" ht="15" customHeight="1"/>
    <row r="43944" ht="15" customHeight="1"/>
    <row r="43945" ht="15" customHeight="1"/>
    <row r="43946" ht="15" customHeight="1"/>
    <row r="43947" ht="15" customHeight="1"/>
    <row r="43948" ht="15" customHeight="1"/>
    <row r="43949" ht="15" customHeight="1"/>
    <row r="43950" ht="15" customHeight="1"/>
    <row r="43951" ht="15" customHeight="1"/>
    <row r="43952" ht="15" customHeight="1"/>
    <row r="43953" ht="15" customHeight="1"/>
    <row r="43954" ht="15" customHeight="1"/>
    <row r="43955" ht="15" customHeight="1"/>
    <row r="43956" ht="15" customHeight="1"/>
    <row r="43957" ht="15" customHeight="1"/>
    <row r="43958" ht="15" customHeight="1"/>
    <row r="43959" ht="15" customHeight="1"/>
    <row r="43960" ht="15" customHeight="1"/>
    <row r="43961" ht="15" customHeight="1"/>
    <row r="43962" ht="15" customHeight="1"/>
    <row r="43963" ht="15" customHeight="1"/>
    <row r="43964" ht="15" customHeight="1"/>
    <row r="43965" ht="15" customHeight="1"/>
    <row r="43966" ht="15" customHeight="1"/>
    <row r="43967" ht="15" customHeight="1"/>
    <row r="43968" ht="15" customHeight="1"/>
    <row r="43969" ht="15" customHeight="1"/>
    <row r="43970" ht="15" customHeight="1"/>
    <row r="43971" ht="15" customHeight="1"/>
    <row r="43972" ht="15" customHeight="1"/>
    <row r="43973" ht="15" customHeight="1"/>
    <row r="43974" ht="15" customHeight="1"/>
    <row r="43975" ht="15" customHeight="1"/>
    <row r="43976" ht="15" customHeight="1"/>
    <row r="43977" ht="15" customHeight="1"/>
    <row r="43978" ht="15" customHeight="1"/>
    <row r="43979" ht="15" customHeight="1"/>
    <row r="43980" ht="15" customHeight="1"/>
    <row r="43981" ht="15" customHeight="1"/>
    <row r="43982" ht="15" customHeight="1"/>
    <row r="43983" ht="15" customHeight="1"/>
    <row r="43984" ht="15" customHeight="1"/>
    <row r="43985" ht="15" customHeight="1"/>
    <row r="43986" ht="15" customHeight="1"/>
    <row r="43987" ht="15" customHeight="1"/>
    <row r="43988" ht="15" customHeight="1"/>
    <row r="43989" ht="15" customHeight="1"/>
    <row r="43990" ht="15" customHeight="1"/>
    <row r="43991" ht="15" customHeight="1"/>
    <row r="43992" ht="15" customHeight="1"/>
    <row r="43993" ht="15" customHeight="1"/>
    <row r="43994" ht="15" customHeight="1"/>
    <row r="43995" ht="15" customHeight="1"/>
    <row r="43996" ht="15" customHeight="1"/>
    <row r="43997" ht="15" customHeight="1"/>
    <row r="43998" ht="15" customHeight="1"/>
    <row r="43999" ht="15" customHeight="1"/>
    <row r="44000" ht="15" customHeight="1"/>
    <row r="44001" ht="15" customHeight="1"/>
    <row r="44002" ht="15" customHeight="1"/>
    <row r="44003" ht="15" customHeight="1"/>
    <row r="44004" ht="15" customHeight="1"/>
    <row r="44005" ht="15" customHeight="1"/>
    <row r="44006" ht="15" customHeight="1"/>
    <row r="44007" ht="15" customHeight="1"/>
    <row r="44008" ht="15" customHeight="1"/>
    <row r="44009" ht="15" customHeight="1"/>
    <row r="44010" ht="15" customHeight="1"/>
    <row r="44011" ht="15" customHeight="1"/>
    <row r="44012" ht="15" customHeight="1"/>
    <row r="44013" ht="15" customHeight="1"/>
    <row r="44014" ht="15" customHeight="1"/>
    <row r="44015" ht="15" customHeight="1"/>
    <row r="44016" ht="15" customHeight="1"/>
    <row r="44017" ht="15" customHeight="1"/>
    <row r="44018" ht="15" customHeight="1"/>
    <row r="44019" ht="15" customHeight="1"/>
    <row r="44020" ht="15" customHeight="1"/>
    <row r="44021" ht="15" customHeight="1"/>
    <row r="44022" ht="15" customHeight="1"/>
    <row r="44023" ht="15" customHeight="1"/>
    <row r="44024" ht="15" customHeight="1"/>
    <row r="44025" ht="15" customHeight="1"/>
    <row r="44026" ht="15" customHeight="1"/>
    <row r="44027" ht="15" customHeight="1"/>
    <row r="44028" ht="15" customHeight="1"/>
    <row r="44029" ht="15" customHeight="1"/>
    <row r="44030" ht="15" customHeight="1"/>
    <row r="44031" ht="15" customHeight="1"/>
    <row r="44032" ht="15" customHeight="1"/>
    <row r="44033" ht="15" customHeight="1"/>
    <row r="44034" ht="15" customHeight="1"/>
    <row r="44035" ht="15" customHeight="1"/>
    <row r="44036" ht="15" customHeight="1"/>
    <row r="44037" ht="15" customHeight="1"/>
    <row r="44038" ht="15" customHeight="1"/>
    <row r="44039" ht="15" customHeight="1"/>
    <row r="44040" ht="15" customHeight="1"/>
    <row r="44041" ht="15" customHeight="1"/>
    <row r="44042" ht="15" customHeight="1"/>
    <row r="44043" ht="15" customHeight="1"/>
    <row r="44044" ht="15" customHeight="1"/>
    <row r="44045" ht="15" customHeight="1"/>
    <row r="44046" ht="15" customHeight="1"/>
    <row r="44047" ht="15" customHeight="1"/>
    <row r="44048" ht="15" customHeight="1"/>
    <row r="44049" ht="15" customHeight="1"/>
    <row r="44050" ht="15" customHeight="1"/>
    <row r="44051" ht="15" customHeight="1"/>
    <row r="44052" ht="15" customHeight="1"/>
    <row r="44053" ht="15" customHeight="1"/>
    <row r="44054" ht="15" customHeight="1"/>
    <row r="44055" ht="15" customHeight="1"/>
    <row r="44056" ht="15" customHeight="1"/>
    <row r="44057" ht="15" customHeight="1"/>
    <row r="44058" ht="15" customHeight="1"/>
    <row r="44059" ht="15" customHeight="1"/>
    <row r="44060" ht="15" customHeight="1"/>
    <row r="44061" ht="15" customHeight="1"/>
    <row r="44062" ht="15" customHeight="1"/>
    <row r="44063" ht="15" customHeight="1"/>
    <row r="44064" ht="15" customHeight="1"/>
    <row r="44065" ht="15" customHeight="1"/>
    <row r="44066" ht="15" customHeight="1"/>
    <row r="44067" ht="15" customHeight="1"/>
    <row r="44068" ht="15" customHeight="1"/>
    <row r="44069" ht="15" customHeight="1"/>
    <row r="44070" ht="15" customHeight="1"/>
    <row r="44071" ht="15" customHeight="1"/>
    <row r="44072" ht="15" customHeight="1"/>
    <row r="44073" ht="15" customHeight="1"/>
    <row r="44074" ht="15" customHeight="1"/>
    <row r="44075" ht="15" customHeight="1"/>
    <row r="44076" ht="15" customHeight="1"/>
    <row r="44077" ht="15" customHeight="1"/>
    <row r="44078" ht="15" customHeight="1"/>
    <row r="44079" ht="15" customHeight="1"/>
    <row r="44080" ht="15" customHeight="1"/>
    <row r="44081" ht="15" customHeight="1"/>
    <row r="44082" ht="15" customHeight="1"/>
    <row r="44083" ht="15" customHeight="1"/>
    <row r="44084" ht="15" customHeight="1"/>
    <row r="44085" ht="15" customHeight="1"/>
    <row r="44086" ht="15" customHeight="1"/>
    <row r="44087" ht="15" customHeight="1"/>
    <row r="44088" ht="15" customHeight="1"/>
    <row r="44089" ht="15" customHeight="1"/>
    <row r="44090" ht="15" customHeight="1"/>
    <row r="44091" ht="15" customHeight="1"/>
    <row r="44092" ht="15" customHeight="1"/>
    <row r="44093" ht="15" customHeight="1"/>
    <row r="44094" ht="15" customHeight="1"/>
    <row r="44095" ht="15" customHeight="1"/>
    <row r="44096" ht="15" customHeight="1"/>
    <row r="44097" ht="15" customHeight="1"/>
    <row r="44098" ht="15" customHeight="1"/>
    <row r="44099" ht="15" customHeight="1"/>
    <row r="44100" ht="15" customHeight="1"/>
    <row r="44101" ht="15" customHeight="1"/>
    <row r="44102" ht="15" customHeight="1"/>
    <row r="44103" ht="15" customHeight="1"/>
    <row r="44104" ht="15" customHeight="1"/>
    <row r="44105" ht="15" customHeight="1"/>
    <row r="44106" ht="15" customHeight="1"/>
    <row r="44107" ht="15" customHeight="1"/>
    <row r="44108" ht="15" customHeight="1"/>
    <row r="44109" ht="15" customHeight="1"/>
    <row r="44110" ht="15" customHeight="1"/>
    <row r="44111" ht="15" customHeight="1"/>
    <row r="44112" ht="15" customHeight="1"/>
    <row r="44113" ht="15" customHeight="1"/>
    <row r="44114" ht="15" customHeight="1"/>
    <row r="44115" ht="15" customHeight="1"/>
    <row r="44116" ht="15" customHeight="1"/>
    <row r="44117" ht="15" customHeight="1"/>
    <row r="44118" ht="15" customHeight="1"/>
    <row r="44119" ht="15" customHeight="1"/>
    <row r="44120" ht="15" customHeight="1"/>
    <row r="44121" ht="15" customHeight="1"/>
    <row r="44122" ht="15" customHeight="1"/>
    <row r="44123" ht="15" customHeight="1"/>
    <row r="44124" ht="15" customHeight="1"/>
    <row r="44125" ht="15" customHeight="1"/>
    <row r="44126" ht="15" customHeight="1"/>
    <row r="44127" ht="15" customHeight="1"/>
    <row r="44128" ht="15" customHeight="1"/>
    <row r="44129" ht="15" customHeight="1"/>
    <row r="44130" ht="15" customHeight="1"/>
    <row r="44131" ht="15" customHeight="1"/>
    <row r="44132" ht="15" customHeight="1"/>
    <row r="44133" ht="15" customHeight="1"/>
    <row r="44134" ht="15" customHeight="1"/>
    <row r="44135" ht="15" customHeight="1"/>
    <row r="44136" ht="15" customHeight="1"/>
    <row r="44137" ht="15" customHeight="1"/>
    <row r="44138" ht="15" customHeight="1"/>
    <row r="44139" ht="15" customHeight="1"/>
    <row r="44140" ht="15" customHeight="1"/>
    <row r="44141" ht="15" customHeight="1"/>
    <row r="44142" ht="15" customHeight="1"/>
    <row r="44143" ht="15" customHeight="1"/>
    <row r="44144" ht="15" customHeight="1"/>
    <row r="44145" ht="15" customHeight="1"/>
    <row r="44146" ht="15" customHeight="1"/>
    <row r="44147" ht="15" customHeight="1"/>
    <row r="44148" ht="15" customHeight="1"/>
    <row r="44149" ht="15" customHeight="1"/>
    <row r="44150" ht="15" customHeight="1"/>
    <row r="44151" ht="15" customHeight="1"/>
    <row r="44152" ht="15" customHeight="1"/>
    <row r="44153" ht="15" customHeight="1"/>
    <row r="44154" ht="15" customHeight="1"/>
    <row r="44155" ht="15" customHeight="1"/>
    <row r="44156" ht="15" customHeight="1"/>
    <row r="44157" ht="15" customHeight="1"/>
    <row r="44158" ht="15" customHeight="1"/>
    <row r="44159" ht="15" customHeight="1"/>
    <row r="44160" ht="15" customHeight="1"/>
    <row r="44161" ht="15" customHeight="1"/>
    <row r="44162" ht="15" customHeight="1"/>
    <row r="44163" ht="15" customHeight="1"/>
    <row r="44164" ht="15" customHeight="1"/>
    <row r="44165" ht="15" customHeight="1"/>
    <row r="44166" ht="15" customHeight="1"/>
    <row r="44167" ht="15" customHeight="1"/>
    <row r="44168" ht="15" customHeight="1"/>
    <row r="44169" ht="15" customHeight="1"/>
    <row r="44170" ht="15" customHeight="1"/>
    <row r="44171" ht="15" customHeight="1"/>
    <row r="44172" ht="15" customHeight="1"/>
    <row r="44173" ht="15" customHeight="1"/>
    <row r="44174" ht="15" customHeight="1"/>
    <row r="44175" ht="15" customHeight="1"/>
    <row r="44176" ht="15" customHeight="1"/>
    <row r="44177" ht="15" customHeight="1"/>
    <row r="44178" ht="15" customHeight="1"/>
    <row r="44179" ht="15" customHeight="1"/>
    <row r="44180" ht="15" customHeight="1"/>
    <row r="44181" ht="15" customHeight="1"/>
    <row r="44182" ht="15" customHeight="1"/>
    <row r="44183" ht="15" customHeight="1"/>
    <row r="44184" ht="15" customHeight="1"/>
    <row r="44185" ht="15" customHeight="1"/>
    <row r="44186" ht="15" customHeight="1"/>
    <row r="44187" ht="15" customHeight="1"/>
    <row r="44188" ht="15" customHeight="1"/>
    <row r="44189" ht="15" customHeight="1"/>
    <row r="44190" ht="15" customHeight="1"/>
    <row r="44191" ht="15" customHeight="1"/>
    <row r="44192" ht="15" customHeight="1"/>
    <row r="44193" ht="15" customHeight="1"/>
    <row r="44194" ht="15" customHeight="1"/>
    <row r="44195" ht="15" customHeight="1"/>
    <row r="44196" ht="15" customHeight="1"/>
    <row r="44197" ht="15" customHeight="1"/>
    <row r="44198" ht="15" customHeight="1"/>
    <row r="44199" ht="15" customHeight="1"/>
    <row r="44200" ht="15" customHeight="1"/>
    <row r="44201" ht="15" customHeight="1"/>
    <row r="44202" ht="15" customHeight="1"/>
    <row r="44203" ht="15" customHeight="1"/>
    <row r="44204" ht="15" customHeight="1"/>
    <row r="44205" ht="15" customHeight="1"/>
    <row r="44206" ht="15" customHeight="1"/>
    <row r="44207" ht="15" customHeight="1"/>
    <row r="44208" ht="15" customHeight="1"/>
    <row r="44209" ht="15" customHeight="1"/>
    <row r="44210" ht="15" customHeight="1"/>
    <row r="44211" ht="15" customHeight="1"/>
    <row r="44212" ht="15" customHeight="1"/>
    <row r="44213" ht="15" customHeight="1"/>
    <row r="44214" ht="15" customHeight="1"/>
    <row r="44215" ht="15" customHeight="1"/>
    <row r="44216" ht="15" customHeight="1"/>
    <row r="44217" ht="15" customHeight="1"/>
    <row r="44218" ht="15" customHeight="1"/>
    <row r="44219" ht="15" customHeight="1"/>
    <row r="44220" ht="15" customHeight="1"/>
    <row r="44221" ht="15" customHeight="1"/>
    <row r="44222" ht="15" customHeight="1"/>
    <row r="44223" ht="15" customHeight="1"/>
    <row r="44224" ht="15" customHeight="1"/>
    <row r="44225" ht="15" customHeight="1"/>
    <row r="44226" ht="15" customHeight="1"/>
    <row r="44227" ht="15" customHeight="1"/>
    <row r="44228" ht="15" customHeight="1"/>
    <row r="44229" ht="15" customHeight="1"/>
    <row r="44230" ht="15" customHeight="1"/>
    <row r="44231" ht="15" customHeight="1"/>
    <row r="44232" ht="15" customHeight="1"/>
    <row r="44233" ht="15" customHeight="1"/>
    <row r="44234" ht="15" customHeight="1"/>
    <row r="44235" ht="15" customHeight="1"/>
    <row r="44236" ht="15" customHeight="1"/>
    <row r="44237" ht="15" customHeight="1"/>
    <row r="44238" ht="15" customHeight="1"/>
    <row r="44239" ht="15" customHeight="1"/>
    <row r="44240" ht="15" customHeight="1"/>
    <row r="44241" ht="15" customHeight="1"/>
    <row r="44242" ht="15" customHeight="1"/>
    <row r="44243" ht="15" customHeight="1"/>
    <row r="44244" ht="15" customHeight="1"/>
    <row r="44245" ht="15" customHeight="1"/>
    <row r="44246" ht="15" customHeight="1"/>
    <row r="44247" ht="15" customHeight="1"/>
    <row r="44248" ht="15" customHeight="1"/>
    <row r="44249" ht="15" customHeight="1"/>
    <row r="44250" ht="15" customHeight="1"/>
    <row r="44251" ht="15" customHeight="1"/>
    <row r="44252" ht="15" customHeight="1"/>
    <row r="44253" ht="15" customHeight="1"/>
    <row r="44254" ht="15" customHeight="1"/>
    <row r="44255" ht="15" customHeight="1"/>
    <row r="44256" ht="15" customHeight="1"/>
    <row r="44257" ht="15" customHeight="1"/>
    <row r="44258" ht="15" customHeight="1"/>
    <row r="44259" ht="15" customHeight="1"/>
    <row r="44260" ht="15" customHeight="1"/>
    <row r="44261" ht="15" customHeight="1"/>
    <row r="44262" ht="15" customHeight="1"/>
    <row r="44263" ht="15" customHeight="1"/>
    <row r="44264" ht="15" customHeight="1"/>
    <row r="44265" ht="15" customHeight="1"/>
    <row r="44266" ht="15" customHeight="1"/>
    <row r="44267" ht="15" customHeight="1"/>
    <row r="44268" ht="15" customHeight="1"/>
    <row r="44269" ht="15" customHeight="1"/>
    <row r="44270" ht="15" customHeight="1"/>
    <row r="44271" ht="15" customHeight="1"/>
    <row r="44272" ht="15" customHeight="1"/>
    <row r="44273" ht="15" customHeight="1"/>
    <row r="44274" ht="15" customHeight="1"/>
    <row r="44275" ht="15" customHeight="1"/>
    <row r="44276" ht="15" customHeight="1"/>
    <row r="44277" ht="15" customHeight="1"/>
    <row r="44278" ht="15" customHeight="1"/>
    <row r="44279" ht="15" customHeight="1"/>
    <row r="44280" ht="15" customHeight="1"/>
    <row r="44281" ht="15" customHeight="1"/>
    <row r="44282" ht="15" customHeight="1"/>
    <row r="44283" ht="15" customHeight="1"/>
    <row r="44284" ht="15" customHeight="1"/>
    <row r="44285" ht="15" customHeight="1"/>
    <row r="44286" ht="15" customHeight="1"/>
    <row r="44287" ht="15" customHeight="1"/>
    <row r="44288" ht="15" customHeight="1"/>
    <row r="44289" ht="15" customHeight="1"/>
    <row r="44290" ht="15" customHeight="1"/>
    <row r="44291" ht="15" customHeight="1"/>
    <row r="44292" ht="15" customHeight="1"/>
    <row r="44293" ht="15" customHeight="1"/>
    <row r="44294" ht="15" customHeight="1"/>
    <row r="44295" ht="15" customHeight="1"/>
    <row r="44296" ht="15" customHeight="1"/>
    <row r="44297" ht="15" customHeight="1"/>
    <row r="44298" ht="15" customHeight="1"/>
    <row r="44299" ht="15" customHeight="1"/>
    <row r="44300" ht="15" customHeight="1"/>
    <row r="44301" ht="15" customHeight="1"/>
    <row r="44302" ht="15" customHeight="1"/>
    <row r="44303" ht="15" customHeight="1"/>
    <row r="44304" ht="15" customHeight="1"/>
    <row r="44305" ht="15" customHeight="1"/>
    <row r="44306" ht="15" customHeight="1"/>
    <row r="44307" ht="15" customHeight="1"/>
    <row r="44308" ht="15" customHeight="1"/>
    <row r="44309" ht="15" customHeight="1"/>
    <row r="44310" ht="15" customHeight="1"/>
    <row r="44311" ht="15" customHeight="1"/>
    <row r="44312" ht="15" customHeight="1"/>
    <row r="44313" ht="15" customHeight="1"/>
    <row r="44314" ht="15" customHeight="1"/>
    <row r="44315" ht="15" customHeight="1"/>
    <row r="44316" ht="15" customHeight="1"/>
    <row r="44317" ht="15" customHeight="1"/>
    <row r="44318" ht="15" customHeight="1"/>
    <row r="44319" ht="15" customHeight="1"/>
    <row r="44320" ht="15" customHeight="1"/>
    <row r="44321" ht="15" customHeight="1"/>
    <row r="44322" ht="15" customHeight="1"/>
    <row r="44323" ht="15" customHeight="1"/>
    <row r="44324" ht="15" customHeight="1"/>
    <row r="44325" ht="15" customHeight="1"/>
    <row r="44326" ht="15" customHeight="1"/>
    <row r="44327" ht="15" customHeight="1"/>
    <row r="44328" ht="15" customHeight="1"/>
    <row r="44329" ht="15" customHeight="1"/>
    <row r="44330" ht="15" customHeight="1"/>
    <row r="44331" ht="15" customHeight="1"/>
    <row r="44332" ht="15" customHeight="1"/>
    <row r="44333" ht="15" customHeight="1"/>
    <row r="44334" ht="15" customHeight="1"/>
    <row r="44335" ht="15" customHeight="1"/>
    <row r="44336" ht="15" customHeight="1"/>
    <row r="44337" ht="15" customHeight="1"/>
    <row r="44338" ht="15" customHeight="1"/>
    <row r="44339" ht="15" customHeight="1"/>
    <row r="44340" ht="15" customHeight="1"/>
    <row r="44341" ht="15" customHeight="1"/>
    <row r="44342" ht="15" customHeight="1"/>
    <row r="44343" ht="15" customHeight="1"/>
    <row r="44344" ht="15" customHeight="1"/>
    <row r="44345" ht="15" customHeight="1"/>
    <row r="44346" ht="15" customHeight="1"/>
    <row r="44347" ht="15" customHeight="1"/>
    <row r="44348" ht="15" customHeight="1"/>
    <row r="44349" ht="15" customHeight="1"/>
    <row r="44350" ht="15" customHeight="1"/>
    <row r="44351" ht="15" customHeight="1"/>
    <row r="44352" ht="15" customHeight="1"/>
    <row r="44353" ht="15" customHeight="1"/>
    <row r="44354" ht="15" customHeight="1"/>
    <row r="44355" ht="15" customHeight="1"/>
    <row r="44356" ht="15" customHeight="1"/>
    <row r="44357" ht="15" customHeight="1"/>
    <row r="44358" ht="15" customHeight="1"/>
    <row r="44359" ht="15" customHeight="1"/>
    <row r="44360" ht="15" customHeight="1"/>
    <row r="44361" ht="15" customHeight="1"/>
    <row r="44362" ht="15" customHeight="1"/>
    <row r="44363" ht="15" customHeight="1"/>
    <row r="44364" ht="15" customHeight="1"/>
    <row r="44365" ht="15" customHeight="1"/>
    <row r="44366" ht="15" customHeight="1"/>
    <row r="44367" ht="15" customHeight="1"/>
    <row r="44368" ht="15" customHeight="1"/>
    <row r="44369" ht="15" customHeight="1"/>
    <row r="44370" ht="15" customHeight="1"/>
    <row r="44371" ht="15" customHeight="1"/>
    <row r="44372" ht="15" customHeight="1"/>
    <row r="44373" ht="15" customHeight="1"/>
    <row r="44374" ht="15" customHeight="1"/>
    <row r="44375" ht="15" customHeight="1"/>
    <row r="44376" ht="15" customHeight="1"/>
    <row r="44377" ht="15" customHeight="1"/>
    <row r="44378" ht="15" customHeight="1"/>
    <row r="44379" ht="15" customHeight="1"/>
    <row r="44380" ht="15" customHeight="1"/>
    <row r="44381" ht="15" customHeight="1"/>
    <row r="44382" ht="15" customHeight="1"/>
    <row r="44383" ht="15" customHeight="1"/>
    <row r="44384" ht="15" customHeight="1"/>
    <row r="44385" ht="15" customHeight="1"/>
    <row r="44386" ht="15" customHeight="1"/>
    <row r="44387" ht="15" customHeight="1"/>
    <row r="44388" ht="15" customHeight="1"/>
    <row r="44389" ht="15" customHeight="1"/>
    <row r="44390" ht="15" customHeight="1"/>
    <row r="44391" ht="15" customHeight="1"/>
    <row r="44392" ht="15" customHeight="1"/>
    <row r="44393" ht="15" customHeight="1"/>
    <row r="44394" ht="15" customHeight="1"/>
    <row r="44395" ht="15" customHeight="1"/>
    <row r="44396" ht="15" customHeight="1"/>
    <row r="44397" ht="15" customHeight="1"/>
    <row r="44398" ht="15" customHeight="1"/>
    <row r="44399" ht="15" customHeight="1"/>
    <row r="44400" ht="15" customHeight="1"/>
    <row r="44401" ht="15" customHeight="1"/>
    <row r="44402" ht="15" customHeight="1"/>
    <row r="44403" ht="15" customHeight="1"/>
    <row r="44404" ht="15" customHeight="1"/>
    <row r="44405" ht="15" customHeight="1"/>
    <row r="44406" ht="15" customHeight="1"/>
    <row r="44407" ht="15" customHeight="1"/>
    <row r="44408" ht="15" customHeight="1"/>
    <row r="44409" ht="15" customHeight="1"/>
    <row r="44410" ht="15" customHeight="1"/>
    <row r="44411" ht="15" customHeight="1"/>
    <row r="44412" ht="15" customHeight="1"/>
    <row r="44413" ht="15" customHeight="1"/>
    <row r="44414" ht="15" customHeight="1"/>
    <row r="44415" ht="15" customHeight="1"/>
    <row r="44416" ht="15" customHeight="1"/>
    <row r="44417" ht="15" customHeight="1"/>
    <row r="44418" ht="15" customHeight="1"/>
    <row r="44419" ht="15" customHeight="1"/>
    <row r="44420" ht="15" customHeight="1"/>
    <row r="44421" ht="15" customHeight="1"/>
    <row r="44422" ht="15" customHeight="1"/>
    <row r="44423" ht="15" customHeight="1"/>
    <row r="44424" ht="15" customHeight="1"/>
    <row r="44425" ht="15" customHeight="1"/>
    <row r="44426" ht="15" customHeight="1"/>
    <row r="44427" ht="15" customHeight="1"/>
    <row r="44428" ht="15" customHeight="1"/>
    <row r="44429" ht="15" customHeight="1"/>
    <row r="44430" ht="15" customHeight="1"/>
    <row r="44431" ht="15" customHeight="1"/>
    <row r="44432" ht="15" customHeight="1"/>
    <row r="44433" ht="15" customHeight="1"/>
    <row r="44434" ht="15" customHeight="1"/>
    <row r="44435" ht="15" customHeight="1"/>
    <row r="44436" ht="15" customHeight="1"/>
    <row r="44437" ht="15" customHeight="1"/>
    <row r="44438" ht="15" customHeight="1"/>
    <row r="44439" ht="15" customHeight="1"/>
    <row r="44440" ht="15" customHeight="1"/>
    <row r="44441" ht="15" customHeight="1"/>
    <row r="44442" ht="15" customHeight="1"/>
    <row r="44443" ht="15" customHeight="1"/>
    <row r="44444" ht="15" customHeight="1"/>
    <row r="44445" ht="15" customHeight="1"/>
    <row r="44446" ht="15" customHeight="1"/>
    <row r="44447" ht="15" customHeight="1"/>
    <row r="44448" ht="15" customHeight="1"/>
    <row r="44449" ht="15" customHeight="1"/>
    <row r="44450" ht="15" customHeight="1"/>
    <row r="44451" ht="15" customHeight="1"/>
    <row r="44452" ht="15" customHeight="1"/>
    <row r="44453" ht="15" customHeight="1"/>
    <row r="44454" ht="15" customHeight="1"/>
    <row r="44455" ht="15" customHeight="1"/>
    <row r="44456" ht="15" customHeight="1"/>
    <row r="44457" ht="15" customHeight="1"/>
    <row r="44458" ht="15" customHeight="1"/>
    <row r="44459" ht="15" customHeight="1"/>
    <row r="44460" ht="15" customHeight="1"/>
    <row r="44461" ht="15" customHeight="1"/>
    <row r="44462" ht="15" customHeight="1"/>
    <row r="44463" ht="15" customHeight="1"/>
    <row r="44464" ht="15" customHeight="1"/>
    <row r="44465" ht="15" customHeight="1"/>
    <row r="44466" ht="15" customHeight="1"/>
    <row r="44467" ht="15" customHeight="1"/>
    <row r="44468" ht="15" customHeight="1"/>
    <row r="44469" ht="15" customHeight="1"/>
    <row r="44470" ht="15" customHeight="1"/>
    <row r="44471" ht="15" customHeight="1"/>
    <row r="44472" ht="15" customHeight="1"/>
    <row r="44473" ht="15" customHeight="1"/>
    <row r="44474" ht="15" customHeight="1"/>
    <row r="44475" ht="15" customHeight="1"/>
    <row r="44476" ht="15" customHeight="1"/>
    <row r="44477" ht="15" customHeight="1"/>
    <row r="44478" ht="15" customHeight="1"/>
    <row r="44479" ht="15" customHeight="1"/>
    <row r="44480" ht="15" customHeight="1"/>
    <row r="44481" ht="15" customHeight="1"/>
    <row r="44482" ht="15" customHeight="1"/>
    <row r="44483" ht="15" customHeight="1"/>
    <row r="44484" ht="15" customHeight="1"/>
    <row r="44485" ht="15" customHeight="1"/>
    <row r="44486" ht="15" customHeight="1"/>
    <row r="44487" ht="15" customHeight="1"/>
    <row r="44488" ht="15" customHeight="1"/>
    <row r="44489" ht="15" customHeight="1"/>
    <row r="44490" ht="15" customHeight="1"/>
    <row r="44491" ht="15" customHeight="1"/>
    <row r="44492" ht="15" customHeight="1"/>
    <row r="44493" ht="15" customHeight="1"/>
    <row r="44494" ht="15" customHeight="1"/>
    <row r="44495" ht="15" customHeight="1"/>
    <row r="44496" ht="15" customHeight="1"/>
    <row r="44497" ht="15" customHeight="1"/>
    <row r="44498" ht="15" customHeight="1"/>
    <row r="44499" ht="15" customHeight="1"/>
    <row r="44500" ht="15" customHeight="1"/>
    <row r="44501" ht="15" customHeight="1"/>
    <row r="44502" ht="15" customHeight="1"/>
    <row r="44503" ht="15" customHeight="1"/>
    <row r="44504" ht="15" customHeight="1"/>
    <row r="44505" ht="15" customHeight="1"/>
    <row r="44506" ht="15" customHeight="1"/>
    <row r="44507" ht="15" customHeight="1"/>
    <row r="44508" ht="15" customHeight="1"/>
    <row r="44509" ht="15" customHeight="1"/>
    <row r="44510" ht="15" customHeight="1"/>
    <row r="44511" ht="15" customHeight="1"/>
    <row r="44512" ht="15" customHeight="1"/>
    <row r="44513" ht="15" customHeight="1"/>
    <row r="44514" ht="15" customHeight="1"/>
    <row r="44515" ht="15" customHeight="1"/>
    <row r="44516" ht="15" customHeight="1"/>
    <row r="44517" ht="15" customHeight="1"/>
    <row r="44518" ht="15" customHeight="1"/>
    <row r="44519" ht="15" customHeight="1"/>
    <row r="44520" ht="15" customHeight="1"/>
    <row r="44521" ht="15" customHeight="1"/>
    <row r="44522" ht="15" customHeight="1"/>
    <row r="44523" ht="15" customHeight="1"/>
    <row r="44524" ht="15" customHeight="1"/>
    <row r="44525" ht="15" customHeight="1"/>
    <row r="44526" ht="15" customHeight="1"/>
    <row r="44527" ht="15" customHeight="1"/>
    <row r="44528" ht="15" customHeight="1"/>
    <row r="44529" ht="15" customHeight="1"/>
    <row r="44530" ht="15" customHeight="1"/>
    <row r="44531" ht="15" customHeight="1"/>
    <row r="44532" ht="15" customHeight="1"/>
    <row r="44533" ht="15" customHeight="1"/>
    <row r="44534" ht="15" customHeight="1"/>
    <row r="44535" ht="15" customHeight="1"/>
    <row r="44536" ht="15" customHeight="1"/>
    <row r="44537" ht="15" customHeight="1"/>
    <row r="44538" ht="15" customHeight="1"/>
    <row r="44539" ht="15" customHeight="1"/>
    <row r="44540" ht="15" customHeight="1"/>
    <row r="44541" ht="15" customHeight="1"/>
    <row r="44542" ht="15" customHeight="1"/>
    <row r="44543" ht="15" customHeight="1"/>
    <row r="44544" ht="15" customHeight="1"/>
    <row r="44545" ht="15" customHeight="1"/>
    <row r="44546" ht="15" customHeight="1"/>
    <row r="44547" ht="15" customHeight="1"/>
    <row r="44548" ht="15" customHeight="1"/>
    <row r="44549" ht="15" customHeight="1"/>
    <row r="44550" ht="15" customHeight="1"/>
    <row r="44551" ht="15" customHeight="1"/>
    <row r="44552" ht="15" customHeight="1"/>
    <row r="44553" ht="15" customHeight="1"/>
    <row r="44554" ht="15" customHeight="1"/>
    <row r="44555" ht="15" customHeight="1"/>
    <row r="44556" ht="15" customHeight="1"/>
    <row r="44557" ht="15" customHeight="1"/>
    <row r="44558" ht="15" customHeight="1"/>
    <row r="44559" ht="15" customHeight="1"/>
    <row r="44560" ht="15" customHeight="1"/>
    <row r="44561" ht="15" customHeight="1"/>
    <row r="44562" ht="15" customHeight="1"/>
    <row r="44563" ht="15" customHeight="1"/>
    <row r="44564" ht="15" customHeight="1"/>
    <row r="44565" ht="15" customHeight="1"/>
    <row r="44566" ht="15" customHeight="1"/>
    <row r="44567" ht="15" customHeight="1"/>
    <row r="44568" ht="15" customHeight="1"/>
    <row r="44569" ht="15" customHeight="1"/>
    <row r="44570" ht="15" customHeight="1"/>
    <row r="44571" ht="15" customHeight="1"/>
    <row r="44572" ht="15" customHeight="1"/>
    <row r="44573" ht="15" customHeight="1"/>
    <row r="44574" ht="15" customHeight="1"/>
    <row r="44575" ht="15" customHeight="1"/>
    <row r="44576" ht="15" customHeight="1"/>
    <row r="44577" ht="15" customHeight="1"/>
    <row r="44578" ht="15" customHeight="1"/>
    <row r="44579" ht="15" customHeight="1"/>
    <row r="44580" ht="15" customHeight="1"/>
    <row r="44581" ht="15" customHeight="1"/>
    <row r="44582" ht="15" customHeight="1"/>
    <row r="44583" ht="15" customHeight="1"/>
    <row r="44584" ht="15" customHeight="1"/>
    <row r="44585" ht="15" customHeight="1"/>
    <row r="44586" ht="15" customHeight="1"/>
    <row r="44587" ht="15" customHeight="1"/>
    <row r="44588" ht="15" customHeight="1"/>
    <row r="44589" ht="15" customHeight="1"/>
    <row r="44590" ht="15" customHeight="1"/>
    <row r="44591" ht="15" customHeight="1"/>
    <row r="44592" ht="15" customHeight="1"/>
    <row r="44593" ht="15" customHeight="1"/>
    <row r="44594" ht="15" customHeight="1"/>
    <row r="44595" ht="15" customHeight="1"/>
    <row r="44596" ht="15" customHeight="1"/>
    <row r="44597" ht="15" customHeight="1"/>
    <row r="44598" ht="15" customHeight="1"/>
    <row r="44599" ht="15" customHeight="1"/>
    <row r="44600" ht="15" customHeight="1"/>
    <row r="44601" ht="15" customHeight="1"/>
    <row r="44602" ht="15" customHeight="1"/>
    <row r="44603" ht="15" customHeight="1"/>
    <row r="44604" ht="15" customHeight="1"/>
    <row r="44605" ht="15" customHeight="1"/>
    <row r="44606" ht="15" customHeight="1"/>
    <row r="44607" ht="15" customHeight="1"/>
    <row r="44608" ht="15" customHeight="1"/>
    <row r="44609" ht="15" customHeight="1"/>
    <row r="44610" ht="15" customHeight="1"/>
    <row r="44611" ht="15" customHeight="1"/>
    <row r="44612" ht="15" customHeight="1"/>
    <row r="44613" ht="15" customHeight="1"/>
    <row r="44614" ht="15" customHeight="1"/>
    <row r="44615" ht="15" customHeight="1"/>
    <row r="44616" ht="15" customHeight="1"/>
    <row r="44617" ht="15" customHeight="1"/>
    <row r="44618" ht="15" customHeight="1"/>
    <row r="44619" ht="15" customHeight="1"/>
    <row r="44620" ht="15" customHeight="1"/>
    <row r="44621" ht="15" customHeight="1"/>
    <row r="44622" ht="15" customHeight="1"/>
    <row r="44623" ht="15" customHeight="1"/>
    <row r="44624" ht="15" customHeight="1"/>
    <row r="44625" ht="15" customHeight="1"/>
    <row r="44626" ht="15" customHeight="1"/>
    <row r="44627" ht="15" customHeight="1"/>
    <row r="44628" ht="15" customHeight="1"/>
    <row r="44629" ht="15" customHeight="1"/>
    <row r="44630" ht="15" customHeight="1"/>
    <row r="44631" ht="15" customHeight="1"/>
    <row r="44632" ht="15" customHeight="1"/>
    <row r="44633" ht="15" customHeight="1"/>
    <row r="44634" ht="15" customHeight="1"/>
    <row r="44635" ht="15" customHeight="1"/>
    <row r="44636" ht="15" customHeight="1"/>
    <row r="44637" ht="15" customHeight="1"/>
    <row r="44638" ht="15" customHeight="1"/>
    <row r="44639" ht="15" customHeight="1"/>
    <row r="44640" ht="15" customHeight="1"/>
    <row r="44641" ht="15" customHeight="1"/>
    <row r="44642" ht="15" customHeight="1"/>
    <row r="44643" ht="15" customHeight="1"/>
    <row r="44644" ht="15" customHeight="1"/>
    <row r="44645" ht="15" customHeight="1"/>
    <row r="44646" ht="15" customHeight="1"/>
    <row r="44647" ht="15" customHeight="1"/>
    <row r="44648" ht="15" customHeight="1"/>
    <row r="44649" ht="15" customHeight="1"/>
    <row r="44650" ht="15" customHeight="1"/>
    <row r="44651" ht="15" customHeight="1"/>
    <row r="44652" ht="15" customHeight="1"/>
    <row r="44653" ht="15" customHeight="1"/>
    <row r="44654" ht="15" customHeight="1"/>
    <row r="44655" ht="15" customHeight="1"/>
    <row r="44656" ht="15" customHeight="1"/>
    <row r="44657" ht="15" customHeight="1"/>
    <row r="44658" ht="15" customHeight="1"/>
    <row r="44659" ht="15" customHeight="1"/>
    <row r="44660" ht="15" customHeight="1"/>
    <row r="44661" ht="15" customHeight="1"/>
    <row r="44662" ht="15" customHeight="1"/>
    <row r="44663" ht="15" customHeight="1"/>
    <row r="44664" ht="15" customHeight="1"/>
    <row r="44665" ht="15" customHeight="1"/>
    <row r="44666" ht="15" customHeight="1"/>
    <row r="44667" ht="15" customHeight="1"/>
    <row r="44668" ht="15" customHeight="1"/>
    <row r="44669" ht="15" customHeight="1"/>
    <row r="44670" ht="15" customHeight="1"/>
    <row r="44671" ht="15" customHeight="1"/>
    <row r="44672" ht="15" customHeight="1"/>
    <row r="44673" ht="15" customHeight="1"/>
    <row r="44674" ht="15" customHeight="1"/>
    <row r="44675" ht="15" customHeight="1"/>
    <row r="44676" ht="15" customHeight="1"/>
    <row r="44677" ht="15" customHeight="1"/>
    <row r="44678" ht="15" customHeight="1"/>
    <row r="44679" ht="15" customHeight="1"/>
    <row r="44680" ht="15" customHeight="1"/>
    <row r="44681" ht="15" customHeight="1"/>
    <row r="44682" ht="15" customHeight="1"/>
    <row r="44683" ht="15" customHeight="1"/>
    <row r="44684" ht="15" customHeight="1"/>
    <row r="44685" ht="15" customHeight="1"/>
    <row r="44686" ht="15" customHeight="1"/>
    <row r="44687" ht="15" customHeight="1"/>
    <row r="44688" ht="15" customHeight="1"/>
    <row r="44689" ht="15" customHeight="1"/>
    <row r="44690" ht="15" customHeight="1"/>
    <row r="44691" ht="15" customHeight="1"/>
    <row r="44692" ht="15" customHeight="1"/>
    <row r="44693" ht="15" customHeight="1"/>
    <row r="44694" ht="15" customHeight="1"/>
    <row r="44695" ht="15" customHeight="1"/>
    <row r="44696" ht="15" customHeight="1"/>
    <row r="44697" ht="15" customHeight="1"/>
    <row r="44698" ht="15" customHeight="1"/>
    <row r="44699" ht="15" customHeight="1"/>
    <row r="44700" ht="15" customHeight="1"/>
    <row r="44701" ht="15" customHeight="1"/>
    <row r="44702" ht="15" customHeight="1"/>
    <row r="44703" ht="15" customHeight="1"/>
    <row r="44704" ht="15" customHeight="1"/>
    <row r="44705" ht="15" customHeight="1"/>
    <row r="44706" ht="15" customHeight="1"/>
    <row r="44707" ht="15" customHeight="1"/>
    <row r="44708" ht="15" customHeight="1"/>
    <row r="44709" ht="15" customHeight="1"/>
    <row r="44710" ht="15" customHeight="1"/>
    <row r="44711" ht="15" customHeight="1"/>
    <row r="44712" ht="15" customHeight="1"/>
    <row r="44713" ht="15" customHeight="1"/>
    <row r="44714" ht="15" customHeight="1"/>
    <row r="44715" ht="15" customHeight="1"/>
    <row r="44716" ht="15" customHeight="1"/>
    <row r="44717" ht="15" customHeight="1"/>
    <row r="44718" ht="15" customHeight="1"/>
    <row r="44719" ht="15" customHeight="1"/>
    <row r="44720" ht="15" customHeight="1"/>
    <row r="44721" ht="15" customHeight="1"/>
    <row r="44722" ht="15" customHeight="1"/>
    <row r="44723" ht="15" customHeight="1"/>
    <row r="44724" ht="15" customHeight="1"/>
    <row r="44725" ht="15" customHeight="1"/>
    <row r="44726" ht="15" customHeight="1"/>
    <row r="44727" ht="15" customHeight="1"/>
    <row r="44728" ht="15" customHeight="1"/>
    <row r="44729" ht="15" customHeight="1"/>
    <row r="44730" ht="15" customHeight="1"/>
    <row r="44731" ht="15" customHeight="1"/>
    <row r="44732" ht="15" customHeight="1"/>
    <row r="44733" ht="15" customHeight="1"/>
    <row r="44734" ht="15" customHeight="1"/>
    <row r="44735" ht="15" customHeight="1"/>
    <row r="44736" ht="15" customHeight="1"/>
    <row r="44737" ht="15" customHeight="1"/>
    <row r="44738" ht="15" customHeight="1"/>
    <row r="44739" ht="15" customHeight="1"/>
    <row r="44740" ht="15" customHeight="1"/>
    <row r="44741" ht="15" customHeight="1"/>
    <row r="44742" ht="15" customHeight="1"/>
    <row r="44743" ht="15" customHeight="1"/>
    <row r="44744" ht="15" customHeight="1"/>
    <row r="44745" ht="15" customHeight="1"/>
    <row r="44746" ht="15" customHeight="1"/>
    <row r="44747" ht="15" customHeight="1"/>
    <row r="44748" ht="15" customHeight="1"/>
    <row r="44749" ht="15" customHeight="1"/>
    <row r="44750" ht="15" customHeight="1"/>
    <row r="44751" ht="15" customHeight="1"/>
    <row r="44752" ht="15" customHeight="1"/>
    <row r="44753" ht="15" customHeight="1"/>
    <row r="44754" ht="15" customHeight="1"/>
    <row r="44755" ht="15" customHeight="1"/>
    <row r="44756" ht="15" customHeight="1"/>
    <row r="44757" ht="15" customHeight="1"/>
    <row r="44758" ht="15" customHeight="1"/>
    <row r="44759" ht="15" customHeight="1"/>
    <row r="44760" ht="15" customHeight="1"/>
    <row r="44761" ht="15" customHeight="1"/>
    <row r="44762" ht="15" customHeight="1"/>
    <row r="44763" ht="15" customHeight="1"/>
    <row r="44764" ht="15" customHeight="1"/>
    <row r="44765" ht="15" customHeight="1"/>
    <row r="44766" ht="15" customHeight="1"/>
    <row r="44767" ht="15" customHeight="1"/>
    <row r="44768" ht="15" customHeight="1"/>
    <row r="44769" ht="15" customHeight="1"/>
    <row r="44770" ht="15" customHeight="1"/>
    <row r="44771" ht="15" customHeight="1"/>
    <row r="44772" ht="15" customHeight="1"/>
    <row r="44773" ht="15" customHeight="1"/>
    <row r="44774" ht="15" customHeight="1"/>
    <row r="44775" ht="15" customHeight="1"/>
    <row r="44776" ht="15" customHeight="1"/>
    <row r="44777" ht="15" customHeight="1"/>
    <row r="44778" ht="15" customHeight="1"/>
    <row r="44779" ht="15" customHeight="1"/>
    <row r="44780" ht="15" customHeight="1"/>
    <row r="44781" ht="15" customHeight="1"/>
    <row r="44782" ht="15" customHeight="1"/>
    <row r="44783" ht="15" customHeight="1"/>
    <row r="44784" ht="15" customHeight="1"/>
    <row r="44785" ht="15" customHeight="1"/>
    <row r="44786" ht="15" customHeight="1"/>
    <row r="44787" ht="15" customHeight="1"/>
    <row r="44788" ht="15" customHeight="1"/>
    <row r="44789" ht="15" customHeight="1"/>
    <row r="44790" ht="15" customHeight="1"/>
    <row r="44791" ht="15" customHeight="1"/>
    <row r="44792" ht="15" customHeight="1"/>
    <row r="44793" ht="15" customHeight="1"/>
    <row r="44794" ht="15" customHeight="1"/>
    <row r="44795" ht="15" customHeight="1"/>
    <row r="44796" ht="15" customHeight="1"/>
    <row r="44797" ht="15" customHeight="1"/>
    <row r="44798" ht="15" customHeight="1"/>
    <row r="44799" ht="15" customHeight="1"/>
    <row r="44800" ht="15" customHeight="1"/>
    <row r="44801" ht="15" customHeight="1"/>
    <row r="44802" ht="15" customHeight="1"/>
    <row r="44803" ht="15" customHeight="1"/>
    <row r="44804" ht="15" customHeight="1"/>
    <row r="44805" ht="15" customHeight="1"/>
    <row r="44806" ht="15" customHeight="1"/>
    <row r="44807" ht="15" customHeight="1"/>
    <row r="44808" ht="15" customHeight="1"/>
    <row r="44809" ht="15" customHeight="1"/>
    <row r="44810" ht="15" customHeight="1"/>
    <row r="44811" ht="15" customHeight="1"/>
    <row r="44812" ht="15" customHeight="1"/>
    <row r="44813" ht="15" customHeight="1"/>
    <row r="44814" ht="15" customHeight="1"/>
    <row r="44815" ht="15" customHeight="1"/>
    <row r="44816" ht="15" customHeight="1"/>
    <row r="44817" ht="15" customHeight="1"/>
    <row r="44818" ht="15" customHeight="1"/>
    <row r="44819" ht="15" customHeight="1"/>
    <row r="44820" ht="15" customHeight="1"/>
    <row r="44821" ht="15" customHeight="1"/>
    <row r="44822" ht="15" customHeight="1"/>
    <row r="44823" ht="15" customHeight="1"/>
    <row r="44824" ht="15" customHeight="1"/>
    <row r="44825" ht="15" customHeight="1"/>
    <row r="44826" ht="15" customHeight="1"/>
    <row r="44827" ht="15" customHeight="1"/>
    <row r="44828" ht="15" customHeight="1"/>
    <row r="44829" ht="15" customHeight="1"/>
    <row r="44830" ht="15" customHeight="1"/>
    <row r="44831" ht="15" customHeight="1"/>
    <row r="44832" ht="15" customHeight="1"/>
    <row r="44833" ht="15" customHeight="1"/>
    <row r="44834" ht="15" customHeight="1"/>
    <row r="44835" ht="15" customHeight="1"/>
    <row r="44836" ht="15" customHeight="1"/>
    <row r="44837" ht="15" customHeight="1"/>
    <row r="44838" ht="15" customHeight="1"/>
    <row r="44839" ht="15" customHeight="1"/>
    <row r="44840" ht="15" customHeight="1"/>
    <row r="44841" ht="15" customHeight="1"/>
    <row r="44842" ht="15" customHeight="1"/>
    <row r="44843" ht="15" customHeight="1"/>
    <row r="44844" ht="15" customHeight="1"/>
    <row r="44845" ht="15" customHeight="1"/>
    <row r="44846" ht="15" customHeight="1"/>
    <row r="44847" ht="15" customHeight="1"/>
    <row r="44848" ht="15" customHeight="1"/>
    <row r="44849" ht="15" customHeight="1"/>
    <row r="44850" ht="15" customHeight="1"/>
    <row r="44851" ht="15" customHeight="1"/>
    <row r="44852" ht="15" customHeight="1"/>
    <row r="44853" ht="15" customHeight="1"/>
    <row r="44854" ht="15" customHeight="1"/>
    <row r="44855" ht="15" customHeight="1"/>
    <row r="44856" ht="15" customHeight="1"/>
    <row r="44857" ht="15" customHeight="1"/>
    <row r="44858" ht="15" customHeight="1"/>
    <row r="44859" ht="15" customHeight="1"/>
    <row r="44860" ht="15" customHeight="1"/>
    <row r="44861" ht="15" customHeight="1"/>
    <row r="44862" ht="15" customHeight="1"/>
    <row r="44863" ht="15" customHeight="1"/>
    <row r="44864" ht="15" customHeight="1"/>
    <row r="44865" ht="15" customHeight="1"/>
    <row r="44866" ht="15" customHeight="1"/>
    <row r="44867" ht="15" customHeight="1"/>
    <row r="44868" ht="15" customHeight="1"/>
    <row r="44869" ht="15" customHeight="1"/>
    <row r="44870" ht="15" customHeight="1"/>
    <row r="44871" ht="15" customHeight="1"/>
    <row r="44872" ht="15" customHeight="1"/>
    <row r="44873" ht="15" customHeight="1"/>
    <row r="44874" ht="15" customHeight="1"/>
    <row r="44875" ht="15" customHeight="1"/>
    <row r="44876" ht="15" customHeight="1"/>
    <row r="44877" ht="15" customHeight="1"/>
    <row r="44878" ht="15" customHeight="1"/>
    <row r="44879" ht="15" customHeight="1"/>
    <row r="44880" ht="15" customHeight="1"/>
    <row r="44881" ht="15" customHeight="1"/>
    <row r="44882" ht="15" customHeight="1"/>
    <row r="44883" ht="15" customHeight="1"/>
    <row r="44884" ht="15" customHeight="1"/>
    <row r="44885" ht="15" customHeight="1"/>
    <row r="44886" ht="15" customHeight="1"/>
    <row r="44887" ht="15" customHeight="1"/>
    <row r="44888" ht="15" customHeight="1"/>
    <row r="44889" ht="15" customHeight="1"/>
    <row r="44890" ht="15" customHeight="1"/>
    <row r="44891" ht="15" customHeight="1"/>
    <row r="44892" ht="15" customHeight="1"/>
    <row r="44893" ht="15" customHeight="1"/>
    <row r="44894" ht="15" customHeight="1"/>
    <row r="44895" ht="15" customHeight="1"/>
    <row r="44896" ht="15" customHeight="1"/>
    <row r="44897" ht="15" customHeight="1"/>
    <row r="44898" ht="15" customHeight="1"/>
    <row r="44899" ht="15" customHeight="1"/>
    <row r="44900" ht="15" customHeight="1"/>
    <row r="44901" ht="15" customHeight="1"/>
    <row r="44902" ht="15" customHeight="1"/>
    <row r="44903" ht="15" customHeight="1"/>
    <row r="44904" ht="15" customHeight="1"/>
    <row r="44905" ht="15" customHeight="1"/>
    <row r="44906" ht="15" customHeight="1"/>
    <row r="44907" ht="15" customHeight="1"/>
    <row r="44908" ht="15" customHeight="1"/>
    <row r="44909" ht="15" customHeight="1"/>
    <row r="44910" ht="15" customHeight="1"/>
    <row r="44911" ht="15" customHeight="1"/>
    <row r="44912" ht="15" customHeight="1"/>
    <row r="44913" ht="15" customHeight="1"/>
    <row r="44914" ht="15" customHeight="1"/>
    <row r="44915" ht="15" customHeight="1"/>
    <row r="44916" ht="15" customHeight="1"/>
    <row r="44917" ht="15" customHeight="1"/>
    <row r="44918" ht="15" customHeight="1"/>
    <row r="44919" ht="15" customHeight="1"/>
    <row r="44920" ht="15" customHeight="1"/>
    <row r="44921" ht="15" customHeight="1"/>
    <row r="44922" ht="15" customHeight="1"/>
    <row r="44923" ht="15" customHeight="1"/>
    <row r="44924" ht="15" customHeight="1"/>
    <row r="44925" ht="15" customHeight="1"/>
    <row r="44926" ht="15" customHeight="1"/>
    <row r="44927" ht="15" customHeight="1"/>
    <row r="44928" ht="15" customHeight="1"/>
    <row r="44929" ht="15" customHeight="1"/>
    <row r="44930" ht="15" customHeight="1"/>
    <row r="44931" ht="15" customHeight="1"/>
    <row r="44932" ht="15" customHeight="1"/>
    <row r="44933" ht="15" customHeight="1"/>
    <row r="44934" ht="15" customHeight="1"/>
    <row r="44935" ht="15" customHeight="1"/>
    <row r="44936" ht="15" customHeight="1"/>
    <row r="44937" ht="15" customHeight="1"/>
    <row r="44938" ht="15" customHeight="1"/>
    <row r="44939" ht="15" customHeight="1"/>
    <row r="44940" ht="15" customHeight="1"/>
    <row r="44941" ht="15" customHeight="1"/>
    <row r="44942" ht="15" customHeight="1"/>
    <row r="44943" ht="15" customHeight="1"/>
    <row r="44944" ht="15" customHeight="1"/>
    <row r="44945" ht="15" customHeight="1"/>
    <row r="44946" ht="15" customHeight="1"/>
    <row r="44947" ht="15" customHeight="1"/>
    <row r="44948" ht="15" customHeight="1"/>
    <row r="44949" ht="15" customHeight="1"/>
    <row r="44950" ht="15" customHeight="1"/>
    <row r="44951" ht="15" customHeight="1"/>
    <row r="44952" ht="15" customHeight="1"/>
    <row r="44953" ht="15" customHeight="1"/>
    <row r="44954" ht="15" customHeight="1"/>
    <row r="44955" ht="15" customHeight="1"/>
    <row r="44956" ht="15" customHeight="1"/>
    <row r="44957" ht="15" customHeight="1"/>
    <row r="44958" ht="15" customHeight="1"/>
    <row r="44959" ht="15" customHeight="1"/>
    <row r="44960" ht="15" customHeight="1"/>
    <row r="44961" ht="15" customHeight="1"/>
    <row r="44962" ht="15" customHeight="1"/>
    <row r="44963" ht="15" customHeight="1"/>
    <row r="44964" ht="15" customHeight="1"/>
    <row r="44965" ht="15" customHeight="1"/>
    <row r="44966" ht="15" customHeight="1"/>
    <row r="44967" ht="15" customHeight="1"/>
    <row r="44968" ht="15" customHeight="1"/>
    <row r="44969" ht="15" customHeight="1"/>
    <row r="44970" ht="15" customHeight="1"/>
    <row r="44971" ht="15" customHeight="1"/>
    <row r="44972" ht="15" customHeight="1"/>
    <row r="44973" ht="15" customHeight="1"/>
    <row r="44974" ht="15" customHeight="1"/>
    <row r="44975" ht="15" customHeight="1"/>
    <row r="44976" ht="15" customHeight="1"/>
    <row r="44977" ht="15" customHeight="1"/>
    <row r="44978" ht="15" customHeight="1"/>
    <row r="44979" ht="15" customHeight="1"/>
    <row r="44980" ht="15" customHeight="1"/>
    <row r="44981" ht="15" customHeight="1"/>
    <row r="44982" ht="15" customHeight="1"/>
    <row r="44983" ht="15" customHeight="1"/>
    <row r="44984" ht="15" customHeight="1"/>
    <row r="44985" ht="15" customHeight="1"/>
    <row r="44986" ht="15" customHeight="1"/>
    <row r="44987" ht="15" customHeight="1"/>
    <row r="44988" ht="15" customHeight="1"/>
    <row r="44989" ht="15" customHeight="1"/>
    <row r="44990" ht="15" customHeight="1"/>
    <row r="44991" ht="15" customHeight="1"/>
    <row r="44992" ht="15" customHeight="1"/>
    <row r="44993" ht="15" customHeight="1"/>
    <row r="44994" ht="15" customHeight="1"/>
    <row r="44995" ht="15" customHeight="1"/>
    <row r="44996" ht="15" customHeight="1"/>
    <row r="44997" ht="15" customHeight="1"/>
    <row r="44998" ht="15" customHeight="1"/>
    <row r="44999" ht="15" customHeight="1"/>
    <row r="45000" ht="15" customHeight="1"/>
    <row r="45001" ht="15" customHeight="1"/>
    <row r="45002" ht="15" customHeight="1"/>
    <row r="45003" ht="15" customHeight="1"/>
    <row r="45004" ht="15" customHeight="1"/>
    <row r="45005" ht="15" customHeight="1"/>
    <row r="45006" ht="15" customHeight="1"/>
    <row r="45007" ht="15" customHeight="1"/>
    <row r="45008" ht="15" customHeight="1"/>
    <row r="45009" ht="15" customHeight="1"/>
    <row r="45010" ht="15" customHeight="1"/>
    <row r="45011" ht="15" customHeight="1"/>
    <row r="45012" ht="15" customHeight="1"/>
    <row r="45013" ht="15" customHeight="1"/>
    <row r="45014" ht="15" customHeight="1"/>
    <row r="45015" ht="15" customHeight="1"/>
    <row r="45016" ht="15" customHeight="1"/>
    <row r="45017" ht="15" customHeight="1"/>
    <row r="45018" ht="15" customHeight="1"/>
    <row r="45019" ht="15" customHeight="1"/>
    <row r="45020" ht="15" customHeight="1"/>
    <row r="45021" ht="15" customHeight="1"/>
    <row r="45022" ht="15" customHeight="1"/>
    <row r="45023" ht="15" customHeight="1"/>
    <row r="45024" ht="15" customHeight="1"/>
    <row r="45025" ht="15" customHeight="1"/>
    <row r="45026" ht="15" customHeight="1"/>
    <row r="45027" ht="15" customHeight="1"/>
    <row r="45028" ht="15" customHeight="1"/>
    <row r="45029" ht="15" customHeight="1"/>
    <row r="45030" ht="15" customHeight="1"/>
    <row r="45031" ht="15" customHeight="1"/>
    <row r="45032" ht="15" customHeight="1"/>
    <row r="45033" ht="15" customHeight="1"/>
    <row r="45034" ht="15" customHeight="1"/>
    <row r="45035" ht="15" customHeight="1"/>
    <row r="45036" ht="15" customHeight="1"/>
    <row r="45037" ht="15" customHeight="1"/>
    <row r="45038" ht="15" customHeight="1"/>
    <row r="45039" ht="15" customHeight="1"/>
    <row r="45040" ht="15" customHeight="1"/>
    <row r="45041" ht="15" customHeight="1"/>
    <row r="45042" ht="15" customHeight="1"/>
    <row r="45043" ht="15" customHeight="1"/>
    <row r="45044" ht="15" customHeight="1"/>
    <row r="45045" ht="15" customHeight="1"/>
    <row r="45046" ht="15" customHeight="1"/>
    <row r="45047" ht="15" customHeight="1"/>
    <row r="45048" ht="15" customHeight="1"/>
    <row r="45049" ht="15" customHeight="1"/>
    <row r="45050" ht="15" customHeight="1"/>
    <row r="45051" ht="15" customHeight="1"/>
    <row r="45052" ht="15" customHeight="1"/>
    <row r="45053" ht="15" customHeight="1"/>
    <row r="45054" ht="15" customHeight="1"/>
    <row r="45055" ht="15" customHeight="1"/>
    <row r="45056" ht="15" customHeight="1"/>
    <row r="45057" ht="15" customHeight="1"/>
    <row r="45058" ht="15" customHeight="1"/>
    <row r="45059" ht="15" customHeight="1"/>
    <row r="45060" ht="15" customHeight="1"/>
    <row r="45061" ht="15" customHeight="1"/>
    <row r="45062" ht="15" customHeight="1"/>
    <row r="45063" ht="15" customHeight="1"/>
    <row r="45064" ht="15" customHeight="1"/>
    <row r="45065" ht="15" customHeight="1"/>
    <row r="45066" ht="15" customHeight="1"/>
    <row r="45067" ht="15" customHeight="1"/>
    <row r="45068" ht="15" customHeight="1"/>
    <row r="45069" ht="15" customHeight="1"/>
    <row r="45070" ht="15" customHeight="1"/>
    <row r="45071" ht="15" customHeight="1"/>
    <row r="45072" ht="15" customHeight="1"/>
    <row r="45073" ht="15" customHeight="1"/>
    <row r="45074" ht="15" customHeight="1"/>
    <row r="45075" ht="15" customHeight="1"/>
    <row r="45076" ht="15" customHeight="1"/>
    <row r="45077" ht="15" customHeight="1"/>
    <row r="45078" ht="15" customHeight="1"/>
    <row r="45079" ht="15" customHeight="1"/>
    <row r="45080" ht="15" customHeight="1"/>
    <row r="45081" ht="15" customHeight="1"/>
    <row r="45082" ht="15" customHeight="1"/>
    <row r="45083" ht="15" customHeight="1"/>
    <row r="45084" ht="15" customHeight="1"/>
    <row r="45085" ht="15" customHeight="1"/>
    <row r="45086" ht="15" customHeight="1"/>
    <row r="45087" ht="15" customHeight="1"/>
    <row r="45088" ht="15" customHeight="1"/>
    <row r="45089" ht="15" customHeight="1"/>
    <row r="45090" ht="15" customHeight="1"/>
    <row r="45091" ht="15" customHeight="1"/>
    <row r="45092" ht="15" customHeight="1"/>
    <row r="45093" ht="15" customHeight="1"/>
    <row r="45094" ht="15" customHeight="1"/>
    <row r="45095" ht="15" customHeight="1"/>
    <row r="45096" ht="15" customHeight="1"/>
    <row r="45097" ht="15" customHeight="1"/>
    <row r="45098" ht="15" customHeight="1"/>
    <row r="45099" ht="15" customHeight="1"/>
    <row r="45100" ht="15" customHeight="1"/>
    <row r="45101" ht="15" customHeight="1"/>
    <row r="45102" ht="15" customHeight="1"/>
    <row r="45103" ht="15" customHeight="1"/>
    <row r="45104" ht="15" customHeight="1"/>
    <row r="45105" ht="15" customHeight="1"/>
    <row r="45106" ht="15" customHeight="1"/>
    <row r="45107" ht="15" customHeight="1"/>
    <row r="45108" ht="15" customHeight="1"/>
    <row r="45109" ht="15" customHeight="1"/>
    <row r="45110" ht="15" customHeight="1"/>
    <row r="45111" ht="15" customHeight="1"/>
    <row r="45112" ht="15" customHeight="1"/>
    <row r="45113" ht="15" customHeight="1"/>
    <row r="45114" ht="15" customHeight="1"/>
    <row r="45115" ht="15" customHeight="1"/>
    <row r="45116" ht="15" customHeight="1"/>
    <row r="45117" ht="15" customHeight="1"/>
    <row r="45118" ht="15" customHeight="1"/>
    <row r="45119" ht="15" customHeight="1"/>
    <row r="45120" ht="15" customHeight="1"/>
    <row r="45121" ht="15" customHeight="1"/>
    <row r="45122" ht="15" customHeight="1"/>
    <row r="45123" ht="15" customHeight="1"/>
    <row r="45124" ht="15" customHeight="1"/>
    <row r="45125" ht="15" customHeight="1"/>
    <row r="45126" ht="15" customHeight="1"/>
    <row r="45127" ht="15" customHeight="1"/>
    <row r="45128" ht="15" customHeight="1"/>
    <row r="45129" ht="15" customHeight="1"/>
    <row r="45130" ht="15" customHeight="1"/>
    <row r="45131" ht="15" customHeight="1"/>
    <row r="45132" ht="15" customHeight="1"/>
    <row r="45133" ht="15" customHeight="1"/>
    <row r="45134" ht="15" customHeight="1"/>
    <row r="45135" ht="15" customHeight="1"/>
    <row r="45136" ht="15" customHeight="1"/>
    <row r="45137" ht="15" customHeight="1"/>
    <row r="45138" ht="15" customHeight="1"/>
    <row r="45139" ht="15" customHeight="1"/>
    <row r="45140" ht="15" customHeight="1"/>
    <row r="45141" ht="15" customHeight="1"/>
    <row r="45142" ht="15" customHeight="1"/>
    <row r="45143" ht="15" customHeight="1"/>
    <row r="45144" ht="15" customHeight="1"/>
    <row r="45145" ht="15" customHeight="1"/>
    <row r="45146" ht="15" customHeight="1"/>
    <row r="45147" ht="15" customHeight="1"/>
    <row r="45148" ht="15" customHeight="1"/>
    <row r="45149" ht="15" customHeight="1"/>
    <row r="45150" ht="15" customHeight="1"/>
    <row r="45151" ht="15" customHeight="1"/>
    <row r="45152" ht="15" customHeight="1"/>
    <row r="45153" ht="15" customHeight="1"/>
    <row r="45154" ht="15" customHeight="1"/>
    <row r="45155" ht="15" customHeight="1"/>
    <row r="45156" ht="15" customHeight="1"/>
    <row r="45157" ht="15" customHeight="1"/>
    <row r="45158" ht="15" customHeight="1"/>
    <row r="45159" ht="15" customHeight="1"/>
    <row r="45160" ht="15" customHeight="1"/>
    <row r="45161" ht="15" customHeight="1"/>
    <row r="45162" ht="15" customHeight="1"/>
    <row r="45163" ht="15" customHeight="1"/>
    <row r="45164" ht="15" customHeight="1"/>
    <row r="45165" ht="15" customHeight="1"/>
    <row r="45166" ht="15" customHeight="1"/>
    <row r="45167" ht="15" customHeight="1"/>
    <row r="45168" ht="15" customHeight="1"/>
    <row r="45169" ht="15" customHeight="1"/>
    <row r="45170" ht="15" customHeight="1"/>
    <row r="45171" ht="15" customHeight="1"/>
    <row r="45172" ht="15" customHeight="1"/>
    <row r="45173" ht="15" customHeight="1"/>
    <row r="45174" ht="15" customHeight="1"/>
    <row r="45175" ht="15" customHeight="1"/>
    <row r="45176" ht="15" customHeight="1"/>
    <row r="45177" ht="15" customHeight="1"/>
    <row r="45178" ht="15" customHeight="1"/>
    <row r="45179" ht="15" customHeight="1"/>
    <row r="45180" ht="15" customHeight="1"/>
    <row r="45181" ht="15" customHeight="1"/>
    <row r="45182" ht="15" customHeight="1"/>
    <row r="45183" ht="15" customHeight="1"/>
    <row r="45184" ht="15" customHeight="1"/>
    <row r="45185" ht="15" customHeight="1"/>
    <row r="45186" ht="15" customHeight="1"/>
    <row r="45187" ht="15" customHeight="1"/>
    <row r="45188" ht="15" customHeight="1"/>
    <row r="45189" ht="15" customHeight="1"/>
    <row r="45190" ht="15" customHeight="1"/>
    <row r="45191" ht="15" customHeight="1"/>
    <row r="45192" ht="15" customHeight="1"/>
    <row r="45193" ht="15" customHeight="1"/>
    <row r="45194" ht="15" customHeight="1"/>
    <row r="45195" ht="15" customHeight="1"/>
    <row r="45196" ht="15" customHeight="1"/>
    <row r="45197" ht="15" customHeight="1"/>
    <row r="45198" ht="15" customHeight="1"/>
    <row r="45199" ht="15" customHeight="1"/>
    <row r="45200" ht="15" customHeight="1"/>
    <row r="45201" ht="15" customHeight="1"/>
    <row r="45202" ht="15" customHeight="1"/>
    <row r="45203" ht="15" customHeight="1"/>
    <row r="45204" ht="15" customHeight="1"/>
    <row r="45205" ht="15" customHeight="1"/>
    <row r="45206" ht="15" customHeight="1"/>
    <row r="45207" ht="15" customHeight="1"/>
    <row r="45208" ht="15" customHeight="1"/>
    <row r="45209" ht="15" customHeight="1"/>
    <row r="45210" ht="15" customHeight="1"/>
    <row r="45211" ht="15" customHeight="1"/>
    <row r="45212" ht="15" customHeight="1"/>
    <row r="45213" ht="15" customHeight="1"/>
    <row r="45214" ht="15" customHeight="1"/>
    <row r="45215" ht="15" customHeight="1"/>
    <row r="45216" ht="15" customHeight="1"/>
    <row r="45217" ht="15" customHeight="1"/>
    <row r="45218" ht="15" customHeight="1"/>
    <row r="45219" ht="15" customHeight="1"/>
    <row r="45220" ht="15" customHeight="1"/>
    <row r="45221" ht="15" customHeight="1"/>
    <row r="45222" ht="15" customHeight="1"/>
    <row r="45223" ht="15" customHeight="1"/>
    <row r="45224" ht="15" customHeight="1"/>
    <row r="45225" ht="15" customHeight="1"/>
    <row r="45226" ht="15" customHeight="1"/>
    <row r="45227" ht="15" customHeight="1"/>
    <row r="45228" ht="15" customHeight="1"/>
    <row r="45229" ht="15" customHeight="1"/>
    <row r="45230" ht="15" customHeight="1"/>
    <row r="45231" ht="15" customHeight="1"/>
    <row r="45232" ht="15" customHeight="1"/>
    <row r="45233" ht="15" customHeight="1"/>
    <row r="45234" ht="15" customHeight="1"/>
    <row r="45235" ht="15" customHeight="1"/>
    <row r="45236" ht="15" customHeight="1"/>
    <row r="45237" ht="15" customHeight="1"/>
    <row r="45238" ht="15" customHeight="1"/>
    <row r="45239" ht="15" customHeight="1"/>
    <row r="45240" ht="15" customHeight="1"/>
    <row r="45241" ht="15" customHeight="1"/>
    <row r="45242" ht="15" customHeight="1"/>
    <row r="45243" ht="15" customHeight="1"/>
    <row r="45244" ht="15" customHeight="1"/>
    <row r="45245" ht="15" customHeight="1"/>
    <row r="45246" ht="15" customHeight="1"/>
    <row r="45247" ht="15" customHeight="1"/>
    <row r="45248" ht="15" customHeight="1"/>
    <row r="45249" ht="15" customHeight="1"/>
    <row r="45250" ht="15" customHeight="1"/>
    <row r="45251" ht="15" customHeight="1"/>
    <row r="45252" ht="15" customHeight="1"/>
    <row r="45253" ht="15" customHeight="1"/>
    <row r="45254" ht="15" customHeight="1"/>
    <row r="45255" ht="15" customHeight="1"/>
    <row r="45256" ht="15" customHeight="1"/>
    <row r="45257" ht="15" customHeight="1"/>
    <row r="45258" ht="15" customHeight="1"/>
    <row r="45259" ht="15" customHeight="1"/>
    <row r="45260" ht="15" customHeight="1"/>
    <row r="45261" ht="15" customHeight="1"/>
    <row r="45262" ht="15" customHeight="1"/>
    <row r="45263" ht="15" customHeight="1"/>
    <row r="45264" ht="15" customHeight="1"/>
    <row r="45265" ht="15" customHeight="1"/>
    <row r="45266" ht="15" customHeight="1"/>
    <row r="45267" ht="15" customHeight="1"/>
    <row r="45268" ht="15" customHeight="1"/>
    <row r="45269" ht="15" customHeight="1"/>
    <row r="45270" ht="15" customHeight="1"/>
    <row r="45271" ht="15" customHeight="1"/>
    <row r="45272" ht="15" customHeight="1"/>
    <row r="45273" ht="15" customHeight="1"/>
    <row r="45274" ht="15" customHeight="1"/>
    <row r="45275" ht="15" customHeight="1"/>
    <row r="45276" ht="15" customHeight="1"/>
    <row r="45277" ht="15" customHeight="1"/>
    <row r="45278" ht="15" customHeight="1"/>
    <row r="45279" ht="15" customHeight="1"/>
    <row r="45280" ht="15" customHeight="1"/>
    <row r="45281" ht="15" customHeight="1"/>
    <row r="45282" ht="15" customHeight="1"/>
    <row r="45283" ht="15" customHeight="1"/>
    <row r="45284" ht="15" customHeight="1"/>
    <row r="45285" ht="15" customHeight="1"/>
    <row r="45286" ht="15" customHeight="1"/>
    <row r="45287" ht="15" customHeight="1"/>
    <row r="45288" ht="15" customHeight="1"/>
    <row r="45289" ht="15" customHeight="1"/>
    <row r="45290" ht="15" customHeight="1"/>
    <row r="45291" ht="15" customHeight="1"/>
    <row r="45292" ht="15" customHeight="1"/>
    <row r="45293" ht="15" customHeight="1"/>
    <row r="45294" ht="15" customHeight="1"/>
    <row r="45295" ht="15" customHeight="1"/>
    <row r="45296" ht="15" customHeight="1"/>
    <row r="45297" ht="15" customHeight="1"/>
    <row r="45298" ht="15" customHeight="1"/>
    <row r="45299" ht="15" customHeight="1"/>
    <row r="45300" ht="15" customHeight="1"/>
    <row r="45301" ht="15" customHeight="1"/>
    <row r="45302" ht="15" customHeight="1"/>
    <row r="45303" ht="15" customHeight="1"/>
    <row r="45304" ht="15" customHeight="1"/>
    <row r="45305" ht="15" customHeight="1"/>
    <row r="45306" ht="15" customHeight="1"/>
    <row r="45307" ht="15" customHeight="1"/>
    <row r="45308" ht="15" customHeight="1"/>
    <row r="45309" ht="15" customHeight="1"/>
    <row r="45310" ht="15" customHeight="1"/>
    <row r="45311" ht="15" customHeight="1"/>
    <row r="45312" ht="15" customHeight="1"/>
    <row r="45313" ht="15" customHeight="1"/>
    <row r="45314" ht="15" customHeight="1"/>
    <row r="45315" ht="15" customHeight="1"/>
    <row r="45316" ht="15" customHeight="1"/>
    <row r="45317" ht="15" customHeight="1"/>
    <row r="45318" ht="15" customHeight="1"/>
    <row r="45319" ht="15" customHeight="1"/>
    <row r="45320" ht="15" customHeight="1"/>
    <row r="45321" ht="15" customHeight="1"/>
    <row r="45322" ht="15" customHeight="1"/>
    <row r="45323" ht="15" customHeight="1"/>
    <row r="45324" ht="15" customHeight="1"/>
    <row r="45325" ht="15" customHeight="1"/>
    <row r="45326" ht="15" customHeight="1"/>
    <row r="45327" ht="15" customHeight="1"/>
    <row r="45328" ht="15" customHeight="1"/>
    <row r="45329" ht="15" customHeight="1"/>
    <row r="45330" ht="15" customHeight="1"/>
    <row r="45331" ht="15" customHeight="1"/>
    <row r="45332" ht="15" customHeight="1"/>
    <row r="45333" ht="15" customHeight="1"/>
    <row r="45334" ht="15" customHeight="1"/>
    <row r="45335" ht="15" customHeight="1"/>
    <row r="45336" ht="15" customHeight="1"/>
    <row r="45337" ht="15" customHeight="1"/>
    <row r="45338" ht="15" customHeight="1"/>
    <row r="45339" ht="15" customHeight="1"/>
    <row r="45340" ht="15" customHeight="1"/>
    <row r="45341" ht="15" customHeight="1"/>
    <row r="45342" ht="15" customHeight="1"/>
    <row r="45343" ht="15" customHeight="1"/>
    <row r="45344" ht="15" customHeight="1"/>
    <row r="45345" ht="15" customHeight="1"/>
    <row r="45346" ht="15" customHeight="1"/>
    <row r="45347" ht="15" customHeight="1"/>
    <row r="45348" ht="15" customHeight="1"/>
    <row r="45349" ht="15" customHeight="1"/>
    <row r="45350" ht="15" customHeight="1"/>
    <row r="45351" ht="15" customHeight="1"/>
    <row r="45352" ht="15" customHeight="1"/>
    <row r="45353" ht="15" customHeight="1"/>
    <row r="45354" ht="15" customHeight="1"/>
    <row r="45355" ht="15" customHeight="1"/>
    <row r="45356" ht="15" customHeight="1"/>
    <row r="45357" ht="15" customHeight="1"/>
    <row r="45358" ht="15" customHeight="1"/>
    <row r="45359" ht="15" customHeight="1"/>
    <row r="45360" ht="15" customHeight="1"/>
    <row r="45361" ht="15" customHeight="1"/>
    <row r="45362" ht="15" customHeight="1"/>
    <row r="45363" ht="15" customHeight="1"/>
    <row r="45364" ht="15" customHeight="1"/>
    <row r="45365" ht="15" customHeight="1"/>
    <row r="45366" ht="15" customHeight="1"/>
    <row r="45367" ht="15" customHeight="1"/>
    <row r="45368" ht="15" customHeight="1"/>
    <row r="45369" ht="15" customHeight="1"/>
    <row r="45370" ht="15" customHeight="1"/>
    <row r="45371" ht="15" customHeight="1"/>
    <row r="45372" ht="15" customHeight="1"/>
    <row r="45373" ht="15" customHeight="1"/>
    <row r="45374" ht="15" customHeight="1"/>
    <row r="45375" ht="15" customHeight="1"/>
    <row r="45376" ht="15" customHeight="1"/>
    <row r="45377" ht="15" customHeight="1"/>
    <row r="45378" ht="15" customHeight="1"/>
    <row r="45379" ht="15" customHeight="1"/>
    <row r="45380" ht="15" customHeight="1"/>
    <row r="45381" ht="15" customHeight="1"/>
    <row r="45382" ht="15" customHeight="1"/>
    <row r="45383" ht="15" customHeight="1"/>
    <row r="45384" ht="15" customHeight="1"/>
    <row r="45385" ht="15" customHeight="1"/>
    <row r="45386" ht="15" customHeight="1"/>
    <row r="45387" ht="15" customHeight="1"/>
    <row r="45388" ht="15" customHeight="1"/>
    <row r="45389" ht="15" customHeight="1"/>
    <row r="45390" ht="15" customHeight="1"/>
    <row r="45391" ht="15" customHeight="1"/>
    <row r="45392" ht="15" customHeight="1"/>
    <row r="45393" ht="15" customHeight="1"/>
    <row r="45394" ht="15" customHeight="1"/>
    <row r="45395" ht="15" customHeight="1"/>
    <row r="45396" ht="15" customHeight="1"/>
    <row r="45397" ht="15" customHeight="1"/>
    <row r="45398" ht="15" customHeight="1"/>
    <row r="45399" ht="15" customHeight="1"/>
    <row r="45400" ht="15" customHeight="1"/>
    <row r="45401" ht="15" customHeight="1"/>
    <row r="45402" ht="15" customHeight="1"/>
    <row r="45403" ht="15" customHeight="1"/>
    <row r="45404" ht="15" customHeight="1"/>
    <row r="45405" ht="15" customHeight="1"/>
    <row r="45406" ht="15" customHeight="1"/>
    <row r="45407" ht="15" customHeight="1"/>
    <row r="45408" ht="15" customHeight="1"/>
    <row r="45409" ht="15" customHeight="1"/>
    <row r="45410" ht="15" customHeight="1"/>
    <row r="45411" ht="15" customHeight="1"/>
    <row r="45412" ht="15" customHeight="1"/>
    <row r="45413" ht="15" customHeight="1"/>
    <row r="45414" ht="15" customHeight="1"/>
    <row r="45415" ht="15" customHeight="1"/>
    <row r="45416" ht="15" customHeight="1"/>
    <row r="45417" ht="15" customHeight="1"/>
    <row r="45418" ht="15" customHeight="1"/>
    <row r="45419" ht="15" customHeight="1"/>
    <row r="45420" ht="15" customHeight="1"/>
    <row r="45421" ht="15" customHeight="1"/>
    <row r="45422" ht="15" customHeight="1"/>
    <row r="45423" ht="15" customHeight="1"/>
    <row r="45424" ht="15" customHeight="1"/>
    <row r="45425" ht="15" customHeight="1"/>
    <row r="45426" ht="15" customHeight="1"/>
    <row r="45427" ht="15" customHeight="1"/>
    <row r="45428" ht="15" customHeight="1"/>
    <row r="45429" ht="15" customHeight="1"/>
    <row r="45430" ht="15" customHeight="1"/>
    <row r="45431" ht="15" customHeight="1"/>
    <row r="45432" ht="15" customHeight="1"/>
    <row r="45433" ht="15" customHeight="1"/>
    <row r="45434" ht="15" customHeight="1"/>
    <row r="45435" ht="15" customHeight="1"/>
    <row r="45436" ht="15" customHeight="1"/>
    <row r="45437" ht="15" customHeight="1"/>
    <row r="45438" ht="15" customHeight="1"/>
    <row r="45439" ht="15" customHeight="1"/>
    <row r="45440" ht="15" customHeight="1"/>
    <row r="45441" ht="15" customHeight="1"/>
    <row r="45442" ht="15" customHeight="1"/>
    <row r="45443" ht="15" customHeight="1"/>
    <row r="45444" ht="15" customHeight="1"/>
    <row r="45445" ht="15" customHeight="1"/>
    <row r="45446" ht="15" customHeight="1"/>
    <row r="45447" ht="15" customHeight="1"/>
    <row r="45448" ht="15" customHeight="1"/>
    <row r="45449" ht="15" customHeight="1"/>
    <row r="45450" ht="15" customHeight="1"/>
    <row r="45451" ht="15" customHeight="1"/>
    <row r="45452" ht="15" customHeight="1"/>
    <row r="45453" ht="15" customHeight="1"/>
    <row r="45454" ht="15" customHeight="1"/>
    <row r="45455" ht="15" customHeight="1"/>
    <row r="45456" ht="15" customHeight="1"/>
    <row r="45457" ht="15" customHeight="1"/>
    <row r="45458" ht="15" customHeight="1"/>
    <row r="45459" ht="15" customHeight="1"/>
    <row r="45460" ht="15" customHeight="1"/>
    <row r="45461" ht="15" customHeight="1"/>
    <row r="45462" ht="15" customHeight="1"/>
    <row r="45463" ht="15" customHeight="1"/>
    <row r="45464" ht="15" customHeight="1"/>
    <row r="45465" ht="15" customHeight="1"/>
    <row r="45466" ht="15" customHeight="1"/>
    <row r="45467" ht="15" customHeight="1"/>
    <row r="45468" ht="15" customHeight="1"/>
    <row r="45469" ht="15" customHeight="1"/>
    <row r="45470" ht="15" customHeight="1"/>
    <row r="45471" ht="15" customHeight="1"/>
    <row r="45472" ht="15" customHeight="1"/>
    <row r="45473" ht="15" customHeight="1"/>
    <row r="45474" ht="15" customHeight="1"/>
    <row r="45475" ht="15" customHeight="1"/>
    <row r="45476" ht="15" customHeight="1"/>
    <row r="45477" ht="15" customHeight="1"/>
    <row r="45478" ht="15" customHeight="1"/>
    <row r="45479" ht="15" customHeight="1"/>
    <row r="45480" ht="15" customHeight="1"/>
    <row r="45481" ht="15" customHeight="1"/>
    <row r="45482" ht="15" customHeight="1"/>
    <row r="45483" ht="15" customHeight="1"/>
    <row r="45484" ht="15" customHeight="1"/>
    <row r="45485" ht="15" customHeight="1"/>
    <row r="45486" ht="15" customHeight="1"/>
    <row r="45487" ht="15" customHeight="1"/>
    <row r="45488" ht="15" customHeight="1"/>
    <row r="45489" ht="15" customHeight="1"/>
    <row r="45490" ht="15" customHeight="1"/>
    <row r="45491" ht="15" customHeight="1"/>
    <row r="45492" ht="15" customHeight="1"/>
    <row r="45493" ht="15" customHeight="1"/>
    <row r="45494" ht="15" customHeight="1"/>
    <row r="45495" ht="15" customHeight="1"/>
    <row r="45496" ht="15" customHeight="1"/>
    <row r="45497" ht="15" customHeight="1"/>
    <row r="45498" ht="15" customHeight="1"/>
    <row r="45499" ht="15" customHeight="1"/>
    <row r="45500" ht="15" customHeight="1"/>
    <row r="45501" ht="15" customHeight="1"/>
    <row r="45502" ht="15" customHeight="1"/>
    <row r="45503" ht="15" customHeight="1"/>
    <row r="45504" ht="15" customHeight="1"/>
    <row r="45505" ht="15" customHeight="1"/>
    <row r="45506" ht="15" customHeight="1"/>
    <row r="45507" ht="15" customHeight="1"/>
    <row r="45508" ht="15" customHeight="1"/>
    <row r="45509" ht="15" customHeight="1"/>
    <row r="45510" ht="15" customHeight="1"/>
    <row r="45511" ht="15" customHeight="1"/>
    <row r="45512" ht="15" customHeight="1"/>
    <row r="45513" ht="15" customHeight="1"/>
    <row r="45514" ht="15" customHeight="1"/>
    <row r="45515" ht="15" customHeight="1"/>
    <row r="45516" ht="15" customHeight="1"/>
    <row r="45517" ht="15" customHeight="1"/>
    <row r="45518" ht="15" customHeight="1"/>
    <row r="45519" ht="15" customHeight="1"/>
    <row r="45520" ht="15" customHeight="1"/>
    <row r="45521" ht="15" customHeight="1"/>
    <row r="45522" ht="15" customHeight="1"/>
    <row r="45523" ht="15" customHeight="1"/>
    <row r="45524" ht="15" customHeight="1"/>
    <row r="45525" ht="15" customHeight="1"/>
    <row r="45526" ht="15" customHeight="1"/>
    <row r="45527" ht="15" customHeight="1"/>
    <row r="45528" ht="15" customHeight="1"/>
    <row r="45529" ht="15" customHeight="1"/>
    <row r="45530" ht="15" customHeight="1"/>
    <row r="45531" ht="15" customHeight="1"/>
    <row r="45532" ht="15" customHeight="1"/>
    <row r="45533" ht="15" customHeight="1"/>
    <row r="45534" ht="15" customHeight="1"/>
    <row r="45535" ht="15" customHeight="1"/>
    <row r="45536" ht="15" customHeight="1"/>
    <row r="45537" ht="15" customHeight="1"/>
    <row r="45538" ht="15" customHeight="1"/>
    <row r="45539" ht="15" customHeight="1"/>
    <row r="45540" ht="15" customHeight="1"/>
    <row r="45541" ht="15" customHeight="1"/>
    <row r="45542" ht="15" customHeight="1"/>
    <row r="45543" ht="15" customHeight="1"/>
    <row r="45544" ht="15" customHeight="1"/>
    <row r="45545" ht="15" customHeight="1"/>
    <row r="45546" ht="15" customHeight="1"/>
    <row r="45547" ht="15" customHeight="1"/>
    <row r="45548" ht="15" customHeight="1"/>
    <row r="45549" ht="15" customHeight="1"/>
    <row r="45550" ht="15" customHeight="1"/>
    <row r="45551" ht="15" customHeight="1"/>
    <row r="45552" ht="15" customHeight="1"/>
    <row r="45553" ht="15" customHeight="1"/>
    <row r="45554" ht="15" customHeight="1"/>
    <row r="45555" ht="15" customHeight="1"/>
    <row r="45556" ht="15" customHeight="1"/>
    <row r="45557" ht="15" customHeight="1"/>
    <row r="45558" ht="15" customHeight="1"/>
    <row r="45559" ht="15" customHeight="1"/>
    <row r="45560" ht="15" customHeight="1"/>
    <row r="45561" ht="15" customHeight="1"/>
    <row r="45562" ht="15" customHeight="1"/>
    <row r="45563" ht="15" customHeight="1"/>
    <row r="45564" ht="15" customHeight="1"/>
    <row r="45565" ht="15" customHeight="1"/>
    <row r="45566" ht="15" customHeight="1"/>
    <row r="45567" ht="15" customHeight="1"/>
    <row r="45568" ht="15" customHeight="1"/>
    <row r="45569" ht="15" customHeight="1"/>
    <row r="45570" ht="15" customHeight="1"/>
    <row r="45571" ht="15" customHeight="1"/>
    <row r="45572" ht="15" customHeight="1"/>
    <row r="45573" ht="15" customHeight="1"/>
    <row r="45574" ht="15" customHeight="1"/>
    <row r="45575" ht="15" customHeight="1"/>
    <row r="45576" ht="15" customHeight="1"/>
    <row r="45577" ht="15" customHeight="1"/>
    <row r="45578" ht="15" customHeight="1"/>
    <row r="45579" ht="15" customHeight="1"/>
    <row r="45580" ht="15" customHeight="1"/>
    <row r="45581" ht="15" customHeight="1"/>
    <row r="45582" ht="15" customHeight="1"/>
    <row r="45583" ht="15" customHeight="1"/>
    <row r="45584" ht="15" customHeight="1"/>
    <row r="45585" ht="15" customHeight="1"/>
    <row r="45586" ht="15" customHeight="1"/>
    <row r="45587" ht="15" customHeight="1"/>
    <row r="45588" ht="15" customHeight="1"/>
    <row r="45589" ht="15" customHeight="1"/>
    <row r="45590" ht="15" customHeight="1"/>
    <row r="45591" ht="15" customHeight="1"/>
    <row r="45592" ht="15" customHeight="1"/>
    <row r="45593" ht="15" customHeight="1"/>
    <row r="45594" ht="15" customHeight="1"/>
    <row r="45595" ht="15" customHeight="1"/>
    <row r="45596" ht="15" customHeight="1"/>
    <row r="45597" ht="15" customHeight="1"/>
    <row r="45598" ht="15" customHeight="1"/>
    <row r="45599" ht="15" customHeight="1"/>
    <row r="45600" ht="15" customHeight="1"/>
    <row r="45601" ht="15" customHeight="1"/>
    <row r="45602" ht="15" customHeight="1"/>
    <row r="45603" ht="15" customHeight="1"/>
    <row r="45604" ht="15" customHeight="1"/>
    <row r="45605" ht="15" customHeight="1"/>
    <row r="45606" ht="15" customHeight="1"/>
    <row r="45607" ht="15" customHeight="1"/>
    <row r="45608" ht="15" customHeight="1"/>
    <row r="45609" ht="15" customHeight="1"/>
    <row r="45610" ht="15" customHeight="1"/>
    <row r="45611" ht="15" customHeight="1"/>
    <row r="45612" ht="15" customHeight="1"/>
    <row r="45613" ht="15" customHeight="1"/>
    <row r="45614" ht="15" customHeight="1"/>
    <row r="45615" ht="15" customHeight="1"/>
    <row r="45616" ht="15" customHeight="1"/>
    <row r="45617" ht="15" customHeight="1"/>
    <row r="45618" ht="15" customHeight="1"/>
    <row r="45619" ht="15" customHeight="1"/>
    <row r="45620" ht="15" customHeight="1"/>
    <row r="45621" ht="15" customHeight="1"/>
    <row r="45622" ht="15" customHeight="1"/>
    <row r="45623" ht="15" customHeight="1"/>
    <row r="45624" ht="15" customHeight="1"/>
    <row r="45625" ht="15" customHeight="1"/>
    <row r="45626" ht="15" customHeight="1"/>
    <row r="45627" ht="15" customHeight="1"/>
    <row r="45628" ht="15" customHeight="1"/>
    <row r="45629" ht="15" customHeight="1"/>
    <row r="45630" ht="15" customHeight="1"/>
    <row r="45631" ht="15" customHeight="1"/>
    <row r="45632" ht="15" customHeight="1"/>
    <row r="45633" ht="15" customHeight="1"/>
    <row r="45634" ht="15" customHeight="1"/>
    <row r="45635" ht="15" customHeight="1"/>
    <row r="45636" ht="15" customHeight="1"/>
    <row r="45637" ht="15" customHeight="1"/>
    <row r="45638" ht="15" customHeight="1"/>
    <row r="45639" ht="15" customHeight="1"/>
    <row r="45640" ht="15" customHeight="1"/>
    <row r="45641" ht="15" customHeight="1"/>
    <row r="45642" ht="15" customHeight="1"/>
    <row r="45643" ht="15" customHeight="1"/>
    <row r="45644" ht="15" customHeight="1"/>
    <row r="45645" ht="15" customHeight="1"/>
    <row r="45646" ht="15" customHeight="1"/>
    <row r="45647" ht="15" customHeight="1"/>
    <row r="45648" ht="15" customHeight="1"/>
    <row r="45649" ht="15" customHeight="1"/>
    <row r="45650" ht="15" customHeight="1"/>
    <row r="45651" ht="15" customHeight="1"/>
    <row r="45652" ht="15" customHeight="1"/>
    <row r="45653" ht="15" customHeight="1"/>
    <row r="45654" ht="15" customHeight="1"/>
    <row r="45655" ht="15" customHeight="1"/>
    <row r="45656" ht="15" customHeight="1"/>
    <row r="45657" ht="15" customHeight="1"/>
    <row r="45658" ht="15" customHeight="1"/>
    <row r="45659" ht="15" customHeight="1"/>
    <row r="45660" ht="15" customHeight="1"/>
    <row r="45661" ht="15" customHeight="1"/>
    <row r="45662" ht="15" customHeight="1"/>
    <row r="45663" ht="15" customHeight="1"/>
    <row r="45664" ht="15" customHeight="1"/>
    <row r="45665" ht="15" customHeight="1"/>
    <row r="45666" ht="15" customHeight="1"/>
    <row r="45667" ht="15" customHeight="1"/>
    <row r="45668" ht="15" customHeight="1"/>
    <row r="45669" ht="15" customHeight="1"/>
    <row r="45670" ht="15" customHeight="1"/>
    <row r="45671" ht="15" customHeight="1"/>
    <row r="45672" ht="15" customHeight="1"/>
    <row r="45673" ht="15" customHeight="1"/>
    <row r="45674" ht="15" customHeight="1"/>
    <row r="45675" ht="15" customHeight="1"/>
    <row r="45676" ht="15" customHeight="1"/>
    <row r="45677" ht="15" customHeight="1"/>
    <row r="45678" ht="15" customHeight="1"/>
    <row r="45679" ht="15" customHeight="1"/>
    <row r="45680" ht="15" customHeight="1"/>
    <row r="45681" ht="15" customHeight="1"/>
    <row r="45682" ht="15" customHeight="1"/>
    <row r="45683" ht="15" customHeight="1"/>
    <row r="45684" ht="15" customHeight="1"/>
    <row r="45685" ht="15" customHeight="1"/>
    <row r="45686" ht="15" customHeight="1"/>
    <row r="45687" ht="15" customHeight="1"/>
    <row r="45688" ht="15" customHeight="1"/>
    <row r="45689" ht="15" customHeight="1"/>
    <row r="45690" ht="15" customHeight="1"/>
    <row r="45691" ht="15" customHeight="1"/>
    <row r="45692" ht="15" customHeight="1"/>
    <row r="45693" ht="15" customHeight="1"/>
    <row r="45694" ht="15" customHeight="1"/>
    <row r="45695" ht="15" customHeight="1"/>
    <row r="45696" ht="15" customHeight="1"/>
    <row r="45697" ht="15" customHeight="1"/>
    <row r="45698" ht="15" customHeight="1"/>
    <row r="45699" ht="15" customHeight="1"/>
    <row r="45700" ht="15" customHeight="1"/>
    <row r="45701" ht="15" customHeight="1"/>
    <row r="45702" ht="15" customHeight="1"/>
    <row r="45703" ht="15" customHeight="1"/>
    <row r="45704" ht="15" customHeight="1"/>
    <row r="45705" ht="15" customHeight="1"/>
    <row r="45706" ht="15" customHeight="1"/>
    <row r="45707" ht="15" customHeight="1"/>
    <row r="45708" ht="15" customHeight="1"/>
    <row r="45709" ht="15" customHeight="1"/>
    <row r="45710" ht="15" customHeight="1"/>
    <row r="45711" ht="15" customHeight="1"/>
    <row r="45712" ht="15" customHeight="1"/>
    <row r="45713" ht="15" customHeight="1"/>
    <row r="45714" ht="15" customHeight="1"/>
    <row r="45715" ht="15" customHeight="1"/>
    <row r="45716" ht="15" customHeight="1"/>
    <row r="45717" ht="15" customHeight="1"/>
    <row r="45718" ht="15" customHeight="1"/>
    <row r="45719" ht="15" customHeight="1"/>
    <row r="45720" ht="15" customHeight="1"/>
    <row r="45721" ht="15" customHeight="1"/>
    <row r="45722" ht="15" customHeight="1"/>
    <row r="45723" ht="15" customHeight="1"/>
    <row r="45724" ht="15" customHeight="1"/>
    <row r="45725" ht="15" customHeight="1"/>
    <row r="45726" ht="15" customHeight="1"/>
    <row r="45727" ht="15" customHeight="1"/>
    <row r="45728" ht="15" customHeight="1"/>
    <row r="45729" ht="15" customHeight="1"/>
    <row r="45730" ht="15" customHeight="1"/>
    <row r="45731" ht="15" customHeight="1"/>
    <row r="45732" ht="15" customHeight="1"/>
    <row r="45733" ht="15" customHeight="1"/>
    <row r="45734" ht="15" customHeight="1"/>
    <row r="45735" ht="15" customHeight="1"/>
    <row r="45736" ht="15" customHeight="1"/>
    <row r="45737" ht="15" customHeight="1"/>
    <row r="45738" ht="15" customHeight="1"/>
    <row r="45739" ht="15" customHeight="1"/>
    <row r="45740" ht="15" customHeight="1"/>
    <row r="45741" ht="15" customHeight="1"/>
    <row r="45742" ht="15" customHeight="1"/>
    <row r="45743" ht="15" customHeight="1"/>
    <row r="45744" ht="15" customHeight="1"/>
    <row r="45745" ht="15" customHeight="1"/>
    <row r="45746" ht="15" customHeight="1"/>
    <row r="45747" ht="15" customHeight="1"/>
    <row r="45748" ht="15" customHeight="1"/>
    <row r="45749" ht="15" customHeight="1"/>
    <row r="45750" ht="15" customHeight="1"/>
    <row r="45751" ht="15" customHeight="1"/>
    <row r="45752" ht="15" customHeight="1"/>
    <row r="45753" ht="15" customHeight="1"/>
    <row r="45754" ht="15" customHeight="1"/>
    <row r="45755" ht="15" customHeight="1"/>
    <row r="45756" ht="15" customHeight="1"/>
    <row r="45757" ht="15" customHeight="1"/>
    <row r="45758" ht="15" customHeight="1"/>
    <row r="45759" ht="15" customHeight="1"/>
    <row r="45760" ht="15" customHeight="1"/>
    <row r="45761" ht="15" customHeight="1"/>
    <row r="45762" ht="15" customHeight="1"/>
    <row r="45763" ht="15" customHeight="1"/>
    <row r="45764" ht="15" customHeight="1"/>
    <row r="45765" ht="15" customHeight="1"/>
    <row r="45766" ht="15" customHeight="1"/>
    <row r="45767" ht="15" customHeight="1"/>
    <row r="45768" ht="15" customHeight="1"/>
    <row r="45769" ht="15" customHeight="1"/>
    <row r="45770" ht="15" customHeight="1"/>
    <row r="45771" ht="15" customHeight="1"/>
    <row r="45772" ht="15" customHeight="1"/>
    <row r="45773" ht="15" customHeight="1"/>
    <row r="45774" ht="15" customHeight="1"/>
    <row r="45775" ht="15" customHeight="1"/>
    <row r="45776" ht="15" customHeight="1"/>
    <row r="45777" ht="15" customHeight="1"/>
    <row r="45778" ht="15" customHeight="1"/>
    <row r="45779" ht="15" customHeight="1"/>
    <row r="45780" ht="15" customHeight="1"/>
    <row r="45781" ht="15" customHeight="1"/>
    <row r="45782" ht="15" customHeight="1"/>
    <row r="45783" ht="15" customHeight="1"/>
    <row r="45784" ht="15" customHeight="1"/>
    <row r="45785" ht="15" customHeight="1"/>
    <row r="45786" ht="15" customHeight="1"/>
    <row r="45787" ht="15" customHeight="1"/>
    <row r="45788" ht="15" customHeight="1"/>
    <row r="45789" ht="15" customHeight="1"/>
    <row r="45790" ht="15" customHeight="1"/>
    <row r="45791" ht="15" customHeight="1"/>
    <row r="45792" ht="15" customHeight="1"/>
    <row r="45793" ht="15" customHeight="1"/>
    <row r="45794" ht="15" customHeight="1"/>
    <row r="45795" ht="15" customHeight="1"/>
    <row r="45796" ht="15" customHeight="1"/>
    <row r="45797" ht="15" customHeight="1"/>
    <row r="45798" ht="15" customHeight="1"/>
    <row r="45799" ht="15" customHeight="1"/>
    <row r="45800" ht="15" customHeight="1"/>
    <row r="45801" ht="15" customHeight="1"/>
    <row r="45802" ht="15" customHeight="1"/>
    <row r="45803" ht="15" customHeight="1"/>
    <row r="45804" ht="15" customHeight="1"/>
    <row r="45805" ht="15" customHeight="1"/>
    <row r="45806" ht="15" customHeight="1"/>
    <row r="45807" ht="15" customHeight="1"/>
    <row r="45808" ht="15" customHeight="1"/>
    <row r="45809" ht="15" customHeight="1"/>
    <row r="45810" ht="15" customHeight="1"/>
    <row r="45811" ht="15" customHeight="1"/>
    <row r="45812" ht="15" customHeight="1"/>
    <row r="45813" ht="15" customHeight="1"/>
    <row r="45814" ht="15" customHeight="1"/>
    <row r="45815" ht="15" customHeight="1"/>
    <row r="45816" ht="15" customHeight="1"/>
    <row r="45817" ht="15" customHeight="1"/>
    <row r="45818" ht="15" customHeight="1"/>
    <row r="45819" ht="15" customHeight="1"/>
    <row r="45820" ht="15" customHeight="1"/>
    <row r="45821" ht="15" customHeight="1"/>
    <row r="45822" ht="15" customHeight="1"/>
    <row r="45823" ht="15" customHeight="1"/>
    <row r="45824" ht="15" customHeight="1"/>
    <row r="45825" ht="15" customHeight="1"/>
    <row r="45826" ht="15" customHeight="1"/>
    <row r="45827" ht="15" customHeight="1"/>
    <row r="45828" ht="15" customHeight="1"/>
    <row r="45829" ht="15" customHeight="1"/>
    <row r="45830" ht="15" customHeight="1"/>
    <row r="45831" ht="15" customHeight="1"/>
    <row r="45832" ht="15" customHeight="1"/>
    <row r="45833" ht="15" customHeight="1"/>
    <row r="45834" ht="15" customHeight="1"/>
    <row r="45835" ht="15" customHeight="1"/>
    <row r="45836" ht="15" customHeight="1"/>
    <row r="45837" ht="15" customHeight="1"/>
    <row r="45838" ht="15" customHeight="1"/>
    <row r="45839" ht="15" customHeight="1"/>
    <row r="45840" ht="15" customHeight="1"/>
    <row r="45841" ht="15" customHeight="1"/>
    <row r="45842" ht="15" customHeight="1"/>
    <row r="45843" ht="15" customHeight="1"/>
    <row r="45844" ht="15" customHeight="1"/>
    <row r="45845" ht="15" customHeight="1"/>
    <row r="45846" ht="15" customHeight="1"/>
    <row r="45847" ht="15" customHeight="1"/>
    <row r="45848" ht="15" customHeight="1"/>
    <row r="45849" ht="15" customHeight="1"/>
    <row r="45850" ht="15" customHeight="1"/>
    <row r="45851" ht="15" customHeight="1"/>
    <row r="45852" ht="15" customHeight="1"/>
    <row r="45853" ht="15" customHeight="1"/>
    <row r="45854" ht="15" customHeight="1"/>
    <row r="45855" ht="15" customHeight="1"/>
    <row r="45856" ht="15" customHeight="1"/>
    <row r="45857" ht="15" customHeight="1"/>
    <row r="45858" ht="15" customHeight="1"/>
    <row r="45859" ht="15" customHeight="1"/>
    <row r="45860" ht="15" customHeight="1"/>
    <row r="45861" ht="15" customHeight="1"/>
    <row r="45862" ht="15" customHeight="1"/>
    <row r="45863" ht="15" customHeight="1"/>
    <row r="45864" ht="15" customHeight="1"/>
    <row r="45865" ht="15" customHeight="1"/>
    <row r="45866" ht="15" customHeight="1"/>
    <row r="45867" ht="15" customHeight="1"/>
    <row r="45868" ht="15" customHeight="1"/>
    <row r="45869" ht="15" customHeight="1"/>
    <row r="45870" ht="15" customHeight="1"/>
    <row r="45871" ht="15" customHeight="1"/>
    <row r="45872" ht="15" customHeight="1"/>
    <row r="45873" ht="15" customHeight="1"/>
    <row r="45874" ht="15" customHeight="1"/>
    <row r="45875" ht="15" customHeight="1"/>
    <row r="45876" ht="15" customHeight="1"/>
    <row r="45877" ht="15" customHeight="1"/>
    <row r="45878" ht="15" customHeight="1"/>
    <row r="45879" ht="15" customHeight="1"/>
    <row r="45880" ht="15" customHeight="1"/>
    <row r="45881" ht="15" customHeight="1"/>
    <row r="45882" ht="15" customHeight="1"/>
    <row r="45883" ht="15" customHeight="1"/>
    <row r="45884" ht="15" customHeight="1"/>
    <row r="45885" ht="15" customHeight="1"/>
    <row r="45886" ht="15" customHeight="1"/>
    <row r="45887" ht="15" customHeight="1"/>
    <row r="45888" ht="15" customHeight="1"/>
    <row r="45889" ht="15" customHeight="1"/>
    <row r="45890" ht="15" customHeight="1"/>
    <row r="45891" ht="15" customHeight="1"/>
    <row r="45892" ht="15" customHeight="1"/>
    <row r="45893" ht="15" customHeight="1"/>
    <row r="45894" ht="15" customHeight="1"/>
    <row r="45895" ht="15" customHeight="1"/>
    <row r="45896" ht="15" customHeight="1"/>
    <row r="45897" ht="15" customHeight="1"/>
    <row r="45898" ht="15" customHeight="1"/>
    <row r="45899" ht="15" customHeight="1"/>
    <row r="45900" ht="15" customHeight="1"/>
    <row r="45901" ht="15" customHeight="1"/>
    <row r="45902" ht="15" customHeight="1"/>
    <row r="45903" ht="15" customHeight="1"/>
    <row r="45904" ht="15" customHeight="1"/>
    <row r="45905" ht="15" customHeight="1"/>
    <row r="45906" ht="15" customHeight="1"/>
    <row r="45907" ht="15" customHeight="1"/>
    <row r="45908" ht="15" customHeight="1"/>
    <row r="45909" ht="15" customHeight="1"/>
    <row r="45910" ht="15" customHeight="1"/>
    <row r="45911" ht="15" customHeight="1"/>
    <row r="45912" ht="15" customHeight="1"/>
    <row r="45913" ht="15" customHeight="1"/>
    <row r="45914" ht="15" customHeight="1"/>
    <row r="45915" ht="15" customHeight="1"/>
    <row r="45916" ht="15" customHeight="1"/>
    <row r="45917" ht="15" customHeight="1"/>
    <row r="45918" ht="15" customHeight="1"/>
    <row r="45919" ht="15" customHeight="1"/>
    <row r="45920" ht="15" customHeight="1"/>
    <row r="45921" ht="15" customHeight="1"/>
    <row r="45922" ht="15" customHeight="1"/>
    <row r="45923" ht="15" customHeight="1"/>
    <row r="45924" ht="15" customHeight="1"/>
    <row r="45925" ht="15" customHeight="1"/>
    <row r="45926" ht="15" customHeight="1"/>
    <row r="45927" ht="15" customHeight="1"/>
    <row r="45928" ht="15" customHeight="1"/>
    <row r="45929" ht="15" customHeight="1"/>
    <row r="45930" ht="15" customHeight="1"/>
    <row r="45931" ht="15" customHeight="1"/>
    <row r="45932" ht="15" customHeight="1"/>
    <row r="45933" ht="15" customHeight="1"/>
    <row r="45934" ht="15" customHeight="1"/>
    <row r="45935" ht="15" customHeight="1"/>
    <row r="45936" ht="15" customHeight="1"/>
    <row r="45937" ht="15" customHeight="1"/>
    <row r="45938" ht="15" customHeight="1"/>
    <row r="45939" ht="15" customHeight="1"/>
    <row r="45940" ht="15" customHeight="1"/>
    <row r="45941" ht="15" customHeight="1"/>
    <row r="45942" ht="15" customHeight="1"/>
    <row r="45943" ht="15" customHeight="1"/>
    <row r="45944" ht="15" customHeight="1"/>
    <row r="45945" ht="15" customHeight="1"/>
    <row r="45946" ht="15" customHeight="1"/>
    <row r="45947" ht="15" customHeight="1"/>
    <row r="45948" ht="15" customHeight="1"/>
    <row r="45949" ht="15" customHeight="1"/>
    <row r="45950" ht="15" customHeight="1"/>
    <row r="45951" ht="15" customHeight="1"/>
    <row r="45952" ht="15" customHeight="1"/>
    <row r="45953" ht="15" customHeight="1"/>
    <row r="45954" ht="15" customHeight="1"/>
    <row r="45955" ht="15" customHeight="1"/>
    <row r="45956" ht="15" customHeight="1"/>
    <row r="45957" ht="15" customHeight="1"/>
    <row r="45958" ht="15" customHeight="1"/>
    <row r="45959" ht="15" customHeight="1"/>
    <row r="45960" ht="15" customHeight="1"/>
    <row r="45961" ht="15" customHeight="1"/>
    <row r="45962" ht="15" customHeight="1"/>
    <row r="45963" ht="15" customHeight="1"/>
    <row r="45964" ht="15" customHeight="1"/>
    <row r="45965" ht="15" customHeight="1"/>
    <row r="45966" ht="15" customHeight="1"/>
    <row r="45967" ht="15" customHeight="1"/>
    <row r="45968" ht="15" customHeight="1"/>
    <row r="45969" ht="15" customHeight="1"/>
    <row r="45970" ht="15" customHeight="1"/>
    <row r="45971" ht="15" customHeight="1"/>
    <row r="45972" ht="15" customHeight="1"/>
    <row r="45973" ht="15" customHeight="1"/>
    <row r="45974" ht="15" customHeight="1"/>
    <row r="45975" ht="15" customHeight="1"/>
    <row r="45976" ht="15" customHeight="1"/>
    <row r="45977" ht="15" customHeight="1"/>
    <row r="45978" ht="15" customHeight="1"/>
    <row r="45979" ht="15" customHeight="1"/>
    <row r="45980" ht="15" customHeight="1"/>
    <row r="45981" ht="15" customHeight="1"/>
    <row r="45982" ht="15" customHeight="1"/>
    <row r="45983" ht="15" customHeight="1"/>
    <row r="45984" ht="15" customHeight="1"/>
    <row r="45985" ht="15" customHeight="1"/>
    <row r="45986" ht="15" customHeight="1"/>
    <row r="45987" ht="15" customHeight="1"/>
    <row r="45988" ht="15" customHeight="1"/>
    <row r="45989" ht="15" customHeight="1"/>
    <row r="45990" ht="15" customHeight="1"/>
    <row r="45991" ht="15" customHeight="1"/>
    <row r="45992" ht="15" customHeight="1"/>
    <row r="45993" ht="15" customHeight="1"/>
    <row r="45994" ht="15" customHeight="1"/>
    <row r="45995" ht="15" customHeight="1"/>
    <row r="45996" ht="15" customHeight="1"/>
    <row r="45997" ht="15" customHeight="1"/>
    <row r="45998" ht="15" customHeight="1"/>
    <row r="45999" ht="15" customHeight="1"/>
    <row r="46000" ht="15" customHeight="1"/>
    <row r="46001" ht="15" customHeight="1"/>
    <row r="46002" ht="15" customHeight="1"/>
    <row r="46003" ht="15" customHeight="1"/>
    <row r="46004" ht="15" customHeight="1"/>
    <row r="46005" ht="15" customHeight="1"/>
    <row r="46006" ht="15" customHeight="1"/>
    <row r="46007" ht="15" customHeight="1"/>
    <row r="46008" ht="15" customHeight="1"/>
    <row r="46009" ht="15" customHeight="1"/>
    <row r="46010" ht="15" customHeight="1"/>
    <row r="46011" ht="15" customHeight="1"/>
    <row r="46012" ht="15" customHeight="1"/>
    <row r="46013" ht="15" customHeight="1"/>
    <row r="46014" ht="15" customHeight="1"/>
    <row r="46015" ht="15" customHeight="1"/>
    <row r="46016" ht="15" customHeight="1"/>
    <row r="46017" ht="15" customHeight="1"/>
    <row r="46018" ht="15" customHeight="1"/>
    <row r="46019" ht="15" customHeight="1"/>
    <row r="46020" ht="15" customHeight="1"/>
    <row r="46021" ht="15" customHeight="1"/>
    <row r="46022" ht="15" customHeight="1"/>
    <row r="46023" ht="15" customHeight="1"/>
    <row r="46024" ht="15" customHeight="1"/>
    <row r="46025" ht="15" customHeight="1"/>
    <row r="46026" ht="15" customHeight="1"/>
    <row r="46027" ht="15" customHeight="1"/>
    <row r="46028" ht="15" customHeight="1"/>
    <row r="46029" ht="15" customHeight="1"/>
    <row r="46030" ht="15" customHeight="1"/>
    <row r="46031" ht="15" customHeight="1"/>
    <row r="46032" ht="15" customHeight="1"/>
    <row r="46033" ht="15" customHeight="1"/>
    <row r="46034" ht="15" customHeight="1"/>
    <row r="46035" ht="15" customHeight="1"/>
    <row r="46036" ht="15" customHeight="1"/>
    <row r="46037" ht="15" customHeight="1"/>
    <row r="46038" ht="15" customHeight="1"/>
    <row r="46039" ht="15" customHeight="1"/>
    <row r="46040" ht="15" customHeight="1"/>
    <row r="46041" ht="15" customHeight="1"/>
    <row r="46042" ht="15" customHeight="1"/>
    <row r="46043" ht="15" customHeight="1"/>
    <row r="46044" ht="15" customHeight="1"/>
    <row r="46045" ht="15" customHeight="1"/>
    <row r="46046" ht="15" customHeight="1"/>
    <row r="46047" ht="15" customHeight="1"/>
    <row r="46048" ht="15" customHeight="1"/>
    <row r="46049" ht="15" customHeight="1"/>
    <row r="46050" ht="15" customHeight="1"/>
    <row r="46051" ht="15" customHeight="1"/>
    <row r="46052" ht="15" customHeight="1"/>
    <row r="46053" ht="15" customHeight="1"/>
    <row r="46054" ht="15" customHeight="1"/>
    <row r="46055" ht="15" customHeight="1"/>
    <row r="46056" ht="15" customHeight="1"/>
    <row r="46057" ht="15" customHeight="1"/>
    <row r="46058" ht="15" customHeight="1"/>
    <row r="46059" ht="15" customHeight="1"/>
    <row r="46060" ht="15" customHeight="1"/>
    <row r="46061" ht="15" customHeight="1"/>
    <row r="46062" ht="15" customHeight="1"/>
    <row r="46063" ht="15" customHeight="1"/>
    <row r="46064" ht="15" customHeight="1"/>
    <row r="46065" ht="15" customHeight="1"/>
    <row r="46066" ht="15" customHeight="1"/>
    <row r="46067" ht="15" customHeight="1"/>
    <row r="46068" ht="15" customHeight="1"/>
    <row r="46069" ht="15" customHeight="1"/>
    <row r="46070" ht="15" customHeight="1"/>
    <row r="46071" ht="15" customHeight="1"/>
    <row r="46072" ht="15" customHeight="1"/>
    <row r="46073" ht="15" customHeight="1"/>
    <row r="46074" ht="15" customHeight="1"/>
    <row r="46075" ht="15" customHeight="1"/>
    <row r="46076" ht="15" customHeight="1"/>
    <row r="46077" ht="15" customHeight="1"/>
    <row r="46078" ht="15" customHeight="1"/>
    <row r="46079" ht="15" customHeight="1"/>
    <row r="46080" ht="15" customHeight="1"/>
    <row r="46081" ht="15" customHeight="1"/>
    <row r="46082" ht="15" customHeight="1"/>
    <row r="46083" ht="15" customHeight="1"/>
    <row r="46084" ht="15" customHeight="1"/>
    <row r="46085" ht="15" customHeight="1"/>
    <row r="46086" ht="15" customHeight="1"/>
    <row r="46087" ht="15" customHeight="1"/>
    <row r="46088" ht="15" customHeight="1"/>
    <row r="46089" ht="15" customHeight="1"/>
    <row r="46090" ht="15" customHeight="1"/>
    <row r="46091" ht="15" customHeight="1"/>
    <row r="46092" ht="15" customHeight="1"/>
    <row r="46093" ht="15" customHeight="1"/>
    <row r="46094" ht="15" customHeight="1"/>
    <row r="46095" ht="15" customHeight="1"/>
    <row r="46096" ht="15" customHeight="1"/>
    <row r="46097" ht="15" customHeight="1"/>
    <row r="46098" ht="15" customHeight="1"/>
    <row r="46099" ht="15" customHeight="1"/>
    <row r="46100" ht="15" customHeight="1"/>
    <row r="46101" ht="15" customHeight="1"/>
    <row r="46102" ht="15" customHeight="1"/>
    <row r="46103" ht="15" customHeight="1"/>
    <row r="46104" ht="15" customHeight="1"/>
    <row r="46105" ht="15" customHeight="1"/>
    <row r="46106" ht="15" customHeight="1"/>
    <row r="46107" ht="15" customHeight="1"/>
    <row r="46108" ht="15" customHeight="1"/>
    <row r="46109" ht="15" customHeight="1"/>
    <row r="46110" ht="15" customHeight="1"/>
    <row r="46111" ht="15" customHeight="1"/>
    <row r="46112" ht="15" customHeight="1"/>
    <row r="46113" ht="15" customHeight="1"/>
    <row r="46114" ht="15" customHeight="1"/>
    <row r="46115" ht="15" customHeight="1"/>
    <row r="46116" ht="15" customHeight="1"/>
    <row r="46117" ht="15" customHeight="1"/>
    <row r="46118" ht="15" customHeight="1"/>
    <row r="46119" ht="15" customHeight="1"/>
    <row r="46120" ht="15" customHeight="1"/>
    <row r="46121" ht="15" customHeight="1"/>
    <row r="46122" ht="15" customHeight="1"/>
    <row r="46123" ht="15" customHeight="1"/>
    <row r="46124" ht="15" customHeight="1"/>
    <row r="46125" ht="15" customHeight="1"/>
    <row r="46126" ht="15" customHeight="1"/>
    <row r="46127" ht="15" customHeight="1"/>
    <row r="46128" ht="15" customHeight="1"/>
    <row r="46129" ht="15" customHeight="1"/>
    <row r="46130" ht="15" customHeight="1"/>
    <row r="46131" ht="15" customHeight="1"/>
    <row r="46132" ht="15" customHeight="1"/>
    <row r="46133" ht="15" customHeight="1"/>
    <row r="46134" ht="15" customHeight="1"/>
    <row r="46135" ht="15" customHeight="1"/>
    <row r="46136" ht="15" customHeight="1"/>
    <row r="46137" ht="15" customHeight="1"/>
    <row r="46138" ht="15" customHeight="1"/>
    <row r="46139" ht="15" customHeight="1"/>
    <row r="46140" ht="15" customHeight="1"/>
    <row r="46141" ht="15" customHeight="1"/>
    <row r="46142" ht="15" customHeight="1"/>
    <row r="46143" ht="15" customHeight="1"/>
    <row r="46144" ht="15" customHeight="1"/>
    <row r="46145" ht="15" customHeight="1"/>
    <row r="46146" ht="15" customHeight="1"/>
    <row r="46147" ht="15" customHeight="1"/>
    <row r="46148" ht="15" customHeight="1"/>
    <row r="46149" ht="15" customHeight="1"/>
    <row r="46150" ht="15" customHeight="1"/>
    <row r="46151" ht="15" customHeight="1"/>
    <row r="46152" ht="15" customHeight="1"/>
    <row r="46153" ht="15" customHeight="1"/>
    <row r="46154" ht="15" customHeight="1"/>
    <row r="46155" ht="15" customHeight="1"/>
    <row r="46156" ht="15" customHeight="1"/>
    <row r="46157" ht="15" customHeight="1"/>
    <row r="46158" ht="15" customHeight="1"/>
    <row r="46159" ht="15" customHeight="1"/>
    <row r="46160" ht="15" customHeight="1"/>
    <row r="46161" ht="15" customHeight="1"/>
    <row r="46162" ht="15" customHeight="1"/>
    <row r="46163" ht="15" customHeight="1"/>
    <row r="46164" ht="15" customHeight="1"/>
    <row r="46165" ht="15" customHeight="1"/>
    <row r="46166" ht="15" customHeight="1"/>
    <row r="46167" ht="15" customHeight="1"/>
    <row r="46168" ht="15" customHeight="1"/>
    <row r="46169" ht="15" customHeight="1"/>
    <row r="46170" ht="15" customHeight="1"/>
    <row r="46171" ht="15" customHeight="1"/>
    <row r="46172" ht="15" customHeight="1"/>
    <row r="46173" ht="15" customHeight="1"/>
    <row r="46174" ht="15" customHeight="1"/>
    <row r="46175" ht="15" customHeight="1"/>
    <row r="46176" ht="15" customHeight="1"/>
    <row r="46177" ht="15" customHeight="1"/>
    <row r="46178" ht="15" customHeight="1"/>
    <row r="46179" ht="15" customHeight="1"/>
    <row r="46180" ht="15" customHeight="1"/>
    <row r="46181" ht="15" customHeight="1"/>
    <row r="46182" ht="15" customHeight="1"/>
    <row r="46183" ht="15" customHeight="1"/>
    <row r="46184" ht="15" customHeight="1"/>
    <row r="46185" ht="15" customHeight="1"/>
    <row r="46186" ht="15" customHeight="1"/>
    <row r="46187" ht="15" customHeight="1"/>
    <row r="46188" ht="15" customHeight="1"/>
    <row r="46189" ht="15" customHeight="1"/>
    <row r="46190" ht="15" customHeight="1"/>
    <row r="46191" ht="15" customHeight="1"/>
    <row r="46192" ht="15" customHeight="1"/>
    <row r="46193" ht="15" customHeight="1"/>
    <row r="46194" ht="15" customHeight="1"/>
    <row r="46195" ht="15" customHeight="1"/>
    <row r="46196" ht="15" customHeight="1"/>
    <row r="46197" ht="15" customHeight="1"/>
    <row r="46198" ht="15" customHeight="1"/>
    <row r="46199" ht="15" customHeight="1"/>
    <row r="46200" ht="15" customHeight="1"/>
    <row r="46201" ht="15" customHeight="1"/>
    <row r="46202" ht="15" customHeight="1"/>
    <row r="46203" ht="15" customHeight="1"/>
    <row r="46204" ht="15" customHeight="1"/>
    <row r="46205" ht="15" customHeight="1"/>
    <row r="46206" ht="15" customHeight="1"/>
    <row r="46207" ht="15" customHeight="1"/>
    <row r="46208" ht="15" customHeight="1"/>
    <row r="46209" ht="15" customHeight="1"/>
    <row r="46210" ht="15" customHeight="1"/>
    <row r="46211" ht="15" customHeight="1"/>
    <row r="46212" ht="15" customHeight="1"/>
    <row r="46213" ht="15" customHeight="1"/>
    <row r="46214" ht="15" customHeight="1"/>
    <row r="46215" ht="15" customHeight="1"/>
    <row r="46216" ht="15" customHeight="1"/>
    <row r="46217" ht="15" customHeight="1"/>
    <row r="46218" ht="15" customHeight="1"/>
    <row r="46219" ht="15" customHeight="1"/>
    <row r="46220" ht="15" customHeight="1"/>
    <row r="46221" ht="15" customHeight="1"/>
    <row r="46222" ht="15" customHeight="1"/>
    <row r="46223" ht="15" customHeight="1"/>
    <row r="46224" ht="15" customHeight="1"/>
    <row r="46225" ht="15" customHeight="1"/>
    <row r="46226" ht="15" customHeight="1"/>
    <row r="46227" ht="15" customHeight="1"/>
    <row r="46228" ht="15" customHeight="1"/>
    <row r="46229" ht="15" customHeight="1"/>
    <row r="46230" ht="15" customHeight="1"/>
    <row r="46231" ht="15" customHeight="1"/>
    <row r="46232" ht="15" customHeight="1"/>
    <row r="46233" ht="15" customHeight="1"/>
    <row r="46234" ht="15" customHeight="1"/>
    <row r="46235" ht="15" customHeight="1"/>
    <row r="46236" ht="15" customHeight="1"/>
    <row r="46237" ht="15" customHeight="1"/>
    <row r="46238" ht="15" customHeight="1"/>
    <row r="46239" ht="15" customHeight="1"/>
    <row r="46240" ht="15" customHeight="1"/>
    <row r="46241" ht="15" customHeight="1"/>
    <row r="46242" ht="15" customHeight="1"/>
    <row r="46243" ht="15" customHeight="1"/>
    <row r="46244" ht="15" customHeight="1"/>
    <row r="46245" ht="15" customHeight="1"/>
    <row r="46246" ht="15" customHeight="1"/>
    <row r="46247" ht="15" customHeight="1"/>
    <row r="46248" ht="15" customHeight="1"/>
    <row r="46249" ht="15" customHeight="1"/>
    <row r="46250" ht="15" customHeight="1"/>
    <row r="46251" ht="15" customHeight="1"/>
    <row r="46252" ht="15" customHeight="1"/>
    <row r="46253" ht="15" customHeight="1"/>
    <row r="46254" ht="15" customHeight="1"/>
    <row r="46255" ht="15" customHeight="1"/>
    <row r="46256" ht="15" customHeight="1"/>
    <row r="46257" ht="15" customHeight="1"/>
    <row r="46258" ht="15" customHeight="1"/>
    <row r="46259" ht="15" customHeight="1"/>
    <row r="46260" ht="15" customHeight="1"/>
    <row r="46261" ht="15" customHeight="1"/>
    <row r="46262" ht="15" customHeight="1"/>
    <row r="46263" ht="15" customHeight="1"/>
    <row r="46264" ht="15" customHeight="1"/>
    <row r="46265" ht="15" customHeight="1"/>
    <row r="46266" ht="15" customHeight="1"/>
    <row r="46267" ht="15" customHeight="1"/>
    <row r="46268" ht="15" customHeight="1"/>
    <row r="46269" ht="15" customHeight="1"/>
    <row r="46270" ht="15" customHeight="1"/>
    <row r="46271" ht="15" customHeight="1"/>
    <row r="46272" ht="15" customHeight="1"/>
    <row r="46273" ht="15" customHeight="1"/>
    <row r="46274" ht="15" customHeight="1"/>
    <row r="46275" ht="15" customHeight="1"/>
    <row r="46276" ht="15" customHeight="1"/>
    <row r="46277" ht="15" customHeight="1"/>
    <row r="46278" ht="15" customHeight="1"/>
    <row r="46279" ht="15" customHeight="1"/>
    <row r="46280" ht="15" customHeight="1"/>
    <row r="46281" ht="15" customHeight="1"/>
    <row r="46282" ht="15" customHeight="1"/>
    <row r="46283" ht="15" customHeight="1"/>
    <row r="46284" ht="15" customHeight="1"/>
    <row r="46285" ht="15" customHeight="1"/>
    <row r="46286" ht="15" customHeight="1"/>
    <row r="46287" ht="15" customHeight="1"/>
    <row r="46288" ht="15" customHeight="1"/>
    <row r="46289" ht="15" customHeight="1"/>
    <row r="46290" ht="15" customHeight="1"/>
    <row r="46291" ht="15" customHeight="1"/>
    <row r="46292" ht="15" customHeight="1"/>
    <row r="46293" ht="15" customHeight="1"/>
    <row r="46294" ht="15" customHeight="1"/>
    <row r="46295" ht="15" customHeight="1"/>
    <row r="46296" ht="15" customHeight="1"/>
    <row r="46297" ht="15" customHeight="1"/>
    <row r="46298" ht="15" customHeight="1"/>
    <row r="46299" ht="15" customHeight="1"/>
    <row r="46300" ht="15" customHeight="1"/>
    <row r="46301" ht="15" customHeight="1"/>
    <row r="46302" ht="15" customHeight="1"/>
    <row r="46303" ht="15" customHeight="1"/>
    <row r="46304" ht="15" customHeight="1"/>
    <row r="46305" ht="15" customHeight="1"/>
    <row r="46306" ht="15" customHeight="1"/>
    <row r="46307" ht="15" customHeight="1"/>
    <row r="46308" ht="15" customHeight="1"/>
    <row r="46309" ht="15" customHeight="1"/>
    <row r="46310" ht="15" customHeight="1"/>
    <row r="46311" ht="15" customHeight="1"/>
    <row r="46312" ht="15" customHeight="1"/>
    <row r="46313" ht="15" customHeight="1"/>
    <row r="46314" ht="15" customHeight="1"/>
    <row r="46315" ht="15" customHeight="1"/>
    <row r="46316" ht="15" customHeight="1"/>
    <row r="46317" ht="15" customHeight="1"/>
    <row r="46318" ht="15" customHeight="1"/>
    <row r="46319" ht="15" customHeight="1"/>
    <row r="46320" ht="15" customHeight="1"/>
    <row r="46321" ht="15" customHeight="1"/>
    <row r="46322" ht="15" customHeight="1"/>
    <row r="46323" ht="15" customHeight="1"/>
    <row r="46324" ht="15" customHeight="1"/>
    <row r="46325" ht="15" customHeight="1"/>
    <row r="46326" ht="15" customHeight="1"/>
    <row r="46327" ht="15" customHeight="1"/>
    <row r="46328" ht="15" customHeight="1"/>
    <row r="46329" ht="15" customHeight="1"/>
    <row r="46330" ht="15" customHeight="1"/>
    <row r="46331" ht="15" customHeight="1"/>
    <row r="46332" ht="15" customHeight="1"/>
    <row r="46333" ht="15" customHeight="1"/>
    <row r="46334" ht="15" customHeight="1"/>
    <row r="46335" ht="15" customHeight="1"/>
    <row r="46336" ht="15" customHeight="1"/>
    <row r="46337" ht="15" customHeight="1"/>
    <row r="46338" ht="15" customHeight="1"/>
    <row r="46339" ht="15" customHeight="1"/>
    <row r="46340" ht="15" customHeight="1"/>
    <row r="46341" ht="15" customHeight="1"/>
    <row r="46342" ht="15" customHeight="1"/>
    <row r="46343" ht="15" customHeight="1"/>
    <row r="46344" ht="15" customHeight="1"/>
    <row r="46345" ht="15" customHeight="1"/>
    <row r="46346" ht="15" customHeight="1"/>
    <row r="46347" ht="15" customHeight="1"/>
    <row r="46348" ht="15" customHeight="1"/>
    <row r="46349" ht="15" customHeight="1"/>
    <row r="46350" ht="15" customHeight="1"/>
    <row r="46351" ht="15" customHeight="1"/>
    <row r="46352" ht="15" customHeight="1"/>
    <row r="46353" ht="15" customHeight="1"/>
    <row r="46354" ht="15" customHeight="1"/>
    <row r="46355" ht="15" customHeight="1"/>
    <row r="46356" ht="15" customHeight="1"/>
    <row r="46357" ht="15" customHeight="1"/>
    <row r="46358" ht="15" customHeight="1"/>
    <row r="46359" ht="15" customHeight="1"/>
    <row r="46360" ht="15" customHeight="1"/>
    <row r="46361" ht="15" customHeight="1"/>
    <row r="46362" ht="15" customHeight="1"/>
    <row r="46363" ht="15" customHeight="1"/>
    <row r="46364" ht="15" customHeight="1"/>
    <row r="46365" ht="15" customHeight="1"/>
    <row r="46366" ht="15" customHeight="1"/>
    <row r="46367" ht="15" customHeight="1"/>
    <row r="46368" ht="15" customHeight="1"/>
    <row r="46369" ht="15" customHeight="1"/>
    <row r="46370" ht="15" customHeight="1"/>
    <row r="46371" ht="15" customHeight="1"/>
    <row r="46372" ht="15" customHeight="1"/>
    <row r="46373" ht="15" customHeight="1"/>
    <row r="46374" ht="15" customHeight="1"/>
    <row r="46375" ht="15" customHeight="1"/>
    <row r="46376" ht="15" customHeight="1"/>
    <row r="46377" ht="15" customHeight="1"/>
    <row r="46378" ht="15" customHeight="1"/>
    <row r="46379" ht="15" customHeight="1"/>
    <row r="46380" ht="15" customHeight="1"/>
    <row r="46381" ht="15" customHeight="1"/>
    <row r="46382" ht="15" customHeight="1"/>
    <row r="46383" ht="15" customHeight="1"/>
    <row r="46384" ht="15" customHeight="1"/>
    <row r="46385" ht="15" customHeight="1"/>
    <row r="46386" ht="15" customHeight="1"/>
    <row r="46387" ht="15" customHeight="1"/>
    <row r="46388" ht="15" customHeight="1"/>
    <row r="46389" ht="15" customHeight="1"/>
    <row r="46390" ht="15" customHeight="1"/>
    <row r="46391" ht="15" customHeight="1"/>
    <row r="46392" ht="15" customHeight="1"/>
    <row r="46393" ht="15" customHeight="1"/>
    <row r="46394" ht="15" customHeight="1"/>
    <row r="46395" ht="15" customHeight="1"/>
    <row r="46396" ht="15" customHeight="1"/>
    <row r="46397" ht="15" customHeight="1"/>
    <row r="46398" ht="15" customHeight="1"/>
    <row r="46399" ht="15" customHeight="1"/>
    <row r="46400" ht="15" customHeight="1"/>
    <row r="46401" ht="15" customHeight="1"/>
    <row r="46402" ht="15" customHeight="1"/>
    <row r="46403" ht="15" customHeight="1"/>
    <row r="46404" ht="15" customHeight="1"/>
    <row r="46405" ht="15" customHeight="1"/>
    <row r="46406" ht="15" customHeight="1"/>
    <row r="46407" ht="15" customHeight="1"/>
    <row r="46408" ht="15" customHeight="1"/>
    <row r="46409" ht="15" customHeight="1"/>
    <row r="46410" ht="15" customHeight="1"/>
    <row r="46411" ht="15" customHeight="1"/>
    <row r="46412" ht="15" customHeight="1"/>
    <row r="46413" ht="15" customHeight="1"/>
    <row r="46414" ht="15" customHeight="1"/>
    <row r="46415" ht="15" customHeight="1"/>
    <row r="46416" ht="15" customHeight="1"/>
    <row r="46417" ht="15" customHeight="1"/>
    <row r="46418" ht="15" customHeight="1"/>
    <row r="46419" ht="15" customHeight="1"/>
    <row r="46420" ht="15" customHeight="1"/>
    <row r="46421" ht="15" customHeight="1"/>
    <row r="46422" ht="15" customHeight="1"/>
    <row r="46423" ht="15" customHeight="1"/>
    <row r="46424" ht="15" customHeight="1"/>
    <row r="46425" ht="15" customHeight="1"/>
    <row r="46426" ht="15" customHeight="1"/>
    <row r="46427" ht="15" customHeight="1"/>
    <row r="46428" ht="15" customHeight="1"/>
    <row r="46429" ht="15" customHeight="1"/>
    <row r="46430" ht="15" customHeight="1"/>
    <row r="46431" ht="15" customHeight="1"/>
    <row r="46432" ht="15" customHeight="1"/>
    <row r="46433" ht="15" customHeight="1"/>
    <row r="46434" ht="15" customHeight="1"/>
    <row r="46435" ht="15" customHeight="1"/>
    <row r="46436" ht="15" customHeight="1"/>
    <row r="46437" ht="15" customHeight="1"/>
    <row r="46438" ht="15" customHeight="1"/>
    <row r="46439" ht="15" customHeight="1"/>
    <row r="46440" ht="15" customHeight="1"/>
    <row r="46441" ht="15" customHeight="1"/>
    <row r="46442" ht="15" customHeight="1"/>
    <row r="46443" ht="15" customHeight="1"/>
    <row r="46444" ht="15" customHeight="1"/>
    <row r="46445" ht="15" customHeight="1"/>
    <row r="46446" ht="15" customHeight="1"/>
    <row r="46447" ht="15" customHeight="1"/>
    <row r="46448" ht="15" customHeight="1"/>
    <row r="46449" ht="15" customHeight="1"/>
    <row r="46450" ht="15" customHeight="1"/>
    <row r="46451" ht="15" customHeight="1"/>
    <row r="46452" ht="15" customHeight="1"/>
    <row r="46453" ht="15" customHeight="1"/>
    <row r="46454" ht="15" customHeight="1"/>
    <row r="46455" ht="15" customHeight="1"/>
    <row r="46456" ht="15" customHeight="1"/>
    <row r="46457" ht="15" customHeight="1"/>
    <row r="46458" ht="15" customHeight="1"/>
    <row r="46459" ht="15" customHeight="1"/>
    <row r="46460" ht="15" customHeight="1"/>
    <row r="46461" ht="15" customHeight="1"/>
    <row r="46462" ht="15" customHeight="1"/>
    <row r="46463" ht="15" customHeight="1"/>
    <row r="46464" ht="15" customHeight="1"/>
    <row r="46465" ht="15" customHeight="1"/>
    <row r="46466" ht="15" customHeight="1"/>
    <row r="46467" ht="15" customHeight="1"/>
    <row r="46468" ht="15" customHeight="1"/>
    <row r="46469" ht="15" customHeight="1"/>
    <row r="46470" ht="15" customHeight="1"/>
    <row r="46471" ht="15" customHeight="1"/>
    <row r="46472" ht="15" customHeight="1"/>
    <row r="46473" ht="15" customHeight="1"/>
    <row r="46474" ht="15" customHeight="1"/>
    <row r="46475" ht="15" customHeight="1"/>
    <row r="46476" ht="15" customHeight="1"/>
    <row r="46477" ht="15" customHeight="1"/>
    <row r="46478" ht="15" customHeight="1"/>
    <row r="46479" ht="15" customHeight="1"/>
    <row r="46480" ht="15" customHeight="1"/>
    <row r="46481" ht="15" customHeight="1"/>
    <row r="46482" ht="15" customHeight="1"/>
    <row r="46483" ht="15" customHeight="1"/>
    <row r="46484" ht="15" customHeight="1"/>
    <row r="46485" ht="15" customHeight="1"/>
    <row r="46486" ht="15" customHeight="1"/>
    <row r="46487" ht="15" customHeight="1"/>
    <row r="46488" ht="15" customHeight="1"/>
    <row r="46489" ht="15" customHeight="1"/>
    <row r="46490" ht="15" customHeight="1"/>
    <row r="46491" ht="15" customHeight="1"/>
    <row r="46492" ht="15" customHeight="1"/>
    <row r="46493" ht="15" customHeight="1"/>
    <row r="46494" ht="15" customHeight="1"/>
    <row r="46495" ht="15" customHeight="1"/>
    <row r="46496" ht="15" customHeight="1"/>
    <row r="46497" ht="15" customHeight="1"/>
    <row r="46498" ht="15" customHeight="1"/>
    <row r="46499" ht="15" customHeight="1"/>
    <row r="46500" ht="15" customHeight="1"/>
    <row r="46501" ht="15" customHeight="1"/>
    <row r="46502" ht="15" customHeight="1"/>
    <row r="46503" ht="15" customHeight="1"/>
    <row r="46504" ht="15" customHeight="1"/>
    <row r="46505" ht="15" customHeight="1"/>
    <row r="46506" ht="15" customHeight="1"/>
    <row r="46507" ht="15" customHeight="1"/>
    <row r="46508" ht="15" customHeight="1"/>
    <row r="46509" ht="15" customHeight="1"/>
    <row r="46510" ht="15" customHeight="1"/>
    <row r="46511" ht="15" customHeight="1"/>
    <row r="46512" ht="15" customHeight="1"/>
    <row r="46513" ht="15" customHeight="1"/>
    <row r="46514" ht="15" customHeight="1"/>
    <row r="46515" ht="15" customHeight="1"/>
    <row r="46516" ht="15" customHeight="1"/>
    <row r="46517" ht="15" customHeight="1"/>
    <row r="46518" ht="15" customHeight="1"/>
    <row r="46519" ht="15" customHeight="1"/>
    <row r="46520" ht="15" customHeight="1"/>
    <row r="46521" ht="15" customHeight="1"/>
    <row r="46522" ht="15" customHeight="1"/>
    <row r="46523" ht="15" customHeight="1"/>
    <row r="46524" ht="15" customHeight="1"/>
    <row r="46525" ht="15" customHeight="1"/>
    <row r="46526" ht="15" customHeight="1"/>
    <row r="46527" ht="15" customHeight="1"/>
    <row r="46528" ht="15" customHeight="1"/>
    <row r="46529" ht="15" customHeight="1"/>
    <row r="46530" ht="15" customHeight="1"/>
    <row r="46531" ht="15" customHeight="1"/>
    <row r="46532" ht="15" customHeight="1"/>
    <row r="46533" ht="15" customHeight="1"/>
    <row r="46534" ht="15" customHeight="1"/>
    <row r="46535" ht="15" customHeight="1"/>
    <row r="46536" ht="15" customHeight="1"/>
    <row r="46537" ht="15" customHeight="1"/>
    <row r="46538" ht="15" customHeight="1"/>
    <row r="46539" ht="15" customHeight="1"/>
    <row r="46540" ht="15" customHeight="1"/>
    <row r="46541" ht="15" customHeight="1"/>
    <row r="46542" ht="15" customHeight="1"/>
    <row r="46543" ht="15" customHeight="1"/>
    <row r="46544" ht="15" customHeight="1"/>
    <row r="46545" ht="15" customHeight="1"/>
    <row r="46546" ht="15" customHeight="1"/>
    <row r="46547" ht="15" customHeight="1"/>
    <row r="46548" ht="15" customHeight="1"/>
    <row r="46549" ht="15" customHeight="1"/>
    <row r="46550" ht="15" customHeight="1"/>
    <row r="46551" ht="15" customHeight="1"/>
    <row r="46552" ht="15" customHeight="1"/>
    <row r="46553" ht="15" customHeight="1"/>
    <row r="46554" ht="15" customHeight="1"/>
    <row r="46555" ht="15" customHeight="1"/>
    <row r="46556" ht="15" customHeight="1"/>
    <row r="46557" ht="15" customHeight="1"/>
    <row r="46558" ht="15" customHeight="1"/>
    <row r="46559" ht="15" customHeight="1"/>
    <row r="46560" ht="15" customHeight="1"/>
    <row r="46561" ht="15" customHeight="1"/>
    <row r="46562" ht="15" customHeight="1"/>
    <row r="46563" ht="15" customHeight="1"/>
    <row r="46564" ht="15" customHeight="1"/>
    <row r="46565" ht="15" customHeight="1"/>
    <row r="46566" ht="15" customHeight="1"/>
    <row r="46567" ht="15" customHeight="1"/>
    <row r="46568" ht="15" customHeight="1"/>
    <row r="46569" ht="15" customHeight="1"/>
    <row r="46570" ht="15" customHeight="1"/>
    <row r="46571" ht="15" customHeight="1"/>
    <row r="46572" ht="15" customHeight="1"/>
    <row r="46573" ht="15" customHeight="1"/>
    <row r="46574" ht="15" customHeight="1"/>
    <row r="46575" ht="15" customHeight="1"/>
    <row r="46576" ht="15" customHeight="1"/>
    <row r="46577" ht="15" customHeight="1"/>
    <row r="46578" ht="15" customHeight="1"/>
    <row r="46579" ht="15" customHeight="1"/>
    <row r="46580" ht="15" customHeight="1"/>
    <row r="46581" ht="15" customHeight="1"/>
    <row r="46582" ht="15" customHeight="1"/>
    <row r="46583" ht="15" customHeight="1"/>
    <row r="46584" ht="15" customHeight="1"/>
    <row r="46585" ht="15" customHeight="1"/>
    <row r="46586" ht="15" customHeight="1"/>
    <row r="46587" ht="15" customHeight="1"/>
    <row r="46588" ht="15" customHeight="1"/>
    <row r="46589" ht="15" customHeight="1"/>
    <row r="46590" ht="15" customHeight="1"/>
    <row r="46591" ht="15" customHeight="1"/>
    <row r="46592" ht="15" customHeight="1"/>
    <row r="46593" ht="15" customHeight="1"/>
    <row r="46594" ht="15" customHeight="1"/>
    <row r="46595" ht="15" customHeight="1"/>
    <row r="46596" ht="15" customHeight="1"/>
    <row r="46597" ht="15" customHeight="1"/>
    <row r="46598" ht="15" customHeight="1"/>
    <row r="46599" ht="15" customHeight="1"/>
    <row r="46600" ht="15" customHeight="1"/>
    <row r="46601" ht="15" customHeight="1"/>
    <row r="46602" ht="15" customHeight="1"/>
    <row r="46603" ht="15" customHeight="1"/>
    <row r="46604" ht="15" customHeight="1"/>
    <row r="46605" ht="15" customHeight="1"/>
    <row r="46606" ht="15" customHeight="1"/>
    <row r="46607" ht="15" customHeight="1"/>
    <row r="46608" ht="15" customHeight="1"/>
    <row r="46609" ht="15" customHeight="1"/>
    <row r="46610" ht="15" customHeight="1"/>
    <row r="46611" ht="15" customHeight="1"/>
    <row r="46612" ht="15" customHeight="1"/>
    <row r="46613" ht="15" customHeight="1"/>
    <row r="46614" ht="15" customHeight="1"/>
    <row r="46615" ht="15" customHeight="1"/>
    <row r="46616" ht="15" customHeight="1"/>
    <row r="46617" ht="15" customHeight="1"/>
    <row r="46618" ht="15" customHeight="1"/>
    <row r="46619" ht="15" customHeight="1"/>
    <row r="46620" ht="15" customHeight="1"/>
    <row r="46621" ht="15" customHeight="1"/>
    <row r="46622" ht="15" customHeight="1"/>
    <row r="46623" ht="15" customHeight="1"/>
    <row r="46624" ht="15" customHeight="1"/>
    <row r="46625" ht="15" customHeight="1"/>
    <row r="46626" ht="15" customHeight="1"/>
    <row r="46627" ht="15" customHeight="1"/>
    <row r="46628" ht="15" customHeight="1"/>
    <row r="46629" ht="15" customHeight="1"/>
    <row r="46630" ht="15" customHeight="1"/>
    <row r="46631" ht="15" customHeight="1"/>
    <row r="46632" ht="15" customHeight="1"/>
    <row r="46633" ht="15" customHeight="1"/>
    <row r="46634" ht="15" customHeight="1"/>
    <row r="46635" ht="15" customHeight="1"/>
    <row r="46636" ht="15" customHeight="1"/>
    <row r="46637" ht="15" customHeight="1"/>
    <row r="46638" ht="15" customHeight="1"/>
    <row r="46639" ht="15" customHeight="1"/>
    <row r="46640" ht="15" customHeight="1"/>
    <row r="46641" ht="15" customHeight="1"/>
    <row r="46642" ht="15" customHeight="1"/>
    <row r="46643" ht="15" customHeight="1"/>
    <row r="46644" ht="15" customHeight="1"/>
    <row r="46645" ht="15" customHeight="1"/>
    <row r="46646" ht="15" customHeight="1"/>
    <row r="46647" ht="15" customHeight="1"/>
    <row r="46648" ht="15" customHeight="1"/>
    <row r="46649" ht="15" customHeight="1"/>
    <row r="46650" ht="15" customHeight="1"/>
    <row r="46651" ht="15" customHeight="1"/>
    <row r="46652" ht="15" customHeight="1"/>
    <row r="46653" ht="15" customHeight="1"/>
    <row r="46654" ht="15" customHeight="1"/>
    <row r="46655" ht="15" customHeight="1"/>
    <row r="46656" ht="15" customHeight="1"/>
    <row r="46657" ht="15" customHeight="1"/>
    <row r="46658" ht="15" customHeight="1"/>
    <row r="46659" ht="15" customHeight="1"/>
    <row r="46660" ht="15" customHeight="1"/>
    <row r="46661" ht="15" customHeight="1"/>
    <row r="46662" ht="15" customHeight="1"/>
    <row r="46663" ht="15" customHeight="1"/>
    <row r="46664" ht="15" customHeight="1"/>
    <row r="46665" ht="15" customHeight="1"/>
    <row r="46666" ht="15" customHeight="1"/>
    <row r="46667" ht="15" customHeight="1"/>
    <row r="46668" ht="15" customHeight="1"/>
    <row r="46669" ht="15" customHeight="1"/>
    <row r="46670" ht="15" customHeight="1"/>
    <row r="46671" ht="15" customHeight="1"/>
    <row r="46672" ht="15" customHeight="1"/>
    <row r="46673" ht="15" customHeight="1"/>
    <row r="46674" ht="15" customHeight="1"/>
    <row r="46675" ht="15" customHeight="1"/>
    <row r="46676" ht="15" customHeight="1"/>
    <row r="46677" ht="15" customHeight="1"/>
    <row r="46678" ht="15" customHeight="1"/>
    <row r="46679" ht="15" customHeight="1"/>
    <row r="46680" ht="15" customHeight="1"/>
    <row r="46681" ht="15" customHeight="1"/>
    <row r="46682" ht="15" customHeight="1"/>
    <row r="46683" ht="15" customHeight="1"/>
    <row r="46684" ht="15" customHeight="1"/>
    <row r="46685" ht="15" customHeight="1"/>
    <row r="46686" ht="15" customHeight="1"/>
    <row r="46687" ht="15" customHeight="1"/>
    <row r="46688" ht="15" customHeight="1"/>
    <row r="46689" ht="15" customHeight="1"/>
    <row r="46690" ht="15" customHeight="1"/>
    <row r="46691" ht="15" customHeight="1"/>
    <row r="46692" ht="15" customHeight="1"/>
    <row r="46693" ht="15" customHeight="1"/>
    <row r="46694" ht="15" customHeight="1"/>
    <row r="46695" ht="15" customHeight="1"/>
    <row r="46696" ht="15" customHeight="1"/>
    <row r="46697" ht="15" customHeight="1"/>
    <row r="46698" ht="15" customHeight="1"/>
    <row r="46699" ht="15" customHeight="1"/>
    <row r="46700" ht="15" customHeight="1"/>
    <row r="46701" ht="15" customHeight="1"/>
    <row r="46702" ht="15" customHeight="1"/>
    <row r="46703" ht="15" customHeight="1"/>
    <row r="46704" ht="15" customHeight="1"/>
    <row r="46705" ht="15" customHeight="1"/>
    <row r="46706" ht="15" customHeight="1"/>
    <row r="46707" ht="15" customHeight="1"/>
    <row r="46708" ht="15" customHeight="1"/>
    <row r="46709" ht="15" customHeight="1"/>
    <row r="46710" ht="15" customHeight="1"/>
    <row r="46711" ht="15" customHeight="1"/>
    <row r="46712" ht="15" customHeight="1"/>
    <row r="46713" ht="15" customHeight="1"/>
    <row r="46714" ht="15" customHeight="1"/>
    <row r="46715" ht="15" customHeight="1"/>
    <row r="46716" ht="15" customHeight="1"/>
    <row r="46717" ht="15" customHeight="1"/>
    <row r="46718" ht="15" customHeight="1"/>
    <row r="46719" ht="15" customHeight="1"/>
    <row r="46720" ht="15" customHeight="1"/>
    <row r="46721" ht="15" customHeight="1"/>
    <row r="46722" ht="15" customHeight="1"/>
    <row r="46723" ht="15" customHeight="1"/>
    <row r="46724" ht="15" customHeight="1"/>
    <row r="46725" ht="15" customHeight="1"/>
    <row r="46726" ht="15" customHeight="1"/>
    <row r="46727" ht="15" customHeight="1"/>
    <row r="46728" ht="15" customHeight="1"/>
    <row r="46729" ht="15" customHeight="1"/>
    <row r="46730" ht="15" customHeight="1"/>
    <row r="46731" ht="15" customHeight="1"/>
    <row r="46732" ht="15" customHeight="1"/>
    <row r="46733" ht="15" customHeight="1"/>
    <row r="46734" ht="15" customHeight="1"/>
    <row r="46735" ht="15" customHeight="1"/>
    <row r="46736" ht="15" customHeight="1"/>
    <row r="46737" ht="15" customHeight="1"/>
    <row r="46738" ht="15" customHeight="1"/>
    <row r="46739" ht="15" customHeight="1"/>
    <row r="46740" ht="15" customHeight="1"/>
    <row r="46741" ht="15" customHeight="1"/>
    <row r="46742" ht="15" customHeight="1"/>
    <row r="46743" ht="15" customHeight="1"/>
    <row r="46744" ht="15" customHeight="1"/>
    <row r="46745" ht="15" customHeight="1"/>
    <row r="46746" ht="15" customHeight="1"/>
    <row r="46747" ht="15" customHeight="1"/>
    <row r="46748" ht="15" customHeight="1"/>
    <row r="46749" ht="15" customHeight="1"/>
    <row r="46750" ht="15" customHeight="1"/>
    <row r="46751" ht="15" customHeight="1"/>
    <row r="46752" ht="15" customHeight="1"/>
    <row r="46753" ht="15" customHeight="1"/>
    <row r="46754" ht="15" customHeight="1"/>
    <row r="46755" ht="15" customHeight="1"/>
    <row r="46756" ht="15" customHeight="1"/>
    <row r="46757" ht="15" customHeight="1"/>
    <row r="46758" ht="15" customHeight="1"/>
    <row r="46759" ht="15" customHeight="1"/>
    <row r="46760" ht="15" customHeight="1"/>
    <row r="46761" ht="15" customHeight="1"/>
    <row r="46762" ht="15" customHeight="1"/>
    <row r="46763" ht="15" customHeight="1"/>
    <row r="46764" ht="15" customHeight="1"/>
    <row r="46765" ht="15" customHeight="1"/>
    <row r="46766" ht="15" customHeight="1"/>
    <row r="46767" ht="15" customHeight="1"/>
    <row r="46768" ht="15" customHeight="1"/>
    <row r="46769" ht="15" customHeight="1"/>
    <row r="46770" ht="15" customHeight="1"/>
    <row r="46771" ht="15" customHeight="1"/>
    <row r="46772" ht="15" customHeight="1"/>
    <row r="46773" ht="15" customHeight="1"/>
    <row r="46774" ht="15" customHeight="1"/>
    <row r="46775" ht="15" customHeight="1"/>
    <row r="46776" ht="15" customHeight="1"/>
    <row r="46777" ht="15" customHeight="1"/>
    <row r="46778" ht="15" customHeight="1"/>
    <row r="46779" ht="15" customHeight="1"/>
    <row r="46780" ht="15" customHeight="1"/>
    <row r="46781" ht="15" customHeight="1"/>
    <row r="46782" ht="15" customHeight="1"/>
    <row r="46783" ht="15" customHeight="1"/>
    <row r="46784" ht="15" customHeight="1"/>
    <row r="46785" ht="15" customHeight="1"/>
    <row r="46786" ht="15" customHeight="1"/>
    <row r="46787" ht="15" customHeight="1"/>
    <row r="46788" ht="15" customHeight="1"/>
    <row r="46789" ht="15" customHeight="1"/>
    <row r="46790" ht="15" customHeight="1"/>
    <row r="46791" ht="15" customHeight="1"/>
    <row r="46792" ht="15" customHeight="1"/>
    <row r="46793" ht="15" customHeight="1"/>
    <row r="46794" ht="15" customHeight="1"/>
    <row r="46795" ht="15" customHeight="1"/>
    <row r="46796" ht="15" customHeight="1"/>
    <row r="46797" ht="15" customHeight="1"/>
    <row r="46798" ht="15" customHeight="1"/>
    <row r="46799" ht="15" customHeight="1"/>
    <row r="46800" ht="15" customHeight="1"/>
    <row r="46801" ht="15" customHeight="1"/>
    <row r="46802" ht="15" customHeight="1"/>
    <row r="46803" ht="15" customHeight="1"/>
    <row r="46804" ht="15" customHeight="1"/>
    <row r="46805" ht="15" customHeight="1"/>
    <row r="46806" ht="15" customHeight="1"/>
    <row r="46807" ht="15" customHeight="1"/>
    <row r="46808" ht="15" customHeight="1"/>
    <row r="46809" ht="15" customHeight="1"/>
    <row r="46810" ht="15" customHeight="1"/>
    <row r="46811" ht="15" customHeight="1"/>
    <row r="46812" ht="15" customHeight="1"/>
    <row r="46813" ht="15" customHeight="1"/>
    <row r="46814" ht="15" customHeight="1"/>
    <row r="46815" ht="15" customHeight="1"/>
    <row r="46816" ht="15" customHeight="1"/>
    <row r="46817" ht="15" customHeight="1"/>
    <row r="46818" ht="15" customHeight="1"/>
    <row r="46819" ht="15" customHeight="1"/>
    <row r="46820" ht="15" customHeight="1"/>
    <row r="46821" ht="15" customHeight="1"/>
    <row r="46822" ht="15" customHeight="1"/>
    <row r="46823" ht="15" customHeight="1"/>
    <row r="46824" ht="15" customHeight="1"/>
    <row r="46825" ht="15" customHeight="1"/>
    <row r="46826" ht="15" customHeight="1"/>
    <row r="46827" ht="15" customHeight="1"/>
    <row r="46828" ht="15" customHeight="1"/>
    <row r="46829" ht="15" customHeight="1"/>
    <row r="46830" ht="15" customHeight="1"/>
    <row r="46831" ht="15" customHeight="1"/>
    <row r="46832" ht="15" customHeight="1"/>
    <row r="46833" ht="15" customHeight="1"/>
    <row r="46834" ht="15" customHeight="1"/>
    <row r="46835" ht="15" customHeight="1"/>
    <row r="46836" ht="15" customHeight="1"/>
    <row r="46837" ht="15" customHeight="1"/>
    <row r="46838" ht="15" customHeight="1"/>
    <row r="46839" ht="15" customHeight="1"/>
    <row r="46840" ht="15" customHeight="1"/>
    <row r="46841" ht="15" customHeight="1"/>
    <row r="46842" ht="15" customHeight="1"/>
    <row r="46843" ht="15" customHeight="1"/>
    <row r="46844" ht="15" customHeight="1"/>
    <row r="46845" ht="15" customHeight="1"/>
    <row r="46846" ht="15" customHeight="1"/>
    <row r="46847" ht="15" customHeight="1"/>
    <row r="46848" ht="15" customHeight="1"/>
    <row r="46849" ht="15" customHeight="1"/>
    <row r="46850" ht="15" customHeight="1"/>
    <row r="46851" ht="15" customHeight="1"/>
    <row r="46852" ht="15" customHeight="1"/>
    <row r="46853" ht="15" customHeight="1"/>
    <row r="46854" ht="15" customHeight="1"/>
    <row r="46855" ht="15" customHeight="1"/>
    <row r="46856" ht="15" customHeight="1"/>
    <row r="46857" ht="15" customHeight="1"/>
    <row r="46858" ht="15" customHeight="1"/>
    <row r="46859" ht="15" customHeight="1"/>
    <row r="46860" ht="15" customHeight="1"/>
    <row r="46861" ht="15" customHeight="1"/>
    <row r="46862" ht="15" customHeight="1"/>
    <row r="46863" ht="15" customHeight="1"/>
    <row r="46864" ht="15" customHeight="1"/>
    <row r="46865" ht="15" customHeight="1"/>
    <row r="46866" ht="15" customHeight="1"/>
    <row r="46867" ht="15" customHeight="1"/>
    <row r="46868" ht="15" customHeight="1"/>
    <row r="46869" ht="15" customHeight="1"/>
    <row r="46870" ht="15" customHeight="1"/>
    <row r="46871" ht="15" customHeight="1"/>
    <row r="46872" ht="15" customHeight="1"/>
    <row r="46873" ht="15" customHeight="1"/>
    <row r="46874" ht="15" customHeight="1"/>
    <row r="46875" ht="15" customHeight="1"/>
    <row r="46876" ht="15" customHeight="1"/>
    <row r="46877" ht="15" customHeight="1"/>
    <row r="46878" ht="15" customHeight="1"/>
    <row r="46879" ht="15" customHeight="1"/>
    <row r="46880" ht="15" customHeight="1"/>
    <row r="46881" ht="15" customHeight="1"/>
    <row r="46882" ht="15" customHeight="1"/>
    <row r="46883" ht="15" customHeight="1"/>
    <row r="46884" ht="15" customHeight="1"/>
    <row r="46885" ht="15" customHeight="1"/>
    <row r="46886" ht="15" customHeight="1"/>
    <row r="46887" ht="15" customHeight="1"/>
    <row r="46888" ht="15" customHeight="1"/>
    <row r="46889" ht="15" customHeight="1"/>
    <row r="46890" ht="15" customHeight="1"/>
    <row r="46891" ht="15" customHeight="1"/>
    <row r="46892" ht="15" customHeight="1"/>
    <row r="46893" ht="15" customHeight="1"/>
    <row r="46894" ht="15" customHeight="1"/>
    <row r="46895" ht="15" customHeight="1"/>
    <row r="46896" ht="15" customHeight="1"/>
    <row r="46897" ht="15" customHeight="1"/>
    <row r="46898" ht="15" customHeight="1"/>
    <row r="46899" ht="15" customHeight="1"/>
    <row r="46900" ht="15" customHeight="1"/>
    <row r="46901" ht="15" customHeight="1"/>
    <row r="46902" ht="15" customHeight="1"/>
    <row r="46903" ht="15" customHeight="1"/>
    <row r="46904" ht="15" customHeight="1"/>
    <row r="46905" ht="15" customHeight="1"/>
    <row r="46906" ht="15" customHeight="1"/>
    <row r="46907" ht="15" customHeight="1"/>
    <row r="46908" ht="15" customHeight="1"/>
    <row r="46909" ht="15" customHeight="1"/>
    <row r="46910" ht="15" customHeight="1"/>
    <row r="46911" ht="15" customHeight="1"/>
    <row r="46912" ht="15" customHeight="1"/>
    <row r="46913" ht="15" customHeight="1"/>
    <row r="46914" ht="15" customHeight="1"/>
    <row r="46915" ht="15" customHeight="1"/>
    <row r="46916" ht="15" customHeight="1"/>
    <row r="46917" ht="15" customHeight="1"/>
    <row r="46918" ht="15" customHeight="1"/>
    <row r="46919" ht="15" customHeight="1"/>
    <row r="46920" ht="15" customHeight="1"/>
    <row r="46921" ht="15" customHeight="1"/>
    <row r="46922" ht="15" customHeight="1"/>
    <row r="46923" ht="15" customHeight="1"/>
    <row r="46924" ht="15" customHeight="1"/>
    <row r="46925" ht="15" customHeight="1"/>
    <row r="46926" ht="15" customHeight="1"/>
    <row r="46927" ht="15" customHeight="1"/>
    <row r="46928" ht="15" customHeight="1"/>
    <row r="46929" ht="15" customHeight="1"/>
    <row r="46930" ht="15" customHeight="1"/>
    <row r="46931" ht="15" customHeight="1"/>
    <row r="46932" ht="15" customHeight="1"/>
    <row r="46933" ht="15" customHeight="1"/>
    <row r="46934" ht="15" customHeight="1"/>
    <row r="46935" ht="15" customHeight="1"/>
    <row r="46936" ht="15" customHeight="1"/>
    <row r="46937" ht="15" customHeight="1"/>
    <row r="46938" ht="15" customHeight="1"/>
    <row r="46939" ht="15" customHeight="1"/>
    <row r="46940" ht="15" customHeight="1"/>
    <row r="46941" ht="15" customHeight="1"/>
    <row r="46942" ht="15" customHeight="1"/>
    <row r="46943" ht="15" customHeight="1"/>
    <row r="46944" ht="15" customHeight="1"/>
    <row r="46945" ht="15" customHeight="1"/>
    <row r="46946" ht="15" customHeight="1"/>
    <row r="46947" ht="15" customHeight="1"/>
    <row r="46948" ht="15" customHeight="1"/>
    <row r="46949" ht="15" customHeight="1"/>
    <row r="46950" ht="15" customHeight="1"/>
    <row r="46951" ht="15" customHeight="1"/>
    <row r="46952" ht="15" customHeight="1"/>
    <row r="46953" ht="15" customHeight="1"/>
    <row r="46954" ht="15" customHeight="1"/>
    <row r="46955" ht="15" customHeight="1"/>
    <row r="46956" ht="15" customHeight="1"/>
    <row r="46957" ht="15" customHeight="1"/>
    <row r="46958" ht="15" customHeight="1"/>
    <row r="46959" ht="15" customHeight="1"/>
    <row r="46960" ht="15" customHeight="1"/>
    <row r="46961" ht="15" customHeight="1"/>
    <row r="46962" ht="15" customHeight="1"/>
    <row r="46963" ht="15" customHeight="1"/>
    <row r="46964" ht="15" customHeight="1"/>
    <row r="46965" ht="15" customHeight="1"/>
    <row r="46966" ht="15" customHeight="1"/>
    <row r="46967" ht="15" customHeight="1"/>
    <row r="46968" ht="15" customHeight="1"/>
    <row r="46969" ht="15" customHeight="1"/>
    <row r="46970" ht="15" customHeight="1"/>
    <row r="46971" ht="15" customHeight="1"/>
    <row r="46972" ht="15" customHeight="1"/>
    <row r="46973" ht="15" customHeight="1"/>
    <row r="46974" ht="15" customHeight="1"/>
    <row r="46975" ht="15" customHeight="1"/>
    <row r="46976" ht="15" customHeight="1"/>
    <row r="46977" ht="15" customHeight="1"/>
    <row r="46978" ht="15" customHeight="1"/>
    <row r="46979" ht="15" customHeight="1"/>
    <row r="46980" ht="15" customHeight="1"/>
    <row r="46981" ht="15" customHeight="1"/>
    <row r="46982" ht="15" customHeight="1"/>
    <row r="46983" ht="15" customHeight="1"/>
    <row r="46984" ht="15" customHeight="1"/>
    <row r="46985" ht="15" customHeight="1"/>
    <row r="46986" ht="15" customHeight="1"/>
    <row r="46987" ht="15" customHeight="1"/>
    <row r="46988" ht="15" customHeight="1"/>
    <row r="46989" ht="15" customHeight="1"/>
    <row r="46990" ht="15" customHeight="1"/>
    <row r="46991" ht="15" customHeight="1"/>
    <row r="46992" ht="15" customHeight="1"/>
    <row r="46993" ht="15" customHeight="1"/>
    <row r="46994" ht="15" customHeight="1"/>
    <row r="46995" ht="15" customHeight="1"/>
    <row r="46996" ht="15" customHeight="1"/>
    <row r="46997" ht="15" customHeight="1"/>
    <row r="46998" ht="15" customHeight="1"/>
    <row r="46999" ht="15" customHeight="1"/>
    <row r="47000" ht="15" customHeight="1"/>
    <row r="47001" ht="15" customHeight="1"/>
    <row r="47002" ht="15" customHeight="1"/>
    <row r="47003" ht="15" customHeight="1"/>
    <row r="47004" ht="15" customHeight="1"/>
    <row r="47005" ht="15" customHeight="1"/>
    <row r="47006" ht="15" customHeight="1"/>
    <row r="47007" ht="15" customHeight="1"/>
    <row r="47008" ht="15" customHeight="1"/>
    <row r="47009" ht="15" customHeight="1"/>
    <row r="47010" ht="15" customHeight="1"/>
    <row r="47011" ht="15" customHeight="1"/>
    <row r="47012" ht="15" customHeight="1"/>
    <row r="47013" ht="15" customHeight="1"/>
    <row r="47014" ht="15" customHeight="1"/>
    <row r="47015" ht="15" customHeight="1"/>
    <row r="47016" ht="15" customHeight="1"/>
    <row r="47017" ht="15" customHeight="1"/>
    <row r="47018" ht="15" customHeight="1"/>
    <row r="47019" ht="15" customHeight="1"/>
    <row r="47020" ht="15" customHeight="1"/>
    <row r="47021" ht="15" customHeight="1"/>
    <row r="47022" ht="15" customHeight="1"/>
    <row r="47023" ht="15" customHeight="1"/>
    <row r="47024" ht="15" customHeight="1"/>
    <row r="47025" ht="15" customHeight="1"/>
    <row r="47026" ht="15" customHeight="1"/>
    <row r="47027" ht="15" customHeight="1"/>
    <row r="47028" ht="15" customHeight="1"/>
    <row r="47029" ht="15" customHeight="1"/>
    <row r="47030" ht="15" customHeight="1"/>
    <row r="47031" ht="15" customHeight="1"/>
    <row r="47032" ht="15" customHeight="1"/>
    <row r="47033" ht="15" customHeight="1"/>
    <row r="47034" ht="15" customHeight="1"/>
    <row r="47035" ht="15" customHeight="1"/>
    <row r="47036" ht="15" customHeight="1"/>
    <row r="47037" ht="15" customHeight="1"/>
    <row r="47038" ht="15" customHeight="1"/>
    <row r="47039" ht="15" customHeight="1"/>
    <row r="47040" ht="15" customHeight="1"/>
    <row r="47041" ht="15" customHeight="1"/>
    <row r="47042" ht="15" customHeight="1"/>
    <row r="47043" ht="15" customHeight="1"/>
    <row r="47044" ht="15" customHeight="1"/>
    <row r="47045" ht="15" customHeight="1"/>
    <row r="47046" ht="15" customHeight="1"/>
    <row r="47047" ht="15" customHeight="1"/>
    <row r="47048" ht="15" customHeight="1"/>
    <row r="47049" ht="15" customHeight="1"/>
    <row r="47050" ht="15" customHeight="1"/>
    <row r="47051" ht="15" customHeight="1"/>
    <row r="47052" ht="15" customHeight="1"/>
    <row r="47053" ht="15" customHeight="1"/>
    <row r="47054" ht="15" customHeight="1"/>
    <row r="47055" ht="15" customHeight="1"/>
    <row r="47056" ht="15" customHeight="1"/>
    <row r="47057" ht="15" customHeight="1"/>
    <row r="47058" ht="15" customHeight="1"/>
    <row r="47059" ht="15" customHeight="1"/>
    <row r="47060" ht="15" customHeight="1"/>
    <row r="47061" ht="15" customHeight="1"/>
    <row r="47062" ht="15" customHeight="1"/>
    <row r="47063" ht="15" customHeight="1"/>
    <row r="47064" ht="15" customHeight="1"/>
    <row r="47065" ht="15" customHeight="1"/>
    <row r="47066" ht="15" customHeight="1"/>
    <row r="47067" ht="15" customHeight="1"/>
    <row r="47068" ht="15" customHeight="1"/>
    <row r="47069" ht="15" customHeight="1"/>
    <row r="47070" ht="15" customHeight="1"/>
    <row r="47071" ht="15" customHeight="1"/>
    <row r="47072" ht="15" customHeight="1"/>
    <row r="47073" ht="15" customHeight="1"/>
    <row r="47074" ht="15" customHeight="1"/>
    <row r="47075" ht="15" customHeight="1"/>
    <row r="47076" ht="15" customHeight="1"/>
    <row r="47077" ht="15" customHeight="1"/>
    <row r="47078" ht="15" customHeight="1"/>
    <row r="47079" ht="15" customHeight="1"/>
    <row r="47080" ht="15" customHeight="1"/>
    <row r="47081" ht="15" customHeight="1"/>
    <row r="47082" ht="15" customHeight="1"/>
    <row r="47083" ht="15" customHeight="1"/>
    <row r="47084" ht="15" customHeight="1"/>
    <row r="47085" ht="15" customHeight="1"/>
    <row r="47086" ht="15" customHeight="1"/>
    <row r="47087" ht="15" customHeight="1"/>
    <row r="47088" ht="15" customHeight="1"/>
    <row r="47089" ht="15" customHeight="1"/>
    <row r="47090" ht="15" customHeight="1"/>
    <row r="47091" ht="15" customHeight="1"/>
    <row r="47092" ht="15" customHeight="1"/>
    <row r="47093" ht="15" customHeight="1"/>
    <row r="47094" ht="15" customHeight="1"/>
    <row r="47095" ht="15" customHeight="1"/>
    <row r="47096" ht="15" customHeight="1"/>
    <row r="47097" ht="15" customHeight="1"/>
    <row r="47098" ht="15" customHeight="1"/>
    <row r="47099" ht="15" customHeight="1"/>
    <row r="47100" ht="15" customHeight="1"/>
    <row r="47101" ht="15" customHeight="1"/>
    <row r="47102" ht="15" customHeight="1"/>
    <row r="47103" ht="15" customHeight="1"/>
    <row r="47104" ht="15" customHeight="1"/>
    <row r="47105" ht="15" customHeight="1"/>
    <row r="47106" ht="15" customHeight="1"/>
    <row r="47107" ht="15" customHeight="1"/>
    <row r="47108" ht="15" customHeight="1"/>
    <row r="47109" ht="15" customHeight="1"/>
    <row r="47110" ht="15" customHeight="1"/>
    <row r="47111" ht="15" customHeight="1"/>
    <row r="47112" ht="15" customHeight="1"/>
    <row r="47113" ht="15" customHeight="1"/>
    <row r="47114" ht="15" customHeight="1"/>
    <row r="47115" ht="15" customHeight="1"/>
    <row r="47116" ht="15" customHeight="1"/>
    <row r="47117" ht="15" customHeight="1"/>
    <row r="47118" ht="15" customHeight="1"/>
    <row r="47119" ht="15" customHeight="1"/>
    <row r="47120" ht="15" customHeight="1"/>
    <row r="47121" ht="15" customHeight="1"/>
    <row r="47122" ht="15" customHeight="1"/>
    <row r="47123" ht="15" customHeight="1"/>
    <row r="47124" ht="15" customHeight="1"/>
    <row r="47125" ht="15" customHeight="1"/>
    <row r="47126" ht="15" customHeight="1"/>
    <row r="47127" ht="15" customHeight="1"/>
    <row r="47128" ht="15" customHeight="1"/>
    <row r="47129" ht="15" customHeight="1"/>
    <row r="47130" ht="15" customHeight="1"/>
    <row r="47131" ht="15" customHeight="1"/>
    <row r="47132" ht="15" customHeight="1"/>
    <row r="47133" ht="15" customHeight="1"/>
    <row r="47134" ht="15" customHeight="1"/>
    <row r="47135" ht="15" customHeight="1"/>
    <row r="47136" ht="15" customHeight="1"/>
    <row r="47137" ht="15" customHeight="1"/>
    <row r="47138" ht="15" customHeight="1"/>
    <row r="47139" ht="15" customHeight="1"/>
    <row r="47140" ht="15" customHeight="1"/>
    <row r="47141" ht="15" customHeight="1"/>
    <row r="47142" ht="15" customHeight="1"/>
    <row r="47143" ht="15" customHeight="1"/>
    <row r="47144" ht="15" customHeight="1"/>
    <row r="47145" ht="15" customHeight="1"/>
    <row r="47146" ht="15" customHeight="1"/>
    <row r="47147" ht="15" customHeight="1"/>
    <row r="47148" ht="15" customHeight="1"/>
    <row r="47149" ht="15" customHeight="1"/>
    <row r="47150" ht="15" customHeight="1"/>
    <row r="47151" ht="15" customHeight="1"/>
    <row r="47152" ht="15" customHeight="1"/>
    <row r="47153" ht="15" customHeight="1"/>
    <row r="47154" ht="15" customHeight="1"/>
    <row r="47155" ht="15" customHeight="1"/>
    <row r="47156" ht="15" customHeight="1"/>
    <row r="47157" ht="15" customHeight="1"/>
    <row r="47158" ht="15" customHeight="1"/>
    <row r="47159" ht="15" customHeight="1"/>
    <row r="47160" ht="15" customHeight="1"/>
    <row r="47161" ht="15" customHeight="1"/>
    <row r="47162" ht="15" customHeight="1"/>
    <row r="47163" ht="15" customHeight="1"/>
    <row r="47164" ht="15" customHeight="1"/>
    <row r="47165" ht="15" customHeight="1"/>
    <row r="47166" ht="15" customHeight="1"/>
    <row r="47167" ht="15" customHeight="1"/>
    <row r="47168" ht="15" customHeight="1"/>
    <row r="47169" ht="15" customHeight="1"/>
    <row r="47170" ht="15" customHeight="1"/>
    <row r="47171" ht="15" customHeight="1"/>
    <row r="47172" ht="15" customHeight="1"/>
    <row r="47173" ht="15" customHeight="1"/>
    <row r="47174" ht="15" customHeight="1"/>
    <row r="47175" ht="15" customHeight="1"/>
    <row r="47176" ht="15" customHeight="1"/>
    <row r="47177" ht="15" customHeight="1"/>
    <row r="47178" ht="15" customHeight="1"/>
    <row r="47179" ht="15" customHeight="1"/>
    <row r="47180" ht="15" customHeight="1"/>
    <row r="47181" ht="15" customHeight="1"/>
    <row r="47182" ht="15" customHeight="1"/>
    <row r="47183" ht="15" customHeight="1"/>
    <row r="47184" ht="15" customHeight="1"/>
    <row r="47185" ht="15" customHeight="1"/>
    <row r="47186" ht="15" customHeight="1"/>
    <row r="47187" ht="15" customHeight="1"/>
    <row r="47188" ht="15" customHeight="1"/>
    <row r="47189" ht="15" customHeight="1"/>
    <row r="47190" ht="15" customHeight="1"/>
    <row r="47191" ht="15" customHeight="1"/>
    <row r="47192" ht="15" customHeight="1"/>
    <row r="47193" ht="15" customHeight="1"/>
    <row r="47194" ht="15" customHeight="1"/>
    <row r="47195" ht="15" customHeight="1"/>
    <row r="47196" ht="15" customHeight="1"/>
    <row r="47197" ht="15" customHeight="1"/>
    <row r="47198" ht="15" customHeight="1"/>
    <row r="47199" ht="15" customHeight="1"/>
    <row r="47200" ht="15" customHeight="1"/>
    <row r="47201" ht="15" customHeight="1"/>
    <row r="47202" ht="15" customHeight="1"/>
    <row r="47203" ht="15" customHeight="1"/>
    <row r="47204" ht="15" customHeight="1"/>
    <row r="47205" ht="15" customHeight="1"/>
    <row r="47206" ht="15" customHeight="1"/>
    <row r="47207" ht="15" customHeight="1"/>
    <row r="47208" ht="15" customHeight="1"/>
    <row r="47209" ht="15" customHeight="1"/>
    <row r="47210" ht="15" customHeight="1"/>
    <row r="47211" ht="15" customHeight="1"/>
    <row r="47212" ht="15" customHeight="1"/>
    <row r="47213" ht="15" customHeight="1"/>
    <row r="47214" ht="15" customHeight="1"/>
    <row r="47215" ht="15" customHeight="1"/>
    <row r="47216" ht="15" customHeight="1"/>
    <row r="47217" ht="15" customHeight="1"/>
    <row r="47218" ht="15" customHeight="1"/>
    <row r="47219" ht="15" customHeight="1"/>
    <row r="47220" ht="15" customHeight="1"/>
    <row r="47221" ht="15" customHeight="1"/>
    <row r="47222" ht="15" customHeight="1"/>
    <row r="47223" ht="15" customHeight="1"/>
    <row r="47224" ht="15" customHeight="1"/>
    <row r="47225" ht="15" customHeight="1"/>
    <row r="47226" ht="15" customHeight="1"/>
    <row r="47227" ht="15" customHeight="1"/>
    <row r="47228" ht="15" customHeight="1"/>
    <row r="47229" ht="15" customHeight="1"/>
    <row r="47230" ht="15" customHeight="1"/>
    <row r="47231" ht="15" customHeight="1"/>
    <row r="47232" ht="15" customHeight="1"/>
    <row r="47233" ht="15" customHeight="1"/>
    <row r="47234" ht="15" customHeight="1"/>
    <row r="47235" ht="15" customHeight="1"/>
    <row r="47236" ht="15" customHeight="1"/>
    <row r="47237" ht="15" customHeight="1"/>
    <row r="47238" ht="15" customHeight="1"/>
    <row r="47239" ht="15" customHeight="1"/>
    <row r="47240" ht="15" customHeight="1"/>
    <row r="47241" ht="15" customHeight="1"/>
    <row r="47242" ht="15" customHeight="1"/>
    <row r="47243" ht="15" customHeight="1"/>
    <row r="47244" ht="15" customHeight="1"/>
    <row r="47245" ht="15" customHeight="1"/>
    <row r="47246" ht="15" customHeight="1"/>
    <row r="47247" ht="15" customHeight="1"/>
    <row r="47248" ht="15" customHeight="1"/>
    <row r="47249" ht="15" customHeight="1"/>
    <row r="47250" ht="15" customHeight="1"/>
    <row r="47251" ht="15" customHeight="1"/>
    <row r="47252" ht="15" customHeight="1"/>
    <row r="47253" ht="15" customHeight="1"/>
    <row r="47254" ht="15" customHeight="1"/>
    <row r="47255" ht="15" customHeight="1"/>
    <row r="47256" ht="15" customHeight="1"/>
    <row r="47257" ht="15" customHeight="1"/>
    <row r="47258" ht="15" customHeight="1"/>
    <row r="47259" ht="15" customHeight="1"/>
    <row r="47260" ht="15" customHeight="1"/>
    <row r="47261" ht="15" customHeight="1"/>
    <row r="47262" ht="15" customHeight="1"/>
    <row r="47263" ht="15" customHeight="1"/>
    <row r="47264" ht="15" customHeight="1"/>
    <row r="47265" ht="15" customHeight="1"/>
    <row r="47266" ht="15" customHeight="1"/>
    <row r="47267" ht="15" customHeight="1"/>
    <row r="47268" ht="15" customHeight="1"/>
    <row r="47269" ht="15" customHeight="1"/>
    <row r="47270" ht="15" customHeight="1"/>
    <row r="47271" ht="15" customHeight="1"/>
    <row r="47272" ht="15" customHeight="1"/>
    <row r="47273" ht="15" customHeight="1"/>
    <row r="47274" ht="15" customHeight="1"/>
    <row r="47275" ht="15" customHeight="1"/>
    <row r="47276" ht="15" customHeight="1"/>
    <row r="47277" ht="15" customHeight="1"/>
    <row r="47278" ht="15" customHeight="1"/>
    <row r="47279" ht="15" customHeight="1"/>
    <row r="47280" ht="15" customHeight="1"/>
    <row r="47281" ht="15" customHeight="1"/>
    <row r="47282" ht="15" customHeight="1"/>
    <row r="47283" ht="15" customHeight="1"/>
    <row r="47284" ht="15" customHeight="1"/>
    <row r="47285" ht="15" customHeight="1"/>
    <row r="47286" ht="15" customHeight="1"/>
    <row r="47287" ht="15" customHeight="1"/>
    <row r="47288" ht="15" customHeight="1"/>
    <row r="47289" ht="15" customHeight="1"/>
    <row r="47290" ht="15" customHeight="1"/>
    <row r="47291" ht="15" customHeight="1"/>
    <row r="47292" ht="15" customHeight="1"/>
    <row r="47293" ht="15" customHeight="1"/>
    <row r="47294" ht="15" customHeight="1"/>
    <row r="47295" ht="15" customHeight="1"/>
    <row r="47296" ht="15" customHeight="1"/>
    <row r="47297" ht="15" customHeight="1"/>
    <row r="47298" ht="15" customHeight="1"/>
    <row r="47299" ht="15" customHeight="1"/>
    <row r="47300" ht="15" customHeight="1"/>
    <row r="47301" ht="15" customHeight="1"/>
    <row r="47302" ht="15" customHeight="1"/>
    <row r="47303" ht="15" customHeight="1"/>
    <row r="47304" ht="15" customHeight="1"/>
    <row r="47305" ht="15" customHeight="1"/>
    <row r="47306" ht="15" customHeight="1"/>
    <row r="47307" ht="15" customHeight="1"/>
    <row r="47308" ht="15" customHeight="1"/>
    <row r="47309" ht="15" customHeight="1"/>
    <row r="47310" ht="15" customHeight="1"/>
    <row r="47311" ht="15" customHeight="1"/>
    <row r="47312" ht="15" customHeight="1"/>
    <row r="47313" ht="15" customHeight="1"/>
    <row r="47314" ht="15" customHeight="1"/>
    <row r="47315" ht="15" customHeight="1"/>
    <row r="47316" ht="15" customHeight="1"/>
    <row r="47317" ht="15" customHeight="1"/>
    <row r="47318" ht="15" customHeight="1"/>
    <row r="47319" ht="15" customHeight="1"/>
    <row r="47320" ht="15" customHeight="1"/>
    <row r="47321" ht="15" customHeight="1"/>
    <row r="47322" ht="15" customHeight="1"/>
    <row r="47323" ht="15" customHeight="1"/>
    <row r="47324" ht="15" customHeight="1"/>
    <row r="47325" ht="15" customHeight="1"/>
    <row r="47326" ht="15" customHeight="1"/>
    <row r="47327" ht="15" customHeight="1"/>
    <row r="47328" ht="15" customHeight="1"/>
    <row r="47329" ht="15" customHeight="1"/>
    <row r="47330" ht="15" customHeight="1"/>
    <row r="47331" ht="15" customHeight="1"/>
    <row r="47332" ht="15" customHeight="1"/>
    <row r="47333" ht="15" customHeight="1"/>
    <row r="47334" ht="15" customHeight="1"/>
    <row r="47335" ht="15" customHeight="1"/>
    <row r="47336" ht="15" customHeight="1"/>
    <row r="47337" ht="15" customHeight="1"/>
    <row r="47338" ht="15" customHeight="1"/>
    <row r="47339" ht="15" customHeight="1"/>
    <row r="47340" ht="15" customHeight="1"/>
    <row r="47341" ht="15" customHeight="1"/>
    <row r="47342" ht="15" customHeight="1"/>
    <row r="47343" ht="15" customHeight="1"/>
    <row r="47344" ht="15" customHeight="1"/>
    <row r="47345" ht="15" customHeight="1"/>
    <row r="47346" ht="15" customHeight="1"/>
    <row r="47347" ht="15" customHeight="1"/>
    <row r="47348" ht="15" customHeight="1"/>
    <row r="47349" ht="15" customHeight="1"/>
    <row r="47350" ht="15" customHeight="1"/>
    <row r="47351" ht="15" customHeight="1"/>
    <row r="47352" ht="15" customHeight="1"/>
    <row r="47353" ht="15" customHeight="1"/>
    <row r="47354" ht="15" customHeight="1"/>
    <row r="47355" ht="15" customHeight="1"/>
    <row r="47356" ht="15" customHeight="1"/>
    <row r="47357" ht="15" customHeight="1"/>
    <row r="47358" ht="15" customHeight="1"/>
    <row r="47359" ht="15" customHeight="1"/>
    <row r="47360" ht="15" customHeight="1"/>
    <row r="47361" ht="15" customHeight="1"/>
    <row r="47362" ht="15" customHeight="1"/>
    <row r="47363" ht="15" customHeight="1"/>
    <row r="47364" ht="15" customHeight="1"/>
    <row r="47365" ht="15" customHeight="1"/>
    <row r="47366" ht="15" customHeight="1"/>
    <row r="47367" ht="15" customHeight="1"/>
    <row r="47368" ht="15" customHeight="1"/>
    <row r="47369" ht="15" customHeight="1"/>
    <row r="47370" ht="15" customHeight="1"/>
    <row r="47371" ht="15" customHeight="1"/>
    <row r="47372" ht="15" customHeight="1"/>
    <row r="47373" ht="15" customHeight="1"/>
    <row r="47374" ht="15" customHeight="1"/>
    <row r="47375" ht="15" customHeight="1"/>
    <row r="47376" ht="15" customHeight="1"/>
    <row r="47377" ht="15" customHeight="1"/>
    <row r="47378" ht="15" customHeight="1"/>
    <row r="47379" ht="15" customHeight="1"/>
    <row r="47380" ht="15" customHeight="1"/>
    <row r="47381" ht="15" customHeight="1"/>
    <row r="47382" ht="15" customHeight="1"/>
    <row r="47383" ht="15" customHeight="1"/>
    <row r="47384" ht="15" customHeight="1"/>
    <row r="47385" ht="15" customHeight="1"/>
    <row r="47386" ht="15" customHeight="1"/>
    <row r="47387" ht="15" customHeight="1"/>
    <row r="47388" ht="15" customHeight="1"/>
    <row r="47389" ht="15" customHeight="1"/>
    <row r="47390" ht="15" customHeight="1"/>
    <row r="47391" ht="15" customHeight="1"/>
    <row r="47392" ht="15" customHeight="1"/>
    <row r="47393" ht="15" customHeight="1"/>
    <row r="47394" ht="15" customHeight="1"/>
    <row r="47395" ht="15" customHeight="1"/>
    <row r="47396" ht="15" customHeight="1"/>
    <row r="47397" ht="15" customHeight="1"/>
    <row r="47398" ht="15" customHeight="1"/>
    <row r="47399" ht="15" customHeight="1"/>
    <row r="47400" ht="15" customHeight="1"/>
    <row r="47401" ht="15" customHeight="1"/>
    <row r="47402" ht="15" customHeight="1"/>
    <row r="47403" ht="15" customHeight="1"/>
    <row r="47404" ht="15" customHeight="1"/>
    <row r="47405" ht="15" customHeight="1"/>
    <row r="47406" ht="15" customHeight="1"/>
    <row r="47407" ht="15" customHeight="1"/>
    <row r="47408" ht="15" customHeight="1"/>
    <row r="47409" ht="15" customHeight="1"/>
    <row r="47410" ht="15" customHeight="1"/>
    <row r="47411" ht="15" customHeight="1"/>
    <row r="47412" ht="15" customHeight="1"/>
    <row r="47413" ht="15" customHeight="1"/>
    <row r="47414" ht="15" customHeight="1"/>
    <row r="47415" ht="15" customHeight="1"/>
    <row r="47416" ht="15" customHeight="1"/>
    <row r="47417" ht="15" customHeight="1"/>
    <row r="47418" ht="15" customHeight="1"/>
    <row r="47419" ht="15" customHeight="1"/>
    <row r="47420" ht="15" customHeight="1"/>
    <row r="47421" ht="15" customHeight="1"/>
    <row r="47422" ht="15" customHeight="1"/>
    <row r="47423" ht="15" customHeight="1"/>
    <row r="47424" ht="15" customHeight="1"/>
    <row r="47425" ht="15" customHeight="1"/>
    <row r="47426" ht="15" customHeight="1"/>
    <row r="47427" ht="15" customHeight="1"/>
    <row r="47428" ht="15" customHeight="1"/>
    <row r="47429" ht="15" customHeight="1"/>
    <row r="47430" ht="15" customHeight="1"/>
    <row r="47431" ht="15" customHeight="1"/>
    <row r="47432" ht="15" customHeight="1"/>
    <row r="47433" ht="15" customHeight="1"/>
    <row r="47434" ht="15" customHeight="1"/>
    <row r="47435" ht="15" customHeight="1"/>
    <row r="47436" ht="15" customHeight="1"/>
    <row r="47437" ht="15" customHeight="1"/>
    <row r="47438" ht="15" customHeight="1"/>
    <row r="47439" ht="15" customHeight="1"/>
    <row r="47440" ht="15" customHeight="1"/>
    <row r="47441" ht="15" customHeight="1"/>
    <row r="47442" ht="15" customHeight="1"/>
    <row r="47443" ht="15" customHeight="1"/>
    <row r="47444" ht="15" customHeight="1"/>
    <row r="47445" ht="15" customHeight="1"/>
    <row r="47446" ht="15" customHeight="1"/>
    <row r="47447" ht="15" customHeight="1"/>
    <row r="47448" ht="15" customHeight="1"/>
    <row r="47449" ht="15" customHeight="1"/>
    <row r="47450" ht="15" customHeight="1"/>
    <row r="47451" ht="15" customHeight="1"/>
    <row r="47452" ht="15" customHeight="1"/>
    <row r="47453" ht="15" customHeight="1"/>
    <row r="47454" ht="15" customHeight="1"/>
    <row r="47455" ht="15" customHeight="1"/>
    <row r="47456" ht="15" customHeight="1"/>
    <row r="47457" ht="15" customHeight="1"/>
    <row r="47458" ht="15" customHeight="1"/>
    <row r="47459" ht="15" customHeight="1"/>
    <row r="47460" ht="15" customHeight="1"/>
    <row r="47461" ht="15" customHeight="1"/>
    <row r="47462" ht="15" customHeight="1"/>
    <row r="47463" ht="15" customHeight="1"/>
    <row r="47464" ht="15" customHeight="1"/>
    <row r="47465" ht="15" customHeight="1"/>
    <row r="47466" ht="15" customHeight="1"/>
    <row r="47467" ht="15" customHeight="1"/>
    <row r="47468" ht="15" customHeight="1"/>
    <row r="47469" ht="15" customHeight="1"/>
    <row r="47470" ht="15" customHeight="1"/>
    <row r="47471" ht="15" customHeight="1"/>
    <row r="47472" ht="15" customHeight="1"/>
    <row r="47473" ht="15" customHeight="1"/>
    <row r="47474" ht="15" customHeight="1"/>
    <row r="47475" ht="15" customHeight="1"/>
    <row r="47476" ht="15" customHeight="1"/>
    <row r="47477" ht="15" customHeight="1"/>
    <row r="47478" ht="15" customHeight="1"/>
    <row r="47479" ht="15" customHeight="1"/>
    <row r="47480" ht="15" customHeight="1"/>
    <row r="47481" ht="15" customHeight="1"/>
    <row r="47482" ht="15" customHeight="1"/>
    <row r="47483" ht="15" customHeight="1"/>
    <row r="47484" ht="15" customHeight="1"/>
    <row r="47485" ht="15" customHeight="1"/>
    <row r="47486" ht="15" customHeight="1"/>
    <row r="47487" ht="15" customHeight="1"/>
    <row r="47488" ht="15" customHeight="1"/>
    <row r="47489" ht="15" customHeight="1"/>
    <row r="47490" ht="15" customHeight="1"/>
    <row r="47491" ht="15" customHeight="1"/>
    <row r="47492" ht="15" customHeight="1"/>
    <row r="47493" ht="15" customHeight="1"/>
    <row r="47494" ht="15" customHeight="1"/>
    <row r="47495" ht="15" customHeight="1"/>
    <row r="47496" ht="15" customHeight="1"/>
    <row r="47497" ht="15" customHeight="1"/>
    <row r="47498" ht="15" customHeight="1"/>
    <row r="47499" ht="15" customHeight="1"/>
    <row r="47500" ht="15" customHeight="1"/>
    <row r="47501" ht="15" customHeight="1"/>
    <row r="47502" ht="15" customHeight="1"/>
    <row r="47503" ht="15" customHeight="1"/>
    <row r="47504" ht="15" customHeight="1"/>
    <row r="47505" ht="15" customHeight="1"/>
    <row r="47506" ht="15" customHeight="1"/>
    <row r="47507" ht="15" customHeight="1"/>
    <row r="47508" ht="15" customHeight="1"/>
    <row r="47509" ht="15" customHeight="1"/>
    <row r="47510" ht="15" customHeight="1"/>
    <row r="47511" ht="15" customHeight="1"/>
    <row r="47512" ht="15" customHeight="1"/>
    <row r="47513" ht="15" customHeight="1"/>
    <row r="47514" ht="15" customHeight="1"/>
    <row r="47515" ht="15" customHeight="1"/>
    <row r="47516" ht="15" customHeight="1"/>
    <row r="47517" ht="15" customHeight="1"/>
    <row r="47518" ht="15" customHeight="1"/>
    <row r="47519" ht="15" customHeight="1"/>
    <row r="47520" ht="15" customHeight="1"/>
    <row r="47521" ht="15" customHeight="1"/>
    <row r="47522" ht="15" customHeight="1"/>
    <row r="47523" ht="15" customHeight="1"/>
    <row r="47524" ht="15" customHeight="1"/>
    <row r="47525" ht="15" customHeight="1"/>
    <row r="47526" ht="15" customHeight="1"/>
    <row r="47527" ht="15" customHeight="1"/>
    <row r="47528" ht="15" customHeight="1"/>
    <row r="47529" ht="15" customHeight="1"/>
    <row r="47530" ht="15" customHeight="1"/>
    <row r="47531" ht="15" customHeight="1"/>
    <row r="47532" ht="15" customHeight="1"/>
    <row r="47533" ht="15" customHeight="1"/>
    <row r="47534" ht="15" customHeight="1"/>
    <row r="47535" ht="15" customHeight="1"/>
    <row r="47536" ht="15" customHeight="1"/>
    <row r="47537" ht="15" customHeight="1"/>
    <row r="47538" ht="15" customHeight="1"/>
    <row r="47539" ht="15" customHeight="1"/>
    <row r="47540" ht="15" customHeight="1"/>
    <row r="47541" ht="15" customHeight="1"/>
    <row r="47542" ht="15" customHeight="1"/>
    <row r="47543" ht="15" customHeight="1"/>
    <row r="47544" ht="15" customHeight="1"/>
    <row r="47545" ht="15" customHeight="1"/>
    <row r="47546" ht="15" customHeight="1"/>
    <row r="47547" ht="15" customHeight="1"/>
    <row r="47548" ht="15" customHeight="1"/>
    <row r="47549" ht="15" customHeight="1"/>
    <row r="47550" ht="15" customHeight="1"/>
    <row r="47551" ht="15" customHeight="1"/>
    <row r="47552" ht="15" customHeight="1"/>
    <row r="47553" ht="15" customHeight="1"/>
    <row r="47554" ht="15" customHeight="1"/>
    <row r="47555" ht="15" customHeight="1"/>
    <row r="47556" ht="15" customHeight="1"/>
    <row r="47557" ht="15" customHeight="1"/>
    <row r="47558" ht="15" customHeight="1"/>
    <row r="47559" ht="15" customHeight="1"/>
    <row r="47560" ht="15" customHeight="1"/>
    <row r="47561" ht="15" customHeight="1"/>
    <row r="47562" ht="15" customHeight="1"/>
    <row r="47563" ht="15" customHeight="1"/>
    <row r="47564" ht="15" customHeight="1"/>
    <row r="47565" ht="15" customHeight="1"/>
    <row r="47566" ht="15" customHeight="1"/>
    <row r="47567" ht="15" customHeight="1"/>
    <row r="47568" ht="15" customHeight="1"/>
    <row r="47569" ht="15" customHeight="1"/>
    <row r="47570" ht="15" customHeight="1"/>
    <row r="47571" ht="15" customHeight="1"/>
    <row r="47572" ht="15" customHeight="1"/>
    <row r="47573" ht="15" customHeight="1"/>
    <row r="47574" ht="15" customHeight="1"/>
    <row r="47575" ht="15" customHeight="1"/>
    <row r="47576" ht="15" customHeight="1"/>
    <row r="47577" ht="15" customHeight="1"/>
    <row r="47578" ht="15" customHeight="1"/>
    <row r="47579" ht="15" customHeight="1"/>
    <row r="47580" ht="15" customHeight="1"/>
    <row r="47581" ht="15" customHeight="1"/>
    <row r="47582" ht="15" customHeight="1"/>
    <row r="47583" ht="15" customHeight="1"/>
    <row r="47584" ht="15" customHeight="1"/>
    <row r="47585" ht="15" customHeight="1"/>
    <row r="47586" ht="15" customHeight="1"/>
    <row r="47587" ht="15" customHeight="1"/>
    <row r="47588" ht="15" customHeight="1"/>
    <row r="47589" ht="15" customHeight="1"/>
    <row r="47590" ht="15" customHeight="1"/>
    <row r="47591" ht="15" customHeight="1"/>
    <row r="47592" ht="15" customHeight="1"/>
    <row r="47593" ht="15" customHeight="1"/>
    <row r="47594" ht="15" customHeight="1"/>
    <row r="47595" ht="15" customHeight="1"/>
    <row r="47596" ht="15" customHeight="1"/>
    <row r="47597" ht="15" customHeight="1"/>
    <row r="47598" ht="15" customHeight="1"/>
    <row r="47599" ht="15" customHeight="1"/>
    <row r="47600" ht="15" customHeight="1"/>
    <row r="47601" ht="15" customHeight="1"/>
    <row r="47602" ht="15" customHeight="1"/>
    <row r="47603" ht="15" customHeight="1"/>
    <row r="47604" ht="15" customHeight="1"/>
    <row r="47605" ht="15" customHeight="1"/>
    <row r="47606" ht="15" customHeight="1"/>
    <row r="47607" ht="15" customHeight="1"/>
    <row r="47608" ht="15" customHeight="1"/>
    <row r="47609" ht="15" customHeight="1"/>
    <row r="47610" ht="15" customHeight="1"/>
    <row r="47611" ht="15" customHeight="1"/>
    <row r="47612" ht="15" customHeight="1"/>
    <row r="47613" ht="15" customHeight="1"/>
    <row r="47614" ht="15" customHeight="1"/>
    <row r="47615" ht="15" customHeight="1"/>
    <row r="47616" ht="15" customHeight="1"/>
    <row r="47617" ht="15" customHeight="1"/>
    <row r="47618" ht="15" customHeight="1"/>
    <row r="47619" ht="15" customHeight="1"/>
    <row r="47620" ht="15" customHeight="1"/>
    <row r="47621" ht="15" customHeight="1"/>
    <row r="47622" ht="15" customHeight="1"/>
    <row r="47623" ht="15" customHeight="1"/>
    <row r="47624" ht="15" customHeight="1"/>
    <row r="47625" ht="15" customHeight="1"/>
    <row r="47626" ht="15" customHeight="1"/>
    <row r="47627" ht="15" customHeight="1"/>
    <row r="47628" ht="15" customHeight="1"/>
    <row r="47629" ht="15" customHeight="1"/>
    <row r="47630" ht="15" customHeight="1"/>
    <row r="47631" ht="15" customHeight="1"/>
    <row r="47632" ht="15" customHeight="1"/>
    <row r="47633" ht="15" customHeight="1"/>
    <row r="47634" ht="15" customHeight="1"/>
    <row r="47635" ht="15" customHeight="1"/>
    <row r="47636" ht="15" customHeight="1"/>
    <row r="47637" ht="15" customHeight="1"/>
    <row r="47638" ht="15" customHeight="1"/>
    <row r="47639" ht="15" customHeight="1"/>
    <row r="47640" ht="15" customHeight="1"/>
    <row r="47641" ht="15" customHeight="1"/>
    <row r="47642" ht="15" customHeight="1"/>
    <row r="47643" ht="15" customHeight="1"/>
    <row r="47644" ht="15" customHeight="1"/>
    <row r="47645" ht="15" customHeight="1"/>
    <row r="47646" ht="15" customHeight="1"/>
    <row r="47647" ht="15" customHeight="1"/>
    <row r="47648" ht="15" customHeight="1"/>
    <row r="47649" ht="15" customHeight="1"/>
    <row r="47650" ht="15" customHeight="1"/>
    <row r="47651" ht="15" customHeight="1"/>
    <row r="47652" ht="15" customHeight="1"/>
    <row r="47653" ht="15" customHeight="1"/>
    <row r="47654" ht="15" customHeight="1"/>
    <row r="47655" ht="15" customHeight="1"/>
    <row r="47656" ht="15" customHeight="1"/>
    <row r="47657" ht="15" customHeight="1"/>
    <row r="47658" ht="15" customHeight="1"/>
    <row r="47659" ht="15" customHeight="1"/>
    <row r="47660" ht="15" customHeight="1"/>
    <row r="47661" ht="15" customHeight="1"/>
    <row r="47662" ht="15" customHeight="1"/>
    <row r="47663" ht="15" customHeight="1"/>
    <row r="47664" ht="15" customHeight="1"/>
    <row r="47665" ht="15" customHeight="1"/>
    <row r="47666" ht="15" customHeight="1"/>
    <row r="47667" ht="15" customHeight="1"/>
    <row r="47668" ht="15" customHeight="1"/>
    <row r="47669" ht="15" customHeight="1"/>
    <row r="47670" ht="15" customHeight="1"/>
    <row r="47671" ht="15" customHeight="1"/>
    <row r="47672" ht="15" customHeight="1"/>
    <row r="47673" ht="15" customHeight="1"/>
    <row r="47674" ht="15" customHeight="1"/>
    <row r="47675" ht="15" customHeight="1"/>
    <row r="47676" ht="15" customHeight="1"/>
    <row r="47677" ht="15" customHeight="1"/>
    <row r="47678" ht="15" customHeight="1"/>
    <row r="47679" ht="15" customHeight="1"/>
    <row r="47680" ht="15" customHeight="1"/>
    <row r="47681" ht="15" customHeight="1"/>
    <row r="47682" ht="15" customHeight="1"/>
    <row r="47683" ht="15" customHeight="1"/>
    <row r="47684" ht="15" customHeight="1"/>
    <row r="47685" ht="15" customHeight="1"/>
    <row r="47686" ht="15" customHeight="1"/>
    <row r="47687" ht="15" customHeight="1"/>
    <row r="47688" ht="15" customHeight="1"/>
    <row r="47689" ht="15" customHeight="1"/>
    <row r="47690" ht="15" customHeight="1"/>
    <row r="47691" ht="15" customHeight="1"/>
    <row r="47692" ht="15" customHeight="1"/>
    <row r="47693" ht="15" customHeight="1"/>
    <row r="47694" ht="15" customHeight="1"/>
    <row r="47695" ht="15" customHeight="1"/>
    <row r="47696" ht="15" customHeight="1"/>
    <row r="47697" ht="15" customHeight="1"/>
    <row r="47698" ht="15" customHeight="1"/>
    <row r="47699" ht="15" customHeight="1"/>
    <row r="47700" ht="15" customHeight="1"/>
    <row r="47701" ht="15" customHeight="1"/>
    <row r="47702" ht="15" customHeight="1"/>
    <row r="47703" ht="15" customHeight="1"/>
    <row r="47704" ht="15" customHeight="1"/>
    <row r="47705" ht="15" customHeight="1"/>
    <row r="47706" ht="15" customHeight="1"/>
    <row r="47707" ht="15" customHeight="1"/>
    <row r="47708" ht="15" customHeight="1"/>
    <row r="47709" ht="15" customHeight="1"/>
    <row r="47710" ht="15" customHeight="1"/>
    <row r="47711" ht="15" customHeight="1"/>
    <row r="47712" ht="15" customHeight="1"/>
    <row r="47713" ht="15" customHeight="1"/>
    <row r="47714" ht="15" customHeight="1"/>
    <row r="47715" ht="15" customHeight="1"/>
    <row r="47716" ht="15" customHeight="1"/>
    <row r="47717" ht="15" customHeight="1"/>
    <row r="47718" ht="15" customHeight="1"/>
    <row r="47719" ht="15" customHeight="1"/>
    <row r="47720" ht="15" customHeight="1"/>
    <row r="47721" ht="15" customHeight="1"/>
    <row r="47722" ht="15" customHeight="1"/>
    <row r="47723" ht="15" customHeight="1"/>
    <row r="47724" ht="15" customHeight="1"/>
    <row r="47725" ht="15" customHeight="1"/>
    <row r="47726" ht="15" customHeight="1"/>
    <row r="47727" ht="15" customHeight="1"/>
    <row r="47728" ht="15" customHeight="1"/>
    <row r="47729" ht="15" customHeight="1"/>
    <row r="47730" ht="15" customHeight="1"/>
    <row r="47731" ht="15" customHeight="1"/>
    <row r="47732" ht="15" customHeight="1"/>
    <row r="47733" ht="15" customHeight="1"/>
    <row r="47734" ht="15" customHeight="1"/>
    <row r="47735" ht="15" customHeight="1"/>
    <row r="47736" ht="15" customHeight="1"/>
    <row r="47737" ht="15" customHeight="1"/>
    <row r="47738" ht="15" customHeight="1"/>
    <row r="47739" ht="15" customHeight="1"/>
    <row r="47740" ht="15" customHeight="1"/>
    <row r="47741" ht="15" customHeight="1"/>
    <row r="47742" ht="15" customHeight="1"/>
    <row r="47743" ht="15" customHeight="1"/>
    <row r="47744" ht="15" customHeight="1"/>
    <row r="47745" ht="15" customHeight="1"/>
    <row r="47746" ht="15" customHeight="1"/>
    <row r="47747" ht="15" customHeight="1"/>
    <row r="47748" ht="15" customHeight="1"/>
    <row r="47749" ht="15" customHeight="1"/>
    <row r="47750" ht="15" customHeight="1"/>
    <row r="47751" ht="15" customHeight="1"/>
    <row r="47752" ht="15" customHeight="1"/>
    <row r="47753" ht="15" customHeight="1"/>
    <row r="47754" ht="15" customHeight="1"/>
    <row r="47755" ht="15" customHeight="1"/>
    <row r="47756" ht="15" customHeight="1"/>
    <row r="47757" ht="15" customHeight="1"/>
    <row r="47758" ht="15" customHeight="1"/>
    <row r="47759" ht="15" customHeight="1"/>
    <row r="47760" ht="15" customHeight="1"/>
    <row r="47761" ht="15" customHeight="1"/>
    <row r="47762" ht="15" customHeight="1"/>
    <row r="47763" ht="15" customHeight="1"/>
    <row r="47764" ht="15" customHeight="1"/>
    <row r="47765" ht="15" customHeight="1"/>
    <row r="47766" ht="15" customHeight="1"/>
    <row r="47767" ht="15" customHeight="1"/>
    <row r="47768" ht="15" customHeight="1"/>
    <row r="47769" ht="15" customHeight="1"/>
    <row r="47770" ht="15" customHeight="1"/>
    <row r="47771" ht="15" customHeight="1"/>
    <row r="47772" ht="15" customHeight="1"/>
    <row r="47773" ht="15" customHeight="1"/>
    <row r="47774" ht="15" customHeight="1"/>
    <row r="47775" ht="15" customHeight="1"/>
    <row r="47776" ht="15" customHeight="1"/>
    <row r="47777" ht="15" customHeight="1"/>
    <row r="47778" ht="15" customHeight="1"/>
    <row r="47779" ht="15" customHeight="1"/>
    <row r="47780" ht="15" customHeight="1"/>
    <row r="47781" ht="15" customHeight="1"/>
    <row r="47782" ht="15" customHeight="1"/>
    <row r="47783" ht="15" customHeight="1"/>
    <row r="47784" ht="15" customHeight="1"/>
    <row r="47785" ht="15" customHeight="1"/>
    <row r="47786" ht="15" customHeight="1"/>
    <row r="47787" ht="15" customHeight="1"/>
    <row r="47788" ht="15" customHeight="1"/>
    <row r="47789" ht="15" customHeight="1"/>
    <row r="47790" ht="15" customHeight="1"/>
    <row r="47791" ht="15" customHeight="1"/>
    <row r="47792" ht="15" customHeight="1"/>
    <row r="47793" ht="15" customHeight="1"/>
    <row r="47794" ht="15" customHeight="1"/>
    <row r="47795" ht="15" customHeight="1"/>
    <row r="47796" ht="15" customHeight="1"/>
    <row r="47797" ht="15" customHeight="1"/>
    <row r="47798" ht="15" customHeight="1"/>
    <row r="47799" ht="15" customHeight="1"/>
    <row r="47800" ht="15" customHeight="1"/>
    <row r="47801" ht="15" customHeight="1"/>
    <row r="47802" ht="15" customHeight="1"/>
    <row r="47803" ht="15" customHeight="1"/>
    <row r="47804" ht="15" customHeight="1"/>
    <row r="47805" ht="15" customHeight="1"/>
    <row r="47806" ht="15" customHeight="1"/>
    <row r="47807" ht="15" customHeight="1"/>
    <row r="47808" ht="15" customHeight="1"/>
    <row r="47809" ht="15" customHeight="1"/>
    <row r="47810" ht="15" customHeight="1"/>
    <row r="47811" ht="15" customHeight="1"/>
    <row r="47812" ht="15" customHeight="1"/>
    <row r="47813" ht="15" customHeight="1"/>
    <row r="47814" ht="15" customHeight="1"/>
    <row r="47815" ht="15" customHeight="1"/>
    <row r="47816" ht="15" customHeight="1"/>
    <row r="47817" ht="15" customHeight="1"/>
    <row r="47818" ht="15" customHeight="1"/>
    <row r="47819" ht="15" customHeight="1"/>
    <row r="47820" ht="15" customHeight="1"/>
    <row r="47821" ht="15" customHeight="1"/>
    <row r="47822" ht="15" customHeight="1"/>
    <row r="47823" ht="15" customHeight="1"/>
    <row r="47824" ht="15" customHeight="1"/>
    <row r="47825" ht="15" customHeight="1"/>
    <row r="47826" ht="15" customHeight="1"/>
    <row r="47827" ht="15" customHeight="1"/>
    <row r="47828" ht="15" customHeight="1"/>
    <row r="47829" ht="15" customHeight="1"/>
    <row r="47830" ht="15" customHeight="1"/>
    <row r="47831" ht="15" customHeight="1"/>
    <row r="47832" ht="15" customHeight="1"/>
    <row r="47833" ht="15" customHeight="1"/>
    <row r="47834" ht="15" customHeight="1"/>
    <row r="47835" ht="15" customHeight="1"/>
    <row r="47836" ht="15" customHeight="1"/>
    <row r="47837" ht="15" customHeight="1"/>
    <row r="47838" ht="15" customHeight="1"/>
    <row r="47839" ht="15" customHeight="1"/>
    <row r="47840" ht="15" customHeight="1"/>
    <row r="47841" ht="15" customHeight="1"/>
    <row r="47842" ht="15" customHeight="1"/>
    <row r="47843" ht="15" customHeight="1"/>
    <row r="47844" ht="15" customHeight="1"/>
    <row r="47845" ht="15" customHeight="1"/>
    <row r="47846" ht="15" customHeight="1"/>
    <row r="47847" ht="15" customHeight="1"/>
    <row r="47848" ht="15" customHeight="1"/>
    <row r="47849" ht="15" customHeight="1"/>
    <row r="47850" ht="15" customHeight="1"/>
    <row r="47851" ht="15" customHeight="1"/>
    <row r="47852" ht="15" customHeight="1"/>
    <row r="47853" ht="15" customHeight="1"/>
    <row r="47854" ht="15" customHeight="1"/>
    <row r="47855" ht="15" customHeight="1"/>
    <row r="47856" ht="15" customHeight="1"/>
    <row r="47857" ht="15" customHeight="1"/>
    <row r="47858" ht="15" customHeight="1"/>
    <row r="47859" ht="15" customHeight="1"/>
    <row r="47860" ht="15" customHeight="1"/>
    <row r="47861" ht="15" customHeight="1"/>
    <row r="47862" ht="15" customHeight="1"/>
    <row r="47863" ht="15" customHeight="1"/>
    <row r="47864" ht="15" customHeight="1"/>
    <row r="47865" ht="15" customHeight="1"/>
    <row r="47866" ht="15" customHeight="1"/>
    <row r="47867" ht="15" customHeight="1"/>
    <row r="47868" ht="15" customHeight="1"/>
    <row r="47869" ht="15" customHeight="1"/>
    <row r="47870" ht="15" customHeight="1"/>
    <row r="47871" ht="15" customHeight="1"/>
    <row r="47872" ht="15" customHeight="1"/>
    <row r="47873" ht="15" customHeight="1"/>
    <row r="47874" ht="15" customHeight="1"/>
    <row r="47875" ht="15" customHeight="1"/>
    <row r="47876" ht="15" customHeight="1"/>
    <row r="47877" ht="15" customHeight="1"/>
    <row r="47878" ht="15" customHeight="1"/>
    <row r="47879" ht="15" customHeight="1"/>
    <row r="47880" ht="15" customHeight="1"/>
    <row r="47881" ht="15" customHeight="1"/>
    <row r="47882" ht="15" customHeight="1"/>
    <row r="47883" ht="15" customHeight="1"/>
    <row r="47884" ht="15" customHeight="1"/>
    <row r="47885" ht="15" customHeight="1"/>
    <row r="47886" ht="15" customHeight="1"/>
    <row r="47887" ht="15" customHeight="1"/>
    <row r="47888" ht="15" customHeight="1"/>
    <row r="47889" ht="15" customHeight="1"/>
    <row r="47890" ht="15" customHeight="1"/>
    <row r="47891" ht="15" customHeight="1"/>
    <row r="47892" ht="15" customHeight="1"/>
    <row r="47893" ht="15" customHeight="1"/>
    <row r="47894" ht="15" customHeight="1"/>
    <row r="47895" ht="15" customHeight="1"/>
    <row r="47896" ht="15" customHeight="1"/>
    <row r="47897" ht="15" customHeight="1"/>
    <row r="47898" ht="15" customHeight="1"/>
    <row r="47899" ht="15" customHeight="1"/>
    <row r="47900" ht="15" customHeight="1"/>
    <row r="47901" ht="15" customHeight="1"/>
    <row r="47902" ht="15" customHeight="1"/>
    <row r="47903" ht="15" customHeight="1"/>
    <row r="47904" ht="15" customHeight="1"/>
    <row r="47905" ht="15" customHeight="1"/>
    <row r="47906" ht="15" customHeight="1"/>
    <row r="47907" ht="15" customHeight="1"/>
    <row r="47908" ht="15" customHeight="1"/>
    <row r="47909" ht="15" customHeight="1"/>
    <row r="47910" ht="15" customHeight="1"/>
    <row r="47911" ht="15" customHeight="1"/>
    <row r="47912" ht="15" customHeight="1"/>
    <row r="47913" ht="15" customHeight="1"/>
    <row r="47914" ht="15" customHeight="1"/>
    <row r="47915" ht="15" customHeight="1"/>
    <row r="47916" ht="15" customHeight="1"/>
    <row r="47917" ht="15" customHeight="1"/>
    <row r="47918" ht="15" customHeight="1"/>
    <row r="47919" ht="15" customHeight="1"/>
    <row r="47920" ht="15" customHeight="1"/>
    <row r="47921" ht="15" customHeight="1"/>
    <row r="47922" ht="15" customHeight="1"/>
    <row r="47923" ht="15" customHeight="1"/>
    <row r="47924" ht="15" customHeight="1"/>
    <row r="47925" ht="15" customHeight="1"/>
    <row r="47926" ht="15" customHeight="1"/>
    <row r="47927" ht="15" customHeight="1"/>
    <row r="47928" ht="15" customHeight="1"/>
    <row r="47929" ht="15" customHeight="1"/>
    <row r="47930" ht="15" customHeight="1"/>
    <row r="47931" ht="15" customHeight="1"/>
    <row r="47932" ht="15" customHeight="1"/>
    <row r="47933" ht="15" customHeight="1"/>
    <row r="47934" ht="15" customHeight="1"/>
    <row r="47935" ht="15" customHeight="1"/>
    <row r="47936" ht="15" customHeight="1"/>
    <row r="47937" ht="15" customHeight="1"/>
    <row r="47938" ht="15" customHeight="1"/>
    <row r="47939" ht="15" customHeight="1"/>
    <row r="47940" ht="15" customHeight="1"/>
    <row r="47941" ht="15" customHeight="1"/>
    <row r="47942" ht="15" customHeight="1"/>
    <row r="47943" ht="15" customHeight="1"/>
    <row r="47944" ht="15" customHeight="1"/>
    <row r="47945" ht="15" customHeight="1"/>
    <row r="47946" ht="15" customHeight="1"/>
    <row r="47947" ht="15" customHeight="1"/>
    <row r="47948" ht="15" customHeight="1"/>
    <row r="47949" ht="15" customHeight="1"/>
    <row r="47950" ht="15" customHeight="1"/>
    <row r="47951" ht="15" customHeight="1"/>
    <row r="47952" ht="15" customHeight="1"/>
    <row r="47953" ht="15" customHeight="1"/>
    <row r="47954" ht="15" customHeight="1"/>
    <row r="47955" ht="15" customHeight="1"/>
    <row r="47956" ht="15" customHeight="1"/>
    <row r="47957" ht="15" customHeight="1"/>
    <row r="47958" ht="15" customHeight="1"/>
    <row r="47959" ht="15" customHeight="1"/>
    <row r="47960" ht="15" customHeight="1"/>
    <row r="47961" ht="15" customHeight="1"/>
    <row r="47962" ht="15" customHeight="1"/>
    <row r="47963" ht="15" customHeight="1"/>
    <row r="47964" ht="15" customHeight="1"/>
    <row r="47965" ht="15" customHeight="1"/>
    <row r="47966" ht="15" customHeight="1"/>
    <row r="47967" ht="15" customHeight="1"/>
    <row r="47968" ht="15" customHeight="1"/>
    <row r="47969" ht="15" customHeight="1"/>
    <row r="47970" ht="15" customHeight="1"/>
    <row r="47971" ht="15" customHeight="1"/>
    <row r="47972" ht="15" customHeight="1"/>
    <row r="47973" ht="15" customHeight="1"/>
    <row r="47974" ht="15" customHeight="1"/>
    <row r="47975" ht="15" customHeight="1"/>
    <row r="47976" ht="15" customHeight="1"/>
    <row r="47977" ht="15" customHeight="1"/>
    <row r="47978" ht="15" customHeight="1"/>
    <row r="47979" ht="15" customHeight="1"/>
    <row r="47980" ht="15" customHeight="1"/>
    <row r="47981" ht="15" customHeight="1"/>
    <row r="47982" ht="15" customHeight="1"/>
    <row r="47983" ht="15" customHeight="1"/>
    <row r="47984" ht="15" customHeight="1"/>
    <row r="47985" ht="15" customHeight="1"/>
    <row r="47986" ht="15" customHeight="1"/>
    <row r="47987" ht="15" customHeight="1"/>
    <row r="47988" ht="15" customHeight="1"/>
    <row r="47989" ht="15" customHeight="1"/>
    <row r="47990" ht="15" customHeight="1"/>
    <row r="47991" ht="15" customHeight="1"/>
    <row r="47992" ht="15" customHeight="1"/>
    <row r="47993" ht="15" customHeight="1"/>
    <row r="47994" ht="15" customHeight="1"/>
    <row r="47995" ht="15" customHeight="1"/>
    <row r="47996" ht="15" customHeight="1"/>
    <row r="47997" ht="15" customHeight="1"/>
    <row r="47998" ht="15" customHeight="1"/>
    <row r="47999" ht="15" customHeight="1"/>
    <row r="48000" ht="15" customHeight="1"/>
    <row r="48001" ht="15" customHeight="1"/>
    <row r="48002" ht="15" customHeight="1"/>
    <row r="48003" ht="15" customHeight="1"/>
    <row r="48004" ht="15" customHeight="1"/>
    <row r="48005" ht="15" customHeight="1"/>
    <row r="48006" ht="15" customHeight="1"/>
    <row r="48007" ht="15" customHeight="1"/>
    <row r="48008" ht="15" customHeight="1"/>
    <row r="48009" ht="15" customHeight="1"/>
    <row r="48010" ht="15" customHeight="1"/>
    <row r="48011" ht="15" customHeight="1"/>
    <row r="48012" ht="15" customHeight="1"/>
    <row r="48013" ht="15" customHeight="1"/>
    <row r="48014" ht="15" customHeight="1"/>
    <row r="48015" ht="15" customHeight="1"/>
    <row r="48016" ht="15" customHeight="1"/>
    <row r="48017" ht="15" customHeight="1"/>
    <row r="48018" ht="15" customHeight="1"/>
    <row r="48019" ht="15" customHeight="1"/>
    <row r="48020" ht="15" customHeight="1"/>
    <row r="48021" ht="15" customHeight="1"/>
    <row r="48022" ht="15" customHeight="1"/>
    <row r="48023" ht="15" customHeight="1"/>
    <row r="48024" ht="15" customHeight="1"/>
    <row r="48025" ht="15" customHeight="1"/>
    <row r="48026" ht="15" customHeight="1"/>
    <row r="48027" ht="15" customHeight="1"/>
    <row r="48028" ht="15" customHeight="1"/>
    <row r="48029" ht="15" customHeight="1"/>
    <row r="48030" ht="15" customHeight="1"/>
    <row r="48031" ht="15" customHeight="1"/>
    <row r="48032" ht="15" customHeight="1"/>
    <row r="48033" ht="15" customHeight="1"/>
    <row r="48034" ht="15" customHeight="1"/>
    <row r="48035" ht="15" customHeight="1"/>
    <row r="48036" ht="15" customHeight="1"/>
    <row r="48037" ht="15" customHeight="1"/>
    <row r="48038" ht="15" customHeight="1"/>
    <row r="48039" ht="15" customHeight="1"/>
    <row r="48040" ht="15" customHeight="1"/>
    <row r="48041" ht="15" customHeight="1"/>
    <row r="48042" ht="15" customHeight="1"/>
    <row r="48043" ht="15" customHeight="1"/>
    <row r="48044" ht="15" customHeight="1"/>
    <row r="48045" ht="15" customHeight="1"/>
    <row r="48046" ht="15" customHeight="1"/>
    <row r="48047" ht="15" customHeight="1"/>
    <row r="48048" ht="15" customHeight="1"/>
    <row r="48049" ht="15" customHeight="1"/>
    <row r="48050" ht="15" customHeight="1"/>
    <row r="48051" ht="15" customHeight="1"/>
    <row r="48052" ht="15" customHeight="1"/>
    <row r="48053" ht="15" customHeight="1"/>
    <row r="48054" ht="15" customHeight="1"/>
    <row r="48055" ht="15" customHeight="1"/>
    <row r="48056" ht="15" customHeight="1"/>
    <row r="48057" ht="15" customHeight="1"/>
    <row r="48058" ht="15" customHeight="1"/>
    <row r="48059" ht="15" customHeight="1"/>
    <row r="48060" ht="15" customHeight="1"/>
    <row r="48061" ht="15" customHeight="1"/>
    <row r="48062" ht="15" customHeight="1"/>
    <row r="48063" ht="15" customHeight="1"/>
    <row r="48064" ht="15" customHeight="1"/>
    <row r="48065" ht="15" customHeight="1"/>
    <row r="48066" ht="15" customHeight="1"/>
    <row r="48067" ht="15" customHeight="1"/>
    <row r="48068" ht="15" customHeight="1"/>
    <row r="48069" ht="15" customHeight="1"/>
    <row r="48070" ht="15" customHeight="1"/>
    <row r="48071" ht="15" customHeight="1"/>
    <row r="48072" ht="15" customHeight="1"/>
    <row r="48073" ht="15" customHeight="1"/>
    <row r="48074" ht="15" customHeight="1"/>
    <row r="48075" ht="15" customHeight="1"/>
    <row r="48076" ht="15" customHeight="1"/>
    <row r="48077" ht="15" customHeight="1"/>
    <row r="48078" ht="15" customHeight="1"/>
    <row r="48079" ht="15" customHeight="1"/>
    <row r="48080" ht="15" customHeight="1"/>
    <row r="48081" ht="15" customHeight="1"/>
    <row r="48082" ht="15" customHeight="1"/>
    <row r="48083" ht="15" customHeight="1"/>
    <row r="48084" ht="15" customHeight="1"/>
    <row r="48085" ht="15" customHeight="1"/>
    <row r="48086" ht="15" customHeight="1"/>
    <row r="48087" ht="15" customHeight="1"/>
    <row r="48088" ht="15" customHeight="1"/>
    <row r="48089" ht="15" customHeight="1"/>
    <row r="48090" ht="15" customHeight="1"/>
    <row r="48091" ht="15" customHeight="1"/>
    <row r="48092" ht="15" customHeight="1"/>
    <row r="48093" ht="15" customHeight="1"/>
    <row r="48094" ht="15" customHeight="1"/>
    <row r="48095" ht="15" customHeight="1"/>
    <row r="48096" ht="15" customHeight="1"/>
    <row r="48097" ht="15" customHeight="1"/>
    <row r="48098" ht="15" customHeight="1"/>
    <row r="48099" ht="15" customHeight="1"/>
    <row r="48100" ht="15" customHeight="1"/>
    <row r="48101" ht="15" customHeight="1"/>
    <row r="48102" ht="15" customHeight="1"/>
    <row r="48103" ht="15" customHeight="1"/>
    <row r="48104" ht="15" customHeight="1"/>
    <row r="48105" ht="15" customHeight="1"/>
    <row r="48106" ht="15" customHeight="1"/>
    <row r="48107" ht="15" customHeight="1"/>
    <row r="48108" ht="15" customHeight="1"/>
    <row r="48109" ht="15" customHeight="1"/>
    <row r="48110" ht="15" customHeight="1"/>
    <row r="48111" ht="15" customHeight="1"/>
    <row r="48112" ht="15" customHeight="1"/>
    <row r="48113" ht="15" customHeight="1"/>
    <row r="48114" ht="15" customHeight="1"/>
    <row r="48115" ht="15" customHeight="1"/>
    <row r="48116" ht="15" customHeight="1"/>
    <row r="48117" ht="15" customHeight="1"/>
    <row r="48118" ht="15" customHeight="1"/>
    <row r="48119" ht="15" customHeight="1"/>
    <row r="48120" ht="15" customHeight="1"/>
    <row r="48121" ht="15" customHeight="1"/>
    <row r="48122" ht="15" customHeight="1"/>
    <row r="48123" ht="15" customHeight="1"/>
    <row r="48124" ht="15" customHeight="1"/>
    <row r="48125" ht="15" customHeight="1"/>
    <row r="48126" ht="15" customHeight="1"/>
    <row r="48127" ht="15" customHeight="1"/>
    <row r="48128" ht="15" customHeight="1"/>
    <row r="48129" ht="15" customHeight="1"/>
    <row r="48130" ht="15" customHeight="1"/>
    <row r="48131" ht="15" customHeight="1"/>
    <row r="48132" ht="15" customHeight="1"/>
    <row r="48133" ht="15" customHeight="1"/>
    <row r="48134" ht="15" customHeight="1"/>
    <row r="48135" ht="15" customHeight="1"/>
    <row r="48136" ht="15" customHeight="1"/>
    <row r="48137" ht="15" customHeight="1"/>
    <row r="48138" ht="15" customHeight="1"/>
    <row r="48139" ht="15" customHeight="1"/>
    <row r="48140" ht="15" customHeight="1"/>
    <row r="48141" ht="15" customHeight="1"/>
    <row r="48142" ht="15" customHeight="1"/>
    <row r="48143" ht="15" customHeight="1"/>
    <row r="48144" ht="15" customHeight="1"/>
    <row r="48145" ht="15" customHeight="1"/>
    <row r="48146" ht="15" customHeight="1"/>
    <row r="48147" ht="15" customHeight="1"/>
    <row r="48148" ht="15" customHeight="1"/>
    <row r="48149" ht="15" customHeight="1"/>
    <row r="48150" ht="15" customHeight="1"/>
    <row r="48151" ht="15" customHeight="1"/>
    <row r="48152" ht="15" customHeight="1"/>
    <row r="48153" ht="15" customHeight="1"/>
    <row r="48154" ht="15" customHeight="1"/>
    <row r="48155" ht="15" customHeight="1"/>
    <row r="48156" ht="15" customHeight="1"/>
    <row r="48157" ht="15" customHeight="1"/>
    <row r="48158" ht="15" customHeight="1"/>
    <row r="48159" ht="15" customHeight="1"/>
    <row r="48160" ht="15" customHeight="1"/>
    <row r="48161" ht="15" customHeight="1"/>
    <row r="48162" ht="15" customHeight="1"/>
    <row r="48163" ht="15" customHeight="1"/>
    <row r="48164" ht="15" customHeight="1"/>
    <row r="48165" ht="15" customHeight="1"/>
    <row r="48166" ht="15" customHeight="1"/>
    <row r="48167" ht="15" customHeight="1"/>
    <row r="48168" ht="15" customHeight="1"/>
    <row r="48169" ht="15" customHeight="1"/>
    <row r="48170" ht="15" customHeight="1"/>
    <row r="48171" ht="15" customHeight="1"/>
    <row r="48172" ht="15" customHeight="1"/>
    <row r="48173" ht="15" customHeight="1"/>
    <row r="48174" ht="15" customHeight="1"/>
    <row r="48175" ht="15" customHeight="1"/>
    <row r="48176" ht="15" customHeight="1"/>
    <row r="48177" ht="15" customHeight="1"/>
    <row r="48178" ht="15" customHeight="1"/>
    <row r="48179" ht="15" customHeight="1"/>
    <row r="48180" ht="15" customHeight="1"/>
    <row r="48181" ht="15" customHeight="1"/>
    <row r="48182" ht="15" customHeight="1"/>
    <row r="48183" ht="15" customHeight="1"/>
    <row r="48184" ht="15" customHeight="1"/>
    <row r="48185" ht="15" customHeight="1"/>
    <row r="48186" ht="15" customHeight="1"/>
    <row r="48187" ht="15" customHeight="1"/>
    <row r="48188" ht="15" customHeight="1"/>
    <row r="48189" ht="15" customHeight="1"/>
    <row r="48190" ht="15" customHeight="1"/>
    <row r="48191" ht="15" customHeight="1"/>
    <row r="48192" ht="15" customHeight="1"/>
    <row r="48193" ht="15" customHeight="1"/>
    <row r="48194" ht="15" customHeight="1"/>
    <row r="48195" ht="15" customHeight="1"/>
    <row r="48196" ht="15" customHeight="1"/>
    <row r="48197" ht="15" customHeight="1"/>
    <row r="48198" ht="15" customHeight="1"/>
    <row r="48199" ht="15" customHeight="1"/>
    <row r="48200" ht="15" customHeight="1"/>
    <row r="48201" ht="15" customHeight="1"/>
    <row r="48202" ht="15" customHeight="1"/>
    <row r="48203" ht="15" customHeight="1"/>
    <row r="48204" ht="15" customHeight="1"/>
    <row r="48205" ht="15" customHeight="1"/>
    <row r="48206" ht="15" customHeight="1"/>
    <row r="48207" ht="15" customHeight="1"/>
    <row r="48208" ht="15" customHeight="1"/>
    <row r="48209" ht="15" customHeight="1"/>
    <row r="48210" ht="15" customHeight="1"/>
    <row r="48211" ht="15" customHeight="1"/>
    <row r="48212" ht="15" customHeight="1"/>
    <row r="48213" ht="15" customHeight="1"/>
    <row r="48214" ht="15" customHeight="1"/>
    <row r="48215" ht="15" customHeight="1"/>
    <row r="48216" ht="15" customHeight="1"/>
    <row r="48217" ht="15" customHeight="1"/>
    <row r="48218" ht="15" customHeight="1"/>
    <row r="48219" ht="15" customHeight="1"/>
    <row r="48220" ht="15" customHeight="1"/>
    <row r="48221" ht="15" customHeight="1"/>
    <row r="48222" ht="15" customHeight="1"/>
    <row r="48223" ht="15" customHeight="1"/>
    <row r="48224" ht="15" customHeight="1"/>
    <row r="48225" ht="15" customHeight="1"/>
    <row r="48226" ht="15" customHeight="1"/>
    <row r="48227" ht="15" customHeight="1"/>
    <row r="48228" ht="15" customHeight="1"/>
    <row r="48229" ht="15" customHeight="1"/>
    <row r="48230" ht="15" customHeight="1"/>
    <row r="48231" ht="15" customHeight="1"/>
    <row r="48232" ht="15" customHeight="1"/>
    <row r="48233" ht="15" customHeight="1"/>
    <row r="48234" ht="15" customHeight="1"/>
    <row r="48235" ht="15" customHeight="1"/>
    <row r="48236" ht="15" customHeight="1"/>
    <row r="48237" ht="15" customHeight="1"/>
    <row r="48238" ht="15" customHeight="1"/>
    <row r="48239" ht="15" customHeight="1"/>
    <row r="48240" ht="15" customHeight="1"/>
    <row r="48241" ht="15" customHeight="1"/>
    <row r="48242" ht="15" customHeight="1"/>
    <row r="48243" ht="15" customHeight="1"/>
    <row r="48244" ht="15" customHeight="1"/>
    <row r="48245" ht="15" customHeight="1"/>
    <row r="48246" ht="15" customHeight="1"/>
    <row r="48247" ht="15" customHeight="1"/>
    <row r="48248" ht="15" customHeight="1"/>
    <row r="48249" ht="15" customHeight="1"/>
    <row r="48250" ht="15" customHeight="1"/>
    <row r="48251" ht="15" customHeight="1"/>
    <row r="48252" ht="15" customHeight="1"/>
    <row r="48253" ht="15" customHeight="1"/>
    <row r="48254" ht="15" customHeight="1"/>
    <row r="48255" ht="15" customHeight="1"/>
    <row r="48256" ht="15" customHeight="1"/>
    <row r="48257" ht="15" customHeight="1"/>
    <row r="48258" ht="15" customHeight="1"/>
    <row r="48259" ht="15" customHeight="1"/>
    <row r="48260" ht="15" customHeight="1"/>
    <row r="48261" ht="15" customHeight="1"/>
    <row r="48262" ht="15" customHeight="1"/>
    <row r="48263" ht="15" customHeight="1"/>
    <row r="48264" ht="15" customHeight="1"/>
    <row r="48265" ht="15" customHeight="1"/>
    <row r="48266" ht="15" customHeight="1"/>
    <row r="48267" ht="15" customHeight="1"/>
    <row r="48268" ht="15" customHeight="1"/>
    <row r="48269" ht="15" customHeight="1"/>
    <row r="48270" ht="15" customHeight="1"/>
    <row r="48271" ht="15" customHeight="1"/>
    <row r="48272" ht="15" customHeight="1"/>
    <row r="48273" ht="15" customHeight="1"/>
    <row r="48274" ht="15" customHeight="1"/>
    <row r="48275" ht="15" customHeight="1"/>
    <row r="48276" ht="15" customHeight="1"/>
    <row r="48277" ht="15" customHeight="1"/>
    <row r="48278" ht="15" customHeight="1"/>
    <row r="48279" ht="15" customHeight="1"/>
    <row r="48280" ht="15" customHeight="1"/>
    <row r="48281" ht="15" customHeight="1"/>
    <row r="48282" ht="15" customHeight="1"/>
    <row r="48283" ht="15" customHeight="1"/>
    <row r="48284" ht="15" customHeight="1"/>
    <row r="48285" ht="15" customHeight="1"/>
    <row r="48286" ht="15" customHeight="1"/>
    <row r="48287" ht="15" customHeight="1"/>
    <row r="48288" ht="15" customHeight="1"/>
    <row r="48289" ht="15" customHeight="1"/>
    <row r="48290" ht="15" customHeight="1"/>
    <row r="48291" ht="15" customHeight="1"/>
    <row r="48292" ht="15" customHeight="1"/>
    <row r="48293" ht="15" customHeight="1"/>
    <row r="48294" ht="15" customHeight="1"/>
    <row r="48295" ht="15" customHeight="1"/>
    <row r="48296" ht="15" customHeight="1"/>
    <row r="48297" ht="15" customHeight="1"/>
    <row r="48298" ht="15" customHeight="1"/>
    <row r="48299" ht="15" customHeight="1"/>
    <row r="48300" ht="15" customHeight="1"/>
    <row r="48301" ht="15" customHeight="1"/>
    <row r="48302" ht="15" customHeight="1"/>
    <row r="48303" ht="15" customHeight="1"/>
    <row r="48304" ht="15" customHeight="1"/>
    <row r="48305" ht="15" customHeight="1"/>
    <row r="48306" ht="15" customHeight="1"/>
    <row r="48307" ht="15" customHeight="1"/>
    <row r="48308" ht="15" customHeight="1"/>
    <row r="48309" ht="15" customHeight="1"/>
    <row r="48310" ht="15" customHeight="1"/>
    <row r="48311" ht="15" customHeight="1"/>
    <row r="48312" ht="15" customHeight="1"/>
    <row r="48313" ht="15" customHeight="1"/>
    <row r="48314" ht="15" customHeight="1"/>
    <row r="48315" ht="15" customHeight="1"/>
    <row r="48316" ht="15" customHeight="1"/>
    <row r="48317" ht="15" customHeight="1"/>
    <row r="48318" ht="15" customHeight="1"/>
    <row r="48319" ht="15" customHeight="1"/>
    <row r="48320" ht="15" customHeight="1"/>
    <row r="48321" ht="15" customHeight="1"/>
    <row r="48322" ht="15" customHeight="1"/>
    <row r="48323" ht="15" customHeight="1"/>
    <row r="48324" ht="15" customHeight="1"/>
    <row r="48325" ht="15" customHeight="1"/>
    <row r="48326" ht="15" customHeight="1"/>
    <row r="48327" ht="15" customHeight="1"/>
    <row r="48328" ht="15" customHeight="1"/>
    <row r="48329" ht="15" customHeight="1"/>
    <row r="48330" ht="15" customHeight="1"/>
    <row r="48331" ht="15" customHeight="1"/>
    <row r="48332" ht="15" customHeight="1"/>
    <row r="48333" ht="15" customHeight="1"/>
    <row r="48334" ht="15" customHeight="1"/>
    <row r="48335" ht="15" customHeight="1"/>
    <row r="48336" ht="15" customHeight="1"/>
    <row r="48337" ht="15" customHeight="1"/>
    <row r="48338" ht="15" customHeight="1"/>
    <row r="48339" ht="15" customHeight="1"/>
    <row r="48340" ht="15" customHeight="1"/>
    <row r="48341" ht="15" customHeight="1"/>
    <row r="48342" ht="15" customHeight="1"/>
    <row r="48343" ht="15" customHeight="1"/>
    <row r="48344" ht="15" customHeight="1"/>
    <row r="48345" ht="15" customHeight="1"/>
    <row r="48346" ht="15" customHeight="1"/>
    <row r="48347" ht="15" customHeight="1"/>
    <row r="48348" ht="15" customHeight="1"/>
    <row r="48349" ht="15" customHeight="1"/>
    <row r="48350" ht="15" customHeight="1"/>
    <row r="48351" ht="15" customHeight="1"/>
    <row r="48352" ht="15" customHeight="1"/>
    <row r="48353" ht="15" customHeight="1"/>
    <row r="48354" ht="15" customHeight="1"/>
    <row r="48355" ht="15" customHeight="1"/>
    <row r="48356" ht="15" customHeight="1"/>
    <row r="48357" ht="15" customHeight="1"/>
    <row r="48358" ht="15" customHeight="1"/>
    <row r="48359" ht="15" customHeight="1"/>
    <row r="48360" ht="15" customHeight="1"/>
    <row r="48361" ht="15" customHeight="1"/>
    <row r="48362" ht="15" customHeight="1"/>
    <row r="48363" ht="15" customHeight="1"/>
    <row r="48364" ht="15" customHeight="1"/>
    <row r="48365" ht="15" customHeight="1"/>
    <row r="48366" ht="15" customHeight="1"/>
    <row r="48367" ht="15" customHeight="1"/>
    <row r="48368" ht="15" customHeight="1"/>
    <row r="48369" ht="15" customHeight="1"/>
    <row r="48370" ht="15" customHeight="1"/>
    <row r="48371" ht="15" customHeight="1"/>
    <row r="48372" ht="15" customHeight="1"/>
    <row r="48373" ht="15" customHeight="1"/>
    <row r="48374" ht="15" customHeight="1"/>
    <row r="48375" ht="15" customHeight="1"/>
    <row r="48376" ht="15" customHeight="1"/>
    <row r="48377" ht="15" customHeight="1"/>
    <row r="48378" ht="15" customHeight="1"/>
    <row r="48379" ht="15" customHeight="1"/>
    <row r="48380" ht="15" customHeight="1"/>
    <row r="48381" ht="15" customHeight="1"/>
    <row r="48382" ht="15" customHeight="1"/>
    <row r="48383" ht="15" customHeight="1"/>
    <row r="48384" ht="15" customHeight="1"/>
    <row r="48385" ht="15" customHeight="1"/>
    <row r="48386" ht="15" customHeight="1"/>
    <row r="48387" ht="15" customHeight="1"/>
    <row r="48388" ht="15" customHeight="1"/>
    <row r="48389" ht="15" customHeight="1"/>
    <row r="48390" ht="15" customHeight="1"/>
    <row r="48391" ht="15" customHeight="1"/>
    <row r="48392" ht="15" customHeight="1"/>
    <row r="48393" ht="15" customHeight="1"/>
    <row r="48394" ht="15" customHeight="1"/>
    <row r="48395" ht="15" customHeight="1"/>
    <row r="48396" ht="15" customHeight="1"/>
    <row r="48397" ht="15" customHeight="1"/>
    <row r="48398" ht="15" customHeight="1"/>
    <row r="48399" ht="15" customHeight="1"/>
    <row r="48400" ht="15" customHeight="1"/>
    <row r="48401" ht="15" customHeight="1"/>
    <row r="48402" ht="15" customHeight="1"/>
    <row r="48403" ht="15" customHeight="1"/>
    <row r="48404" ht="15" customHeight="1"/>
    <row r="48405" ht="15" customHeight="1"/>
    <row r="48406" ht="15" customHeight="1"/>
    <row r="48407" ht="15" customHeight="1"/>
    <row r="48408" ht="15" customHeight="1"/>
    <row r="48409" ht="15" customHeight="1"/>
    <row r="48410" ht="15" customHeight="1"/>
    <row r="48411" ht="15" customHeight="1"/>
    <row r="48412" ht="15" customHeight="1"/>
    <row r="48413" ht="15" customHeight="1"/>
    <row r="48414" ht="15" customHeight="1"/>
    <row r="48415" ht="15" customHeight="1"/>
    <row r="48416" ht="15" customHeight="1"/>
    <row r="48417" ht="15" customHeight="1"/>
    <row r="48418" ht="15" customHeight="1"/>
    <row r="48419" ht="15" customHeight="1"/>
    <row r="48420" ht="15" customHeight="1"/>
    <row r="48421" ht="15" customHeight="1"/>
    <row r="48422" ht="15" customHeight="1"/>
    <row r="48423" ht="15" customHeight="1"/>
    <row r="48424" ht="15" customHeight="1"/>
    <row r="48425" ht="15" customHeight="1"/>
    <row r="48426" ht="15" customHeight="1"/>
    <row r="48427" ht="15" customHeight="1"/>
    <row r="48428" ht="15" customHeight="1"/>
    <row r="48429" ht="15" customHeight="1"/>
    <row r="48430" ht="15" customHeight="1"/>
    <row r="48431" ht="15" customHeight="1"/>
    <row r="48432" ht="15" customHeight="1"/>
    <row r="48433" ht="15" customHeight="1"/>
    <row r="48434" ht="15" customHeight="1"/>
    <row r="48435" ht="15" customHeight="1"/>
    <row r="48436" ht="15" customHeight="1"/>
    <row r="48437" ht="15" customHeight="1"/>
    <row r="48438" ht="15" customHeight="1"/>
    <row r="48439" ht="15" customHeight="1"/>
    <row r="48440" ht="15" customHeight="1"/>
    <row r="48441" ht="15" customHeight="1"/>
    <row r="48442" ht="15" customHeight="1"/>
    <row r="48443" ht="15" customHeight="1"/>
    <row r="48444" ht="15" customHeight="1"/>
    <row r="48445" ht="15" customHeight="1"/>
    <row r="48446" ht="15" customHeight="1"/>
    <row r="48447" ht="15" customHeight="1"/>
    <row r="48448" ht="15" customHeight="1"/>
    <row r="48449" ht="15" customHeight="1"/>
    <row r="48450" ht="15" customHeight="1"/>
    <row r="48451" ht="15" customHeight="1"/>
    <row r="48452" ht="15" customHeight="1"/>
    <row r="48453" ht="15" customHeight="1"/>
    <row r="48454" ht="15" customHeight="1"/>
    <row r="48455" ht="15" customHeight="1"/>
    <row r="48456" ht="15" customHeight="1"/>
    <row r="48457" ht="15" customHeight="1"/>
    <row r="48458" ht="15" customHeight="1"/>
    <row r="48459" ht="15" customHeight="1"/>
    <row r="48460" ht="15" customHeight="1"/>
    <row r="48461" ht="15" customHeight="1"/>
    <row r="48462" ht="15" customHeight="1"/>
    <row r="48463" ht="15" customHeight="1"/>
    <row r="48464" ht="15" customHeight="1"/>
    <row r="48465" ht="15" customHeight="1"/>
    <row r="48466" ht="15" customHeight="1"/>
    <row r="48467" ht="15" customHeight="1"/>
    <row r="48468" ht="15" customHeight="1"/>
    <row r="48469" ht="15" customHeight="1"/>
    <row r="48470" ht="15" customHeight="1"/>
    <row r="48471" ht="15" customHeight="1"/>
    <row r="48472" ht="15" customHeight="1"/>
    <row r="48473" ht="15" customHeight="1"/>
    <row r="48474" ht="15" customHeight="1"/>
    <row r="48475" ht="15" customHeight="1"/>
    <row r="48476" ht="15" customHeight="1"/>
    <row r="48477" ht="15" customHeight="1"/>
    <row r="48478" ht="15" customHeight="1"/>
    <row r="48479" ht="15" customHeight="1"/>
    <row r="48480" ht="15" customHeight="1"/>
    <row r="48481" ht="15" customHeight="1"/>
    <row r="48482" ht="15" customHeight="1"/>
    <row r="48483" ht="15" customHeight="1"/>
    <row r="48484" ht="15" customHeight="1"/>
    <row r="48485" ht="15" customHeight="1"/>
    <row r="48486" ht="15" customHeight="1"/>
    <row r="48487" ht="15" customHeight="1"/>
    <row r="48488" ht="15" customHeight="1"/>
    <row r="48489" ht="15" customHeight="1"/>
    <row r="48490" ht="15" customHeight="1"/>
    <row r="48491" ht="15" customHeight="1"/>
    <row r="48492" ht="15" customHeight="1"/>
    <row r="48493" ht="15" customHeight="1"/>
    <row r="48494" ht="15" customHeight="1"/>
    <row r="48495" ht="15" customHeight="1"/>
    <row r="48496" ht="15" customHeight="1"/>
    <row r="48497" ht="15" customHeight="1"/>
    <row r="48498" ht="15" customHeight="1"/>
    <row r="48499" ht="15" customHeight="1"/>
    <row r="48500" ht="15" customHeight="1"/>
    <row r="48501" ht="15" customHeight="1"/>
    <row r="48502" ht="15" customHeight="1"/>
    <row r="48503" ht="15" customHeight="1"/>
    <row r="48504" ht="15" customHeight="1"/>
    <row r="48505" ht="15" customHeight="1"/>
    <row r="48506" ht="15" customHeight="1"/>
    <row r="48507" ht="15" customHeight="1"/>
    <row r="48508" ht="15" customHeight="1"/>
    <row r="48509" ht="15" customHeight="1"/>
    <row r="48510" ht="15" customHeight="1"/>
    <row r="48511" ht="15" customHeight="1"/>
    <row r="48512" ht="15" customHeight="1"/>
    <row r="48513" ht="15" customHeight="1"/>
    <row r="48514" ht="15" customHeight="1"/>
    <row r="48515" ht="15" customHeight="1"/>
    <row r="48516" ht="15" customHeight="1"/>
    <row r="48517" ht="15" customHeight="1"/>
    <row r="48518" ht="15" customHeight="1"/>
    <row r="48519" ht="15" customHeight="1"/>
    <row r="48520" ht="15" customHeight="1"/>
    <row r="48521" ht="15" customHeight="1"/>
    <row r="48522" ht="15" customHeight="1"/>
    <row r="48523" ht="15" customHeight="1"/>
    <row r="48524" ht="15" customHeight="1"/>
    <row r="48525" ht="15" customHeight="1"/>
    <row r="48526" ht="15" customHeight="1"/>
    <row r="48527" ht="15" customHeight="1"/>
    <row r="48528" ht="15" customHeight="1"/>
    <row r="48529" ht="15" customHeight="1"/>
    <row r="48530" ht="15" customHeight="1"/>
    <row r="48531" ht="15" customHeight="1"/>
    <row r="48532" ht="15" customHeight="1"/>
    <row r="48533" ht="15" customHeight="1"/>
    <row r="48534" ht="15" customHeight="1"/>
    <row r="48535" ht="15" customHeight="1"/>
    <row r="48536" ht="15" customHeight="1"/>
    <row r="48537" ht="15" customHeight="1"/>
    <row r="48538" ht="15" customHeight="1"/>
    <row r="48539" ht="15" customHeight="1"/>
    <row r="48540" ht="15" customHeight="1"/>
    <row r="48541" ht="15" customHeight="1"/>
    <row r="48542" ht="15" customHeight="1"/>
    <row r="48543" ht="15" customHeight="1"/>
    <row r="48544" ht="15" customHeight="1"/>
    <row r="48545" ht="15" customHeight="1"/>
    <row r="48546" ht="15" customHeight="1"/>
    <row r="48547" ht="15" customHeight="1"/>
    <row r="48548" ht="15" customHeight="1"/>
    <row r="48549" ht="15" customHeight="1"/>
    <row r="48550" ht="15" customHeight="1"/>
    <row r="48551" ht="15" customHeight="1"/>
    <row r="48552" ht="15" customHeight="1"/>
    <row r="48553" ht="15" customHeight="1"/>
    <row r="48554" ht="15" customHeight="1"/>
    <row r="48555" ht="15" customHeight="1"/>
    <row r="48556" ht="15" customHeight="1"/>
    <row r="48557" ht="15" customHeight="1"/>
    <row r="48558" ht="15" customHeight="1"/>
    <row r="48559" ht="15" customHeight="1"/>
    <row r="48560" ht="15" customHeight="1"/>
    <row r="48561" ht="15" customHeight="1"/>
    <row r="48562" ht="15" customHeight="1"/>
    <row r="48563" ht="15" customHeight="1"/>
    <row r="48564" ht="15" customHeight="1"/>
    <row r="48565" ht="15" customHeight="1"/>
    <row r="48566" ht="15" customHeight="1"/>
    <row r="48567" ht="15" customHeight="1"/>
    <row r="48568" ht="15" customHeight="1"/>
    <row r="48569" ht="15" customHeight="1"/>
    <row r="48570" ht="15" customHeight="1"/>
    <row r="48571" ht="15" customHeight="1"/>
    <row r="48572" ht="15" customHeight="1"/>
    <row r="48573" ht="15" customHeight="1"/>
    <row r="48574" ht="15" customHeight="1"/>
    <row r="48575" ht="15" customHeight="1"/>
    <row r="48576" ht="15" customHeight="1"/>
    <row r="48577" ht="15" customHeight="1"/>
    <row r="48578" ht="15" customHeight="1"/>
    <row r="48579" ht="15" customHeight="1"/>
    <row r="48580" ht="15" customHeight="1"/>
    <row r="48581" ht="15" customHeight="1"/>
    <row r="48582" ht="15" customHeight="1"/>
    <row r="48583" ht="15" customHeight="1"/>
    <row r="48584" ht="15" customHeight="1"/>
    <row r="48585" ht="15" customHeight="1"/>
    <row r="48586" ht="15" customHeight="1"/>
    <row r="48587" ht="15" customHeight="1"/>
    <row r="48588" ht="15" customHeight="1"/>
    <row r="48589" ht="15" customHeight="1"/>
    <row r="48590" ht="15" customHeight="1"/>
    <row r="48591" ht="15" customHeight="1"/>
    <row r="48592" ht="15" customHeight="1"/>
    <row r="48593" ht="15" customHeight="1"/>
    <row r="48594" ht="15" customHeight="1"/>
    <row r="48595" ht="15" customHeight="1"/>
    <row r="48596" ht="15" customHeight="1"/>
    <row r="48597" ht="15" customHeight="1"/>
    <row r="48598" ht="15" customHeight="1"/>
    <row r="48599" ht="15" customHeight="1"/>
    <row r="48600" ht="15" customHeight="1"/>
    <row r="48601" ht="15" customHeight="1"/>
    <row r="48602" ht="15" customHeight="1"/>
    <row r="48603" ht="15" customHeight="1"/>
    <row r="48604" ht="15" customHeight="1"/>
    <row r="48605" ht="15" customHeight="1"/>
    <row r="48606" ht="15" customHeight="1"/>
    <row r="48607" ht="15" customHeight="1"/>
    <row r="48608" ht="15" customHeight="1"/>
    <row r="48609" ht="15" customHeight="1"/>
    <row r="48610" ht="15" customHeight="1"/>
    <row r="48611" ht="15" customHeight="1"/>
    <row r="48612" ht="15" customHeight="1"/>
    <row r="48613" ht="15" customHeight="1"/>
    <row r="48614" ht="15" customHeight="1"/>
    <row r="48615" ht="15" customHeight="1"/>
    <row r="48616" ht="15" customHeight="1"/>
    <row r="48617" ht="15" customHeight="1"/>
    <row r="48618" ht="15" customHeight="1"/>
    <row r="48619" ht="15" customHeight="1"/>
    <row r="48620" ht="15" customHeight="1"/>
    <row r="48621" ht="15" customHeight="1"/>
    <row r="48622" ht="15" customHeight="1"/>
    <row r="48623" ht="15" customHeight="1"/>
    <row r="48624" ht="15" customHeight="1"/>
    <row r="48625" ht="15" customHeight="1"/>
    <row r="48626" ht="15" customHeight="1"/>
    <row r="48627" ht="15" customHeight="1"/>
    <row r="48628" ht="15" customHeight="1"/>
    <row r="48629" ht="15" customHeight="1"/>
    <row r="48630" ht="15" customHeight="1"/>
    <row r="48631" ht="15" customHeight="1"/>
    <row r="48632" ht="15" customHeight="1"/>
    <row r="48633" ht="15" customHeight="1"/>
    <row r="48634" ht="15" customHeight="1"/>
    <row r="48635" ht="15" customHeight="1"/>
    <row r="48636" ht="15" customHeight="1"/>
    <row r="48637" ht="15" customHeight="1"/>
    <row r="48638" ht="15" customHeight="1"/>
    <row r="48639" ht="15" customHeight="1"/>
    <row r="48640" ht="15" customHeight="1"/>
    <row r="48641" ht="15" customHeight="1"/>
    <row r="48642" ht="15" customHeight="1"/>
    <row r="48643" ht="15" customHeight="1"/>
    <row r="48644" ht="15" customHeight="1"/>
    <row r="48645" ht="15" customHeight="1"/>
    <row r="48646" ht="15" customHeight="1"/>
    <row r="48647" ht="15" customHeight="1"/>
    <row r="48648" ht="15" customHeight="1"/>
    <row r="48649" ht="15" customHeight="1"/>
    <row r="48650" ht="15" customHeight="1"/>
    <row r="48651" ht="15" customHeight="1"/>
    <row r="48652" ht="15" customHeight="1"/>
    <row r="48653" ht="15" customHeight="1"/>
    <row r="48654" ht="15" customHeight="1"/>
    <row r="48655" ht="15" customHeight="1"/>
    <row r="48656" ht="15" customHeight="1"/>
    <row r="48657" ht="15" customHeight="1"/>
    <row r="48658" ht="15" customHeight="1"/>
    <row r="48659" ht="15" customHeight="1"/>
    <row r="48660" ht="15" customHeight="1"/>
    <row r="48661" ht="15" customHeight="1"/>
    <row r="48662" ht="15" customHeight="1"/>
    <row r="48663" ht="15" customHeight="1"/>
    <row r="48664" ht="15" customHeight="1"/>
    <row r="48665" ht="15" customHeight="1"/>
    <row r="48666" ht="15" customHeight="1"/>
    <row r="48667" ht="15" customHeight="1"/>
    <row r="48668" ht="15" customHeight="1"/>
    <row r="48669" ht="15" customHeight="1"/>
    <row r="48670" ht="15" customHeight="1"/>
    <row r="48671" ht="15" customHeight="1"/>
    <row r="48672" ht="15" customHeight="1"/>
    <row r="48673" ht="15" customHeight="1"/>
    <row r="48674" ht="15" customHeight="1"/>
    <row r="48675" ht="15" customHeight="1"/>
    <row r="48676" ht="15" customHeight="1"/>
    <row r="48677" ht="15" customHeight="1"/>
    <row r="48678" ht="15" customHeight="1"/>
    <row r="48679" ht="15" customHeight="1"/>
    <row r="48680" ht="15" customHeight="1"/>
    <row r="48681" ht="15" customHeight="1"/>
    <row r="48682" ht="15" customHeight="1"/>
    <row r="48683" ht="15" customHeight="1"/>
    <row r="48684" ht="15" customHeight="1"/>
    <row r="48685" ht="15" customHeight="1"/>
    <row r="48686" ht="15" customHeight="1"/>
    <row r="48687" ht="15" customHeight="1"/>
    <row r="48688" ht="15" customHeight="1"/>
    <row r="48689" ht="15" customHeight="1"/>
    <row r="48690" ht="15" customHeight="1"/>
    <row r="48691" ht="15" customHeight="1"/>
    <row r="48692" ht="15" customHeight="1"/>
    <row r="48693" ht="15" customHeight="1"/>
    <row r="48694" ht="15" customHeight="1"/>
    <row r="48695" ht="15" customHeight="1"/>
    <row r="48696" ht="15" customHeight="1"/>
    <row r="48697" ht="15" customHeight="1"/>
    <row r="48698" ht="15" customHeight="1"/>
    <row r="48699" ht="15" customHeight="1"/>
    <row r="48700" ht="15" customHeight="1"/>
    <row r="48701" ht="15" customHeight="1"/>
    <row r="48702" ht="15" customHeight="1"/>
    <row r="48703" ht="15" customHeight="1"/>
    <row r="48704" ht="15" customHeight="1"/>
    <row r="48705" ht="15" customHeight="1"/>
    <row r="48706" ht="15" customHeight="1"/>
    <row r="48707" ht="15" customHeight="1"/>
    <row r="48708" ht="15" customHeight="1"/>
    <row r="48709" ht="15" customHeight="1"/>
    <row r="48710" ht="15" customHeight="1"/>
    <row r="48711" ht="15" customHeight="1"/>
    <row r="48712" ht="15" customHeight="1"/>
    <row r="48713" ht="15" customHeight="1"/>
    <row r="48714" ht="15" customHeight="1"/>
    <row r="48715" ht="15" customHeight="1"/>
    <row r="48716" ht="15" customHeight="1"/>
    <row r="48717" ht="15" customHeight="1"/>
    <row r="48718" ht="15" customHeight="1"/>
    <row r="48719" ht="15" customHeight="1"/>
    <row r="48720" ht="15" customHeight="1"/>
    <row r="48721" ht="15" customHeight="1"/>
    <row r="48722" ht="15" customHeight="1"/>
    <row r="48723" ht="15" customHeight="1"/>
    <row r="48724" ht="15" customHeight="1"/>
    <row r="48725" ht="15" customHeight="1"/>
    <row r="48726" ht="15" customHeight="1"/>
    <row r="48727" ht="15" customHeight="1"/>
    <row r="48728" ht="15" customHeight="1"/>
    <row r="48729" ht="15" customHeight="1"/>
    <row r="48730" ht="15" customHeight="1"/>
    <row r="48731" ht="15" customHeight="1"/>
    <row r="48732" ht="15" customHeight="1"/>
    <row r="48733" ht="15" customHeight="1"/>
    <row r="48734" ht="15" customHeight="1"/>
    <row r="48735" ht="15" customHeight="1"/>
    <row r="48736" ht="15" customHeight="1"/>
    <row r="48737" ht="15" customHeight="1"/>
    <row r="48738" ht="15" customHeight="1"/>
    <row r="48739" ht="15" customHeight="1"/>
    <row r="48740" ht="15" customHeight="1"/>
    <row r="48741" ht="15" customHeight="1"/>
    <row r="48742" ht="15" customHeight="1"/>
    <row r="48743" ht="15" customHeight="1"/>
    <row r="48744" ht="15" customHeight="1"/>
    <row r="48745" ht="15" customHeight="1"/>
    <row r="48746" ht="15" customHeight="1"/>
    <row r="48747" ht="15" customHeight="1"/>
    <row r="48748" ht="15" customHeight="1"/>
    <row r="48749" ht="15" customHeight="1"/>
    <row r="48750" ht="15" customHeight="1"/>
    <row r="48751" ht="15" customHeight="1"/>
    <row r="48752" ht="15" customHeight="1"/>
    <row r="48753" ht="15" customHeight="1"/>
    <row r="48754" ht="15" customHeight="1"/>
    <row r="48755" ht="15" customHeight="1"/>
    <row r="48756" ht="15" customHeight="1"/>
    <row r="48757" ht="15" customHeight="1"/>
    <row r="48758" ht="15" customHeight="1"/>
    <row r="48759" ht="15" customHeight="1"/>
    <row r="48760" ht="15" customHeight="1"/>
    <row r="48761" ht="15" customHeight="1"/>
    <row r="48762" ht="15" customHeight="1"/>
    <row r="48763" ht="15" customHeight="1"/>
    <row r="48764" ht="15" customHeight="1"/>
    <row r="48765" ht="15" customHeight="1"/>
    <row r="48766" ht="15" customHeight="1"/>
    <row r="48767" ht="15" customHeight="1"/>
    <row r="48768" ht="15" customHeight="1"/>
    <row r="48769" ht="15" customHeight="1"/>
    <row r="48770" ht="15" customHeight="1"/>
    <row r="48771" ht="15" customHeight="1"/>
    <row r="48772" ht="15" customHeight="1"/>
    <row r="48773" ht="15" customHeight="1"/>
    <row r="48774" ht="15" customHeight="1"/>
    <row r="48775" ht="15" customHeight="1"/>
    <row r="48776" ht="15" customHeight="1"/>
    <row r="48777" ht="15" customHeight="1"/>
    <row r="48778" ht="15" customHeight="1"/>
    <row r="48779" ht="15" customHeight="1"/>
    <row r="48780" ht="15" customHeight="1"/>
    <row r="48781" ht="15" customHeight="1"/>
    <row r="48782" ht="15" customHeight="1"/>
    <row r="48783" ht="15" customHeight="1"/>
    <row r="48784" ht="15" customHeight="1"/>
    <row r="48785" ht="15" customHeight="1"/>
    <row r="48786" ht="15" customHeight="1"/>
    <row r="48787" ht="15" customHeight="1"/>
    <row r="48788" ht="15" customHeight="1"/>
    <row r="48789" ht="15" customHeight="1"/>
    <row r="48790" ht="15" customHeight="1"/>
    <row r="48791" ht="15" customHeight="1"/>
    <row r="48792" ht="15" customHeight="1"/>
    <row r="48793" ht="15" customHeight="1"/>
    <row r="48794" ht="15" customHeight="1"/>
    <row r="48795" ht="15" customHeight="1"/>
    <row r="48796" ht="15" customHeight="1"/>
    <row r="48797" ht="15" customHeight="1"/>
    <row r="48798" ht="15" customHeight="1"/>
    <row r="48799" ht="15" customHeight="1"/>
    <row r="48800" ht="15" customHeight="1"/>
    <row r="48801" ht="15" customHeight="1"/>
    <row r="48802" ht="15" customHeight="1"/>
    <row r="48803" ht="15" customHeight="1"/>
    <row r="48804" ht="15" customHeight="1"/>
    <row r="48805" ht="15" customHeight="1"/>
    <row r="48806" ht="15" customHeight="1"/>
    <row r="48807" ht="15" customHeight="1"/>
    <row r="48808" ht="15" customHeight="1"/>
    <row r="48809" ht="15" customHeight="1"/>
    <row r="48810" ht="15" customHeight="1"/>
    <row r="48811" ht="15" customHeight="1"/>
    <row r="48812" ht="15" customHeight="1"/>
    <row r="48813" ht="15" customHeight="1"/>
    <row r="48814" ht="15" customHeight="1"/>
    <row r="48815" ht="15" customHeight="1"/>
    <row r="48816" ht="15" customHeight="1"/>
    <row r="48817" ht="15" customHeight="1"/>
    <row r="48818" ht="15" customHeight="1"/>
    <row r="48819" ht="15" customHeight="1"/>
    <row r="48820" ht="15" customHeight="1"/>
    <row r="48821" ht="15" customHeight="1"/>
    <row r="48822" ht="15" customHeight="1"/>
    <row r="48823" ht="15" customHeight="1"/>
    <row r="48824" ht="15" customHeight="1"/>
    <row r="48825" ht="15" customHeight="1"/>
    <row r="48826" ht="15" customHeight="1"/>
    <row r="48827" ht="15" customHeight="1"/>
    <row r="48828" ht="15" customHeight="1"/>
    <row r="48829" ht="15" customHeight="1"/>
    <row r="48830" ht="15" customHeight="1"/>
    <row r="48831" ht="15" customHeight="1"/>
    <row r="48832" ht="15" customHeight="1"/>
    <row r="48833" ht="15" customHeight="1"/>
    <row r="48834" ht="15" customHeight="1"/>
    <row r="48835" ht="15" customHeight="1"/>
    <row r="48836" ht="15" customHeight="1"/>
    <row r="48837" ht="15" customHeight="1"/>
    <row r="48838" ht="15" customHeight="1"/>
    <row r="48839" ht="15" customHeight="1"/>
    <row r="48840" ht="15" customHeight="1"/>
    <row r="48841" ht="15" customHeight="1"/>
    <row r="48842" ht="15" customHeight="1"/>
    <row r="48843" ht="15" customHeight="1"/>
    <row r="48844" ht="15" customHeight="1"/>
    <row r="48845" ht="15" customHeight="1"/>
    <row r="48846" ht="15" customHeight="1"/>
    <row r="48847" ht="15" customHeight="1"/>
    <row r="48848" ht="15" customHeight="1"/>
    <row r="48849" ht="15" customHeight="1"/>
    <row r="48850" ht="15" customHeight="1"/>
    <row r="48851" ht="15" customHeight="1"/>
    <row r="48852" ht="15" customHeight="1"/>
    <row r="48853" ht="15" customHeight="1"/>
    <row r="48854" ht="15" customHeight="1"/>
    <row r="48855" ht="15" customHeight="1"/>
    <row r="48856" ht="15" customHeight="1"/>
    <row r="48857" ht="15" customHeight="1"/>
    <row r="48858" ht="15" customHeight="1"/>
    <row r="48859" ht="15" customHeight="1"/>
    <row r="48860" ht="15" customHeight="1"/>
    <row r="48861" ht="15" customHeight="1"/>
    <row r="48862" ht="15" customHeight="1"/>
    <row r="48863" ht="15" customHeight="1"/>
    <row r="48864" ht="15" customHeight="1"/>
    <row r="48865" ht="15" customHeight="1"/>
    <row r="48866" ht="15" customHeight="1"/>
    <row r="48867" ht="15" customHeight="1"/>
    <row r="48868" ht="15" customHeight="1"/>
    <row r="48869" ht="15" customHeight="1"/>
    <row r="48870" ht="15" customHeight="1"/>
    <row r="48871" ht="15" customHeight="1"/>
    <row r="48872" ht="15" customHeight="1"/>
    <row r="48873" ht="15" customHeight="1"/>
    <row r="48874" ht="15" customHeight="1"/>
    <row r="48875" ht="15" customHeight="1"/>
    <row r="48876" ht="15" customHeight="1"/>
    <row r="48877" ht="15" customHeight="1"/>
    <row r="48878" ht="15" customHeight="1"/>
    <row r="48879" ht="15" customHeight="1"/>
    <row r="48880" ht="15" customHeight="1"/>
    <row r="48881" ht="15" customHeight="1"/>
    <row r="48882" ht="15" customHeight="1"/>
    <row r="48883" ht="15" customHeight="1"/>
    <row r="48884" ht="15" customHeight="1"/>
    <row r="48885" ht="15" customHeight="1"/>
    <row r="48886" ht="15" customHeight="1"/>
    <row r="48887" ht="15" customHeight="1"/>
    <row r="48888" ht="15" customHeight="1"/>
    <row r="48889" ht="15" customHeight="1"/>
    <row r="48890" ht="15" customHeight="1"/>
    <row r="48891" ht="15" customHeight="1"/>
    <row r="48892" ht="15" customHeight="1"/>
    <row r="48893" ht="15" customHeight="1"/>
    <row r="48894" ht="15" customHeight="1"/>
    <row r="48895" ht="15" customHeight="1"/>
    <row r="48896" ht="15" customHeight="1"/>
    <row r="48897" ht="15" customHeight="1"/>
    <row r="48898" ht="15" customHeight="1"/>
    <row r="48899" ht="15" customHeight="1"/>
    <row r="48900" ht="15" customHeight="1"/>
    <row r="48901" ht="15" customHeight="1"/>
    <row r="48902" ht="15" customHeight="1"/>
    <row r="48903" ht="15" customHeight="1"/>
    <row r="48904" ht="15" customHeight="1"/>
    <row r="48905" ht="15" customHeight="1"/>
    <row r="48906" ht="15" customHeight="1"/>
    <row r="48907" ht="15" customHeight="1"/>
    <row r="48908" ht="15" customHeight="1"/>
    <row r="48909" ht="15" customHeight="1"/>
    <row r="48910" ht="15" customHeight="1"/>
    <row r="48911" ht="15" customHeight="1"/>
    <row r="48912" ht="15" customHeight="1"/>
    <row r="48913" ht="15" customHeight="1"/>
    <row r="48914" ht="15" customHeight="1"/>
    <row r="48915" ht="15" customHeight="1"/>
    <row r="48916" ht="15" customHeight="1"/>
    <row r="48917" ht="15" customHeight="1"/>
    <row r="48918" ht="15" customHeight="1"/>
    <row r="48919" ht="15" customHeight="1"/>
    <row r="48920" ht="15" customHeight="1"/>
    <row r="48921" ht="15" customHeight="1"/>
    <row r="48922" ht="15" customHeight="1"/>
    <row r="48923" ht="15" customHeight="1"/>
    <row r="48924" ht="15" customHeight="1"/>
    <row r="48925" ht="15" customHeight="1"/>
    <row r="48926" ht="15" customHeight="1"/>
    <row r="48927" ht="15" customHeight="1"/>
    <row r="48928" ht="15" customHeight="1"/>
    <row r="48929" ht="15" customHeight="1"/>
    <row r="48930" ht="15" customHeight="1"/>
    <row r="48931" ht="15" customHeight="1"/>
    <row r="48932" ht="15" customHeight="1"/>
    <row r="48933" ht="15" customHeight="1"/>
    <row r="48934" ht="15" customHeight="1"/>
    <row r="48935" ht="15" customHeight="1"/>
    <row r="48936" ht="15" customHeight="1"/>
    <row r="48937" ht="15" customHeight="1"/>
    <row r="48938" ht="15" customHeight="1"/>
    <row r="48939" ht="15" customHeight="1"/>
    <row r="48940" ht="15" customHeight="1"/>
    <row r="48941" ht="15" customHeight="1"/>
    <row r="48942" ht="15" customHeight="1"/>
    <row r="48943" ht="15" customHeight="1"/>
    <row r="48944" ht="15" customHeight="1"/>
    <row r="48945" ht="15" customHeight="1"/>
    <row r="48946" ht="15" customHeight="1"/>
    <row r="48947" ht="15" customHeight="1"/>
    <row r="48948" ht="15" customHeight="1"/>
    <row r="48949" ht="15" customHeight="1"/>
    <row r="48950" ht="15" customHeight="1"/>
    <row r="48951" ht="15" customHeight="1"/>
    <row r="48952" ht="15" customHeight="1"/>
    <row r="48953" ht="15" customHeight="1"/>
    <row r="48954" ht="15" customHeight="1"/>
    <row r="48955" ht="15" customHeight="1"/>
    <row r="48956" ht="15" customHeight="1"/>
    <row r="48957" ht="15" customHeight="1"/>
    <row r="48958" ht="15" customHeight="1"/>
    <row r="48959" ht="15" customHeight="1"/>
    <row r="48960" ht="15" customHeight="1"/>
    <row r="48961" ht="15" customHeight="1"/>
    <row r="48962" ht="15" customHeight="1"/>
    <row r="48963" ht="15" customHeight="1"/>
    <row r="48964" ht="15" customHeight="1"/>
    <row r="48965" ht="15" customHeight="1"/>
    <row r="48966" ht="15" customHeight="1"/>
    <row r="48967" ht="15" customHeight="1"/>
    <row r="48968" ht="15" customHeight="1"/>
    <row r="48969" ht="15" customHeight="1"/>
    <row r="48970" ht="15" customHeight="1"/>
    <row r="48971" ht="15" customHeight="1"/>
    <row r="48972" ht="15" customHeight="1"/>
    <row r="48973" ht="15" customHeight="1"/>
    <row r="48974" ht="15" customHeight="1"/>
    <row r="48975" ht="15" customHeight="1"/>
    <row r="48976" ht="15" customHeight="1"/>
    <row r="48977" ht="15" customHeight="1"/>
    <row r="48978" ht="15" customHeight="1"/>
    <row r="48979" ht="15" customHeight="1"/>
    <row r="48980" ht="15" customHeight="1"/>
    <row r="48981" ht="15" customHeight="1"/>
    <row r="48982" ht="15" customHeight="1"/>
    <row r="48983" ht="15" customHeight="1"/>
    <row r="48984" ht="15" customHeight="1"/>
    <row r="48985" ht="15" customHeight="1"/>
    <row r="48986" ht="15" customHeight="1"/>
    <row r="48987" ht="15" customHeight="1"/>
    <row r="48988" ht="15" customHeight="1"/>
    <row r="48989" ht="15" customHeight="1"/>
    <row r="48990" ht="15" customHeight="1"/>
    <row r="48991" ht="15" customHeight="1"/>
    <row r="48992" ht="15" customHeight="1"/>
    <row r="48993" ht="15" customHeight="1"/>
    <row r="48994" ht="15" customHeight="1"/>
    <row r="48995" ht="15" customHeight="1"/>
    <row r="48996" ht="15" customHeight="1"/>
    <row r="48997" ht="15" customHeight="1"/>
    <row r="48998" ht="15" customHeight="1"/>
    <row r="48999" ht="15" customHeight="1"/>
    <row r="49000" ht="15" customHeight="1"/>
    <row r="49001" ht="15" customHeight="1"/>
    <row r="49002" ht="15" customHeight="1"/>
    <row r="49003" ht="15" customHeight="1"/>
    <row r="49004" ht="15" customHeight="1"/>
    <row r="49005" ht="15" customHeight="1"/>
    <row r="49006" ht="15" customHeight="1"/>
    <row r="49007" ht="15" customHeight="1"/>
    <row r="49008" ht="15" customHeight="1"/>
    <row r="49009" ht="15" customHeight="1"/>
    <row r="49010" ht="15" customHeight="1"/>
    <row r="49011" ht="15" customHeight="1"/>
    <row r="49012" ht="15" customHeight="1"/>
    <row r="49013" ht="15" customHeight="1"/>
    <row r="49014" ht="15" customHeight="1"/>
    <row r="49015" ht="15" customHeight="1"/>
    <row r="49016" ht="15" customHeight="1"/>
    <row r="49017" ht="15" customHeight="1"/>
    <row r="49018" ht="15" customHeight="1"/>
    <row r="49019" ht="15" customHeight="1"/>
    <row r="49020" ht="15" customHeight="1"/>
    <row r="49021" ht="15" customHeight="1"/>
    <row r="49022" ht="15" customHeight="1"/>
    <row r="49023" ht="15" customHeight="1"/>
    <row r="49024" ht="15" customHeight="1"/>
    <row r="49025" ht="15" customHeight="1"/>
    <row r="49026" ht="15" customHeight="1"/>
    <row r="49027" ht="15" customHeight="1"/>
    <row r="49028" ht="15" customHeight="1"/>
    <row r="49029" ht="15" customHeight="1"/>
    <row r="49030" ht="15" customHeight="1"/>
    <row r="49031" ht="15" customHeight="1"/>
    <row r="49032" ht="15" customHeight="1"/>
    <row r="49033" ht="15" customHeight="1"/>
    <row r="49034" ht="15" customHeight="1"/>
    <row r="49035" ht="15" customHeight="1"/>
    <row r="49036" ht="15" customHeight="1"/>
    <row r="49037" ht="15" customHeight="1"/>
    <row r="49038" ht="15" customHeight="1"/>
    <row r="49039" ht="15" customHeight="1"/>
    <row r="49040" ht="15" customHeight="1"/>
    <row r="49041" ht="15" customHeight="1"/>
    <row r="49042" ht="15" customHeight="1"/>
    <row r="49043" ht="15" customHeight="1"/>
    <row r="49044" ht="15" customHeight="1"/>
    <row r="49045" ht="15" customHeight="1"/>
    <row r="49046" ht="15" customHeight="1"/>
    <row r="49047" ht="15" customHeight="1"/>
    <row r="49048" ht="15" customHeight="1"/>
    <row r="49049" ht="15" customHeight="1"/>
    <row r="49050" ht="15" customHeight="1"/>
    <row r="49051" ht="15" customHeight="1"/>
    <row r="49052" ht="15" customHeight="1"/>
    <row r="49053" ht="15" customHeight="1"/>
    <row r="49054" ht="15" customHeight="1"/>
    <row r="49055" ht="15" customHeight="1"/>
    <row r="49056" ht="15" customHeight="1"/>
    <row r="49057" ht="15" customHeight="1"/>
    <row r="49058" ht="15" customHeight="1"/>
    <row r="49059" ht="15" customHeight="1"/>
    <row r="49060" ht="15" customHeight="1"/>
    <row r="49061" ht="15" customHeight="1"/>
    <row r="49062" ht="15" customHeight="1"/>
    <row r="49063" ht="15" customHeight="1"/>
    <row r="49064" ht="15" customHeight="1"/>
    <row r="49065" ht="15" customHeight="1"/>
    <row r="49066" ht="15" customHeight="1"/>
    <row r="49067" ht="15" customHeight="1"/>
    <row r="49068" ht="15" customHeight="1"/>
    <row r="49069" ht="15" customHeight="1"/>
    <row r="49070" ht="15" customHeight="1"/>
    <row r="49071" ht="15" customHeight="1"/>
    <row r="49072" ht="15" customHeight="1"/>
    <row r="49073" ht="15" customHeight="1"/>
    <row r="49074" ht="15" customHeight="1"/>
    <row r="49075" ht="15" customHeight="1"/>
    <row r="49076" ht="15" customHeight="1"/>
    <row r="49077" ht="15" customHeight="1"/>
    <row r="49078" ht="15" customHeight="1"/>
    <row r="49079" ht="15" customHeight="1"/>
    <row r="49080" ht="15" customHeight="1"/>
    <row r="49081" ht="15" customHeight="1"/>
    <row r="49082" ht="15" customHeight="1"/>
    <row r="49083" ht="15" customHeight="1"/>
    <row r="49084" ht="15" customHeight="1"/>
    <row r="49085" ht="15" customHeight="1"/>
    <row r="49086" ht="15" customHeight="1"/>
    <row r="49087" ht="15" customHeight="1"/>
    <row r="49088" ht="15" customHeight="1"/>
    <row r="49089" ht="15" customHeight="1"/>
    <row r="49090" ht="15" customHeight="1"/>
    <row r="49091" ht="15" customHeight="1"/>
    <row r="49092" ht="15" customHeight="1"/>
    <row r="49093" ht="15" customHeight="1"/>
    <row r="49094" ht="15" customHeight="1"/>
    <row r="49095" ht="15" customHeight="1"/>
    <row r="49096" ht="15" customHeight="1"/>
    <row r="49097" ht="15" customHeight="1"/>
    <row r="49098" ht="15" customHeight="1"/>
    <row r="49099" ht="15" customHeight="1"/>
    <row r="49100" ht="15" customHeight="1"/>
    <row r="49101" ht="15" customHeight="1"/>
    <row r="49102" ht="15" customHeight="1"/>
    <row r="49103" ht="15" customHeight="1"/>
    <row r="49104" ht="15" customHeight="1"/>
    <row r="49105" ht="15" customHeight="1"/>
    <row r="49106" ht="15" customHeight="1"/>
    <row r="49107" ht="15" customHeight="1"/>
    <row r="49108" ht="15" customHeight="1"/>
    <row r="49109" ht="15" customHeight="1"/>
    <row r="49110" ht="15" customHeight="1"/>
    <row r="49111" ht="15" customHeight="1"/>
    <row r="49112" ht="15" customHeight="1"/>
    <row r="49113" ht="15" customHeight="1"/>
    <row r="49114" ht="15" customHeight="1"/>
    <row r="49115" ht="15" customHeight="1"/>
    <row r="49116" ht="15" customHeight="1"/>
    <row r="49117" ht="15" customHeight="1"/>
    <row r="49118" ht="15" customHeight="1"/>
    <row r="49119" ht="15" customHeight="1"/>
    <row r="49120" ht="15" customHeight="1"/>
    <row r="49121" ht="15" customHeight="1"/>
    <row r="49122" ht="15" customHeight="1"/>
    <row r="49123" ht="15" customHeight="1"/>
    <row r="49124" ht="15" customHeight="1"/>
    <row r="49125" ht="15" customHeight="1"/>
    <row r="49126" ht="15" customHeight="1"/>
    <row r="49127" ht="15" customHeight="1"/>
    <row r="49128" ht="15" customHeight="1"/>
    <row r="49129" ht="15" customHeight="1"/>
    <row r="49130" ht="15" customHeight="1"/>
    <row r="49131" ht="15" customHeight="1"/>
    <row r="49132" ht="15" customHeight="1"/>
    <row r="49133" ht="15" customHeight="1"/>
    <row r="49134" ht="15" customHeight="1"/>
    <row r="49135" ht="15" customHeight="1"/>
    <row r="49136" ht="15" customHeight="1"/>
    <row r="49137" ht="15" customHeight="1"/>
    <row r="49138" ht="15" customHeight="1"/>
    <row r="49139" ht="15" customHeight="1"/>
    <row r="49140" ht="15" customHeight="1"/>
    <row r="49141" ht="15" customHeight="1"/>
    <row r="49142" ht="15" customHeight="1"/>
    <row r="49143" ht="15" customHeight="1"/>
    <row r="49144" ht="15" customHeight="1"/>
    <row r="49145" ht="15" customHeight="1"/>
    <row r="49146" ht="15" customHeight="1"/>
    <row r="49147" ht="15" customHeight="1"/>
    <row r="49148" ht="15" customHeight="1"/>
    <row r="49149" ht="15" customHeight="1"/>
    <row r="49150" ht="15" customHeight="1"/>
    <row r="49151" ht="15" customHeight="1"/>
    <row r="49152" ht="15" customHeight="1"/>
    <row r="49153" ht="15" customHeight="1"/>
    <row r="49154" ht="15" customHeight="1"/>
    <row r="49155" ht="15" customHeight="1"/>
    <row r="49156" ht="15" customHeight="1"/>
    <row r="49157" ht="15" customHeight="1"/>
    <row r="49158" ht="15" customHeight="1"/>
    <row r="49159" ht="15" customHeight="1"/>
    <row r="49160" ht="15" customHeight="1"/>
    <row r="49161" ht="15" customHeight="1"/>
    <row r="49162" ht="15" customHeight="1"/>
    <row r="49163" ht="15" customHeight="1"/>
    <row r="49164" ht="15" customHeight="1"/>
    <row r="49165" ht="15" customHeight="1"/>
    <row r="49166" ht="15" customHeight="1"/>
    <row r="49167" ht="15" customHeight="1"/>
    <row r="49168" ht="15" customHeight="1"/>
    <row r="49169" ht="15" customHeight="1"/>
    <row r="49170" ht="15" customHeight="1"/>
    <row r="49171" ht="15" customHeight="1"/>
    <row r="49172" ht="15" customHeight="1"/>
    <row r="49173" ht="15" customHeight="1"/>
    <row r="49174" ht="15" customHeight="1"/>
    <row r="49175" ht="15" customHeight="1"/>
    <row r="49176" ht="15" customHeight="1"/>
    <row r="49177" ht="15" customHeight="1"/>
    <row r="49178" ht="15" customHeight="1"/>
    <row r="49179" ht="15" customHeight="1"/>
    <row r="49180" ht="15" customHeight="1"/>
    <row r="49181" ht="15" customHeight="1"/>
    <row r="49182" ht="15" customHeight="1"/>
    <row r="49183" ht="15" customHeight="1"/>
    <row r="49184" ht="15" customHeight="1"/>
    <row r="49185" ht="15" customHeight="1"/>
    <row r="49186" ht="15" customHeight="1"/>
    <row r="49187" ht="15" customHeight="1"/>
    <row r="49188" ht="15" customHeight="1"/>
    <row r="49189" ht="15" customHeight="1"/>
    <row r="49190" ht="15" customHeight="1"/>
    <row r="49191" ht="15" customHeight="1"/>
    <row r="49192" ht="15" customHeight="1"/>
    <row r="49193" ht="15" customHeight="1"/>
    <row r="49194" ht="15" customHeight="1"/>
    <row r="49195" ht="15" customHeight="1"/>
    <row r="49196" ht="15" customHeight="1"/>
    <row r="49197" ht="15" customHeight="1"/>
    <row r="49198" ht="15" customHeight="1"/>
    <row r="49199" ht="15" customHeight="1"/>
    <row r="49200" ht="15" customHeight="1"/>
    <row r="49201" ht="15" customHeight="1"/>
    <row r="49202" ht="15" customHeight="1"/>
    <row r="49203" ht="15" customHeight="1"/>
    <row r="49204" ht="15" customHeight="1"/>
    <row r="49205" ht="15" customHeight="1"/>
    <row r="49206" ht="15" customHeight="1"/>
    <row r="49207" ht="15" customHeight="1"/>
    <row r="49208" ht="15" customHeight="1"/>
    <row r="49209" ht="15" customHeight="1"/>
    <row r="49210" ht="15" customHeight="1"/>
    <row r="49211" ht="15" customHeight="1"/>
    <row r="49212" ht="15" customHeight="1"/>
    <row r="49213" ht="15" customHeight="1"/>
    <row r="49214" ht="15" customHeight="1"/>
    <row r="49215" ht="15" customHeight="1"/>
    <row r="49216" ht="15" customHeight="1"/>
    <row r="49217" ht="15" customHeight="1"/>
    <row r="49218" ht="15" customHeight="1"/>
    <row r="49219" ht="15" customHeight="1"/>
    <row r="49220" ht="15" customHeight="1"/>
    <row r="49221" ht="15" customHeight="1"/>
    <row r="49222" ht="15" customHeight="1"/>
    <row r="49223" ht="15" customHeight="1"/>
    <row r="49224" ht="15" customHeight="1"/>
    <row r="49225" ht="15" customHeight="1"/>
    <row r="49226" ht="15" customHeight="1"/>
    <row r="49227" ht="15" customHeight="1"/>
    <row r="49228" ht="15" customHeight="1"/>
    <row r="49229" ht="15" customHeight="1"/>
    <row r="49230" ht="15" customHeight="1"/>
    <row r="49231" ht="15" customHeight="1"/>
    <row r="49232" ht="15" customHeight="1"/>
    <row r="49233" ht="15" customHeight="1"/>
    <row r="49234" ht="15" customHeight="1"/>
    <row r="49235" ht="15" customHeight="1"/>
    <row r="49236" ht="15" customHeight="1"/>
    <row r="49237" ht="15" customHeight="1"/>
    <row r="49238" ht="15" customHeight="1"/>
    <row r="49239" ht="15" customHeight="1"/>
    <row r="49240" ht="15" customHeight="1"/>
    <row r="49241" ht="15" customHeight="1"/>
    <row r="49242" ht="15" customHeight="1"/>
    <row r="49243" ht="15" customHeight="1"/>
    <row r="49244" ht="15" customHeight="1"/>
    <row r="49245" ht="15" customHeight="1"/>
    <row r="49246" ht="15" customHeight="1"/>
    <row r="49247" ht="15" customHeight="1"/>
    <row r="49248" ht="15" customHeight="1"/>
    <row r="49249" ht="15" customHeight="1"/>
    <row r="49250" ht="15" customHeight="1"/>
    <row r="49251" ht="15" customHeight="1"/>
    <row r="49252" ht="15" customHeight="1"/>
    <row r="49253" ht="15" customHeight="1"/>
    <row r="49254" ht="15" customHeight="1"/>
    <row r="49255" ht="15" customHeight="1"/>
    <row r="49256" ht="15" customHeight="1"/>
    <row r="49257" ht="15" customHeight="1"/>
    <row r="49258" ht="15" customHeight="1"/>
    <row r="49259" ht="15" customHeight="1"/>
    <row r="49260" ht="15" customHeight="1"/>
    <row r="49261" ht="15" customHeight="1"/>
    <row r="49262" ht="15" customHeight="1"/>
    <row r="49263" ht="15" customHeight="1"/>
    <row r="49264" ht="15" customHeight="1"/>
    <row r="49265" ht="15" customHeight="1"/>
    <row r="49266" ht="15" customHeight="1"/>
    <row r="49267" ht="15" customHeight="1"/>
    <row r="49268" ht="15" customHeight="1"/>
    <row r="49269" ht="15" customHeight="1"/>
    <row r="49270" ht="15" customHeight="1"/>
    <row r="49271" ht="15" customHeight="1"/>
    <row r="49272" ht="15" customHeight="1"/>
    <row r="49273" ht="15" customHeight="1"/>
    <row r="49274" ht="15" customHeight="1"/>
    <row r="49275" ht="15" customHeight="1"/>
    <row r="49276" ht="15" customHeight="1"/>
    <row r="49277" ht="15" customHeight="1"/>
    <row r="49278" ht="15" customHeight="1"/>
    <row r="49279" ht="15" customHeight="1"/>
    <row r="49280" ht="15" customHeight="1"/>
    <row r="49281" ht="15" customHeight="1"/>
    <row r="49282" ht="15" customHeight="1"/>
    <row r="49283" ht="15" customHeight="1"/>
    <row r="49284" ht="15" customHeight="1"/>
    <row r="49285" ht="15" customHeight="1"/>
    <row r="49286" ht="15" customHeight="1"/>
    <row r="49287" ht="15" customHeight="1"/>
    <row r="49288" ht="15" customHeight="1"/>
    <row r="49289" ht="15" customHeight="1"/>
    <row r="49290" ht="15" customHeight="1"/>
    <row r="49291" ht="15" customHeight="1"/>
    <row r="49292" ht="15" customHeight="1"/>
    <row r="49293" ht="15" customHeight="1"/>
    <row r="49294" ht="15" customHeight="1"/>
    <row r="49295" ht="15" customHeight="1"/>
    <row r="49296" ht="15" customHeight="1"/>
    <row r="49297" ht="15" customHeight="1"/>
    <row r="49298" ht="15" customHeight="1"/>
    <row r="49299" ht="15" customHeight="1"/>
    <row r="49300" ht="15" customHeight="1"/>
    <row r="49301" ht="15" customHeight="1"/>
    <row r="49302" ht="15" customHeight="1"/>
    <row r="49303" ht="15" customHeight="1"/>
    <row r="49304" ht="15" customHeight="1"/>
    <row r="49305" ht="15" customHeight="1"/>
    <row r="49306" ht="15" customHeight="1"/>
    <row r="49307" ht="15" customHeight="1"/>
    <row r="49308" ht="15" customHeight="1"/>
    <row r="49309" ht="15" customHeight="1"/>
    <row r="49310" ht="15" customHeight="1"/>
    <row r="49311" ht="15" customHeight="1"/>
    <row r="49312" ht="15" customHeight="1"/>
    <row r="49313" ht="15" customHeight="1"/>
    <row r="49314" ht="15" customHeight="1"/>
    <row r="49315" ht="15" customHeight="1"/>
    <row r="49316" ht="15" customHeight="1"/>
    <row r="49317" ht="15" customHeight="1"/>
    <row r="49318" ht="15" customHeight="1"/>
    <row r="49319" ht="15" customHeight="1"/>
    <row r="49320" ht="15" customHeight="1"/>
    <row r="49321" ht="15" customHeight="1"/>
    <row r="49322" ht="15" customHeight="1"/>
    <row r="49323" ht="15" customHeight="1"/>
    <row r="49324" ht="15" customHeight="1"/>
    <row r="49325" ht="15" customHeight="1"/>
    <row r="49326" ht="15" customHeight="1"/>
    <row r="49327" ht="15" customHeight="1"/>
    <row r="49328" ht="15" customHeight="1"/>
    <row r="49329" ht="15" customHeight="1"/>
    <row r="49330" ht="15" customHeight="1"/>
    <row r="49331" ht="15" customHeight="1"/>
    <row r="49332" ht="15" customHeight="1"/>
    <row r="49333" ht="15" customHeight="1"/>
    <row r="49334" ht="15" customHeight="1"/>
    <row r="49335" ht="15" customHeight="1"/>
    <row r="49336" ht="15" customHeight="1"/>
    <row r="49337" ht="15" customHeight="1"/>
    <row r="49338" ht="15" customHeight="1"/>
    <row r="49339" ht="15" customHeight="1"/>
    <row r="49340" ht="15" customHeight="1"/>
    <row r="49341" ht="15" customHeight="1"/>
    <row r="49342" ht="15" customHeight="1"/>
    <row r="49343" ht="15" customHeight="1"/>
    <row r="49344" ht="15" customHeight="1"/>
    <row r="49345" ht="15" customHeight="1"/>
    <row r="49346" ht="15" customHeight="1"/>
    <row r="49347" ht="15" customHeight="1"/>
    <row r="49348" ht="15" customHeight="1"/>
    <row r="49349" ht="15" customHeight="1"/>
    <row r="49350" ht="15" customHeight="1"/>
    <row r="49351" ht="15" customHeight="1"/>
    <row r="49352" ht="15" customHeight="1"/>
    <row r="49353" ht="15" customHeight="1"/>
    <row r="49354" ht="15" customHeight="1"/>
    <row r="49355" ht="15" customHeight="1"/>
    <row r="49356" ht="15" customHeight="1"/>
    <row r="49357" ht="15" customHeight="1"/>
    <row r="49358" ht="15" customHeight="1"/>
    <row r="49359" ht="15" customHeight="1"/>
    <row r="49360" ht="15" customHeight="1"/>
    <row r="49361" ht="15" customHeight="1"/>
    <row r="49362" ht="15" customHeight="1"/>
    <row r="49363" ht="15" customHeight="1"/>
    <row r="49364" ht="15" customHeight="1"/>
    <row r="49365" ht="15" customHeight="1"/>
    <row r="49366" ht="15" customHeight="1"/>
    <row r="49367" ht="15" customHeight="1"/>
    <row r="49368" ht="15" customHeight="1"/>
    <row r="49369" ht="15" customHeight="1"/>
    <row r="49370" ht="15" customHeight="1"/>
    <row r="49371" ht="15" customHeight="1"/>
    <row r="49372" ht="15" customHeight="1"/>
    <row r="49373" ht="15" customHeight="1"/>
    <row r="49374" ht="15" customHeight="1"/>
    <row r="49375" ht="15" customHeight="1"/>
    <row r="49376" ht="15" customHeight="1"/>
    <row r="49377" ht="15" customHeight="1"/>
    <row r="49378" ht="15" customHeight="1"/>
    <row r="49379" ht="15" customHeight="1"/>
    <row r="49380" ht="15" customHeight="1"/>
    <row r="49381" ht="15" customHeight="1"/>
    <row r="49382" ht="15" customHeight="1"/>
    <row r="49383" ht="15" customHeight="1"/>
    <row r="49384" ht="15" customHeight="1"/>
    <row r="49385" ht="15" customHeight="1"/>
    <row r="49386" ht="15" customHeight="1"/>
    <row r="49387" ht="15" customHeight="1"/>
    <row r="49388" ht="15" customHeight="1"/>
    <row r="49389" ht="15" customHeight="1"/>
    <row r="49390" ht="15" customHeight="1"/>
    <row r="49391" ht="15" customHeight="1"/>
    <row r="49392" ht="15" customHeight="1"/>
    <row r="49393" ht="15" customHeight="1"/>
    <row r="49394" ht="15" customHeight="1"/>
    <row r="49395" ht="15" customHeight="1"/>
    <row r="49396" ht="15" customHeight="1"/>
    <row r="49397" ht="15" customHeight="1"/>
    <row r="49398" ht="15" customHeight="1"/>
    <row r="49399" ht="15" customHeight="1"/>
    <row r="49400" ht="15" customHeight="1"/>
    <row r="49401" ht="15" customHeight="1"/>
    <row r="49402" ht="15" customHeight="1"/>
    <row r="49403" ht="15" customHeight="1"/>
    <row r="49404" ht="15" customHeight="1"/>
    <row r="49405" ht="15" customHeight="1"/>
    <row r="49406" ht="15" customHeight="1"/>
    <row r="49407" ht="15" customHeight="1"/>
    <row r="49408" ht="15" customHeight="1"/>
    <row r="49409" ht="15" customHeight="1"/>
    <row r="49410" ht="15" customHeight="1"/>
    <row r="49411" ht="15" customHeight="1"/>
    <row r="49412" ht="15" customHeight="1"/>
    <row r="49413" ht="15" customHeight="1"/>
    <row r="49414" ht="15" customHeight="1"/>
    <row r="49415" ht="15" customHeight="1"/>
    <row r="49416" ht="15" customHeight="1"/>
    <row r="49417" ht="15" customHeight="1"/>
    <row r="49418" ht="15" customHeight="1"/>
    <row r="49419" ht="15" customHeight="1"/>
    <row r="49420" ht="15" customHeight="1"/>
    <row r="49421" ht="15" customHeight="1"/>
    <row r="49422" ht="15" customHeight="1"/>
    <row r="49423" ht="15" customHeight="1"/>
    <row r="49424" ht="15" customHeight="1"/>
    <row r="49425" ht="15" customHeight="1"/>
    <row r="49426" ht="15" customHeight="1"/>
    <row r="49427" ht="15" customHeight="1"/>
    <row r="49428" ht="15" customHeight="1"/>
    <row r="49429" ht="15" customHeight="1"/>
    <row r="49430" ht="15" customHeight="1"/>
    <row r="49431" ht="15" customHeight="1"/>
    <row r="49432" ht="15" customHeight="1"/>
    <row r="49433" ht="15" customHeight="1"/>
    <row r="49434" ht="15" customHeight="1"/>
    <row r="49435" ht="15" customHeight="1"/>
    <row r="49436" ht="15" customHeight="1"/>
    <row r="49437" ht="15" customHeight="1"/>
    <row r="49438" ht="15" customHeight="1"/>
    <row r="49439" ht="15" customHeight="1"/>
    <row r="49440" ht="15" customHeight="1"/>
    <row r="49441" ht="15" customHeight="1"/>
    <row r="49442" ht="15" customHeight="1"/>
    <row r="49443" ht="15" customHeight="1"/>
    <row r="49444" ht="15" customHeight="1"/>
    <row r="49445" ht="15" customHeight="1"/>
    <row r="49446" ht="15" customHeight="1"/>
    <row r="49447" ht="15" customHeight="1"/>
    <row r="49448" ht="15" customHeight="1"/>
    <row r="49449" ht="15" customHeight="1"/>
    <row r="49450" ht="15" customHeight="1"/>
    <row r="49451" ht="15" customHeight="1"/>
    <row r="49452" ht="15" customHeight="1"/>
    <row r="49453" ht="15" customHeight="1"/>
    <row r="49454" ht="15" customHeight="1"/>
    <row r="49455" ht="15" customHeight="1"/>
    <row r="49456" ht="15" customHeight="1"/>
    <row r="49457" ht="15" customHeight="1"/>
    <row r="49458" ht="15" customHeight="1"/>
    <row r="49459" ht="15" customHeight="1"/>
    <row r="49460" ht="15" customHeight="1"/>
    <row r="49461" ht="15" customHeight="1"/>
    <row r="49462" ht="15" customHeight="1"/>
    <row r="49463" ht="15" customHeight="1"/>
    <row r="49464" ht="15" customHeight="1"/>
    <row r="49465" ht="15" customHeight="1"/>
    <row r="49466" ht="15" customHeight="1"/>
    <row r="49467" ht="15" customHeight="1"/>
    <row r="49468" ht="15" customHeight="1"/>
    <row r="49469" ht="15" customHeight="1"/>
    <row r="49470" ht="15" customHeight="1"/>
    <row r="49471" ht="15" customHeight="1"/>
    <row r="49472" ht="15" customHeight="1"/>
    <row r="49473" ht="15" customHeight="1"/>
    <row r="49474" ht="15" customHeight="1"/>
    <row r="49475" ht="15" customHeight="1"/>
    <row r="49476" ht="15" customHeight="1"/>
    <row r="49477" ht="15" customHeight="1"/>
    <row r="49478" ht="15" customHeight="1"/>
    <row r="49479" ht="15" customHeight="1"/>
    <row r="49480" ht="15" customHeight="1"/>
    <row r="49481" ht="15" customHeight="1"/>
    <row r="49482" ht="15" customHeight="1"/>
    <row r="49483" ht="15" customHeight="1"/>
    <row r="49484" ht="15" customHeight="1"/>
    <row r="49485" ht="15" customHeight="1"/>
    <row r="49486" ht="15" customHeight="1"/>
    <row r="49487" ht="15" customHeight="1"/>
    <row r="49488" ht="15" customHeight="1"/>
    <row r="49489" ht="15" customHeight="1"/>
    <row r="49490" ht="15" customHeight="1"/>
    <row r="49491" ht="15" customHeight="1"/>
    <row r="49492" ht="15" customHeight="1"/>
    <row r="49493" ht="15" customHeight="1"/>
    <row r="49494" ht="15" customHeight="1"/>
    <row r="49495" ht="15" customHeight="1"/>
    <row r="49496" ht="15" customHeight="1"/>
    <row r="49497" ht="15" customHeight="1"/>
    <row r="49498" ht="15" customHeight="1"/>
    <row r="49499" ht="15" customHeight="1"/>
    <row r="49500" ht="15" customHeight="1"/>
    <row r="49501" ht="15" customHeight="1"/>
    <row r="49502" ht="15" customHeight="1"/>
    <row r="49503" ht="15" customHeight="1"/>
    <row r="49504" ht="15" customHeight="1"/>
    <row r="49505" ht="15" customHeight="1"/>
    <row r="49506" ht="15" customHeight="1"/>
    <row r="49507" ht="15" customHeight="1"/>
    <row r="49508" ht="15" customHeight="1"/>
    <row r="49509" ht="15" customHeight="1"/>
    <row r="49510" ht="15" customHeight="1"/>
    <row r="49511" ht="15" customHeight="1"/>
    <row r="49512" ht="15" customHeight="1"/>
    <row r="49513" ht="15" customHeight="1"/>
    <row r="49514" ht="15" customHeight="1"/>
    <row r="49515" ht="15" customHeight="1"/>
    <row r="49516" ht="15" customHeight="1"/>
    <row r="49517" ht="15" customHeight="1"/>
    <row r="49518" ht="15" customHeight="1"/>
    <row r="49519" ht="15" customHeight="1"/>
    <row r="49520" ht="15" customHeight="1"/>
    <row r="49521" ht="15" customHeight="1"/>
    <row r="49522" ht="15" customHeight="1"/>
    <row r="49523" ht="15" customHeight="1"/>
    <row r="49524" ht="15" customHeight="1"/>
    <row r="49525" ht="15" customHeight="1"/>
    <row r="49526" ht="15" customHeight="1"/>
    <row r="49527" ht="15" customHeight="1"/>
    <row r="49528" ht="15" customHeight="1"/>
    <row r="49529" ht="15" customHeight="1"/>
    <row r="49530" ht="15" customHeight="1"/>
    <row r="49531" ht="15" customHeight="1"/>
    <row r="49532" ht="15" customHeight="1"/>
    <row r="49533" ht="15" customHeight="1"/>
    <row r="49534" ht="15" customHeight="1"/>
    <row r="49535" ht="15" customHeight="1"/>
    <row r="49536" ht="15" customHeight="1"/>
    <row r="49537" ht="15" customHeight="1"/>
    <row r="49538" ht="15" customHeight="1"/>
    <row r="49539" ht="15" customHeight="1"/>
    <row r="49540" ht="15" customHeight="1"/>
    <row r="49541" ht="15" customHeight="1"/>
    <row r="49542" ht="15" customHeight="1"/>
    <row r="49543" ht="15" customHeight="1"/>
    <row r="49544" ht="15" customHeight="1"/>
    <row r="49545" ht="15" customHeight="1"/>
    <row r="49546" ht="15" customHeight="1"/>
    <row r="49547" ht="15" customHeight="1"/>
    <row r="49548" ht="15" customHeight="1"/>
    <row r="49549" ht="15" customHeight="1"/>
    <row r="49550" ht="15" customHeight="1"/>
    <row r="49551" ht="15" customHeight="1"/>
    <row r="49552" ht="15" customHeight="1"/>
    <row r="49553" ht="15" customHeight="1"/>
    <row r="49554" ht="15" customHeight="1"/>
    <row r="49555" ht="15" customHeight="1"/>
    <row r="49556" ht="15" customHeight="1"/>
    <row r="49557" ht="15" customHeight="1"/>
    <row r="49558" ht="15" customHeight="1"/>
    <row r="49559" ht="15" customHeight="1"/>
    <row r="49560" ht="15" customHeight="1"/>
    <row r="49561" ht="15" customHeight="1"/>
    <row r="49562" ht="15" customHeight="1"/>
    <row r="49563" ht="15" customHeight="1"/>
    <row r="49564" ht="15" customHeight="1"/>
    <row r="49565" ht="15" customHeight="1"/>
    <row r="49566" ht="15" customHeight="1"/>
    <row r="49567" ht="15" customHeight="1"/>
    <row r="49568" ht="15" customHeight="1"/>
    <row r="49569" ht="15" customHeight="1"/>
    <row r="49570" ht="15" customHeight="1"/>
    <row r="49571" ht="15" customHeight="1"/>
    <row r="49572" ht="15" customHeight="1"/>
    <row r="49573" ht="15" customHeight="1"/>
    <row r="49574" ht="15" customHeight="1"/>
    <row r="49575" ht="15" customHeight="1"/>
    <row r="49576" ht="15" customHeight="1"/>
    <row r="49577" ht="15" customHeight="1"/>
    <row r="49578" ht="15" customHeight="1"/>
    <row r="49579" ht="15" customHeight="1"/>
    <row r="49580" ht="15" customHeight="1"/>
    <row r="49581" ht="15" customHeight="1"/>
    <row r="49582" ht="15" customHeight="1"/>
    <row r="49583" ht="15" customHeight="1"/>
    <row r="49584" ht="15" customHeight="1"/>
    <row r="49585" ht="15" customHeight="1"/>
    <row r="49586" ht="15" customHeight="1"/>
    <row r="49587" ht="15" customHeight="1"/>
    <row r="49588" ht="15" customHeight="1"/>
    <row r="49589" ht="15" customHeight="1"/>
    <row r="49590" ht="15" customHeight="1"/>
    <row r="49591" ht="15" customHeight="1"/>
    <row r="49592" ht="15" customHeight="1"/>
    <row r="49593" ht="15" customHeight="1"/>
    <row r="49594" ht="15" customHeight="1"/>
    <row r="49595" ht="15" customHeight="1"/>
    <row r="49596" ht="15" customHeight="1"/>
    <row r="49597" ht="15" customHeight="1"/>
    <row r="49598" ht="15" customHeight="1"/>
    <row r="49599" ht="15" customHeight="1"/>
    <row r="49600" ht="15" customHeight="1"/>
    <row r="49601" ht="15" customHeight="1"/>
    <row r="49602" ht="15" customHeight="1"/>
    <row r="49603" ht="15" customHeight="1"/>
    <row r="49604" ht="15" customHeight="1"/>
    <row r="49605" ht="15" customHeight="1"/>
    <row r="49606" ht="15" customHeight="1"/>
    <row r="49607" ht="15" customHeight="1"/>
    <row r="49608" ht="15" customHeight="1"/>
    <row r="49609" ht="15" customHeight="1"/>
    <row r="49610" ht="15" customHeight="1"/>
    <row r="49611" ht="15" customHeight="1"/>
    <row r="49612" ht="15" customHeight="1"/>
    <row r="49613" ht="15" customHeight="1"/>
    <row r="49614" ht="15" customHeight="1"/>
    <row r="49615" ht="15" customHeight="1"/>
    <row r="49616" ht="15" customHeight="1"/>
    <row r="49617" ht="15" customHeight="1"/>
    <row r="49618" ht="15" customHeight="1"/>
    <row r="49619" ht="15" customHeight="1"/>
    <row r="49620" ht="15" customHeight="1"/>
    <row r="49621" ht="15" customHeight="1"/>
    <row r="49622" ht="15" customHeight="1"/>
    <row r="49623" ht="15" customHeight="1"/>
    <row r="49624" ht="15" customHeight="1"/>
    <row r="49625" ht="15" customHeight="1"/>
    <row r="49626" ht="15" customHeight="1"/>
    <row r="49627" ht="15" customHeight="1"/>
    <row r="49628" ht="15" customHeight="1"/>
    <row r="49629" ht="15" customHeight="1"/>
    <row r="49630" ht="15" customHeight="1"/>
    <row r="49631" ht="15" customHeight="1"/>
    <row r="49632" ht="15" customHeight="1"/>
    <row r="49633" ht="15" customHeight="1"/>
    <row r="49634" ht="15" customHeight="1"/>
    <row r="49635" ht="15" customHeight="1"/>
    <row r="49636" ht="15" customHeight="1"/>
    <row r="49637" ht="15" customHeight="1"/>
    <row r="49638" ht="15" customHeight="1"/>
    <row r="49639" ht="15" customHeight="1"/>
    <row r="49640" ht="15" customHeight="1"/>
    <row r="49641" ht="15" customHeight="1"/>
    <row r="49642" ht="15" customHeight="1"/>
    <row r="49643" ht="15" customHeight="1"/>
    <row r="49644" ht="15" customHeight="1"/>
    <row r="49645" ht="15" customHeight="1"/>
    <row r="49646" ht="15" customHeight="1"/>
    <row r="49647" ht="15" customHeight="1"/>
    <row r="49648" ht="15" customHeight="1"/>
    <row r="49649" ht="15" customHeight="1"/>
    <row r="49650" ht="15" customHeight="1"/>
    <row r="49651" ht="15" customHeight="1"/>
    <row r="49652" ht="15" customHeight="1"/>
    <row r="49653" ht="15" customHeight="1"/>
    <row r="49654" ht="15" customHeight="1"/>
    <row r="49655" ht="15" customHeight="1"/>
    <row r="49656" ht="15" customHeight="1"/>
    <row r="49657" ht="15" customHeight="1"/>
    <row r="49658" ht="15" customHeight="1"/>
    <row r="49659" ht="15" customHeight="1"/>
    <row r="49660" ht="15" customHeight="1"/>
    <row r="49661" ht="15" customHeight="1"/>
    <row r="49662" ht="15" customHeight="1"/>
    <row r="49663" ht="15" customHeight="1"/>
    <row r="49664" ht="15" customHeight="1"/>
    <row r="49665" ht="15" customHeight="1"/>
    <row r="49666" ht="15" customHeight="1"/>
    <row r="49667" ht="15" customHeight="1"/>
    <row r="49668" ht="15" customHeight="1"/>
    <row r="49669" ht="15" customHeight="1"/>
    <row r="49670" ht="15" customHeight="1"/>
    <row r="49671" ht="15" customHeight="1"/>
    <row r="49672" ht="15" customHeight="1"/>
    <row r="49673" ht="15" customHeight="1"/>
    <row r="49674" ht="15" customHeight="1"/>
    <row r="49675" ht="15" customHeight="1"/>
    <row r="49676" ht="15" customHeight="1"/>
    <row r="49677" ht="15" customHeight="1"/>
    <row r="49678" ht="15" customHeight="1"/>
    <row r="49679" ht="15" customHeight="1"/>
    <row r="49680" ht="15" customHeight="1"/>
    <row r="49681" ht="15" customHeight="1"/>
    <row r="49682" ht="15" customHeight="1"/>
    <row r="49683" ht="15" customHeight="1"/>
    <row r="49684" ht="15" customHeight="1"/>
    <row r="49685" ht="15" customHeight="1"/>
    <row r="49686" ht="15" customHeight="1"/>
    <row r="49687" ht="15" customHeight="1"/>
    <row r="49688" ht="15" customHeight="1"/>
    <row r="49689" ht="15" customHeight="1"/>
    <row r="49690" ht="15" customHeight="1"/>
    <row r="49691" ht="15" customHeight="1"/>
    <row r="49692" ht="15" customHeight="1"/>
    <row r="49693" ht="15" customHeight="1"/>
    <row r="49694" ht="15" customHeight="1"/>
    <row r="49695" ht="15" customHeight="1"/>
    <row r="49696" ht="15" customHeight="1"/>
    <row r="49697" ht="15" customHeight="1"/>
    <row r="49698" ht="15" customHeight="1"/>
    <row r="49699" ht="15" customHeight="1"/>
    <row r="49700" ht="15" customHeight="1"/>
    <row r="49701" ht="15" customHeight="1"/>
    <row r="49702" ht="15" customHeight="1"/>
    <row r="49703" ht="15" customHeight="1"/>
    <row r="49704" ht="15" customHeight="1"/>
    <row r="49705" ht="15" customHeight="1"/>
    <row r="49706" ht="15" customHeight="1"/>
    <row r="49707" ht="15" customHeight="1"/>
    <row r="49708" ht="15" customHeight="1"/>
    <row r="49709" ht="15" customHeight="1"/>
    <row r="49710" ht="15" customHeight="1"/>
    <row r="49711" ht="15" customHeight="1"/>
    <row r="49712" ht="15" customHeight="1"/>
    <row r="49713" ht="15" customHeight="1"/>
    <row r="49714" ht="15" customHeight="1"/>
    <row r="49715" ht="15" customHeight="1"/>
    <row r="49716" ht="15" customHeight="1"/>
    <row r="49717" ht="15" customHeight="1"/>
    <row r="49718" ht="15" customHeight="1"/>
    <row r="49719" ht="15" customHeight="1"/>
    <row r="49720" ht="15" customHeight="1"/>
    <row r="49721" ht="15" customHeight="1"/>
    <row r="49722" ht="15" customHeight="1"/>
    <row r="49723" ht="15" customHeight="1"/>
    <row r="49724" ht="15" customHeight="1"/>
    <row r="49725" ht="15" customHeight="1"/>
    <row r="49726" ht="15" customHeight="1"/>
    <row r="49727" ht="15" customHeight="1"/>
    <row r="49728" ht="15" customHeight="1"/>
    <row r="49729" ht="15" customHeight="1"/>
    <row r="49730" ht="15" customHeight="1"/>
    <row r="49731" ht="15" customHeight="1"/>
    <row r="49732" ht="15" customHeight="1"/>
    <row r="49733" ht="15" customHeight="1"/>
    <row r="49734" ht="15" customHeight="1"/>
    <row r="49735" ht="15" customHeight="1"/>
    <row r="49736" ht="15" customHeight="1"/>
    <row r="49737" ht="15" customHeight="1"/>
    <row r="49738" ht="15" customHeight="1"/>
    <row r="49739" ht="15" customHeight="1"/>
    <row r="49740" ht="15" customHeight="1"/>
    <row r="49741" ht="15" customHeight="1"/>
    <row r="49742" ht="15" customHeight="1"/>
    <row r="49743" ht="15" customHeight="1"/>
    <row r="49744" ht="15" customHeight="1"/>
    <row r="49745" ht="15" customHeight="1"/>
    <row r="49746" ht="15" customHeight="1"/>
    <row r="49747" ht="15" customHeight="1"/>
    <row r="49748" ht="15" customHeight="1"/>
    <row r="49749" ht="15" customHeight="1"/>
    <row r="49750" ht="15" customHeight="1"/>
    <row r="49751" ht="15" customHeight="1"/>
    <row r="49752" ht="15" customHeight="1"/>
    <row r="49753" ht="15" customHeight="1"/>
    <row r="49754" ht="15" customHeight="1"/>
    <row r="49755" ht="15" customHeight="1"/>
    <row r="49756" ht="15" customHeight="1"/>
    <row r="49757" ht="15" customHeight="1"/>
    <row r="49758" ht="15" customHeight="1"/>
    <row r="49759" ht="15" customHeight="1"/>
    <row r="49760" ht="15" customHeight="1"/>
    <row r="49761" ht="15" customHeight="1"/>
    <row r="49762" ht="15" customHeight="1"/>
    <row r="49763" ht="15" customHeight="1"/>
    <row r="49764" ht="15" customHeight="1"/>
    <row r="49765" ht="15" customHeight="1"/>
    <row r="49766" ht="15" customHeight="1"/>
    <row r="49767" ht="15" customHeight="1"/>
    <row r="49768" ht="15" customHeight="1"/>
    <row r="49769" ht="15" customHeight="1"/>
    <row r="49770" ht="15" customHeight="1"/>
    <row r="49771" ht="15" customHeight="1"/>
    <row r="49772" ht="15" customHeight="1"/>
    <row r="49773" ht="15" customHeight="1"/>
    <row r="49774" ht="15" customHeight="1"/>
    <row r="49775" ht="15" customHeight="1"/>
    <row r="49776" ht="15" customHeight="1"/>
    <row r="49777" ht="15" customHeight="1"/>
    <row r="49778" ht="15" customHeight="1"/>
    <row r="49779" ht="15" customHeight="1"/>
    <row r="49780" ht="15" customHeight="1"/>
    <row r="49781" ht="15" customHeight="1"/>
    <row r="49782" ht="15" customHeight="1"/>
    <row r="49783" ht="15" customHeight="1"/>
    <row r="49784" ht="15" customHeight="1"/>
    <row r="49785" ht="15" customHeight="1"/>
    <row r="49786" ht="15" customHeight="1"/>
    <row r="49787" ht="15" customHeight="1"/>
    <row r="49788" ht="15" customHeight="1"/>
    <row r="49789" ht="15" customHeight="1"/>
    <row r="49790" ht="15" customHeight="1"/>
    <row r="49791" ht="15" customHeight="1"/>
    <row r="49792" ht="15" customHeight="1"/>
    <row r="49793" ht="15" customHeight="1"/>
    <row r="49794" ht="15" customHeight="1"/>
    <row r="49795" ht="15" customHeight="1"/>
    <row r="49796" ht="15" customHeight="1"/>
    <row r="49797" ht="15" customHeight="1"/>
    <row r="49798" ht="15" customHeight="1"/>
    <row r="49799" ht="15" customHeight="1"/>
    <row r="49800" ht="15" customHeight="1"/>
    <row r="49801" ht="15" customHeight="1"/>
    <row r="49802" ht="15" customHeight="1"/>
    <row r="49803" ht="15" customHeight="1"/>
    <row r="49804" ht="15" customHeight="1"/>
    <row r="49805" ht="15" customHeight="1"/>
    <row r="49806" ht="15" customHeight="1"/>
    <row r="49807" ht="15" customHeight="1"/>
    <row r="49808" ht="15" customHeight="1"/>
    <row r="49809" ht="15" customHeight="1"/>
    <row r="49810" ht="15" customHeight="1"/>
    <row r="49811" ht="15" customHeight="1"/>
    <row r="49812" ht="15" customHeight="1"/>
    <row r="49813" ht="15" customHeight="1"/>
    <row r="49814" ht="15" customHeight="1"/>
    <row r="49815" ht="15" customHeight="1"/>
    <row r="49816" ht="15" customHeight="1"/>
    <row r="49817" ht="15" customHeight="1"/>
    <row r="49818" ht="15" customHeight="1"/>
    <row r="49819" ht="15" customHeight="1"/>
    <row r="49820" ht="15" customHeight="1"/>
    <row r="49821" ht="15" customHeight="1"/>
    <row r="49822" ht="15" customHeight="1"/>
    <row r="49823" ht="15" customHeight="1"/>
    <row r="49824" ht="15" customHeight="1"/>
    <row r="49825" ht="15" customHeight="1"/>
    <row r="49826" ht="15" customHeight="1"/>
    <row r="49827" ht="15" customHeight="1"/>
    <row r="49828" ht="15" customHeight="1"/>
    <row r="49829" ht="15" customHeight="1"/>
    <row r="49830" ht="15" customHeight="1"/>
    <row r="49831" ht="15" customHeight="1"/>
    <row r="49832" ht="15" customHeight="1"/>
    <row r="49833" ht="15" customHeight="1"/>
    <row r="49834" ht="15" customHeight="1"/>
    <row r="49835" ht="15" customHeight="1"/>
    <row r="49836" ht="15" customHeight="1"/>
    <row r="49837" ht="15" customHeight="1"/>
    <row r="49838" ht="15" customHeight="1"/>
    <row r="49839" ht="15" customHeight="1"/>
    <row r="49840" ht="15" customHeight="1"/>
    <row r="49841" ht="15" customHeight="1"/>
    <row r="49842" ht="15" customHeight="1"/>
    <row r="49843" ht="15" customHeight="1"/>
    <row r="49844" ht="15" customHeight="1"/>
    <row r="49845" ht="15" customHeight="1"/>
    <row r="49846" ht="15" customHeight="1"/>
    <row r="49847" ht="15" customHeight="1"/>
    <row r="49848" ht="15" customHeight="1"/>
    <row r="49849" ht="15" customHeight="1"/>
    <row r="49850" ht="15" customHeight="1"/>
    <row r="49851" ht="15" customHeight="1"/>
    <row r="49852" ht="15" customHeight="1"/>
    <row r="49853" ht="15" customHeight="1"/>
    <row r="49854" ht="15" customHeight="1"/>
    <row r="49855" ht="15" customHeight="1"/>
    <row r="49856" ht="15" customHeight="1"/>
    <row r="49857" ht="15" customHeight="1"/>
    <row r="49858" ht="15" customHeight="1"/>
    <row r="49859" ht="15" customHeight="1"/>
    <row r="49860" ht="15" customHeight="1"/>
    <row r="49861" ht="15" customHeight="1"/>
    <row r="49862" ht="15" customHeight="1"/>
    <row r="49863" ht="15" customHeight="1"/>
    <row r="49864" ht="15" customHeight="1"/>
    <row r="49865" ht="15" customHeight="1"/>
    <row r="49866" ht="15" customHeight="1"/>
    <row r="49867" ht="15" customHeight="1"/>
    <row r="49868" ht="15" customHeight="1"/>
    <row r="49869" ht="15" customHeight="1"/>
    <row r="49870" ht="15" customHeight="1"/>
    <row r="49871" ht="15" customHeight="1"/>
    <row r="49872" ht="15" customHeight="1"/>
    <row r="49873" ht="15" customHeight="1"/>
    <row r="49874" ht="15" customHeight="1"/>
    <row r="49875" ht="15" customHeight="1"/>
    <row r="49876" ht="15" customHeight="1"/>
    <row r="49877" ht="15" customHeight="1"/>
    <row r="49878" ht="15" customHeight="1"/>
    <row r="49879" ht="15" customHeight="1"/>
    <row r="49880" ht="15" customHeight="1"/>
    <row r="49881" ht="15" customHeight="1"/>
    <row r="49882" ht="15" customHeight="1"/>
    <row r="49883" ht="15" customHeight="1"/>
    <row r="49884" ht="15" customHeight="1"/>
    <row r="49885" ht="15" customHeight="1"/>
    <row r="49886" ht="15" customHeight="1"/>
    <row r="49887" ht="15" customHeight="1"/>
    <row r="49888" ht="15" customHeight="1"/>
    <row r="49889" ht="15" customHeight="1"/>
    <row r="49890" ht="15" customHeight="1"/>
    <row r="49891" ht="15" customHeight="1"/>
    <row r="49892" ht="15" customHeight="1"/>
    <row r="49893" ht="15" customHeight="1"/>
    <row r="49894" ht="15" customHeight="1"/>
    <row r="49895" ht="15" customHeight="1"/>
    <row r="49896" ht="15" customHeight="1"/>
    <row r="49897" ht="15" customHeight="1"/>
    <row r="49898" ht="15" customHeight="1"/>
    <row r="49899" ht="15" customHeight="1"/>
    <row r="49900" ht="15" customHeight="1"/>
    <row r="49901" ht="15" customHeight="1"/>
    <row r="49902" ht="15" customHeight="1"/>
    <row r="49903" ht="15" customHeight="1"/>
    <row r="49904" ht="15" customHeight="1"/>
    <row r="49905" ht="15" customHeight="1"/>
    <row r="49906" ht="15" customHeight="1"/>
    <row r="49907" ht="15" customHeight="1"/>
    <row r="49908" ht="15" customHeight="1"/>
    <row r="49909" ht="15" customHeight="1"/>
    <row r="49910" ht="15" customHeight="1"/>
    <row r="49911" ht="15" customHeight="1"/>
    <row r="49912" ht="15" customHeight="1"/>
    <row r="49913" ht="15" customHeight="1"/>
    <row r="49914" ht="15" customHeight="1"/>
    <row r="49915" ht="15" customHeight="1"/>
    <row r="49916" ht="15" customHeight="1"/>
    <row r="49917" ht="15" customHeight="1"/>
    <row r="49918" ht="15" customHeight="1"/>
    <row r="49919" ht="15" customHeight="1"/>
    <row r="49920" ht="15" customHeight="1"/>
    <row r="49921" ht="15" customHeight="1"/>
    <row r="49922" ht="15" customHeight="1"/>
    <row r="49923" ht="15" customHeight="1"/>
    <row r="49924" ht="15" customHeight="1"/>
    <row r="49925" ht="15" customHeight="1"/>
    <row r="49926" ht="15" customHeight="1"/>
    <row r="49927" ht="15" customHeight="1"/>
    <row r="49928" ht="15" customHeight="1"/>
    <row r="49929" ht="15" customHeight="1"/>
    <row r="49930" ht="15" customHeight="1"/>
    <row r="49931" ht="15" customHeight="1"/>
    <row r="49932" ht="15" customHeight="1"/>
    <row r="49933" ht="15" customHeight="1"/>
    <row r="49934" ht="15" customHeight="1"/>
    <row r="49935" ht="15" customHeight="1"/>
    <row r="49936" ht="15" customHeight="1"/>
    <row r="49937" ht="15" customHeight="1"/>
    <row r="49938" ht="15" customHeight="1"/>
    <row r="49939" ht="15" customHeight="1"/>
    <row r="49940" ht="15" customHeight="1"/>
    <row r="49941" ht="15" customHeight="1"/>
    <row r="49942" ht="15" customHeight="1"/>
    <row r="49943" ht="15" customHeight="1"/>
    <row r="49944" ht="15" customHeight="1"/>
    <row r="49945" ht="15" customHeight="1"/>
    <row r="49946" ht="15" customHeight="1"/>
    <row r="49947" ht="15" customHeight="1"/>
    <row r="49948" ht="15" customHeight="1"/>
    <row r="49949" ht="15" customHeight="1"/>
    <row r="49950" ht="15" customHeight="1"/>
    <row r="49951" ht="15" customHeight="1"/>
    <row r="49952" ht="15" customHeight="1"/>
    <row r="49953" ht="15" customHeight="1"/>
    <row r="49954" ht="15" customHeight="1"/>
    <row r="49955" ht="15" customHeight="1"/>
    <row r="49956" ht="15" customHeight="1"/>
    <row r="49957" ht="15" customHeight="1"/>
    <row r="49958" ht="15" customHeight="1"/>
    <row r="49959" ht="15" customHeight="1"/>
    <row r="49960" ht="15" customHeight="1"/>
    <row r="49961" ht="15" customHeight="1"/>
    <row r="49962" ht="15" customHeight="1"/>
    <row r="49963" ht="15" customHeight="1"/>
    <row r="49964" ht="15" customHeight="1"/>
    <row r="49965" ht="15" customHeight="1"/>
    <row r="49966" ht="15" customHeight="1"/>
    <row r="49967" ht="15" customHeight="1"/>
    <row r="49968" ht="15" customHeight="1"/>
    <row r="49969" ht="15" customHeight="1"/>
    <row r="49970" ht="15" customHeight="1"/>
    <row r="49971" ht="15" customHeight="1"/>
    <row r="49972" ht="15" customHeight="1"/>
    <row r="49973" ht="15" customHeight="1"/>
    <row r="49974" ht="15" customHeight="1"/>
    <row r="49975" ht="15" customHeight="1"/>
    <row r="49976" ht="15" customHeight="1"/>
    <row r="49977" ht="15" customHeight="1"/>
    <row r="49978" ht="15" customHeight="1"/>
    <row r="49979" ht="15" customHeight="1"/>
    <row r="49980" ht="15" customHeight="1"/>
    <row r="49981" ht="15" customHeight="1"/>
    <row r="49982" ht="15" customHeight="1"/>
    <row r="49983" ht="15" customHeight="1"/>
    <row r="49984" ht="15" customHeight="1"/>
    <row r="49985" ht="15" customHeight="1"/>
    <row r="49986" ht="15" customHeight="1"/>
    <row r="49987" ht="15" customHeight="1"/>
    <row r="49988" ht="15" customHeight="1"/>
    <row r="49989" ht="15" customHeight="1"/>
    <row r="49990" ht="15" customHeight="1"/>
    <row r="49991" ht="15" customHeight="1"/>
    <row r="49992" ht="15" customHeight="1"/>
    <row r="49993" ht="15" customHeight="1"/>
    <row r="49994" ht="15" customHeight="1"/>
    <row r="49995" ht="15" customHeight="1"/>
    <row r="49996" ht="15" customHeight="1"/>
    <row r="49997" ht="15" customHeight="1"/>
    <row r="49998" ht="15" customHeight="1"/>
    <row r="49999" ht="15" customHeight="1"/>
    <row r="50000" ht="15" customHeight="1"/>
    <row r="50001" ht="15" customHeight="1"/>
    <row r="50002" ht="15" customHeight="1"/>
    <row r="50003" ht="15" customHeight="1"/>
    <row r="50004" ht="15" customHeight="1"/>
    <row r="50005" ht="15" customHeight="1"/>
    <row r="50006" ht="15" customHeight="1"/>
    <row r="50007" ht="15" customHeight="1"/>
    <row r="50008" ht="15" customHeight="1"/>
    <row r="50009" ht="15" customHeight="1"/>
    <row r="50010" ht="15" customHeight="1"/>
    <row r="50011" ht="15" customHeight="1"/>
    <row r="50012" ht="15" customHeight="1"/>
    <row r="50013" ht="15" customHeight="1"/>
    <row r="50014" ht="15" customHeight="1"/>
    <row r="50015" ht="15" customHeight="1"/>
    <row r="50016" ht="15" customHeight="1"/>
    <row r="50017" ht="15" customHeight="1"/>
    <row r="50018" ht="15" customHeight="1"/>
    <row r="50019" ht="15" customHeight="1"/>
    <row r="50020" ht="15" customHeight="1"/>
    <row r="50021" ht="15" customHeight="1"/>
    <row r="50022" ht="15" customHeight="1"/>
    <row r="50023" ht="15" customHeight="1"/>
    <row r="50024" ht="15" customHeight="1"/>
    <row r="50025" ht="15" customHeight="1"/>
    <row r="50026" ht="15" customHeight="1"/>
    <row r="50027" ht="15" customHeight="1"/>
    <row r="50028" ht="15" customHeight="1"/>
    <row r="50029" ht="15" customHeight="1"/>
    <row r="50030" ht="15" customHeight="1"/>
    <row r="50031" ht="15" customHeight="1"/>
    <row r="50032" ht="15" customHeight="1"/>
    <row r="50033" ht="15" customHeight="1"/>
    <row r="50034" ht="15" customHeight="1"/>
    <row r="50035" ht="15" customHeight="1"/>
    <row r="50036" ht="15" customHeight="1"/>
    <row r="50037" ht="15" customHeight="1"/>
    <row r="50038" ht="15" customHeight="1"/>
    <row r="50039" ht="15" customHeight="1"/>
    <row r="50040" ht="15" customHeight="1"/>
    <row r="50041" ht="15" customHeight="1"/>
    <row r="50042" ht="15" customHeight="1"/>
    <row r="50043" ht="15" customHeight="1"/>
    <row r="50044" ht="15" customHeight="1"/>
    <row r="50045" ht="15" customHeight="1"/>
    <row r="50046" ht="15" customHeight="1"/>
    <row r="50047" ht="15" customHeight="1"/>
    <row r="50048" ht="15" customHeight="1"/>
    <row r="50049" ht="15" customHeight="1"/>
    <row r="50050" ht="15" customHeight="1"/>
    <row r="50051" ht="15" customHeight="1"/>
    <row r="50052" ht="15" customHeight="1"/>
    <row r="50053" ht="15" customHeight="1"/>
    <row r="50054" ht="15" customHeight="1"/>
    <row r="50055" ht="15" customHeight="1"/>
    <row r="50056" ht="15" customHeight="1"/>
    <row r="50057" ht="15" customHeight="1"/>
    <row r="50058" ht="15" customHeight="1"/>
    <row r="50059" ht="15" customHeight="1"/>
    <row r="50060" ht="15" customHeight="1"/>
    <row r="50061" ht="15" customHeight="1"/>
    <row r="50062" ht="15" customHeight="1"/>
    <row r="50063" ht="15" customHeight="1"/>
    <row r="50064" ht="15" customHeight="1"/>
    <row r="50065" ht="15" customHeight="1"/>
    <row r="50066" ht="15" customHeight="1"/>
    <row r="50067" ht="15" customHeight="1"/>
    <row r="50068" ht="15" customHeight="1"/>
    <row r="50069" ht="15" customHeight="1"/>
    <row r="50070" ht="15" customHeight="1"/>
    <row r="50071" ht="15" customHeight="1"/>
    <row r="50072" ht="15" customHeight="1"/>
    <row r="50073" ht="15" customHeight="1"/>
    <row r="50074" ht="15" customHeight="1"/>
    <row r="50075" ht="15" customHeight="1"/>
    <row r="50076" ht="15" customHeight="1"/>
    <row r="50077" ht="15" customHeight="1"/>
    <row r="50078" ht="15" customHeight="1"/>
    <row r="50079" ht="15" customHeight="1"/>
    <row r="50080" ht="15" customHeight="1"/>
    <row r="50081" ht="15" customHeight="1"/>
    <row r="50082" ht="15" customHeight="1"/>
    <row r="50083" ht="15" customHeight="1"/>
    <row r="50084" ht="15" customHeight="1"/>
    <row r="50085" ht="15" customHeight="1"/>
    <row r="50086" ht="15" customHeight="1"/>
    <row r="50087" ht="15" customHeight="1"/>
    <row r="50088" ht="15" customHeight="1"/>
    <row r="50089" ht="15" customHeight="1"/>
    <row r="50090" ht="15" customHeight="1"/>
    <row r="50091" ht="15" customHeight="1"/>
    <row r="50092" ht="15" customHeight="1"/>
    <row r="50093" ht="15" customHeight="1"/>
    <row r="50094" ht="15" customHeight="1"/>
    <row r="50095" ht="15" customHeight="1"/>
    <row r="50096" ht="15" customHeight="1"/>
    <row r="50097" ht="15" customHeight="1"/>
    <row r="50098" ht="15" customHeight="1"/>
    <row r="50099" ht="15" customHeight="1"/>
    <row r="50100" ht="15" customHeight="1"/>
    <row r="50101" ht="15" customHeight="1"/>
    <row r="50102" ht="15" customHeight="1"/>
    <row r="50103" ht="15" customHeight="1"/>
    <row r="50104" ht="15" customHeight="1"/>
    <row r="50105" ht="15" customHeight="1"/>
    <row r="50106" ht="15" customHeight="1"/>
    <row r="50107" ht="15" customHeight="1"/>
    <row r="50108" ht="15" customHeight="1"/>
    <row r="50109" ht="15" customHeight="1"/>
    <row r="50110" ht="15" customHeight="1"/>
    <row r="50111" ht="15" customHeight="1"/>
    <row r="50112" ht="15" customHeight="1"/>
    <row r="50113" ht="15" customHeight="1"/>
    <row r="50114" ht="15" customHeight="1"/>
    <row r="50115" ht="15" customHeight="1"/>
    <row r="50116" ht="15" customHeight="1"/>
    <row r="50117" ht="15" customHeight="1"/>
    <row r="50118" ht="15" customHeight="1"/>
    <row r="50119" ht="15" customHeight="1"/>
    <row r="50120" ht="15" customHeight="1"/>
    <row r="50121" ht="15" customHeight="1"/>
    <row r="50122" ht="15" customHeight="1"/>
    <row r="50123" ht="15" customHeight="1"/>
    <row r="50124" ht="15" customHeight="1"/>
    <row r="50125" ht="15" customHeight="1"/>
    <row r="50126" ht="15" customHeight="1"/>
    <row r="50127" ht="15" customHeight="1"/>
    <row r="50128" ht="15" customHeight="1"/>
    <row r="50129" ht="15" customHeight="1"/>
    <row r="50130" ht="15" customHeight="1"/>
    <row r="50131" ht="15" customHeight="1"/>
    <row r="50132" ht="15" customHeight="1"/>
    <row r="50133" ht="15" customHeight="1"/>
    <row r="50134" ht="15" customHeight="1"/>
    <row r="50135" ht="15" customHeight="1"/>
    <row r="50136" ht="15" customHeight="1"/>
    <row r="50137" ht="15" customHeight="1"/>
    <row r="50138" ht="15" customHeight="1"/>
    <row r="50139" ht="15" customHeight="1"/>
    <row r="50140" ht="15" customHeight="1"/>
    <row r="50141" ht="15" customHeight="1"/>
    <row r="50142" ht="15" customHeight="1"/>
    <row r="50143" ht="15" customHeight="1"/>
    <row r="50144" ht="15" customHeight="1"/>
    <row r="50145" ht="15" customHeight="1"/>
    <row r="50146" ht="15" customHeight="1"/>
    <row r="50147" ht="15" customHeight="1"/>
    <row r="50148" ht="15" customHeight="1"/>
    <row r="50149" ht="15" customHeight="1"/>
    <row r="50150" ht="15" customHeight="1"/>
    <row r="50151" ht="15" customHeight="1"/>
    <row r="50152" ht="15" customHeight="1"/>
    <row r="50153" ht="15" customHeight="1"/>
    <row r="50154" ht="15" customHeight="1"/>
    <row r="50155" ht="15" customHeight="1"/>
    <row r="50156" ht="15" customHeight="1"/>
    <row r="50157" ht="15" customHeight="1"/>
    <row r="50158" ht="15" customHeight="1"/>
    <row r="50159" ht="15" customHeight="1"/>
    <row r="50160" ht="15" customHeight="1"/>
    <row r="50161" ht="15" customHeight="1"/>
    <row r="50162" ht="15" customHeight="1"/>
    <row r="50163" ht="15" customHeight="1"/>
    <row r="50164" ht="15" customHeight="1"/>
    <row r="50165" ht="15" customHeight="1"/>
    <row r="50166" ht="15" customHeight="1"/>
    <row r="50167" ht="15" customHeight="1"/>
    <row r="50168" ht="15" customHeight="1"/>
    <row r="50169" ht="15" customHeight="1"/>
    <row r="50170" ht="15" customHeight="1"/>
    <row r="50171" ht="15" customHeight="1"/>
    <row r="50172" ht="15" customHeight="1"/>
    <row r="50173" ht="15" customHeight="1"/>
    <row r="50174" ht="15" customHeight="1"/>
    <row r="50175" ht="15" customHeight="1"/>
    <row r="50176" ht="15" customHeight="1"/>
    <row r="50177" ht="15" customHeight="1"/>
    <row r="50178" ht="15" customHeight="1"/>
    <row r="50179" ht="15" customHeight="1"/>
    <row r="50180" ht="15" customHeight="1"/>
    <row r="50181" ht="15" customHeight="1"/>
    <row r="50182" ht="15" customHeight="1"/>
    <row r="50183" ht="15" customHeight="1"/>
    <row r="50184" ht="15" customHeight="1"/>
    <row r="50185" ht="15" customHeight="1"/>
    <row r="50186" ht="15" customHeight="1"/>
    <row r="50187" ht="15" customHeight="1"/>
    <row r="50188" ht="15" customHeight="1"/>
    <row r="50189" ht="15" customHeight="1"/>
    <row r="50190" ht="15" customHeight="1"/>
    <row r="50191" ht="15" customHeight="1"/>
    <row r="50192" ht="15" customHeight="1"/>
    <row r="50193" ht="15" customHeight="1"/>
    <row r="50194" ht="15" customHeight="1"/>
    <row r="50195" ht="15" customHeight="1"/>
    <row r="50196" ht="15" customHeight="1"/>
    <row r="50197" ht="15" customHeight="1"/>
    <row r="50198" ht="15" customHeight="1"/>
    <row r="50199" ht="15" customHeight="1"/>
    <row r="50200" ht="15" customHeight="1"/>
    <row r="50201" ht="15" customHeight="1"/>
    <row r="50202" ht="15" customHeight="1"/>
    <row r="50203" ht="15" customHeight="1"/>
    <row r="50204" ht="15" customHeight="1"/>
    <row r="50205" ht="15" customHeight="1"/>
    <row r="50206" ht="15" customHeight="1"/>
    <row r="50207" ht="15" customHeight="1"/>
    <row r="50208" ht="15" customHeight="1"/>
    <row r="50209" ht="15" customHeight="1"/>
    <row r="50210" ht="15" customHeight="1"/>
    <row r="50211" ht="15" customHeight="1"/>
    <row r="50212" ht="15" customHeight="1"/>
    <row r="50213" ht="15" customHeight="1"/>
    <row r="50214" ht="15" customHeight="1"/>
    <row r="50215" ht="15" customHeight="1"/>
    <row r="50216" ht="15" customHeight="1"/>
    <row r="50217" ht="15" customHeight="1"/>
    <row r="50218" ht="15" customHeight="1"/>
    <row r="50219" ht="15" customHeight="1"/>
    <row r="50220" ht="15" customHeight="1"/>
    <row r="50221" ht="15" customHeight="1"/>
    <row r="50222" ht="15" customHeight="1"/>
    <row r="50223" ht="15" customHeight="1"/>
    <row r="50224" ht="15" customHeight="1"/>
    <row r="50225" ht="15" customHeight="1"/>
    <row r="50226" ht="15" customHeight="1"/>
    <row r="50227" ht="15" customHeight="1"/>
    <row r="50228" ht="15" customHeight="1"/>
    <row r="50229" ht="15" customHeight="1"/>
    <row r="50230" ht="15" customHeight="1"/>
    <row r="50231" ht="15" customHeight="1"/>
    <row r="50232" ht="15" customHeight="1"/>
    <row r="50233" ht="15" customHeight="1"/>
    <row r="50234" ht="15" customHeight="1"/>
    <row r="50235" ht="15" customHeight="1"/>
    <row r="50236" ht="15" customHeight="1"/>
    <row r="50237" ht="15" customHeight="1"/>
    <row r="50238" ht="15" customHeight="1"/>
    <row r="50239" ht="15" customHeight="1"/>
    <row r="50240" ht="15" customHeight="1"/>
    <row r="50241" ht="15" customHeight="1"/>
    <row r="50242" ht="15" customHeight="1"/>
    <row r="50243" ht="15" customHeight="1"/>
    <row r="50244" ht="15" customHeight="1"/>
    <row r="50245" ht="15" customHeight="1"/>
    <row r="50246" ht="15" customHeight="1"/>
    <row r="50247" ht="15" customHeight="1"/>
    <row r="50248" ht="15" customHeight="1"/>
    <row r="50249" ht="15" customHeight="1"/>
    <row r="50250" ht="15" customHeight="1"/>
    <row r="50251" ht="15" customHeight="1"/>
    <row r="50252" ht="15" customHeight="1"/>
    <row r="50253" ht="15" customHeight="1"/>
    <row r="50254" ht="15" customHeight="1"/>
    <row r="50255" ht="15" customHeight="1"/>
    <row r="50256" ht="15" customHeight="1"/>
    <row r="50257" ht="15" customHeight="1"/>
    <row r="50258" ht="15" customHeight="1"/>
    <row r="50259" ht="15" customHeight="1"/>
    <row r="50260" ht="15" customHeight="1"/>
    <row r="50261" ht="15" customHeight="1"/>
    <row r="50262" ht="15" customHeight="1"/>
    <row r="50263" ht="15" customHeight="1"/>
    <row r="50264" ht="15" customHeight="1"/>
    <row r="50265" ht="15" customHeight="1"/>
    <row r="50266" ht="15" customHeight="1"/>
    <row r="50267" ht="15" customHeight="1"/>
    <row r="50268" ht="15" customHeight="1"/>
    <row r="50269" ht="15" customHeight="1"/>
    <row r="50270" ht="15" customHeight="1"/>
    <row r="50271" ht="15" customHeight="1"/>
    <row r="50272" ht="15" customHeight="1"/>
    <row r="50273" ht="15" customHeight="1"/>
    <row r="50274" ht="15" customHeight="1"/>
    <row r="50275" ht="15" customHeight="1"/>
    <row r="50276" ht="15" customHeight="1"/>
    <row r="50277" ht="15" customHeight="1"/>
    <row r="50278" ht="15" customHeight="1"/>
    <row r="50279" ht="15" customHeight="1"/>
    <row r="50280" ht="15" customHeight="1"/>
    <row r="50281" ht="15" customHeight="1"/>
    <row r="50282" ht="15" customHeight="1"/>
    <row r="50283" ht="15" customHeight="1"/>
    <row r="50284" ht="15" customHeight="1"/>
    <row r="50285" ht="15" customHeight="1"/>
    <row r="50286" ht="15" customHeight="1"/>
    <row r="50287" ht="15" customHeight="1"/>
    <row r="50288" ht="15" customHeight="1"/>
    <row r="50289" ht="15" customHeight="1"/>
    <row r="50290" ht="15" customHeight="1"/>
    <row r="50291" ht="15" customHeight="1"/>
    <row r="50292" ht="15" customHeight="1"/>
    <row r="50293" ht="15" customHeight="1"/>
    <row r="50294" ht="15" customHeight="1"/>
    <row r="50295" ht="15" customHeight="1"/>
    <row r="50296" ht="15" customHeight="1"/>
    <row r="50297" ht="15" customHeight="1"/>
    <row r="50298" ht="15" customHeight="1"/>
    <row r="50299" ht="15" customHeight="1"/>
    <row r="50300" ht="15" customHeight="1"/>
    <row r="50301" ht="15" customHeight="1"/>
    <row r="50302" ht="15" customHeight="1"/>
    <row r="50303" ht="15" customHeight="1"/>
    <row r="50304" ht="15" customHeight="1"/>
    <row r="50305" ht="15" customHeight="1"/>
    <row r="50306" ht="15" customHeight="1"/>
    <row r="50307" ht="15" customHeight="1"/>
    <row r="50308" ht="15" customHeight="1"/>
    <row r="50309" ht="15" customHeight="1"/>
    <row r="50310" ht="15" customHeight="1"/>
    <row r="50311" ht="15" customHeight="1"/>
    <row r="50312" ht="15" customHeight="1"/>
    <row r="50313" ht="15" customHeight="1"/>
    <row r="50314" ht="15" customHeight="1"/>
    <row r="50315" ht="15" customHeight="1"/>
    <row r="50316" ht="15" customHeight="1"/>
    <row r="50317" ht="15" customHeight="1"/>
    <row r="50318" ht="15" customHeight="1"/>
    <row r="50319" ht="15" customHeight="1"/>
    <row r="50320" ht="15" customHeight="1"/>
    <row r="50321" ht="15" customHeight="1"/>
    <row r="50322" ht="15" customHeight="1"/>
    <row r="50323" ht="15" customHeight="1"/>
    <row r="50324" ht="15" customHeight="1"/>
    <row r="50325" ht="15" customHeight="1"/>
    <row r="50326" ht="15" customHeight="1"/>
    <row r="50327" ht="15" customHeight="1"/>
    <row r="50328" ht="15" customHeight="1"/>
    <row r="50329" ht="15" customHeight="1"/>
    <row r="50330" ht="15" customHeight="1"/>
    <row r="50331" ht="15" customHeight="1"/>
    <row r="50332" ht="15" customHeight="1"/>
    <row r="50333" ht="15" customHeight="1"/>
    <row r="50334" ht="15" customHeight="1"/>
    <row r="50335" ht="15" customHeight="1"/>
    <row r="50336" ht="15" customHeight="1"/>
    <row r="50337" ht="15" customHeight="1"/>
    <row r="50338" ht="15" customHeight="1"/>
    <row r="50339" ht="15" customHeight="1"/>
    <row r="50340" ht="15" customHeight="1"/>
    <row r="50341" ht="15" customHeight="1"/>
    <row r="50342" ht="15" customHeight="1"/>
    <row r="50343" ht="15" customHeight="1"/>
    <row r="50344" ht="15" customHeight="1"/>
    <row r="50345" ht="15" customHeight="1"/>
    <row r="50346" ht="15" customHeight="1"/>
    <row r="50347" ht="15" customHeight="1"/>
    <row r="50348" ht="15" customHeight="1"/>
    <row r="50349" ht="15" customHeight="1"/>
    <row r="50350" ht="15" customHeight="1"/>
    <row r="50351" ht="15" customHeight="1"/>
    <row r="50352" ht="15" customHeight="1"/>
    <row r="50353" ht="15" customHeight="1"/>
    <row r="50354" ht="15" customHeight="1"/>
    <row r="50355" ht="15" customHeight="1"/>
    <row r="50356" ht="15" customHeight="1"/>
    <row r="50357" ht="15" customHeight="1"/>
    <row r="50358" ht="15" customHeight="1"/>
    <row r="50359" ht="15" customHeight="1"/>
    <row r="50360" ht="15" customHeight="1"/>
    <row r="50361" ht="15" customHeight="1"/>
    <row r="50362" ht="15" customHeight="1"/>
    <row r="50363" ht="15" customHeight="1"/>
    <row r="50364" ht="15" customHeight="1"/>
    <row r="50365" ht="15" customHeight="1"/>
    <row r="50366" ht="15" customHeight="1"/>
    <row r="50367" ht="15" customHeight="1"/>
    <row r="50368" ht="15" customHeight="1"/>
    <row r="50369" ht="15" customHeight="1"/>
    <row r="50370" ht="15" customHeight="1"/>
    <row r="50371" ht="15" customHeight="1"/>
    <row r="50372" ht="15" customHeight="1"/>
    <row r="50373" ht="15" customHeight="1"/>
    <row r="50374" ht="15" customHeight="1"/>
    <row r="50375" ht="15" customHeight="1"/>
    <row r="50376" ht="15" customHeight="1"/>
    <row r="50377" ht="15" customHeight="1"/>
    <row r="50378" ht="15" customHeight="1"/>
    <row r="50379" ht="15" customHeight="1"/>
    <row r="50380" ht="15" customHeight="1"/>
    <row r="50381" ht="15" customHeight="1"/>
    <row r="50382" ht="15" customHeight="1"/>
    <row r="50383" ht="15" customHeight="1"/>
    <row r="50384" ht="15" customHeight="1"/>
    <row r="50385" ht="15" customHeight="1"/>
    <row r="50386" ht="15" customHeight="1"/>
    <row r="50387" ht="15" customHeight="1"/>
    <row r="50388" ht="15" customHeight="1"/>
    <row r="50389" ht="15" customHeight="1"/>
    <row r="50390" ht="15" customHeight="1"/>
    <row r="50391" ht="15" customHeight="1"/>
    <row r="50392" ht="15" customHeight="1"/>
    <row r="50393" ht="15" customHeight="1"/>
    <row r="50394" ht="15" customHeight="1"/>
    <row r="50395" ht="15" customHeight="1"/>
    <row r="50396" ht="15" customHeight="1"/>
    <row r="50397" ht="15" customHeight="1"/>
    <row r="50398" ht="15" customHeight="1"/>
    <row r="50399" ht="15" customHeight="1"/>
    <row r="50400" ht="15" customHeight="1"/>
    <row r="50401" ht="15" customHeight="1"/>
    <row r="50402" ht="15" customHeight="1"/>
    <row r="50403" ht="15" customHeight="1"/>
    <row r="50404" ht="15" customHeight="1"/>
    <row r="50405" ht="15" customHeight="1"/>
    <row r="50406" ht="15" customHeight="1"/>
    <row r="50407" ht="15" customHeight="1"/>
    <row r="50408" ht="15" customHeight="1"/>
    <row r="50409" ht="15" customHeight="1"/>
    <row r="50410" ht="15" customHeight="1"/>
    <row r="50411" ht="15" customHeight="1"/>
    <row r="50412" ht="15" customHeight="1"/>
    <row r="50413" ht="15" customHeight="1"/>
    <row r="50414" ht="15" customHeight="1"/>
    <row r="50415" ht="15" customHeight="1"/>
    <row r="50416" ht="15" customHeight="1"/>
    <row r="50417" ht="15" customHeight="1"/>
    <row r="50418" ht="15" customHeight="1"/>
    <row r="50419" ht="15" customHeight="1"/>
    <row r="50420" ht="15" customHeight="1"/>
    <row r="50421" ht="15" customHeight="1"/>
    <row r="50422" ht="15" customHeight="1"/>
    <row r="50423" ht="15" customHeight="1"/>
    <row r="50424" ht="15" customHeight="1"/>
    <row r="50425" ht="15" customHeight="1"/>
    <row r="50426" ht="15" customHeight="1"/>
    <row r="50427" ht="15" customHeight="1"/>
    <row r="50428" ht="15" customHeight="1"/>
    <row r="50429" ht="15" customHeight="1"/>
    <row r="50430" ht="15" customHeight="1"/>
    <row r="50431" ht="15" customHeight="1"/>
    <row r="50432" ht="15" customHeight="1"/>
    <row r="50433" ht="15" customHeight="1"/>
    <row r="50434" ht="15" customHeight="1"/>
    <row r="50435" ht="15" customHeight="1"/>
    <row r="50436" ht="15" customHeight="1"/>
    <row r="50437" ht="15" customHeight="1"/>
    <row r="50438" ht="15" customHeight="1"/>
    <row r="50439" ht="15" customHeight="1"/>
    <row r="50440" ht="15" customHeight="1"/>
    <row r="50441" ht="15" customHeight="1"/>
    <row r="50442" ht="15" customHeight="1"/>
    <row r="50443" ht="15" customHeight="1"/>
    <row r="50444" ht="15" customHeight="1"/>
    <row r="50445" ht="15" customHeight="1"/>
    <row r="50446" ht="15" customHeight="1"/>
    <row r="50447" ht="15" customHeight="1"/>
    <row r="50448" ht="15" customHeight="1"/>
    <row r="50449" ht="15" customHeight="1"/>
    <row r="50450" ht="15" customHeight="1"/>
    <row r="50451" ht="15" customHeight="1"/>
    <row r="50452" ht="15" customHeight="1"/>
    <row r="50453" ht="15" customHeight="1"/>
    <row r="50454" ht="15" customHeight="1"/>
    <row r="50455" ht="15" customHeight="1"/>
    <row r="50456" ht="15" customHeight="1"/>
    <row r="50457" ht="15" customHeight="1"/>
    <row r="50458" ht="15" customHeight="1"/>
    <row r="50459" ht="15" customHeight="1"/>
    <row r="50460" ht="15" customHeight="1"/>
    <row r="50461" ht="15" customHeight="1"/>
    <row r="50462" ht="15" customHeight="1"/>
    <row r="50463" ht="15" customHeight="1"/>
    <row r="50464" ht="15" customHeight="1"/>
    <row r="50465" ht="15" customHeight="1"/>
    <row r="50466" ht="15" customHeight="1"/>
    <row r="50467" ht="15" customHeight="1"/>
    <row r="50468" ht="15" customHeight="1"/>
    <row r="50469" ht="15" customHeight="1"/>
    <row r="50470" ht="15" customHeight="1"/>
    <row r="50471" ht="15" customHeight="1"/>
    <row r="50472" ht="15" customHeight="1"/>
    <row r="50473" ht="15" customHeight="1"/>
    <row r="50474" ht="15" customHeight="1"/>
    <row r="50475" ht="15" customHeight="1"/>
    <row r="50476" ht="15" customHeight="1"/>
    <row r="50477" ht="15" customHeight="1"/>
    <row r="50478" ht="15" customHeight="1"/>
    <row r="50479" ht="15" customHeight="1"/>
    <row r="50480" ht="15" customHeight="1"/>
    <row r="50481" ht="15" customHeight="1"/>
    <row r="50482" ht="15" customHeight="1"/>
    <row r="50483" ht="15" customHeight="1"/>
    <row r="50484" ht="15" customHeight="1"/>
    <row r="50485" ht="15" customHeight="1"/>
    <row r="50486" ht="15" customHeight="1"/>
    <row r="50487" ht="15" customHeight="1"/>
    <row r="50488" ht="15" customHeight="1"/>
    <row r="50489" ht="15" customHeight="1"/>
    <row r="50490" ht="15" customHeight="1"/>
    <row r="50491" ht="15" customHeight="1"/>
    <row r="50492" ht="15" customHeight="1"/>
    <row r="50493" ht="15" customHeight="1"/>
    <row r="50494" ht="15" customHeight="1"/>
    <row r="50495" ht="15" customHeight="1"/>
    <row r="50496" ht="15" customHeight="1"/>
    <row r="50497" ht="15" customHeight="1"/>
    <row r="50498" ht="15" customHeight="1"/>
    <row r="50499" ht="15" customHeight="1"/>
    <row r="50500" ht="15" customHeight="1"/>
    <row r="50501" ht="15" customHeight="1"/>
    <row r="50502" ht="15" customHeight="1"/>
    <row r="50503" ht="15" customHeight="1"/>
    <row r="50504" ht="15" customHeight="1"/>
    <row r="50505" ht="15" customHeight="1"/>
    <row r="50506" ht="15" customHeight="1"/>
    <row r="50507" ht="15" customHeight="1"/>
    <row r="50508" ht="15" customHeight="1"/>
    <row r="50509" ht="15" customHeight="1"/>
    <row r="50510" ht="15" customHeight="1"/>
    <row r="50511" ht="15" customHeight="1"/>
    <row r="50512" ht="15" customHeight="1"/>
    <row r="50513" ht="15" customHeight="1"/>
    <row r="50514" ht="15" customHeight="1"/>
    <row r="50515" ht="15" customHeight="1"/>
    <row r="50516" ht="15" customHeight="1"/>
    <row r="50517" ht="15" customHeight="1"/>
    <row r="50518" ht="15" customHeight="1"/>
    <row r="50519" ht="15" customHeight="1"/>
    <row r="50520" ht="15" customHeight="1"/>
    <row r="50521" ht="15" customHeight="1"/>
    <row r="50522" ht="15" customHeight="1"/>
    <row r="50523" ht="15" customHeight="1"/>
    <row r="50524" ht="15" customHeight="1"/>
    <row r="50525" ht="15" customHeight="1"/>
    <row r="50526" ht="15" customHeight="1"/>
    <row r="50527" ht="15" customHeight="1"/>
    <row r="50528" ht="15" customHeight="1"/>
    <row r="50529" ht="15" customHeight="1"/>
    <row r="50530" ht="15" customHeight="1"/>
    <row r="50531" ht="15" customHeight="1"/>
    <row r="50532" ht="15" customHeight="1"/>
    <row r="50533" ht="15" customHeight="1"/>
    <row r="50534" ht="15" customHeight="1"/>
    <row r="50535" ht="15" customHeight="1"/>
    <row r="50536" ht="15" customHeight="1"/>
    <row r="50537" ht="15" customHeight="1"/>
    <row r="50538" ht="15" customHeight="1"/>
    <row r="50539" ht="15" customHeight="1"/>
    <row r="50540" ht="15" customHeight="1"/>
    <row r="50541" ht="15" customHeight="1"/>
    <row r="50542" ht="15" customHeight="1"/>
    <row r="50543" ht="15" customHeight="1"/>
    <row r="50544" ht="15" customHeight="1"/>
    <row r="50545" ht="15" customHeight="1"/>
    <row r="50546" ht="15" customHeight="1"/>
    <row r="50547" ht="15" customHeight="1"/>
    <row r="50548" ht="15" customHeight="1"/>
    <row r="50549" ht="15" customHeight="1"/>
    <row r="50550" ht="15" customHeight="1"/>
    <row r="50551" ht="15" customHeight="1"/>
    <row r="50552" ht="15" customHeight="1"/>
    <row r="50553" ht="15" customHeight="1"/>
    <row r="50554" ht="15" customHeight="1"/>
    <row r="50555" ht="15" customHeight="1"/>
    <row r="50556" ht="15" customHeight="1"/>
    <row r="50557" ht="15" customHeight="1"/>
    <row r="50558" ht="15" customHeight="1"/>
    <row r="50559" ht="15" customHeight="1"/>
    <row r="50560" ht="15" customHeight="1"/>
    <row r="50561" ht="15" customHeight="1"/>
    <row r="50562" ht="15" customHeight="1"/>
    <row r="50563" ht="15" customHeight="1"/>
    <row r="50564" ht="15" customHeight="1"/>
    <row r="50565" ht="15" customHeight="1"/>
    <row r="50566" ht="15" customHeight="1"/>
    <row r="50567" ht="15" customHeight="1"/>
    <row r="50568" ht="15" customHeight="1"/>
    <row r="50569" ht="15" customHeight="1"/>
    <row r="50570" ht="15" customHeight="1"/>
    <row r="50571" ht="15" customHeight="1"/>
    <row r="50572" ht="15" customHeight="1"/>
    <row r="50573" ht="15" customHeight="1"/>
    <row r="50574" ht="15" customHeight="1"/>
    <row r="50575" ht="15" customHeight="1"/>
    <row r="50576" ht="15" customHeight="1"/>
    <row r="50577" ht="15" customHeight="1"/>
    <row r="50578" ht="15" customHeight="1"/>
    <row r="50579" ht="15" customHeight="1"/>
    <row r="50580" ht="15" customHeight="1"/>
    <row r="50581" ht="15" customHeight="1"/>
    <row r="50582" ht="15" customHeight="1"/>
    <row r="50583" ht="15" customHeight="1"/>
    <row r="50584" ht="15" customHeight="1"/>
    <row r="50585" ht="15" customHeight="1"/>
    <row r="50586" ht="15" customHeight="1"/>
    <row r="50587" ht="15" customHeight="1"/>
    <row r="50588" ht="15" customHeight="1"/>
    <row r="50589" ht="15" customHeight="1"/>
    <row r="50590" ht="15" customHeight="1"/>
    <row r="50591" ht="15" customHeight="1"/>
    <row r="50592" ht="15" customHeight="1"/>
    <row r="50593" ht="15" customHeight="1"/>
    <row r="50594" ht="15" customHeight="1"/>
    <row r="50595" ht="15" customHeight="1"/>
    <row r="50596" ht="15" customHeight="1"/>
    <row r="50597" ht="15" customHeight="1"/>
    <row r="50598" ht="15" customHeight="1"/>
    <row r="50599" ht="15" customHeight="1"/>
    <row r="50600" ht="15" customHeight="1"/>
    <row r="50601" ht="15" customHeight="1"/>
    <row r="50602" ht="15" customHeight="1"/>
    <row r="50603" ht="15" customHeight="1"/>
    <row r="50604" ht="15" customHeight="1"/>
    <row r="50605" ht="15" customHeight="1"/>
    <row r="50606" ht="15" customHeight="1"/>
    <row r="50607" ht="15" customHeight="1"/>
    <row r="50608" ht="15" customHeight="1"/>
    <row r="50609" ht="15" customHeight="1"/>
    <row r="50610" ht="15" customHeight="1"/>
    <row r="50611" ht="15" customHeight="1"/>
    <row r="50612" ht="15" customHeight="1"/>
    <row r="50613" ht="15" customHeight="1"/>
    <row r="50614" ht="15" customHeight="1"/>
    <row r="50615" ht="15" customHeight="1"/>
    <row r="50616" ht="15" customHeight="1"/>
    <row r="50617" ht="15" customHeight="1"/>
    <row r="50618" ht="15" customHeight="1"/>
    <row r="50619" ht="15" customHeight="1"/>
    <row r="50620" ht="15" customHeight="1"/>
    <row r="50621" ht="15" customHeight="1"/>
    <row r="50622" ht="15" customHeight="1"/>
    <row r="50623" ht="15" customHeight="1"/>
    <row r="50624" ht="15" customHeight="1"/>
    <row r="50625" ht="15" customHeight="1"/>
    <row r="50626" ht="15" customHeight="1"/>
    <row r="50627" ht="15" customHeight="1"/>
    <row r="50628" ht="15" customHeight="1"/>
    <row r="50629" ht="15" customHeight="1"/>
    <row r="50630" ht="15" customHeight="1"/>
    <row r="50631" ht="15" customHeight="1"/>
    <row r="50632" ht="15" customHeight="1"/>
    <row r="50633" ht="15" customHeight="1"/>
    <row r="50634" ht="15" customHeight="1"/>
    <row r="50635" ht="15" customHeight="1"/>
    <row r="50636" ht="15" customHeight="1"/>
    <row r="50637" ht="15" customHeight="1"/>
    <row r="50638" ht="15" customHeight="1"/>
    <row r="50639" ht="15" customHeight="1"/>
    <row r="50640" ht="15" customHeight="1"/>
    <row r="50641" ht="15" customHeight="1"/>
    <row r="50642" ht="15" customHeight="1"/>
    <row r="50643" ht="15" customHeight="1"/>
    <row r="50644" ht="15" customHeight="1"/>
    <row r="50645" ht="15" customHeight="1"/>
    <row r="50646" ht="15" customHeight="1"/>
    <row r="50647" ht="15" customHeight="1"/>
    <row r="50648" ht="15" customHeight="1"/>
    <row r="50649" ht="15" customHeight="1"/>
    <row r="50650" ht="15" customHeight="1"/>
    <row r="50651" ht="15" customHeight="1"/>
    <row r="50652" ht="15" customHeight="1"/>
    <row r="50653" ht="15" customHeight="1"/>
    <row r="50654" ht="15" customHeight="1"/>
    <row r="50655" ht="15" customHeight="1"/>
    <row r="50656" ht="15" customHeight="1"/>
    <row r="50657" ht="15" customHeight="1"/>
    <row r="50658" ht="15" customHeight="1"/>
    <row r="50659" ht="15" customHeight="1"/>
    <row r="50660" ht="15" customHeight="1"/>
    <row r="50661" ht="15" customHeight="1"/>
    <row r="50662" ht="15" customHeight="1"/>
    <row r="50663" ht="15" customHeight="1"/>
    <row r="50664" ht="15" customHeight="1"/>
    <row r="50665" ht="15" customHeight="1"/>
    <row r="50666" ht="15" customHeight="1"/>
    <row r="50667" ht="15" customHeight="1"/>
    <row r="50668" ht="15" customHeight="1"/>
    <row r="50669" ht="15" customHeight="1"/>
    <row r="50670" ht="15" customHeight="1"/>
    <row r="50671" ht="15" customHeight="1"/>
    <row r="50672" ht="15" customHeight="1"/>
    <row r="50673" ht="15" customHeight="1"/>
    <row r="50674" ht="15" customHeight="1"/>
    <row r="50675" ht="15" customHeight="1"/>
    <row r="50676" ht="15" customHeight="1"/>
    <row r="50677" ht="15" customHeight="1"/>
    <row r="50678" ht="15" customHeight="1"/>
    <row r="50679" ht="15" customHeight="1"/>
    <row r="50680" ht="15" customHeight="1"/>
    <row r="50681" ht="15" customHeight="1"/>
    <row r="50682" ht="15" customHeight="1"/>
    <row r="50683" ht="15" customHeight="1"/>
    <row r="50684" ht="15" customHeight="1"/>
    <row r="50685" ht="15" customHeight="1"/>
    <row r="50686" ht="15" customHeight="1"/>
    <row r="50687" ht="15" customHeight="1"/>
    <row r="50688" ht="15" customHeight="1"/>
    <row r="50689" ht="15" customHeight="1"/>
    <row r="50690" ht="15" customHeight="1"/>
    <row r="50691" ht="15" customHeight="1"/>
    <row r="50692" ht="15" customHeight="1"/>
    <row r="50693" ht="15" customHeight="1"/>
    <row r="50694" ht="15" customHeight="1"/>
    <row r="50695" ht="15" customHeight="1"/>
    <row r="50696" ht="15" customHeight="1"/>
    <row r="50697" ht="15" customHeight="1"/>
    <row r="50698" ht="15" customHeight="1"/>
    <row r="50699" ht="15" customHeight="1"/>
    <row r="50700" ht="15" customHeight="1"/>
    <row r="50701" ht="15" customHeight="1"/>
    <row r="50702" ht="15" customHeight="1"/>
    <row r="50703" ht="15" customHeight="1"/>
    <row r="50704" ht="15" customHeight="1"/>
    <row r="50705" ht="15" customHeight="1"/>
    <row r="50706" ht="15" customHeight="1"/>
    <row r="50707" ht="15" customHeight="1"/>
    <row r="50708" ht="15" customHeight="1"/>
    <row r="50709" ht="15" customHeight="1"/>
    <row r="50710" ht="15" customHeight="1"/>
    <row r="50711" ht="15" customHeight="1"/>
    <row r="50712" ht="15" customHeight="1"/>
    <row r="50713" ht="15" customHeight="1"/>
    <row r="50714" ht="15" customHeight="1"/>
    <row r="50715" ht="15" customHeight="1"/>
    <row r="50716" ht="15" customHeight="1"/>
    <row r="50717" ht="15" customHeight="1"/>
    <row r="50718" ht="15" customHeight="1"/>
    <row r="50719" ht="15" customHeight="1"/>
    <row r="50720" ht="15" customHeight="1"/>
    <row r="50721" ht="15" customHeight="1"/>
    <row r="50722" ht="15" customHeight="1"/>
    <row r="50723" ht="15" customHeight="1"/>
    <row r="50724" ht="15" customHeight="1"/>
    <row r="50725" ht="15" customHeight="1"/>
    <row r="50726" ht="15" customHeight="1"/>
    <row r="50727" ht="15" customHeight="1"/>
    <row r="50728" ht="15" customHeight="1"/>
    <row r="50729" ht="15" customHeight="1"/>
    <row r="50730" ht="15" customHeight="1"/>
    <row r="50731" ht="15" customHeight="1"/>
    <row r="50732" ht="15" customHeight="1"/>
    <row r="50733" ht="15" customHeight="1"/>
    <row r="50734" ht="15" customHeight="1"/>
    <row r="50735" ht="15" customHeight="1"/>
    <row r="50736" ht="15" customHeight="1"/>
    <row r="50737" ht="15" customHeight="1"/>
    <row r="50738" ht="15" customHeight="1"/>
    <row r="50739" ht="15" customHeight="1"/>
    <row r="50740" ht="15" customHeight="1"/>
    <row r="50741" ht="15" customHeight="1"/>
    <row r="50742" ht="15" customHeight="1"/>
    <row r="50743" ht="15" customHeight="1"/>
    <row r="50744" ht="15" customHeight="1"/>
    <row r="50745" ht="15" customHeight="1"/>
    <row r="50746" ht="15" customHeight="1"/>
    <row r="50747" ht="15" customHeight="1"/>
    <row r="50748" ht="15" customHeight="1"/>
    <row r="50749" ht="15" customHeight="1"/>
    <row r="50750" ht="15" customHeight="1"/>
    <row r="50751" ht="15" customHeight="1"/>
    <row r="50752" ht="15" customHeight="1"/>
    <row r="50753" ht="15" customHeight="1"/>
    <row r="50754" ht="15" customHeight="1"/>
    <row r="50755" ht="15" customHeight="1"/>
    <row r="50756" ht="15" customHeight="1"/>
    <row r="50757" ht="15" customHeight="1"/>
    <row r="50758" ht="15" customHeight="1"/>
    <row r="50759" ht="15" customHeight="1"/>
    <row r="50760" ht="15" customHeight="1"/>
    <row r="50761" ht="15" customHeight="1"/>
    <row r="50762" ht="15" customHeight="1"/>
    <row r="50763" ht="15" customHeight="1"/>
    <row r="50764" ht="15" customHeight="1"/>
    <row r="50765" ht="15" customHeight="1"/>
    <row r="50766" ht="15" customHeight="1"/>
    <row r="50767" ht="15" customHeight="1"/>
    <row r="50768" ht="15" customHeight="1"/>
    <row r="50769" ht="15" customHeight="1"/>
    <row r="50770" ht="15" customHeight="1"/>
    <row r="50771" ht="15" customHeight="1"/>
    <row r="50772" ht="15" customHeight="1"/>
    <row r="50773" ht="15" customHeight="1"/>
    <row r="50774" ht="15" customHeight="1"/>
    <row r="50775" ht="15" customHeight="1"/>
    <row r="50776" ht="15" customHeight="1"/>
    <row r="50777" ht="15" customHeight="1"/>
    <row r="50778" ht="15" customHeight="1"/>
    <row r="50779" ht="15" customHeight="1"/>
    <row r="50780" ht="15" customHeight="1"/>
    <row r="50781" ht="15" customHeight="1"/>
    <row r="50782" ht="15" customHeight="1"/>
    <row r="50783" ht="15" customHeight="1"/>
    <row r="50784" ht="15" customHeight="1"/>
    <row r="50785" ht="15" customHeight="1"/>
    <row r="50786" ht="15" customHeight="1"/>
    <row r="50787" ht="15" customHeight="1"/>
    <row r="50788" ht="15" customHeight="1"/>
    <row r="50789" ht="15" customHeight="1"/>
    <row r="50790" ht="15" customHeight="1"/>
    <row r="50791" ht="15" customHeight="1"/>
    <row r="50792" ht="15" customHeight="1"/>
    <row r="50793" ht="15" customHeight="1"/>
    <row r="50794" ht="15" customHeight="1"/>
    <row r="50795" ht="15" customHeight="1"/>
    <row r="50796" ht="15" customHeight="1"/>
    <row r="50797" ht="15" customHeight="1"/>
    <row r="50798" ht="15" customHeight="1"/>
    <row r="50799" ht="15" customHeight="1"/>
    <row r="50800" ht="15" customHeight="1"/>
    <row r="50801" ht="15" customHeight="1"/>
    <row r="50802" ht="15" customHeight="1"/>
    <row r="50803" ht="15" customHeight="1"/>
    <row r="50804" ht="15" customHeight="1"/>
    <row r="50805" ht="15" customHeight="1"/>
    <row r="50806" ht="15" customHeight="1"/>
    <row r="50807" ht="15" customHeight="1"/>
    <row r="50808" ht="15" customHeight="1"/>
    <row r="50809" ht="15" customHeight="1"/>
    <row r="50810" ht="15" customHeight="1"/>
    <row r="50811" ht="15" customHeight="1"/>
    <row r="50812" ht="15" customHeight="1"/>
    <row r="50813" ht="15" customHeight="1"/>
    <row r="50814" ht="15" customHeight="1"/>
    <row r="50815" ht="15" customHeight="1"/>
    <row r="50816" ht="15" customHeight="1"/>
    <row r="50817" ht="15" customHeight="1"/>
    <row r="50818" ht="15" customHeight="1"/>
    <row r="50819" ht="15" customHeight="1"/>
    <row r="50820" ht="15" customHeight="1"/>
    <row r="50821" ht="15" customHeight="1"/>
    <row r="50822" ht="15" customHeight="1"/>
    <row r="50823" ht="15" customHeight="1"/>
    <row r="50824" ht="15" customHeight="1"/>
    <row r="50825" ht="15" customHeight="1"/>
    <row r="50826" ht="15" customHeight="1"/>
    <row r="50827" ht="15" customHeight="1"/>
    <row r="50828" ht="15" customHeight="1"/>
    <row r="50829" ht="15" customHeight="1"/>
    <row r="50830" ht="15" customHeight="1"/>
    <row r="50831" ht="15" customHeight="1"/>
    <row r="50832" ht="15" customHeight="1"/>
    <row r="50833" ht="15" customHeight="1"/>
    <row r="50834" ht="15" customHeight="1"/>
    <row r="50835" ht="15" customHeight="1"/>
    <row r="50836" ht="15" customHeight="1"/>
    <row r="50837" ht="15" customHeight="1"/>
    <row r="50838" ht="15" customHeight="1"/>
    <row r="50839" ht="15" customHeight="1"/>
    <row r="50840" ht="15" customHeight="1"/>
    <row r="50841" ht="15" customHeight="1"/>
    <row r="50842" ht="15" customHeight="1"/>
    <row r="50843" ht="15" customHeight="1"/>
    <row r="50844" ht="15" customHeight="1"/>
    <row r="50845" ht="15" customHeight="1"/>
    <row r="50846" ht="15" customHeight="1"/>
    <row r="50847" ht="15" customHeight="1"/>
    <row r="50848" ht="15" customHeight="1"/>
    <row r="50849" ht="15" customHeight="1"/>
    <row r="50850" ht="15" customHeight="1"/>
    <row r="50851" ht="15" customHeight="1"/>
    <row r="50852" ht="15" customHeight="1"/>
    <row r="50853" ht="15" customHeight="1"/>
    <row r="50854" ht="15" customHeight="1"/>
    <row r="50855" ht="15" customHeight="1"/>
    <row r="50856" ht="15" customHeight="1"/>
    <row r="50857" ht="15" customHeight="1"/>
    <row r="50858" ht="15" customHeight="1"/>
    <row r="50859" ht="15" customHeight="1"/>
    <row r="50860" ht="15" customHeight="1"/>
    <row r="50861" ht="15" customHeight="1"/>
    <row r="50862" ht="15" customHeight="1"/>
    <row r="50863" ht="15" customHeight="1"/>
    <row r="50864" ht="15" customHeight="1"/>
    <row r="50865" ht="15" customHeight="1"/>
    <row r="50866" ht="15" customHeight="1"/>
    <row r="50867" ht="15" customHeight="1"/>
    <row r="50868" ht="15" customHeight="1"/>
    <row r="50869" ht="15" customHeight="1"/>
    <row r="50870" ht="15" customHeight="1"/>
    <row r="50871" ht="15" customHeight="1"/>
    <row r="50872" ht="15" customHeight="1"/>
    <row r="50873" ht="15" customHeight="1"/>
    <row r="50874" ht="15" customHeight="1"/>
    <row r="50875" ht="15" customHeight="1"/>
    <row r="50876" ht="15" customHeight="1"/>
    <row r="50877" ht="15" customHeight="1"/>
    <row r="50878" ht="15" customHeight="1"/>
    <row r="50879" ht="15" customHeight="1"/>
    <row r="50880" ht="15" customHeight="1"/>
    <row r="50881" ht="15" customHeight="1"/>
    <row r="50882" ht="15" customHeight="1"/>
    <row r="50883" ht="15" customHeight="1"/>
    <row r="50884" ht="15" customHeight="1"/>
    <row r="50885" ht="15" customHeight="1"/>
    <row r="50886" ht="15" customHeight="1"/>
    <row r="50887" ht="15" customHeight="1"/>
    <row r="50888" ht="15" customHeight="1"/>
    <row r="50889" ht="15" customHeight="1"/>
    <row r="50890" ht="15" customHeight="1"/>
    <row r="50891" ht="15" customHeight="1"/>
    <row r="50892" ht="15" customHeight="1"/>
    <row r="50893" ht="15" customHeight="1"/>
    <row r="50894" ht="15" customHeight="1"/>
    <row r="50895" ht="15" customHeight="1"/>
    <row r="50896" ht="15" customHeight="1"/>
    <row r="50897" ht="15" customHeight="1"/>
    <row r="50898" ht="15" customHeight="1"/>
    <row r="50899" ht="15" customHeight="1"/>
    <row r="50900" ht="15" customHeight="1"/>
    <row r="50901" ht="15" customHeight="1"/>
    <row r="50902" ht="15" customHeight="1"/>
    <row r="50903" ht="15" customHeight="1"/>
    <row r="50904" ht="15" customHeight="1"/>
    <row r="50905" ht="15" customHeight="1"/>
    <row r="50906" ht="15" customHeight="1"/>
    <row r="50907" ht="15" customHeight="1"/>
    <row r="50908" ht="15" customHeight="1"/>
    <row r="50909" ht="15" customHeight="1"/>
    <row r="50910" ht="15" customHeight="1"/>
    <row r="50911" ht="15" customHeight="1"/>
    <row r="50912" ht="15" customHeight="1"/>
    <row r="50913" ht="15" customHeight="1"/>
    <row r="50914" ht="15" customHeight="1"/>
    <row r="50915" ht="15" customHeight="1"/>
    <row r="50916" ht="15" customHeight="1"/>
    <row r="50917" ht="15" customHeight="1"/>
    <row r="50918" ht="15" customHeight="1"/>
    <row r="50919" ht="15" customHeight="1"/>
    <row r="50920" ht="15" customHeight="1"/>
    <row r="50921" ht="15" customHeight="1"/>
    <row r="50922" ht="15" customHeight="1"/>
    <row r="50923" ht="15" customHeight="1"/>
    <row r="50924" ht="15" customHeight="1"/>
    <row r="50925" ht="15" customHeight="1"/>
    <row r="50926" ht="15" customHeight="1"/>
    <row r="50927" ht="15" customHeight="1"/>
    <row r="50928" ht="15" customHeight="1"/>
    <row r="50929" ht="15" customHeight="1"/>
    <row r="50930" ht="15" customHeight="1"/>
    <row r="50931" ht="15" customHeight="1"/>
    <row r="50932" ht="15" customHeight="1"/>
    <row r="50933" ht="15" customHeight="1"/>
    <row r="50934" ht="15" customHeight="1"/>
    <row r="50935" ht="15" customHeight="1"/>
    <row r="50936" ht="15" customHeight="1"/>
    <row r="50937" ht="15" customHeight="1"/>
    <row r="50938" ht="15" customHeight="1"/>
    <row r="50939" ht="15" customHeight="1"/>
    <row r="50940" ht="15" customHeight="1"/>
    <row r="50941" ht="15" customHeight="1"/>
    <row r="50942" ht="15" customHeight="1"/>
    <row r="50943" ht="15" customHeight="1"/>
    <row r="50944" ht="15" customHeight="1"/>
    <row r="50945" ht="15" customHeight="1"/>
    <row r="50946" ht="15" customHeight="1"/>
    <row r="50947" ht="15" customHeight="1"/>
    <row r="50948" ht="15" customHeight="1"/>
    <row r="50949" ht="15" customHeight="1"/>
    <row r="50950" ht="15" customHeight="1"/>
    <row r="50951" ht="15" customHeight="1"/>
    <row r="50952" ht="15" customHeight="1"/>
    <row r="50953" ht="15" customHeight="1"/>
    <row r="50954" ht="15" customHeight="1"/>
    <row r="50955" ht="15" customHeight="1"/>
    <row r="50956" ht="15" customHeight="1"/>
    <row r="50957" ht="15" customHeight="1"/>
    <row r="50958" ht="15" customHeight="1"/>
    <row r="50959" ht="15" customHeight="1"/>
    <row r="50960" ht="15" customHeight="1"/>
    <row r="50961" ht="15" customHeight="1"/>
    <row r="50962" ht="15" customHeight="1"/>
    <row r="50963" ht="15" customHeight="1"/>
    <row r="50964" ht="15" customHeight="1"/>
    <row r="50965" ht="15" customHeight="1"/>
    <row r="50966" ht="15" customHeight="1"/>
    <row r="50967" ht="15" customHeight="1"/>
    <row r="50968" ht="15" customHeight="1"/>
    <row r="50969" ht="15" customHeight="1"/>
    <row r="50970" ht="15" customHeight="1"/>
    <row r="50971" ht="15" customHeight="1"/>
    <row r="50972" ht="15" customHeight="1"/>
    <row r="50973" ht="15" customHeight="1"/>
    <row r="50974" ht="15" customHeight="1"/>
    <row r="50975" ht="15" customHeight="1"/>
    <row r="50976" ht="15" customHeight="1"/>
    <row r="50977" ht="15" customHeight="1"/>
    <row r="50978" ht="15" customHeight="1"/>
    <row r="50979" ht="15" customHeight="1"/>
    <row r="50980" ht="15" customHeight="1"/>
    <row r="50981" ht="15" customHeight="1"/>
    <row r="50982" ht="15" customHeight="1"/>
    <row r="50983" ht="15" customHeight="1"/>
    <row r="50984" ht="15" customHeight="1"/>
    <row r="50985" ht="15" customHeight="1"/>
    <row r="50986" ht="15" customHeight="1"/>
    <row r="50987" ht="15" customHeight="1"/>
    <row r="50988" ht="15" customHeight="1"/>
    <row r="50989" ht="15" customHeight="1"/>
    <row r="50990" ht="15" customHeight="1"/>
    <row r="50991" ht="15" customHeight="1"/>
    <row r="50992" ht="15" customHeight="1"/>
    <row r="50993" ht="15" customHeight="1"/>
    <row r="50994" ht="15" customHeight="1"/>
    <row r="50995" ht="15" customHeight="1"/>
    <row r="50996" ht="15" customHeight="1"/>
    <row r="50997" ht="15" customHeight="1"/>
    <row r="50998" ht="15" customHeight="1"/>
    <row r="50999" ht="15" customHeight="1"/>
    <row r="51000" ht="15" customHeight="1"/>
    <row r="51001" ht="15" customHeight="1"/>
    <row r="51002" ht="15" customHeight="1"/>
    <row r="51003" ht="15" customHeight="1"/>
    <row r="51004" ht="15" customHeight="1"/>
    <row r="51005" ht="15" customHeight="1"/>
    <row r="51006" ht="15" customHeight="1"/>
    <row r="51007" ht="15" customHeight="1"/>
    <row r="51008" ht="15" customHeight="1"/>
    <row r="51009" ht="15" customHeight="1"/>
    <row r="51010" ht="15" customHeight="1"/>
    <row r="51011" ht="15" customHeight="1"/>
    <row r="51012" ht="15" customHeight="1"/>
    <row r="51013" ht="15" customHeight="1"/>
    <row r="51014" ht="15" customHeight="1"/>
    <row r="51015" ht="15" customHeight="1"/>
    <row r="51016" ht="15" customHeight="1"/>
    <row r="51017" ht="15" customHeight="1"/>
    <row r="51018" ht="15" customHeight="1"/>
    <row r="51019" ht="15" customHeight="1"/>
    <row r="51020" ht="15" customHeight="1"/>
    <row r="51021" ht="15" customHeight="1"/>
    <row r="51022" ht="15" customHeight="1"/>
    <row r="51023" ht="15" customHeight="1"/>
    <row r="51024" ht="15" customHeight="1"/>
    <row r="51025" ht="15" customHeight="1"/>
    <row r="51026" ht="15" customHeight="1"/>
    <row r="51027" ht="15" customHeight="1"/>
    <row r="51028" ht="15" customHeight="1"/>
    <row r="51029" ht="15" customHeight="1"/>
    <row r="51030" ht="15" customHeight="1"/>
    <row r="51031" ht="15" customHeight="1"/>
    <row r="51032" ht="15" customHeight="1"/>
    <row r="51033" ht="15" customHeight="1"/>
    <row r="51034" ht="15" customHeight="1"/>
    <row r="51035" ht="15" customHeight="1"/>
    <row r="51036" ht="15" customHeight="1"/>
    <row r="51037" ht="15" customHeight="1"/>
    <row r="51038" ht="15" customHeight="1"/>
    <row r="51039" ht="15" customHeight="1"/>
    <row r="51040" ht="15" customHeight="1"/>
    <row r="51041" ht="15" customHeight="1"/>
    <row r="51042" ht="15" customHeight="1"/>
    <row r="51043" ht="15" customHeight="1"/>
    <row r="51044" ht="15" customHeight="1"/>
    <row r="51045" ht="15" customHeight="1"/>
    <row r="51046" ht="15" customHeight="1"/>
    <row r="51047" ht="15" customHeight="1"/>
    <row r="51048" ht="15" customHeight="1"/>
    <row r="51049" ht="15" customHeight="1"/>
    <row r="51050" ht="15" customHeight="1"/>
    <row r="51051" ht="15" customHeight="1"/>
    <row r="51052" ht="15" customHeight="1"/>
    <row r="51053" ht="15" customHeight="1"/>
    <row r="51054" ht="15" customHeight="1"/>
    <row r="51055" ht="15" customHeight="1"/>
    <row r="51056" ht="15" customHeight="1"/>
    <row r="51057" ht="15" customHeight="1"/>
    <row r="51058" ht="15" customHeight="1"/>
    <row r="51059" ht="15" customHeight="1"/>
    <row r="51060" ht="15" customHeight="1"/>
    <row r="51061" ht="15" customHeight="1"/>
    <row r="51062" ht="15" customHeight="1"/>
    <row r="51063" ht="15" customHeight="1"/>
    <row r="51064" ht="15" customHeight="1"/>
    <row r="51065" ht="15" customHeight="1"/>
    <row r="51066" ht="15" customHeight="1"/>
    <row r="51067" ht="15" customHeight="1"/>
    <row r="51068" ht="15" customHeight="1"/>
    <row r="51069" ht="15" customHeight="1"/>
    <row r="51070" ht="15" customHeight="1"/>
    <row r="51071" ht="15" customHeight="1"/>
    <row r="51072" ht="15" customHeight="1"/>
    <row r="51073" ht="15" customHeight="1"/>
    <row r="51074" ht="15" customHeight="1"/>
    <row r="51075" ht="15" customHeight="1"/>
    <row r="51076" ht="15" customHeight="1"/>
    <row r="51077" ht="15" customHeight="1"/>
    <row r="51078" ht="15" customHeight="1"/>
    <row r="51079" ht="15" customHeight="1"/>
    <row r="51080" ht="15" customHeight="1"/>
    <row r="51081" ht="15" customHeight="1"/>
    <row r="51082" ht="15" customHeight="1"/>
    <row r="51083" ht="15" customHeight="1"/>
    <row r="51084" ht="15" customHeight="1"/>
    <row r="51085" ht="15" customHeight="1"/>
    <row r="51086" ht="15" customHeight="1"/>
    <row r="51087" ht="15" customHeight="1"/>
    <row r="51088" ht="15" customHeight="1"/>
    <row r="51089" ht="15" customHeight="1"/>
    <row r="51090" ht="15" customHeight="1"/>
    <row r="51091" ht="15" customHeight="1"/>
    <row r="51092" ht="15" customHeight="1"/>
    <row r="51093" ht="15" customHeight="1"/>
    <row r="51094" ht="15" customHeight="1"/>
    <row r="51095" ht="15" customHeight="1"/>
    <row r="51096" ht="15" customHeight="1"/>
    <row r="51097" ht="15" customHeight="1"/>
    <row r="51098" ht="15" customHeight="1"/>
    <row r="51099" ht="15" customHeight="1"/>
    <row r="51100" ht="15" customHeight="1"/>
    <row r="51101" ht="15" customHeight="1"/>
    <row r="51102" ht="15" customHeight="1"/>
    <row r="51103" ht="15" customHeight="1"/>
    <row r="51104" ht="15" customHeight="1"/>
    <row r="51105" ht="15" customHeight="1"/>
    <row r="51106" ht="15" customHeight="1"/>
    <row r="51107" ht="15" customHeight="1"/>
    <row r="51108" ht="15" customHeight="1"/>
    <row r="51109" ht="15" customHeight="1"/>
    <row r="51110" ht="15" customHeight="1"/>
    <row r="51111" ht="15" customHeight="1"/>
    <row r="51112" ht="15" customHeight="1"/>
    <row r="51113" ht="15" customHeight="1"/>
    <row r="51114" ht="15" customHeight="1"/>
    <row r="51115" ht="15" customHeight="1"/>
    <row r="51116" ht="15" customHeight="1"/>
    <row r="51117" ht="15" customHeight="1"/>
    <row r="51118" ht="15" customHeight="1"/>
    <row r="51119" ht="15" customHeight="1"/>
    <row r="51120" ht="15" customHeight="1"/>
    <row r="51121" ht="15" customHeight="1"/>
    <row r="51122" ht="15" customHeight="1"/>
    <row r="51123" ht="15" customHeight="1"/>
    <row r="51124" ht="15" customHeight="1"/>
    <row r="51125" ht="15" customHeight="1"/>
    <row r="51126" ht="15" customHeight="1"/>
    <row r="51127" ht="15" customHeight="1"/>
    <row r="51128" ht="15" customHeight="1"/>
    <row r="51129" ht="15" customHeight="1"/>
    <row r="51130" ht="15" customHeight="1"/>
    <row r="51131" ht="15" customHeight="1"/>
    <row r="51132" ht="15" customHeight="1"/>
    <row r="51133" ht="15" customHeight="1"/>
    <row r="51134" ht="15" customHeight="1"/>
    <row r="51135" ht="15" customHeight="1"/>
    <row r="51136" ht="15" customHeight="1"/>
    <row r="51137" ht="15" customHeight="1"/>
    <row r="51138" ht="15" customHeight="1"/>
    <row r="51139" ht="15" customHeight="1"/>
    <row r="51140" ht="15" customHeight="1"/>
    <row r="51141" ht="15" customHeight="1"/>
    <row r="51142" ht="15" customHeight="1"/>
    <row r="51143" ht="15" customHeight="1"/>
    <row r="51144" ht="15" customHeight="1"/>
    <row r="51145" ht="15" customHeight="1"/>
    <row r="51146" ht="15" customHeight="1"/>
    <row r="51147" ht="15" customHeight="1"/>
    <row r="51148" ht="15" customHeight="1"/>
    <row r="51149" ht="15" customHeight="1"/>
    <row r="51150" ht="15" customHeight="1"/>
    <row r="51151" ht="15" customHeight="1"/>
    <row r="51152" ht="15" customHeight="1"/>
    <row r="51153" ht="15" customHeight="1"/>
    <row r="51154" ht="15" customHeight="1"/>
    <row r="51155" ht="15" customHeight="1"/>
    <row r="51156" ht="15" customHeight="1"/>
    <row r="51157" ht="15" customHeight="1"/>
    <row r="51158" ht="15" customHeight="1"/>
    <row r="51159" ht="15" customHeight="1"/>
    <row r="51160" ht="15" customHeight="1"/>
    <row r="51161" ht="15" customHeight="1"/>
    <row r="51162" ht="15" customHeight="1"/>
    <row r="51163" ht="15" customHeight="1"/>
    <row r="51164" ht="15" customHeight="1"/>
    <row r="51165" ht="15" customHeight="1"/>
    <row r="51166" ht="15" customHeight="1"/>
    <row r="51167" ht="15" customHeight="1"/>
    <row r="51168" ht="15" customHeight="1"/>
    <row r="51169" ht="15" customHeight="1"/>
    <row r="51170" ht="15" customHeight="1"/>
    <row r="51171" ht="15" customHeight="1"/>
    <row r="51172" ht="15" customHeight="1"/>
    <row r="51173" ht="15" customHeight="1"/>
    <row r="51174" ht="15" customHeight="1"/>
    <row r="51175" ht="15" customHeight="1"/>
    <row r="51176" ht="15" customHeight="1"/>
    <row r="51177" ht="15" customHeight="1"/>
    <row r="51178" ht="15" customHeight="1"/>
    <row r="51179" ht="15" customHeight="1"/>
    <row r="51180" ht="15" customHeight="1"/>
    <row r="51181" ht="15" customHeight="1"/>
    <row r="51182" ht="15" customHeight="1"/>
    <row r="51183" ht="15" customHeight="1"/>
    <row r="51184" ht="15" customHeight="1"/>
    <row r="51185" ht="15" customHeight="1"/>
    <row r="51186" ht="15" customHeight="1"/>
    <row r="51187" ht="15" customHeight="1"/>
    <row r="51188" ht="15" customHeight="1"/>
    <row r="51189" ht="15" customHeight="1"/>
    <row r="51190" ht="15" customHeight="1"/>
    <row r="51191" ht="15" customHeight="1"/>
    <row r="51192" ht="15" customHeight="1"/>
    <row r="51193" ht="15" customHeight="1"/>
    <row r="51194" ht="15" customHeight="1"/>
    <row r="51195" ht="15" customHeight="1"/>
    <row r="51196" ht="15" customHeight="1"/>
    <row r="51197" ht="15" customHeight="1"/>
    <row r="51198" ht="15" customHeight="1"/>
    <row r="51199" ht="15" customHeight="1"/>
    <row r="51200" ht="15" customHeight="1"/>
    <row r="51201" ht="15" customHeight="1"/>
    <row r="51202" ht="15" customHeight="1"/>
    <row r="51203" ht="15" customHeight="1"/>
    <row r="51204" ht="15" customHeight="1"/>
    <row r="51205" ht="15" customHeight="1"/>
    <row r="51206" ht="15" customHeight="1"/>
    <row r="51207" ht="15" customHeight="1"/>
    <row r="51208" ht="15" customHeight="1"/>
    <row r="51209" ht="15" customHeight="1"/>
    <row r="51210" ht="15" customHeight="1"/>
    <row r="51211" ht="15" customHeight="1"/>
    <row r="51212" ht="15" customHeight="1"/>
    <row r="51213" ht="15" customHeight="1"/>
    <row r="51214" ht="15" customHeight="1"/>
    <row r="51215" ht="15" customHeight="1"/>
    <row r="51216" ht="15" customHeight="1"/>
    <row r="51217" ht="15" customHeight="1"/>
    <row r="51218" ht="15" customHeight="1"/>
    <row r="51219" ht="15" customHeight="1"/>
    <row r="51220" ht="15" customHeight="1"/>
    <row r="51221" ht="15" customHeight="1"/>
    <row r="51222" ht="15" customHeight="1"/>
    <row r="51223" ht="15" customHeight="1"/>
    <row r="51224" ht="15" customHeight="1"/>
    <row r="51225" ht="15" customHeight="1"/>
    <row r="51226" ht="15" customHeight="1"/>
    <row r="51227" ht="15" customHeight="1"/>
    <row r="51228" ht="15" customHeight="1"/>
    <row r="51229" ht="15" customHeight="1"/>
    <row r="51230" ht="15" customHeight="1"/>
    <row r="51231" ht="15" customHeight="1"/>
    <row r="51232" ht="15" customHeight="1"/>
    <row r="51233" ht="15" customHeight="1"/>
    <row r="51234" ht="15" customHeight="1"/>
    <row r="51235" ht="15" customHeight="1"/>
    <row r="51236" ht="15" customHeight="1"/>
    <row r="51237" ht="15" customHeight="1"/>
    <row r="51238" ht="15" customHeight="1"/>
    <row r="51239" ht="15" customHeight="1"/>
    <row r="51240" ht="15" customHeight="1"/>
    <row r="51241" ht="15" customHeight="1"/>
    <row r="51242" ht="15" customHeight="1"/>
    <row r="51243" ht="15" customHeight="1"/>
    <row r="51244" ht="15" customHeight="1"/>
    <row r="51245" ht="15" customHeight="1"/>
    <row r="51246" ht="15" customHeight="1"/>
    <row r="51247" ht="15" customHeight="1"/>
    <row r="51248" ht="15" customHeight="1"/>
    <row r="51249" ht="15" customHeight="1"/>
    <row r="51250" ht="15" customHeight="1"/>
    <row r="51251" ht="15" customHeight="1"/>
    <row r="51252" ht="15" customHeight="1"/>
    <row r="51253" ht="15" customHeight="1"/>
    <row r="51254" ht="15" customHeight="1"/>
    <row r="51255" ht="15" customHeight="1"/>
    <row r="51256" ht="15" customHeight="1"/>
    <row r="51257" ht="15" customHeight="1"/>
    <row r="51258" ht="15" customHeight="1"/>
    <row r="51259" ht="15" customHeight="1"/>
    <row r="51260" ht="15" customHeight="1"/>
    <row r="51261" ht="15" customHeight="1"/>
    <row r="51262" ht="15" customHeight="1"/>
    <row r="51263" ht="15" customHeight="1"/>
    <row r="51264" ht="15" customHeight="1"/>
    <row r="51265" ht="15" customHeight="1"/>
    <row r="51266" ht="15" customHeight="1"/>
    <row r="51267" ht="15" customHeight="1"/>
    <row r="51268" ht="15" customHeight="1"/>
    <row r="51269" ht="15" customHeight="1"/>
    <row r="51270" ht="15" customHeight="1"/>
    <row r="51271" ht="15" customHeight="1"/>
    <row r="51272" ht="15" customHeight="1"/>
    <row r="51273" ht="15" customHeight="1"/>
    <row r="51274" ht="15" customHeight="1"/>
    <row r="51275" ht="15" customHeight="1"/>
    <row r="51276" ht="15" customHeight="1"/>
    <row r="51277" ht="15" customHeight="1"/>
    <row r="51278" ht="15" customHeight="1"/>
    <row r="51279" ht="15" customHeight="1"/>
    <row r="51280" ht="15" customHeight="1"/>
    <row r="51281" ht="15" customHeight="1"/>
    <row r="51282" ht="15" customHeight="1"/>
    <row r="51283" ht="15" customHeight="1"/>
    <row r="51284" ht="15" customHeight="1"/>
    <row r="51285" ht="15" customHeight="1"/>
    <row r="51286" ht="15" customHeight="1"/>
    <row r="51287" ht="15" customHeight="1"/>
    <row r="51288" ht="15" customHeight="1"/>
    <row r="51289" ht="15" customHeight="1"/>
    <row r="51290" ht="15" customHeight="1"/>
    <row r="51291" ht="15" customHeight="1"/>
    <row r="51292" ht="15" customHeight="1"/>
    <row r="51293" ht="15" customHeight="1"/>
    <row r="51294" ht="15" customHeight="1"/>
    <row r="51295" ht="15" customHeight="1"/>
    <row r="51296" ht="15" customHeight="1"/>
    <row r="51297" ht="15" customHeight="1"/>
    <row r="51298" ht="15" customHeight="1"/>
    <row r="51299" ht="15" customHeight="1"/>
    <row r="51300" ht="15" customHeight="1"/>
    <row r="51301" ht="15" customHeight="1"/>
    <row r="51302" ht="15" customHeight="1"/>
    <row r="51303" ht="15" customHeight="1"/>
    <row r="51304" ht="15" customHeight="1"/>
    <row r="51305" ht="15" customHeight="1"/>
    <row r="51306" ht="15" customHeight="1"/>
    <row r="51307" ht="15" customHeight="1"/>
    <row r="51308" ht="15" customHeight="1"/>
    <row r="51309" ht="15" customHeight="1"/>
    <row r="51310" ht="15" customHeight="1"/>
    <row r="51311" ht="15" customHeight="1"/>
    <row r="51312" ht="15" customHeight="1"/>
    <row r="51313" ht="15" customHeight="1"/>
    <row r="51314" ht="15" customHeight="1"/>
    <row r="51315" ht="15" customHeight="1"/>
    <row r="51316" ht="15" customHeight="1"/>
    <row r="51317" ht="15" customHeight="1"/>
    <row r="51318" ht="15" customHeight="1"/>
    <row r="51319" ht="15" customHeight="1"/>
    <row r="51320" ht="15" customHeight="1"/>
    <row r="51321" ht="15" customHeight="1"/>
    <row r="51322" ht="15" customHeight="1"/>
    <row r="51323" ht="15" customHeight="1"/>
    <row r="51324" ht="15" customHeight="1"/>
    <row r="51325" ht="15" customHeight="1"/>
    <row r="51326" ht="15" customHeight="1"/>
    <row r="51327" ht="15" customHeight="1"/>
    <row r="51328" ht="15" customHeight="1"/>
    <row r="51329" ht="15" customHeight="1"/>
    <row r="51330" ht="15" customHeight="1"/>
    <row r="51331" ht="15" customHeight="1"/>
    <row r="51332" ht="15" customHeight="1"/>
    <row r="51333" ht="15" customHeight="1"/>
    <row r="51334" ht="15" customHeight="1"/>
    <row r="51335" ht="15" customHeight="1"/>
    <row r="51336" ht="15" customHeight="1"/>
    <row r="51337" ht="15" customHeight="1"/>
    <row r="51338" ht="15" customHeight="1"/>
    <row r="51339" ht="15" customHeight="1"/>
    <row r="51340" ht="15" customHeight="1"/>
    <row r="51341" ht="15" customHeight="1"/>
    <row r="51342" ht="15" customHeight="1"/>
    <row r="51343" ht="15" customHeight="1"/>
    <row r="51344" ht="15" customHeight="1"/>
    <row r="51345" ht="15" customHeight="1"/>
    <row r="51346" ht="15" customHeight="1"/>
    <row r="51347" ht="15" customHeight="1"/>
    <row r="51348" ht="15" customHeight="1"/>
    <row r="51349" ht="15" customHeight="1"/>
    <row r="51350" ht="15" customHeight="1"/>
    <row r="51351" ht="15" customHeight="1"/>
    <row r="51352" ht="15" customHeight="1"/>
    <row r="51353" ht="15" customHeight="1"/>
    <row r="51354" ht="15" customHeight="1"/>
    <row r="51355" ht="15" customHeight="1"/>
    <row r="51356" ht="15" customHeight="1"/>
    <row r="51357" ht="15" customHeight="1"/>
    <row r="51358" ht="15" customHeight="1"/>
    <row r="51359" ht="15" customHeight="1"/>
    <row r="51360" ht="15" customHeight="1"/>
    <row r="51361" ht="15" customHeight="1"/>
    <row r="51362" ht="15" customHeight="1"/>
    <row r="51363" ht="15" customHeight="1"/>
    <row r="51364" ht="15" customHeight="1"/>
    <row r="51365" ht="15" customHeight="1"/>
    <row r="51366" ht="15" customHeight="1"/>
    <row r="51367" ht="15" customHeight="1"/>
    <row r="51368" ht="15" customHeight="1"/>
    <row r="51369" ht="15" customHeight="1"/>
    <row r="51370" ht="15" customHeight="1"/>
    <row r="51371" ht="15" customHeight="1"/>
    <row r="51372" ht="15" customHeight="1"/>
    <row r="51373" ht="15" customHeight="1"/>
    <row r="51374" ht="15" customHeight="1"/>
    <row r="51375" ht="15" customHeight="1"/>
    <row r="51376" ht="15" customHeight="1"/>
    <row r="51377" ht="15" customHeight="1"/>
    <row r="51378" ht="15" customHeight="1"/>
    <row r="51379" ht="15" customHeight="1"/>
    <row r="51380" ht="15" customHeight="1"/>
    <row r="51381" ht="15" customHeight="1"/>
    <row r="51382" ht="15" customHeight="1"/>
    <row r="51383" ht="15" customHeight="1"/>
    <row r="51384" ht="15" customHeight="1"/>
    <row r="51385" ht="15" customHeight="1"/>
    <row r="51386" ht="15" customHeight="1"/>
    <row r="51387" ht="15" customHeight="1"/>
    <row r="51388" ht="15" customHeight="1"/>
    <row r="51389" ht="15" customHeight="1"/>
    <row r="51390" ht="15" customHeight="1"/>
    <row r="51391" ht="15" customHeight="1"/>
    <row r="51392" ht="15" customHeight="1"/>
    <row r="51393" ht="15" customHeight="1"/>
    <row r="51394" ht="15" customHeight="1"/>
    <row r="51395" ht="15" customHeight="1"/>
    <row r="51396" ht="15" customHeight="1"/>
    <row r="51397" ht="15" customHeight="1"/>
    <row r="51398" ht="15" customHeight="1"/>
    <row r="51399" ht="15" customHeight="1"/>
    <row r="51400" ht="15" customHeight="1"/>
    <row r="51401" ht="15" customHeight="1"/>
    <row r="51402" ht="15" customHeight="1"/>
    <row r="51403" ht="15" customHeight="1"/>
    <row r="51404" ht="15" customHeight="1"/>
    <row r="51405" ht="15" customHeight="1"/>
    <row r="51406" ht="15" customHeight="1"/>
    <row r="51407" ht="15" customHeight="1"/>
    <row r="51408" ht="15" customHeight="1"/>
    <row r="51409" ht="15" customHeight="1"/>
    <row r="51410" ht="15" customHeight="1"/>
    <row r="51411" ht="15" customHeight="1"/>
    <row r="51412" ht="15" customHeight="1"/>
    <row r="51413" ht="15" customHeight="1"/>
    <row r="51414" ht="15" customHeight="1"/>
    <row r="51415" ht="15" customHeight="1"/>
    <row r="51416" ht="15" customHeight="1"/>
    <row r="51417" ht="15" customHeight="1"/>
    <row r="51418" ht="15" customHeight="1"/>
    <row r="51419" ht="15" customHeight="1"/>
    <row r="51420" ht="15" customHeight="1"/>
    <row r="51421" ht="15" customHeight="1"/>
    <row r="51422" ht="15" customHeight="1"/>
    <row r="51423" ht="15" customHeight="1"/>
    <row r="51424" ht="15" customHeight="1"/>
    <row r="51425" ht="15" customHeight="1"/>
    <row r="51426" ht="15" customHeight="1"/>
    <row r="51427" ht="15" customHeight="1"/>
    <row r="51428" ht="15" customHeight="1"/>
    <row r="51429" ht="15" customHeight="1"/>
    <row r="51430" ht="15" customHeight="1"/>
    <row r="51431" ht="15" customHeight="1"/>
    <row r="51432" ht="15" customHeight="1"/>
    <row r="51433" ht="15" customHeight="1"/>
    <row r="51434" ht="15" customHeight="1"/>
    <row r="51435" ht="15" customHeight="1"/>
    <row r="51436" ht="15" customHeight="1"/>
    <row r="51437" ht="15" customHeight="1"/>
    <row r="51438" ht="15" customHeight="1"/>
    <row r="51439" ht="15" customHeight="1"/>
    <row r="51440" ht="15" customHeight="1"/>
    <row r="51441" ht="15" customHeight="1"/>
    <row r="51442" ht="15" customHeight="1"/>
    <row r="51443" ht="15" customHeight="1"/>
    <row r="51444" ht="15" customHeight="1"/>
    <row r="51445" ht="15" customHeight="1"/>
    <row r="51446" ht="15" customHeight="1"/>
    <row r="51447" ht="15" customHeight="1"/>
    <row r="51448" ht="15" customHeight="1"/>
    <row r="51449" ht="15" customHeight="1"/>
    <row r="51450" ht="15" customHeight="1"/>
    <row r="51451" ht="15" customHeight="1"/>
    <row r="51452" ht="15" customHeight="1"/>
    <row r="51453" ht="15" customHeight="1"/>
    <row r="51454" ht="15" customHeight="1"/>
    <row r="51455" ht="15" customHeight="1"/>
    <row r="51456" ht="15" customHeight="1"/>
    <row r="51457" ht="15" customHeight="1"/>
    <row r="51458" ht="15" customHeight="1"/>
    <row r="51459" ht="15" customHeight="1"/>
    <row r="51460" ht="15" customHeight="1"/>
    <row r="51461" ht="15" customHeight="1"/>
    <row r="51462" ht="15" customHeight="1"/>
    <row r="51463" ht="15" customHeight="1"/>
    <row r="51464" ht="15" customHeight="1"/>
    <row r="51465" ht="15" customHeight="1"/>
    <row r="51466" ht="15" customHeight="1"/>
    <row r="51467" ht="15" customHeight="1"/>
    <row r="51468" ht="15" customHeight="1"/>
    <row r="51469" ht="15" customHeight="1"/>
    <row r="51470" ht="15" customHeight="1"/>
    <row r="51471" ht="15" customHeight="1"/>
    <row r="51472" ht="15" customHeight="1"/>
    <row r="51473" ht="15" customHeight="1"/>
    <row r="51474" ht="15" customHeight="1"/>
    <row r="51475" ht="15" customHeight="1"/>
    <row r="51476" ht="15" customHeight="1"/>
    <row r="51477" ht="15" customHeight="1"/>
    <row r="51478" ht="15" customHeight="1"/>
    <row r="51479" ht="15" customHeight="1"/>
    <row r="51480" ht="15" customHeight="1"/>
    <row r="51481" ht="15" customHeight="1"/>
    <row r="51482" ht="15" customHeight="1"/>
    <row r="51483" ht="15" customHeight="1"/>
    <row r="51484" ht="15" customHeight="1"/>
    <row r="51485" ht="15" customHeight="1"/>
    <row r="51486" ht="15" customHeight="1"/>
    <row r="51487" ht="15" customHeight="1"/>
    <row r="51488" ht="15" customHeight="1"/>
    <row r="51489" ht="15" customHeight="1"/>
    <row r="51490" ht="15" customHeight="1"/>
    <row r="51491" ht="15" customHeight="1"/>
    <row r="51492" ht="15" customHeight="1"/>
    <row r="51493" ht="15" customHeight="1"/>
    <row r="51494" ht="15" customHeight="1"/>
    <row r="51495" ht="15" customHeight="1"/>
    <row r="51496" ht="15" customHeight="1"/>
    <row r="51497" ht="15" customHeight="1"/>
    <row r="51498" ht="15" customHeight="1"/>
    <row r="51499" ht="15" customHeight="1"/>
    <row r="51500" ht="15" customHeight="1"/>
    <row r="51501" ht="15" customHeight="1"/>
    <row r="51502" ht="15" customHeight="1"/>
    <row r="51503" ht="15" customHeight="1"/>
    <row r="51504" ht="15" customHeight="1"/>
    <row r="51505" ht="15" customHeight="1"/>
    <row r="51506" ht="15" customHeight="1"/>
    <row r="51507" ht="15" customHeight="1"/>
    <row r="51508" ht="15" customHeight="1"/>
    <row r="51509" ht="15" customHeight="1"/>
    <row r="51510" ht="15" customHeight="1"/>
    <row r="51511" ht="15" customHeight="1"/>
    <row r="51512" ht="15" customHeight="1"/>
    <row r="51513" ht="15" customHeight="1"/>
    <row r="51514" ht="15" customHeight="1"/>
    <row r="51515" ht="15" customHeight="1"/>
    <row r="51516" ht="15" customHeight="1"/>
    <row r="51517" ht="15" customHeight="1"/>
    <row r="51518" ht="15" customHeight="1"/>
    <row r="51519" ht="15" customHeight="1"/>
    <row r="51520" ht="15" customHeight="1"/>
    <row r="51521" ht="15" customHeight="1"/>
    <row r="51522" ht="15" customHeight="1"/>
    <row r="51523" ht="15" customHeight="1"/>
    <row r="51524" ht="15" customHeight="1"/>
    <row r="51525" ht="15" customHeight="1"/>
    <row r="51526" ht="15" customHeight="1"/>
    <row r="51527" ht="15" customHeight="1"/>
    <row r="51528" ht="15" customHeight="1"/>
    <row r="51529" ht="15" customHeight="1"/>
    <row r="51530" ht="15" customHeight="1"/>
    <row r="51531" ht="15" customHeight="1"/>
    <row r="51532" ht="15" customHeight="1"/>
    <row r="51533" ht="15" customHeight="1"/>
    <row r="51534" ht="15" customHeight="1"/>
    <row r="51535" ht="15" customHeight="1"/>
    <row r="51536" ht="15" customHeight="1"/>
    <row r="51537" ht="15" customHeight="1"/>
    <row r="51538" ht="15" customHeight="1"/>
    <row r="51539" ht="15" customHeight="1"/>
    <row r="51540" ht="15" customHeight="1"/>
    <row r="51541" ht="15" customHeight="1"/>
    <row r="51542" ht="15" customHeight="1"/>
    <row r="51543" ht="15" customHeight="1"/>
    <row r="51544" ht="15" customHeight="1"/>
    <row r="51545" ht="15" customHeight="1"/>
    <row r="51546" ht="15" customHeight="1"/>
    <row r="51547" ht="15" customHeight="1"/>
    <row r="51548" ht="15" customHeight="1"/>
    <row r="51549" ht="15" customHeight="1"/>
    <row r="51550" ht="15" customHeight="1"/>
    <row r="51551" ht="15" customHeight="1"/>
    <row r="51552" ht="15" customHeight="1"/>
    <row r="51553" ht="15" customHeight="1"/>
    <row r="51554" ht="15" customHeight="1"/>
    <row r="51555" ht="15" customHeight="1"/>
    <row r="51556" ht="15" customHeight="1"/>
    <row r="51557" ht="15" customHeight="1"/>
    <row r="51558" ht="15" customHeight="1"/>
    <row r="51559" ht="15" customHeight="1"/>
    <row r="51560" ht="15" customHeight="1"/>
    <row r="51561" ht="15" customHeight="1"/>
    <row r="51562" ht="15" customHeight="1"/>
    <row r="51563" ht="15" customHeight="1"/>
    <row r="51564" ht="15" customHeight="1"/>
    <row r="51565" ht="15" customHeight="1"/>
    <row r="51566" ht="15" customHeight="1"/>
    <row r="51567" ht="15" customHeight="1"/>
    <row r="51568" ht="15" customHeight="1"/>
    <row r="51569" ht="15" customHeight="1"/>
    <row r="51570" ht="15" customHeight="1"/>
    <row r="51571" ht="15" customHeight="1"/>
    <row r="51572" ht="15" customHeight="1"/>
    <row r="51573" ht="15" customHeight="1"/>
    <row r="51574" ht="15" customHeight="1"/>
    <row r="51575" ht="15" customHeight="1"/>
    <row r="51576" ht="15" customHeight="1"/>
    <row r="51577" ht="15" customHeight="1"/>
    <row r="51578" ht="15" customHeight="1"/>
    <row r="51579" ht="15" customHeight="1"/>
    <row r="51580" ht="15" customHeight="1"/>
    <row r="51581" ht="15" customHeight="1"/>
    <row r="51582" ht="15" customHeight="1"/>
    <row r="51583" ht="15" customHeight="1"/>
    <row r="51584" ht="15" customHeight="1"/>
    <row r="51585" ht="15" customHeight="1"/>
    <row r="51586" ht="15" customHeight="1"/>
    <row r="51587" ht="15" customHeight="1"/>
    <row r="51588" ht="15" customHeight="1"/>
    <row r="51589" ht="15" customHeight="1"/>
    <row r="51590" ht="15" customHeight="1"/>
    <row r="51591" ht="15" customHeight="1"/>
    <row r="51592" ht="15" customHeight="1"/>
    <row r="51593" ht="15" customHeight="1"/>
    <row r="51594" ht="15" customHeight="1"/>
    <row r="51595" ht="15" customHeight="1"/>
    <row r="51596" ht="15" customHeight="1"/>
    <row r="51597" ht="15" customHeight="1"/>
    <row r="51598" ht="15" customHeight="1"/>
    <row r="51599" ht="15" customHeight="1"/>
    <row r="51600" ht="15" customHeight="1"/>
    <row r="51601" ht="15" customHeight="1"/>
    <row r="51602" ht="15" customHeight="1"/>
    <row r="51603" ht="15" customHeight="1"/>
    <row r="51604" ht="15" customHeight="1"/>
    <row r="51605" ht="15" customHeight="1"/>
    <row r="51606" ht="15" customHeight="1"/>
    <row r="51607" ht="15" customHeight="1"/>
    <row r="51608" ht="15" customHeight="1"/>
    <row r="51609" ht="15" customHeight="1"/>
    <row r="51610" ht="15" customHeight="1"/>
    <row r="51611" ht="15" customHeight="1"/>
    <row r="51612" ht="15" customHeight="1"/>
    <row r="51613" ht="15" customHeight="1"/>
    <row r="51614" ht="15" customHeight="1"/>
    <row r="51615" ht="15" customHeight="1"/>
    <row r="51616" ht="15" customHeight="1"/>
    <row r="51617" ht="15" customHeight="1"/>
    <row r="51618" ht="15" customHeight="1"/>
    <row r="51619" ht="15" customHeight="1"/>
    <row r="51620" ht="15" customHeight="1"/>
    <row r="51621" ht="15" customHeight="1"/>
    <row r="51622" ht="15" customHeight="1"/>
    <row r="51623" ht="15" customHeight="1"/>
    <row r="51624" ht="15" customHeight="1"/>
    <row r="51625" ht="15" customHeight="1"/>
    <row r="51626" ht="15" customHeight="1"/>
    <row r="51627" ht="15" customHeight="1"/>
    <row r="51628" ht="15" customHeight="1"/>
    <row r="51629" ht="15" customHeight="1"/>
    <row r="51630" ht="15" customHeight="1"/>
    <row r="51631" ht="15" customHeight="1"/>
    <row r="51632" ht="15" customHeight="1"/>
    <row r="51633" ht="15" customHeight="1"/>
    <row r="51634" ht="15" customHeight="1"/>
    <row r="51635" ht="15" customHeight="1"/>
    <row r="51636" ht="15" customHeight="1"/>
    <row r="51637" ht="15" customHeight="1"/>
    <row r="51638" ht="15" customHeight="1"/>
    <row r="51639" ht="15" customHeight="1"/>
    <row r="51640" ht="15" customHeight="1"/>
    <row r="51641" ht="15" customHeight="1"/>
    <row r="51642" ht="15" customHeight="1"/>
    <row r="51643" ht="15" customHeight="1"/>
    <row r="51644" ht="15" customHeight="1"/>
    <row r="51645" ht="15" customHeight="1"/>
    <row r="51646" ht="15" customHeight="1"/>
    <row r="51647" ht="15" customHeight="1"/>
    <row r="51648" ht="15" customHeight="1"/>
    <row r="51649" ht="15" customHeight="1"/>
    <row r="51650" ht="15" customHeight="1"/>
    <row r="51651" ht="15" customHeight="1"/>
    <row r="51652" ht="15" customHeight="1"/>
    <row r="51653" ht="15" customHeight="1"/>
    <row r="51654" ht="15" customHeight="1"/>
    <row r="51655" ht="15" customHeight="1"/>
    <row r="51656" ht="15" customHeight="1"/>
    <row r="51657" ht="15" customHeight="1"/>
    <row r="51658" ht="15" customHeight="1"/>
    <row r="51659" ht="15" customHeight="1"/>
    <row r="51660" ht="15" customHeight="1"/>
    <row r="51661" ht="15" customHeight="1"/>
    <row r="51662" ht="15" customHeight="1"/>
    <row r="51663" ht="15" customHeight="1"/>
    <row r="51664" ht="15" customHeight="1"/>
    <row r="51665" ht="15" customHeight="1"/>
    <row r="51666" ht="15" customHeight="1"/>
    <row r="51667" ht="15" customHeight="1"/>
    <row r="51668" ht="15" customHeight="1"/>
    <row r="51669" ht="15" customHeight="1"/>
    <row r="51670" ht="15" customHeight="1"/>
    <row r="51671" ht="15" customHeight="1"/>
    <row r="51672" ht="15" customHeight="1"/>
    <row r="51673" ht="15" customHeight="1"/>
    <row r="51674" ht="15" customHeight="1"/>
    <row r="51675" ht="15" customHeight="1"/>
    <row r="51676" ht="15" customHeight="1"/>
    <row r="51677" ht="15" customHeight="1"/>
    <row r="51678" ht="15" customHeight="1"/>
    <row r="51679" ht="15" customHeight="1"/>
    <row r="51680" ht="15" customHeight="1"/>
    <row r="51681" ht="15" customHeight="1"/>
    <row r="51682" ht="15" customHeight="1"/>
    <row r="51683" ht="15" customHeight="1"/>
    <row r="51684" ht="15" customHeight="1"/>
    <row r="51685" ht="15" customHeight="1"/>
    <row r="51686" ht="15" customHeight="1"/>
    <row r="51687" ht="15" customHeight="1"/>
    <row r="51688" ht="15" customHeight="1"/>
    <row r="51689" ht="15" customHeight="1"/>
    <row r="51690" ht="15" customHeight="1"/>
    <row r="51691" ht="15" customHeight="1"/>
    <row r="51692" ht="15" customHeight="1"/>
    <row r="51693" ht="15" customHeight="1"/>
    <row r="51694" ht="15" customHeight="1"/>
    <row r="51695" ht="15" customHeight="1"/>
    <row r="51696" ht="15" customHeight="1"/>
    <row r="51697" ht="15" customHeight="1"/>
    <row r="51698" ht="15" customHeight="1"/>
    <row r="51699" ht="15" customHeight="1"/>
    <row r="51700" ht="15" customHeight="1"/>
    <row r="51701" ht="15" customHeight="1"/>
    <row r="51702" ht="15" customHeight="1"/>
    <row r="51703" ht="15" customHeight="1"/>
    <row r="51704" ht="15" customHeight="1"/>
    <row r="51705" ht="15" customHeight="1"/>
    <row r="51706" ht="15" customHeight="1"/>
    <row r="51707" ht="15" customHeight="1"/>
    <row r="51708" ht="15" customHeight="1"/>
    <row r="51709" ht="15" customHeight="1"/>
    <row r="51710" ht="15" customHeight="1"/>
    <row r="51711" ht="15" customHeight="1"/>
    <row r="51712" ht="15" customHeight="1"/>
    <row r="51713" ht="15" customHeight="1"/>
    <row r="51714" ht="15" customHeight="1"/>
    <row r="51715" ht="15" customHeight="1"/>
    <row r="51716" ht="15" customHeight="1"/>
    <row r="51717" ht="15" customHeight="1"/>
    <row r="51718" ht="15" customHeight="1"/>
    <row r="51719" ht="15" customHeight="1"/>
    <row r="51720" ht="15" customHeight="1"/>
    <row r="51721" ht="15" customHeight="1"/>
    <row r="51722" ht="15" customHeight="1"/>
    <row r="51723" ht="15" customHeight="1"/>
    <row r="51724" ht="15" customHeight="1"/>
    <row r="51725" ht="15" customHeight="1"/>
    <row r="51726" ht="15" customHeight="1"/>
    <row r="51727" ht="15" customHeight="1"/>
    <row r="51728" ht="15" customHeight="1"/>
    <row r="51729" ht="15" customHeight="1"/>
    <row r="51730" ht="15" customHeight="1"/>
    <row r="51731" ht="15" customHeight="1"/>
    <row r="51732" ht="15" customHeight="1"/>
    <row r="51733" ht="15" customHeight="1"/>
    <row r="51734" ht="15" customHeight="1"/>
    <row r="51735" ht="15" customHeight="1"/>
    <row r="51736" ht="15" customHeight="1"/>
    <row r="51737" ht="15" customHeight="1"/>
    <row r="51738" ht="15" customHeight="1"/>
    <row r="51739" ht="15" customHeight="1"/>
    <row r="51740" ht="15" customHeight="1"/>
    <row r="51741" ht="15" customHeight="1"/>
    <row r="51742" ht="15" customHeight="1"/>
    <row r="51743" ht="15" customHeight="1"/>
    <row r="51744" ht="15" customHeight="1"/>
    <row r="51745" ht="15" customHeight="1"/>
    <row r="51746" ht="15" customHeight="1"/>
    <row r="51747" ht="15" customHeight="1"/>
    <row r="51748" ht="15" customHeight="1"/>
    <row r="51749" ht="15" customHeight="1"/>
    <row r="51750" ht="15" customHeight="1"/>
    <row r="51751" ht="15" customHeight="1"/>
    <row r="51752" ht="15" customHeight="1"/>
    <row r="51753" ht="15" customHeight="1"/>
    <row r="51754" ht="15" customHeight="1"/>
    <row r="51755" ht="15" customHeight="1"/>
    <row r="51756" ht="15" customHeight="1"/>
    <row r="51757" ht="15" customHeight="1"/>
    <row r="51758" ht="15" customHeight="1"/>
    <row r="51759" ht="15" customHeight="1"/>
    <row r="51760" ht="15" customHeight="1"/>
    <row r="51761" ht="15" customHeight="1"/>
    <row r="51762" ht="15" customHeight="1"/>
    <row r="51763" ht="15" customHeight="1"/>
    <row r="51764" ht="15" customHeight="1"/>
    <row r="51765" ht="15" customHeight="1"/>
    <row r="51766" ht="15" customHeight="1"/>
    <row r="51767" ht="15" customHeight="1"/>
    <row r="51768" ht="15" customHeight="1"/>
    <row r="51769" ht="15" customHeight="1"/>
    <row r="51770" ht="15" customHeight="1"/>
    <row r="51771" ht="15" customHeight="1"/>
    <row r="51772" ht="15" customHeight="1"/>
    <row r="51773" ht="15" customHeight="1"/>
    <row r="51774" ht="15" customHeight="1"/>
    <row r="51775" ht="15" customHeight="1"/>
    <row r="51776" ht="15" customHeight="1"/>
    <row r="51777" ht="15" customHeight="1"/>
    <row r="51778" ht="15" customHeight="1"/>
    <row r="51779" ht="15" customHeight="1"/>
    <row r="51780" ht="15" customHeight="1"/>
    <row r="51781" ht="15" customHeight="1"/>
    <row r="51782" ht="15" customHeight="1"/>
    <row r="51783" ht="15" customHeight="1"/>
    <row r="51784" ht="15" customHeight="1"/>
    <row r="51785" ht="15" customHeight="1"/>
    <row r="51786" ht="15" customHeight="1"/>
    <row r="51787" ht="15" customHeight="1"/>
    <row r="51788" ht="15" customHeight="1"/>
    <row r="51789" ht="15" customHeight="1"/>
    <row r="51790" ht="15" customHeight="1"/>
    <row r="51791" ht="15" customHeight="1"/>
    <row r="51792" ht="15" customHeight="1"/>
    <row r="51793" ht="15" customHeight="1"/>
    <row r="51794" ht="15" customHeight="1"/>
    <row r="51795" ht="15" customHeight="1"/>
    <row r="51796" ht="15" customHeight="1"/>
    <row r="51797" ht="15" customHeight="1"/>
    <row r="51798" ht="15" customHeight="1"/>
    <row r="51799" ht="15" customHeight="1"/>
    <row r="51800" ht="15" customHeight="1"/>
    <row r="51801" ht="15" customHeight="1"/>
    <row r="51802" ht="15" customHeight="1"/>
    <row r="51803" ht="15" customHeight="1"/>
    <row r="51804" ht="15" customHeight="1"/>
    <row r="51805" ht="15" customHeight="1"/>
    <row r="51806" ht="15" customHeight="1"/>
    <row r="51807" ht="15" customHeight="1"/>
    <row r="51808" ht="15" customHeight="1"/>
    <row r="51809" ht="15" customHeight="1"/>
    <row r="51810" ht="15" customHeight="1"/>
    <row r="51811" ht="15" customHeight="1"/>
    <row r="51812" ht="15" customHeight="1"/>
    <row r="51813" ht="15" customHeight="1"/>
    <row r="51814" ht="15" customHeight="1"/>
    <row r="51815" ht="15" customHeight="1"/>
    <row r="51816" ht="15" customHeight="1"/>
    <row r="51817" ht="15" customHeight="1"/>
    <row r="51818" ht="15" customHeight="1"/>
    <row r="51819" ht="15" customHeight="1"/>
    <row r="51820" ht="15" customHeight="1"/>
    <row r="51821" ht="15" customHeight="1"/>
    <row r="51822" ht="15" customHeight="1"/>
    <row r="51823" ht="15" customHeight="1"/>
    <row r="51824" ht="15" customHeight="1"/>
    <row r="51825" ht="15" customHeight="1"/>
    <row r="51826" ht="15" customHeight="1"/>
    <row r="51827" ht="15" customHeight="1"/>
    <row r="51828" ht="15" customHeight="1"/>
    <row r="51829" ht="15" customHeight="1"/>
    <row r="51830" ht="15" customHeight="1"/>
    <row r="51831" ht="15" customHeight="1"/>
    <row r="51832" ht="15" customHeight="1"/>
    <row r="51833" ht="15" customHeight="1"/>
    <row r="51834" ht="15" customHeight="1"/>
    <row r="51835" ht="15" customHeight="1"/>
    <row r="51836" ht="15" customHeight="1"/>
    <row r="51837" ht="15" customHeight="1"/>
    <row r="51838" ht="15" customHeight="1"/>
    <row r="51839" ht="15" customHeight="1"/>
    <row r="51840" ht="15" customHeight="1"/>
    <row r="51841" ht="15" customHeight="1"/>
    <row r="51842" ht="15" customHeight="1"/>
    <row r="51843" ht="15" customHeight="1"/>
    <row r="51844" ht="15" customHeight="1"/>
    <row r="51845" ht="15" customHeight="1"/>
    <row r="51846" ht="15" customHeight="1"/>
    <row r="51847" ht="15" customHeight="1"/>
    <row r="51848" ht="15" customHeight="1"/>
    <row r="51849" ht="15" customHeight="1"/>
    <row r="51850" ht="15" customHeight="1"/>
    <row r="51851" ht="15" customHeight="1"/>
    <row r="51852" ht="15" customHeight="1"/>
    <row r="51853" ht="15" customHeight="1"/>
    <row r="51854" ht="15" customHeight="1"/>
    <row r="51855" ht="15" customHeight="1"/>
    <row r="51856" ht="15" customHeight="1"/>
    <row r="51857" ht="15" customHeight="1"/>
    <row r="51858" ht="15" customHeight="1"/>
    <row r="51859" ht="15" customHeight="1"/>
    <row r="51860" ht="15" customHeight="1"/>
    <row r="51861" ht="15" customHeight="1"/>
    <row r="51862" ht="15" customHeight="1"/>
    <row r="51863" ht="15" customHeight="1"/>
    <row r="51864" ht="15" customHeight="1"/>
    <row r="51865" ht="15" customHeight="1"/>
    <row r="51866" ht="15" customHeight="1"/>
    <row r="51867" ht="15" customHeight="1"/>
    <row r="51868" ht="15" customHeight="1"/>
    <row r="51869" ht="15" customHeight="1"/>
    <row r="51870" ht="15" customHeight="1"/>
    <row r="51871" ht="15" customHeight="1"/>
    <row r="51872" ht="15" customHeight="1"/>
    <row r="51873" ht="15" customHeight="1"/>
    <row r="51874" ht="15" customHeight="1"/>
    <row r="51875" ht="15" customHeight="1"/>
    <row r="51876" ht="15" customHeight="1"/>
    <row r="51877" ht="15" customHeight="1"/>
    <row r="51878" ht="15" customHeight="1"/>
    <row r="51879" ht="15" customHeight="1"/>
    <row r="51880" ht="15" customHeight="1"/>
    <row r="51881" ht="15" customHeight="1"/>
    <row r="51882" ht="15" customHeight="1"/>
    <row r="51883" ht="15" customHeight="1"/>
    <row r="51884" ht="15" customHeight="1"/>
    <row r="51885" ht="15" customHeight="1"/>
    <row r="51886" ht="15" customHeight="1"/>
    <row r="51887" ht="15" customHeight="1"/>
    <row r="51888" ht="15" customHeight="1"/>
    <row r="51889" ht="15" customHeight="1"/>
    <row r="51890" ht="15" customHeight="1"/>
    <row r="51891" ht="15" customHeight="1"/>
    <row r="51892" ht="15" customHeight="1"/>
    <row r="51893" ht="15" customHeight="1"/>
    <row r="51894" ht="15" customHeight="1"/>
    <row r="51895" ht="15" customHeight="1"/>
    <row r="51896" ht="15" customHeight="1"/>
    <row r="51897" ht="15" customHeight="1"/>
    <row r="51898" ht="15" customHeight="1"/>
    <row r="51899" ht="15" customHeight="1"/>
    <row r="51900" ht="15" customHeight="1"/>
    <row r="51901" ht="15" customHeight="1"/>
    <row r="51902" ht="15" customHeight="1"/>
    <row r="51903" ht="15" customHeight="1"/>
    <row r="51904" ht="15" customHeight="1"/>
    <row r="51905" ht="15" customHeight="1"/>
    <row r="51906" ht="15" customHeight="1"/>
    <row r="51907" ht="15" customHeight="1"/>
    <row r="51908" ht="15" customHeight="1"/>
    <row r="51909" ht="15" customHeight="1"/>
    <row r="51910" ht="15" customHeight="1"/>
    <row r="51911" ht="15" customHeight="1"/>
    <row r="51912" ht="15" customHeight="1"/>
    <row r="51913" ht="15" customHeight="1"/>
    <row r="51914" ht="15" customHeight="1"/>
    <row r="51915" ht="15" customHeight="1"/>
    <row r="51916" ht="15" customHeight="1"/>
    <row r="51917" ht="15" customHeight="1"/>
    <row r="51918" ht="15" customHeight="1"/>
    <row r="51919" ht="15" customHeight="1"/>
    <row r="51920" ht="15" customHeight="1"/>
    <row r="51921" ht="15" customHeight="1"/>
    <row r="51922" ht="15" customHeight="1"/>
    <row r="51923" ht="15" customHeight="1"/>
    <row r="51924" ht="15" customHeight="1"/>
    <row r="51925" ht="15" customHeight="1"/>
    <row r="51926" ht="15" customHeight="1"/>
    <row r="51927" ht="15" customHeight="1"/>
    <row r="51928" ht="15" customHeight="1"/>
    <row r="51929" ht="15" customHeight="1"/>
    <row r="51930" ht="15" customHeight="1"/>
    <row r="51931" ht="15" customHeight="1"/>
    <row r="51932" ht="15" customHeight="1"/>
    <row r="51933" ht="15" customHeight="1"/>
    <row r="51934" ht="15" customHeight="1"/>
    <row r="51935" ht="15" customHeight="1"/>
    <row r="51936" ht="15" customHeight="1"/>
    <row r="51937" ht="15" customHeight="1"/>
    <row r="51938" ht="15" customHeight="1"/>
    <row r="51939" ht="15" customHeight="1"/>
    <row r="51940" ht="15" customHeight="1"/>
    <row r="51941" ht="15" customHeight="1"/>
    <row r="51942" ht="15" customHeight="1"/>
    <row r="51943" ht="15" customHeight="1"/>
    <row r="51944" ht="15" customHeight="1"/>
    <row r="51945" ht="15" customHeight="1"/>
    <row r="51946" ht="15" customHeight="1"/>
    <row r="51947" ht="15" customHeight="1"/>
    <row r="51948" ht="15" customHeight="1"/>
    <row r="51949" ht="15" customHeight="1"/>
    <row r="51950" ht="15" customHeight="1"/>
    <row r="51951" ht="15" customHeight="1"/>
    <row r="51952" ht="15" customHeight="1"/>
    <row r="51953" ht="15" customHeight="1"/>
    <row r="51954" ht="15" customHeight="1"/>
    <row r="51955" ht="15" customHeight="1"/>
    <row r="51956" ht="15" customHeight="1"/>
    <row r="51957" ht="15" customHeight="1"/>
    <row r="51958" ht="15" customHeight="1"/>
    <row r="51959" ht="15" customHeight="1"/>
    <row r="51960" ht="15" customHeight="1"/>
    <row r="51961" ht="15" customHeight="1"/>
    <row r="51962" ht="15" customHeight="1"/>
    <row r="51963" ht="15" customHeight="1"/>
    <row r="51964" ht="15" customHeight="1"/>
    <row r="51965" ht="15" customHeight="1"/>
    <row r="51966" ht="15" customHeight="1"/>
    <row r="51967" ht="15" customHeight="1"/>
    <row r="51968" ht="15" customHeight="1"/>
    <row r="51969" ht="15" customHeight="1"/>
    <row r="51970" ht="15" customHeight="1"/>
    <row r="51971" ht="15" customHeight="1"/>
    <row r="51972" ht="15" customHeight="1"/>
    <row r="51973" ht="15" customHeight="1"/>
    <row r="51974" ht="15" customHeight="1"/>
    <row r="51975" ht="15" customHeight="1"/>
    <row r="51976" ht="15" customHeight="1"/>
    <row r="51977" ht="15" customHeight="1"/>
    <row r="51978" ht="15" customHeight="1"/>
    <row r="51979" ht="15" customHeight="1"/>
    <row r="51980" ht="15" customHeight="1"/>
    <row r="51981" ht="15" customHeight="1"/>
    <row r="51982" ht="15" customHeight="1"/>
    <row r="51983" ht="15" customHeight="1"/>
    <row r="51984" ht="15" customHeight="1"/>
    <row r="51985" ht="15" customHeight="1"/>
    <row r="51986" ht="15" customHeight="1"/>
    <row r="51987" ht="15" customHeight="1"/>
    <row r="51988" ht="15" customHeight="1"/>
    <row r="51989" ht="15" customHeight="1"/>
    <row r="51990" ht="15" customHeight="1"/>
    <row r="51991" ht="15" customHeight="1"/>
    <row r="51992" ht="15" customHeight="1"/>
    <row r="51993" ht="15" customHeight="1"/>
    <row r="51994" ht="15" customHeight="1"/>
    <row r="51995" ht="15" customHeight="1"/>
    <row r="51996" ht="15" customHeight="1"/>
    <row r="51997" ht="15" customHeight="1"/>
    <row r="51998" ht="15" customHeight="1"/>
    <row r="51999" ht="15" customHeight="1"/>
    <row r="52000" ht="15" customHeight="1"/>
    <row r="52001" ht="15" customHeight="1"/>
    <row r="52002" ht="15" customHeight="1"/>
    <row r="52003" ht="15" customHeight="1"/>
    <row r="52004" ht="15" customHeight="1"/>
    <row r="52005" ht="15" customHeight="1"/>
    <row r="52006" ht="15" customHeight="1"/>
    <row r="52007" ht="15" customHeight="1"/>
    <row r="52008" ht="15" customHeight="1"/>
    <row r="52009" ht="15" customHeight="1"/>
    <row r="52010" ht="15" customHeight="1"/>
    <row r="52011" ht="15" customHeight="1"/>
    <row r="52012" ht="15" customHeight="1"/>
    <row r="52013" ht="15" customHeight="1"/>
    <row r="52014" ht="15" customHeight="1"/>
    <row r="52015" ht="15" customHeight="1"/>
    <row r="52016" ht="15" customHeight="1"/>
    <row r="52017" ht="15" customHeight="1"/>
    <row r="52018" ht="15" customHeight="1"/>
    <row r="52019" ht="15" customHeight="1"/>
    <row r="52020" ht="15" customHeight="1"/>
    <row r="52021" ht="15" customHeight="1"/>
    <row r="52022" ht="15" customHeight="1"/>
    <row r="52023" ht="15" customHeight="1"/>
    <row r="52024" ht="15" customHeight="1"/>
    <row r="52025" ht="15" customHeight="1"/>
    <row r="52026" ht="15" customHeight="1"/>
    <row r="52027" ht="15" customHeight="1"/>
    <row r="52028" ht="15" customHeight="1"/>
    <row r="52029" ht="15" customHeight="1"/>
    <row r="52030" ht="15" customHeight="1"/>
    <row r="52031" ht="15" customHeight="1"/>
    <row r="52032" ht="15" customHeight="1"/>
    <row r="52033" ht="15" customHeight="1"/>
    <row r="52034" ht="15" customHeight="1"/>
    <row r="52035" ht="15" customHeight="1"/>
    <row r="52036" ht="15" customHeight="1"/>
    <row r="52037" ht="15" customHeight="1"/>
    <row r="52038" ht="15" customHeight="1"/>
    <row r="52039" ht="15" customHeight="1"/>
    <row r="52040" ht="15" customHeight="1"/>
    <row r="52041" ht="15" customHeight="1"/>
    <row r="52042" ht="15" customHeight="1"/>
    <row r="52043" ht="15" customHeight="1"/>
    <row r="52044" ht="15" customHeight="1"/>
    <row r="52045" ht="15" customHeight="1"/>
    <row r="52046" ht="15" customHeight="1"/>
    <row r="52047" ht="15" customHeight="1"/>
    <row r="52048" ht="15" customHeight="1"/>
    <row r="52049" ht="15" customHeight="1"/>
    <row r="52050" ht="15" customHeight="1"/>
    <row r="52051" ht="15" customHeight="1"/>
    <row r="52052" ht="15" customHeight="1"/>
    <row r="52053" ht="15" customHeight="1"/>
    <row r="52054" ht="15" customHeight="1"/>
    <row r="52055" ht="15" customHeight="1"/>
    <row r="52056" ht="15" customHeight="1"/>
    <row r="52057" ht="15" customHeight="1"/>
    <row r="52058" ht="15" customHeight="1"/>
    <row r="52059" ht="15" customHeight="1"/>
    <row r="52060" ht="15" customHeight="1"/>
    <row r="52061" ht="15" customHeight="1"/>
    <row r="52062" ht="15" customHeight="1"/>
    <row r="52063" ht="15" customHeight="1"/>
    <row r="52064" ht="15" customHeight="1"/>
    <row r="52065" ht="15" customHeight="1"/>
    <row r="52066" ht="15" customHeight="1"/>
    <row r="52067" ht="15" customHeight="1"/>
    <row r="52068" ht="15" customHeight="1"/>
    <row r="52069" ht="15" customHeight="1"/>
    <row r="52070" ht="15" customHeight="1"/>
    <row r="52071" ht="15" customHeight="1"/>
    <row r="52072" ht="15" customHeight="1"/>
    <row r="52073" ht="15" customHeight="1"/>
    <row r="52074" ht="15" customHeight="1"/>
    <row r="52075" ht="15" customHeight="1"/>
    <row r="52076" ht="15" customHeight="1"/>
    <row r="52077" ht="15" customHeight="1"/>
    <row r="52078" ht="15" customHeight="1"/>
    <row r="52079" ht="15" customHeight="1"/>
    <row r="52080" ht="15" customHeight="1"/>
    <row r="52081" ht="15" customHeight="1"/>
    <row r="52082" ht="15" customHeight="1"/>
    <row r="52083" ht="15" customHeight="1"/>
    <row r="52084" ht="15" customHeight="1"/>
    <row r="52085" ht="15" customHeight="1"/>
    <row r="52086" ht="15" customHeight="1"/>
    <row r="52087" ht="15" customHeight="1"/>
    <row r="52088" ht="15" customHeight="1"/>
    <row r="52089" ht="15" customHeight="1"/>
    <row r="52090" ht="15" customHeight="1"/>
    <row r="52091" ht="15" customHeight="1"/>
    <row r="52092" ht="15" customHeight="1"/>
    <row r="52093" ht="15" customHeight="1"/>
    <row r="52094" ht="15" customHeight="1"/>
    <row r="52095" ht="15" customHeight="1"/>
    <row r="52096" ht="15" customHeight="1"/>
    <row r="52097" ht="15" customHeight="1"/>
    <row r="52098" ht="15" customHeight="1"/>
    <row r="52099" ht="15" customHeight="1"/>
    <row r="52100" ht="15" customHeight="1"/>
    <row r="52101" ht="15" customHeight="1"/>
    <row r="52102" ht="15" customHeight="1"/>
    <row r="52103" ht="15" customHeight="1"/>
    <row r="52104" ht="15" customHeight="1"/>
    <row r="52105" ht="15" customHeight="1"/>
    <row r="52106" ht="15" customHeight="1"/>
    <row r="52107" ht="15" customHeight="1"/>
    <row r="52108" ht="15" customHeight="1"/>
    <row r="52109" ht="15" customHeight="1"/>
    <row r="52110" ht="15" customHeight="1"/>
    <row r="52111" ht="15" customHeight="1"/>
    <row r="52112" ht="15" customHeight="1"/>
    <row r="52113" ht="15" customHeight="1"/>
    <row r="52114" ht="15" customHeight="1"/>
    <row r="52115" ht="15" customHeight="1"/>
    <row r="52116" ht="15" customHeight="1"/>
    <row r="52117" ht="15" customHeight="1"/>
    <row r="52118" ht="15" customHeight="1"/>
    <row r="52119" ht="15" customHeight="1"/>
    <row r="52120" ht="15" customHeight="1"/>
    <row r="52121" ht="15" customHeight="1"/>
    <row r="52122" ht="15" customHeight="1"/>
    <row r="52123" ht="15" customHeight="1"/>
    <row r="52124" ht="15" customHeight="1"/>
    <row r="52125" ht="15" customHeight="1"/>
    <row r="52126" ht="15" customHeight="1"/>
    <row r="52127" ht="15" customHeight="1"/>
    <row r="52128" ht="15" customHeight="1"/>
    <row r="52129" ht="15" customHeight="1"/>
    <row r="52130" ht="15" customHeight="1"/>
    <row r="52131" ht="15" customHeight="1"/>
    <row r="52132" ht="15" customHeight="1"/>
    <row r="52133" ht="15" customHeight="1"/>
    <row r="52134" ht="15" customHeight="1"/>
    <row r="52135" ht="15" customHeight="1"/>
    <row r="52136" ht="15" customHeight="1"/>
    <row r="52137" ht="15" customHeight="1"/>
    <row r="52138" ht="15" customHeight="1"/>
    <row r="52139" ht="15" customHeight="1"/>
    <row r="52140" ht="15" customHeight="1"/>
    <row r="52141" ht="15" customHeight="1"/>
    <row r="52142" ht="15" customHeight="1"/>
    <row r="52143" ht="15" customHeight="1"/>
    <row r="52144" ht="15" customHeight="1"/>
    <row r="52145" ht="15" customHeight="1"/>
    <row r="52146" ht="15" customHeight="1"/>
    <row r="52147" ht="15" customHeight="1"/>
    <row r="52148" ht="15" customHeight="1"/>
    <row r="52149" ht="15" customHeight="1"/>
    <row r="52150" ht="15" customHeight="1"/>
    <row r="52151" ht="15" customHeight="1"/>
    <row r="52152" ht="15" customHeight="1"/>
    <row r="52153" ht="15" customHeight="1"/>
    <row r="52154" ht="15" customHeight="1"/>
    <row r="52155" ht="15" customHeight="1"/>
    <row r="52156" ht="15" customHeight="1"/>
    <row r="52157" ht="15" customHeight="1"/>
    <row r="52158" ht="15" customHeight="1"/>
    <row r="52159" ht="15" customHeight="1"/>
    <row r="52160" ht="15" customHeight="1"/>
    <row r="52161" ht="15" customHeight="1"/>
    <row r="52162" ht="15" customHeight="1"/>
    <row r="52163" ht="15" customHeight="1"/>
    <row r="52164" ht="15" customHeight="1"/>
    <row r="52165" ht="15" customHeight="1"/>
    <row r="52166" ht="15" customHeight="1"/>
    <row r="52167" ht="15" customHeight="1"/>
    <row r="52168" ht="15" customHeight="1"/>
    <row r="52169" ht="15" customHeight="1"/>
    <row r="52170" ht="15" customHeight="1"/>
    <row r="52171" ht="15" customHeight="1"/>
    <row r="52172" ht="15" customHeight="1"/>
    <row r="52173" ht="15" customHeight="1"/>
    <row r="52174" ht="15" customHeight="1"/>
    <row r="52175" ht="15" customHeight="1"/>
    <row r="52176" ht="15" customHeight="1"/>
    <row r="52177" ht="15" customHeight="1"/>
    <row r="52178" ht="15" customHeight="1"/>
    <row r="52179" ht="15" customHeight="1"/>
    <row r="52180" ht="15" customHeight="1"/>
    <row r="52181" ht="15" customHeight="1"/>
    <row r="52182" ht="15" customHeight="1"/>
    <row r="52183" ht="15" customHeight="1"/>
    <row r="52184" ht="15" customHeight="1"/>
    <row r="52185" ht="15" customHeight="1"/>
    <row r="52186" ht="15" customHeight="1"/>
    <row r="52187" ht="15" customHeight="1"/>
    <row r="52188" ht="15" customHeight="1"/>
    <row r="52189" ht="15" customHeight="1"/>
    <row r="52190" ht="15" customHeight="1"/>
    <row r="52191" ht="15" customHeight="1"/>
    <row r="52192" ht="15" customHeight="1"/>
    <row r="52193" ht="15" customHeight="1"/>
    <row r="52194" ht="15" customHeight="1"/>
    <row r="52195" ht="15" customHeight="1"/>
    <row r="52196" ht="15" customHeight="1"/>
    <row r="52197" ht="15" customHeight="1"/>
    <row r="52198" ht="15" customHeight="1"/>
    <row r="52199" ht="15" customHeight="1"/>
    <row r="52200" ht="15" customHeight="1"/>
    <row r="52201" ht="15" customHeight="1"/>
    <row r="52202" ht="15" customHeight="1"/>
    <row r="52203" ht="15" customHeight="1"/>
    <row r="52204" ht="15" customHeight="1"/>
    <row r="52205" ht="15" customHeight="1"/>
    <row r="52206" ht="15" customHeight="1"/>
    <row r="52207" ht="15" customHeight="1"/>
    <row r="52208" ht="15" customHeight="1"/>
    <row r="52209" ht="15" customHeight="1"/>
    <row r="52210" ht="15" customHeight="1"/>
    <row r="52211" ht="15" customHeight="1"/>
    <row r="52212" ht="15" customHeight="1"/>
    <row r="52213" ht="15" customHeight="1"/>
    <row r="52214" ht="15" customHeight="1"/>
    <row r="52215" ht="15" customHeight="1"/>
    <row r="52216" ht="15" customHeight="1"/>
    <row r="52217" ht="15" customHeight="1"/>
    <row r="52218" ht="15" customHeight="1"/>
    <row r="52219" ht="15" customHeight="1"/>
    <row r="52220" ht="15" customHeight="1"/>
    <row r="52221" ht="15" customHeight="1"/>
    <row r="52222" ht="15" customHeight="1"/>
    <row r="52223" ht="15" customHeight="1"/>
    <row r="52224" ht="15" customHeight="1"/>
    <row r="52225" ht="15" customHeight="1"/>
    <row r="52226" ht="15" customHeight="1"/>
    <row r="52227" ht="15" customHeight="1"/>
    <row r="52228" ht="15" customHeight="1"/>
    <row r="52229" ht="15" customHeight="1"/>
    <row r="52230" ht="15" customHeight="1"/>
    <row r="52231" ht="15" customHeight="1"/>
    <row r="52232" ht="15" customHeight="1"/>
    <row r="52233" ht="15" customHeight="1"/>
    <row r="52234" ht="15" customHeight="1"/>
    <row r="52235" ht="15" customHeight="1"/>
    <row r="52236" ht="15" customHeight="1"/>
    <row r="52237" ht="15" customHeight="1"/>
    <row r="52238" ht="15" customHeight="1"/>
    <row r="52239" ht="15" customHeight="1"/>
    <row r="52240" ht="15" customHeight="1"/>
    <row r="52241" ht="15" customHeight="1"/>
    <row r="52242" ht="15" customHeight="1"/>
    <row r="52243" ht="15" customHeight="1"/>
    <row r="52244" ht="15" customHeight="1"/>
    <row r="52245" ht="15" customHeight="1"/>
    <row r="52246" ht="15" customHeight="1"/>
    <row r="52247" ht="15" customHeight="1"/>
    <row r="52248" ht="15" customHeight="1"/>
    <row r="52249" ht="15" customHeight="1"/>
    <row r="52250" ht="15" customHeight="1"/>
    <row r="52251" ht="15" customHeight="1"/>
    <row r="52252" ht="15" customHeight="1"/>
    <row r="52253" ht="15" customHeight="1"/>
    <row r="52254" ht="15" customHeight="1"/>
    <row r="52255" ht="15" customHeight="1"/>
    <row r="52256" ht="15" customHeight="1"/>
    <row r="52257" ht="15" customHeight="1"/>
    <row r="52258" ht="15" customHeight="1"/>
    <row r="52259" ht="15" customHeight="1"/>
    <row r="52260" ht="15" customHeight="1"/>
    <row r="52261" ht="15" customHeight="1"/>
    <row r="52262" ht="15" customHeight="1"/>
    <row r="52263" ht="15" customHeight="1"/>
    <row r="52264" ht="15" customHeight="1"/>
    <row r="52265" ht="15" customHeight="1"/>
    <row r="52266" ht="15" customHeight="1"/>
    <row r="52267" ht="15" customHeight="1"/>
    <row r="52268" ht="15" customHeight="1"/>
    <row r="52269" ht="15" customHeight="1"/>
    <row r="52270" ht="15" customHeight="1"/>
    <row r="52271" ht="15" customHeight="1"/>
    <row r="52272" ht="15" customHeight="1"/>
    <row r="52273" ht="15" customHeight="1"/>
    <row r="52274" ht="15" customHeight="1"/>
    <row r="52275" ht="15" customHeight="1"/>
    <row r="52276" ht="15" customHeight="1"/>
    <row r="52277" ht="15" customHeight="1"/>
    <row r="52278" ht="15" customHeight="1"/>
    <row r="52279" ht="15" customHeight="1"/>
    <row r="52280" ht="15" customHeight="1"/>
    <row r="52281" ht="15" customHeight="1"/>
    <row r="52282" ht="15" customHeight="1"/>
    <row r="52283" ht="15" customHeight="1"/>
    <row r="52284" ht="15" customHeight="1"/>
    <row r="52285" ht="15" customHeight="1"/>
    <row r="52286" ht="15" customHeight="1"/>
    <row r="52287" ht="15" customHeight="1"/>
    <row r="52288" ht="15" customHeight="1"/>
    <row r="52289" ht="15" customHeight="1"/>
    <row r="52290" ht="15" customHeight="1"/>
    <row r="52291" ht="15" customHeight="1"/>
    <row r="52292" ht="15" customHeight="1"/>
    <row r="52293" ht="15" customHeight="1"/>
    <row r="52294" ht="15" customHeight="1"/>
    <row r="52295" ht="15" customHeight="1"/>
    <row r="52296" ht="15" customHeight="1"/>
    <row r="52297" ht="15" customHeight="1"/>
    <row r="52298" ht="15" customHeight="1"/>
    <row r="52299" ht="15" customHeight="1"/>
    <row r="52300" ht="15" customHeight="1"/>
    <row r="52301" ht="15" customHeight="1"/>
    <row r="52302" ht="15" customHeight="1"/>
    <row r="52303" ht="15" customHeight="1"/>
    <row r="52304" ht="15" customHeight="1"/>
    <row r="52305" ht="15" customHeight="1"/>
    <row r="52306" ht="15" customHeight="1"/>
    <row r="52307" ht="15" customHeight="1"/>
    <row r="52308" ht="15" customHeight="1"/>
    <row r="52309" ht="15" customHeight="1"/>
    <row r="52310" ht="15" customHeight="1"/>
    <row r="52311" ht="15" customHeight="1"/>
    <row r="52312" ht="15" customHeight="1"/>
    <row r="52313" ht="15" customHeight="1"/>
    <row r="52314" ht="15" customHeight="1"/>
    <row r="52315" ht="15" customHeight="1"/>
    <row r="52316" ht="15" customHeight="1"/>
    <row r="52317" ht="15" customHeight="1"/>
    <row r="52318" ht="15" customHeight="1"/>
    <row r="52319" ht="15" customHeight="1"/>
    <row r="52320" ht="15" customHeight="1"/>
    <row r="52321" ht="15" customHeight="1"/>
    <row r="52322" ht="15" customHeight="1"/>
    <row r="52323" ht="15" customHeight="1"/>
    <row r="52324" ht="15" customHeight="1"/>
    <row r="52325" ht="15" customHeight="1"/>
    <row r="52326" ht="15" customHeight="1"/>
    <row r="52327" ht="15" customHeight="1"/>
    <row r="52328" ht="15" customHeight="1"/>
    <row r="52329" ht="15" customHeight="1"/>
    <row r="52330" ht="15" customHeight="1"/>
    <row r="52331" ht="15" customHeight="1"/>
    <row r="52332" ht="15" customHeight="1"/>
    <row r="52333" ht="15" customHeight="1"/>
    <row r="52334" ht="15" customHeight="1"/>
    <row r="52335" ht="15" customHeight="1"/>
    <row r="52336" ht="15" customHeight="1"/>
    <row r="52337" ht="15" customHeight="1"/>
    <row r="52338" ht="15" customHeight="1"/>
    <row r="52339" ht="15" customHeight="1"/>
    <row r="52340" ht="15" customHeight="1"/>
    <row r="52341" ht="15" customHeight="1"/>
    <row r="52342" ht="15" customHeight="1"/>
    <row r="52343" ht="15" customHeight="1"/>
    <row r="52344" ht="15" customHeight="1"/>
    <row r="52345" ht="15" customHeight="1"/>
    <row r="52346" ht="15" customHeight="1"/>
    <row r="52347" ht="15" customHeight="1"/>
    <row r="52348" ht="15" customHeight="1"/>
    <row r="52349" ht="15" customHeight="1"/>
    <row r="52350" ht="15" customHeight="1"/>
    <row r="52351" ht="15" customHeight="1"/>
    <row r="52352" ht="15" customHeight="1"/>
    <row r="52353" ht="15" customHeight="1"/>
    <row r="52354" ht="15" customHeight="1"/>
    <row r="52355" ht="15" customHeight="1"/>
    <row r="52356" ht="15" customHeight="1"/>
    <row r="52357" ht="15" customHeight="1"/>
    <row r="52358" ht="15" customHeight="1"/>
    <row r="52359" ht="15" customHeight="1"/>
    <row r="52360" ht="15" customHeight="1"/>
    <row r="52361" ht="15" customHeight="1"/>
    <row r="52362" ht="15" customHeight="1"/>
    <row r="52363" ht="15" customHeight="1"/>
    <row r="52364" ht="15" customHeight="1"/>
    <row r="52365" ht="15" customHeight="1"/>
    <row r="52366" ht="15" customHeight="1"/>
    <row r="52367" ht="15" customHeight="1"/>
    <row r="52368" ht="15" customHeight="1"/>
    <row r="52369" ht="15" customHeight="1"/>
    <row r="52370" ht="15" customHeight="1"/>
    <row r="52371" ht="15" customHeight="1"/>
    <row r="52372" ht="15" customHeight="1"/>
    <row r="52373" ht="15" customHeight="1"/>
    <row r="52374" ht="15" customHeight="1"/>
    <row r="52375" ht="15" customHeight="1"/>
    <row r="52376" ht="15" customHeight="1"/>
    <row r="52377" ht="15" customHeight="1"/>
    <row r="52378" ht="15" customHeight="1"/>
    <row r="52379" ht="15" customHeight="1"/>
    <row r="52380" ht="15" customHeight="1"/>
    <row r="52381" ht="15" customHeight="1"/>
    <row r="52382" ht="15" customHeight="1"/>
    <row r="52383" ht="15" customHeight="1"/>
    <row r="52384" ht="15" customHeight="1"/>
    <row r="52385" ht="15" customHeight="1"/>
    <row r="52386" ht="15" customHeight="1"/>
    <row r="52387" ht="15" customHeight="1"/>
    <row r="52388" ht="15" customHeight="1"/>
    <row r="52389" ht="15" customHeight="1"/>
    <row r="52390" ht="15" customHeight="1"/>
    <row r="52391" ht="15" customHeight="1"/>
    <row r="52392" ht="15" customHeight="1"/>
    <row r="52393" ht="15" customHeight="1"/>
    <row r="52394" ht="15" customHeight="1"/>
    <row r="52395" ht="15" customHeight="1"/>
    <row r="52396" ht="15" customHeight="1"/>
    <row r="52397" ht="15" customHeight="1"/>
    <row r="52398" ht="15" customHeight="1"/>
    <row r="52399" ht="15" customHeight="1"/>
    <row r="52400" ht="15" customHeight="1"/>
    <row r="52401" ht="15" customHeight="1"/>
    <row r="52402" ht="15" customHeight="1"/>
    <row r="52403" ht="15" customHeight="1"/>
    <row r="52404" ht="15" customHeight="1"/>
    <row r="52405" ht="15" customHeight="1"/>
    <row r="52406" ht="15" customHeight="1"/>
    <row r="52407" ht="15" customHeight="1"/>
    <row r="52408" ht="15" customHeight="1"/>
    <row r="52409" ht="15" customHeight="1"/>
    <row r="52410" ht="15" customHeight="1"/>
    <row r="52411" ht="15" customHeight="1"/>
    <row r="52412" ht="15" customHeight="1"/>
    <row r="52413" ht="15" customHeight="1"/>
    <row r="52414" ht="15" customHeight="1"/>
    <row r="52415" ht="15" customHeight="1"/>
    <row r="52416" ht="15" customHeight="1"/>
    <row r="52417" ht="15" customHeight="1"/>
    <row r="52418" ht="15" customHeight="1"/>
    <row r="52419" ht="15" customHeight="1"/>
    <row r="52420" ht="15" customHeight="1"/>
    <row r="52421" ht="15" customHeight="1"/>
    <row r="52422" ht="15" customHeight="1"/>
    <row r="52423" ht="15" customHeight="1"/>
    <row r="52424" ht="15" customHeight="1"/>
    <row r="52425" ht="15" customHeight="1"/>
    <row r="52426" ht="15" customHeight="1"/>
    <row r="52427" ht="15" customHeight="1"/>
    <row r="52428" ht="15" customHeight="1"/>
    <row r="52429" ht="15" customHeight="1"/>
    <row r="52430" ht="15" customHeight="1"/>
    <row r="52431" ht="15" customHeight="1"/>
    <row r="52432" ht="15" customHeight="1"/>
    <row r="52433" ht="15" customHeight="1"/>
    <row r="52434" ht="15" customHeight="1"/>
    <row r="52435" ht="15" customHeight="1"/>
    <row r="52436" ht="15" customHeight="1"/>
    <row r="52437" ht="15" customHeight="1"/>
    <row r="52438" ht="15" customHeight="1"/>
    <row r="52439" ht="15" customHeight="1"/>
    <row r="52440" ht="15" customHeight="1"/>
    <row r="52441" ht="15" customHeight="1"/>
    <row r="52442" ht="15" customHeight="1"/>
    <row r="52443" ht="15" customHeight="1"/>
    <row r="52444" ht="15" customHeight="1"/>
    <row r="52445" ht="15" customHeight="1"/>
    <row r="52446" ht="15" customHeight="1"/>
    <row r="52447" ht="15" customHeight="1"/>
    <row r="52448" ht="15" customHeight="1"/>
    <row r="52449" ht="15" customHeight="1"/>
    <row r="52450" ht="15" customHeight="1"/>
    <row r="52451" ht="15" customHeight="1"/>
    <row r="52452" ht="15" customHeight="1"/>
    <row r="52453" ht="15" customHeight="1"/>
    <row r="52454" ht="15" customHeight="1"/>
    <row r="52455" ht="15" customHeight="1"/>
    <row r="52456" ht="15" customHeight="1"/>
    <row r="52457" ht="15" customHeight="1"/>
    <row r="52458" ht="15" customHeight="1"/>
    <row r="52459" ht="15" customHeight="1"/>
    <row r="52460" ht="15" customHeight="1"/>
    <row r="52461" ht="15" customHeight="1"/>
    <row r="52462" ht="15" customHeight="1"/>
    <row r="52463" ht="15" customHeight="1"/>
    <row r="52464" ht="15" customHeight="1"/>
    <row r="52465" ht="15" customHeight="1"/>
    <row r="52466" ht="15" customHeight="1"/>
    <row r="52467" ht="15" customHeight="1"/>
    <row r="52468" ht="15" customHeight="1"/>
    <row r="52469" ht="15" customHeight="1"/>
    <row r="52470" ht="15" customHeight="1"/>
    <row r="52471" ht="15" customHeight="1"/>
    <row r="52472" ht="15" customHeight="1"/>
    <row r="52473" ht="15" customHeight="1"/>
    <row r="52474" ht="15" customHeight="1"/>
    <row r="52475" ht="15" customHeight="1"/>
    <row r="52476" ht="15" customHeight="1"/>
    <row r="52477" ht="15" customHeight="1"/>
    <row r="52478" ht="15" customHeight="1"/>
    <row r="52479" ht="15" customHeight="1"/>
    <row r="52480" ht="15" customHeight="1"/>
    <row r="52481" ht="15" customHeight="1"/>
    <row r="52482" ht="15" customHeight="1"/>
    <row r="52483" ht="15" customHeight="1"/>
    <row r="52484" ht="15" customHeight="1"/>
    <row r="52485" ht="15" customHeight="1"/>
    <row r="52486" ht="15" customHeight="1"/>
    <row r="52487" ht="15" customHeight="1"/>
    <row r="52488" ht="15" customHeight="1"/>
    <row r="52489" ht="15" customHeight="1"/>
    <row r="52490" ht="15" customHeight="1"/>
    <row r="52491" ht="15" customHeight="1"/>
    <row r="52492" ht="15" customHeight="1"/>
    <row r="52493" ht="15" customHeight="1"/>
    <row r="52494" ht="15" customHeight="1"/>
    <row r="52495" ht="15" customHeight="1"/>
    <row r="52496" ht="15" customHeight="1"/>
    <row r="52497" ht="15" customHeight="1"/>
    <row r="52498" ht="15" customHeight="1"/>
    <row r="52499" ht="15" customHeight="1"/>
    <row r="52500" ht="15" customHeight="1"/>
    <row r="52501" ht="15" customHeight="1"/>
    <row r="52502" ht="15" customHeight="1"/>
    <row r="52503" ht="15" customHeight="1"/>
    <row r="52504" ht="15" customHeight="1"/>
    <row r="52505" ht="15" customHeight="1"/>
    <row r="52506" ht="15" customHeight="1"/>
    <row r="52507" ht="15" customHeight="1"/>
    <row r="52508" ht="15" customHeight="1"/>
    <row r="52509" ht="15" customHeight="1"/>
    <row r="52510" ht="15" customHeight="1"/>
    <row r="52511" ht="15" customHeight="1"/>
    <row r="52512" ht="15" customHeight="1"/>
    <row r="52513" ht="15" customHeight="1"/>
    <row r="52514" ht="15" customHeight="1"/>
    <row r="52515" ht="15" customHeight="1"/>
    <row r="52516" ht="15" customHeight="1"/>
    <row r="52517" ht="15" customHeight="1"/>
    <row r="52518" ht="15" customHeight="1"/>
    <row r="52519" ht="15" customHeight="1"/>
    <row r="52520" ht="15" customHeight="1"/>
    <row r="52521" ht="15" customHeight="1"/>
    <row r="52522" ht="15" customHeight="1"/>
    <row r="52523" ht="15" customHeight="1"/>
    <row r="52524" ht="15" customHeight="1"/>
    <row r="52525" ht="15" customHeight="1"/>
    <row r="52526" ht="15" customHeight="1"/>
    <row r="52527" ht="15" customHeight="1"/>
    <row r="52528" ht="15" customHeight="1"/>
    <row r="52529" ht="15" customHeight="1"/>
    <row r="52530" ht="15" customHeight="1"/>
    <row r="52531" ht="15" customHeight="1"/>
    <row r="52532" ht="15" customHeight="1"/>
    <row r="52533" ht="15" customHeight="1"/>
    <row r="52534" ht="15" customHeight="1"/>
    <row r="52535" ht="15" customHeight="1"/>
    <row r="52536" ht="15" customHeight="1"/>
    <row r="52537" ht="15" customHeight="1"/>
    <row r="52538" ht="15" customHeight="1"/>
    <row r="52539" ht="15" customHeight="1"/>
    <row r="52540" ht="15" customHeight="1"/>
    <row r="52541" ht="15" customHeight="1"/>
    <row r="52542" ht="15" customHeight="1"/>
    <row r="52543" ht="15" customHeight="1"/>
    <row r="52544" ht="15" customHeight="1"/>
    <row r="52545" ht="15" customHeight="1"/>
    <row r="52546" ht="15" customHeight="1"/>
    <row r="52547" ht="15" customHeight="1"/>
    <row r="52548" ht="15" customHeight="1"/>
    <row r="52549" ht="15" customHeight="1"/>
    <row r="52550" ht="15" customHeight="1"/>
    <row r="52551" ht="15" customHeight="1"/>
    <row r="52552" ht="15" customHeight="1"/>
    <row r="52553" ht="15" customHeight="1"/>
    <row r="52554" ht="15" customHeight="1"/>
    <row r="52555" ht="15" customHeight="1"/>
    <row r="52556" ht="15" customHeight="1"/>
    <row r="52557" ht="15" customHeight="1"/>
    <row r="52558" ht="15" customHeight="1"/>
    <row r="52559" ht="15" customHeight="1"/>
    <row r="52560" ht="15" customHeight="1"/>
    <row r="52561" ht="15" customHeight="1"/>
    <row r="52562" ht="15" customHeight="1"/>
    <row r="52563" ht="15" customHeight="1"/>
    <row r="52564" ht="15" customHeight="1"/>
    <row r="52565" ht="15" customHeight="1"/>
    <row r="52566" ht="15" customHeight="1"/>
    <row r="52567" ht="15" customHeight="1"/>
    <row r="52568" ht="15" customHeight="1"/>
    <row r="52569" ht="15" customHeight="1"/>
    <row r="52570" ht="15" customHeight="1"/>
    <row r="52571" ht="15" customHeight="1"/>
    <row r="52572" ht="15" customHeight="1"/>
    <row r="52573" ht="15" customHeight="1"/>
    <row r="52574" ht="15" customHeight="1"/>
    <row r="52575" ht="15" customHeight="1"/>
    <row r="52576" ht="15" customHeight="1"/>
    <row r="52577" ht="15" customHeight="1"/>
    <row r="52578" ht="15" customHeight="1"/>
    <row r="52579" ht="15" customHeight="1"/>
    <row r="52580" ht="15" customHeight="1"/>
    <row r="52581" ht="15" customHeight="1"/>
    <row r="52582" ht="15" customHeight="1"/>
    <row r="52583" ht="15" customHeight="1"/>
    <row r="52584" ht="15" customHeight="1"/>
    <row r="52585" ht="15" customHeight="1"/>
    <row r="52586" ht="15" customHeight="1"/>
    <row r="52587" ht="15" customHeight="1"/>
    <row r="52588" ht="15" customHeight="1"/>
    <row r="52589" ht="15" customHeight="1"/>
    <row r="52590" ht="15" customHeight="1"/>
    <row r="52591" ht="15" customHeight="1"/>
    <row r="52592" ht="15" customHeight="1"/>
    <row r="52593" ht="15" customHeight="1"/>
    <row r="52594" ht="15" customHeight="1"/>
    <row r="52595" ht="15" customHeight="1"/>
    <row r="52596" ht="15" customHeight="1"/>
    <row r="52597" ht="15" customHeight="1"/>
    <row r="52598" ht="15" customHeight="1"/>
    <row r="52599" ht="15" customHeight="1"/>
    <row r="52600" ht="15" customHeight="1"/>
    <row r="52601" ht="15" customHeight="1"/>
    <row r="52602" ht="15" customHeight="1"/>
    <row r="52603" ht="15" customHeight="1"/>
    <row r="52604" ht="15" customHeight="1"/>
    <row r="52605" ht="15" customHeight="1"/>
    <row r="52606" ht="15" customHeight="1"/>
    <row r="52607" ht="15" customHeight="1"/>
    <row r="52608" ht="15" customHeight="1"/>
    <row r="52609" ht="15" customHeight="1"/>
    <row r="52610" ht="15" customHeight="1"/>
    <row r="52611" ht="15" customHeight="1"/>
    <row r="52612" ht="15" customHeight="1"/>
    <row r="52613" ht="15" customHeight="1"/>
    <row r="52614" ht="15" customHeight="1"/>
    <row r="52615" ht="15" customHeight="1"/>
    <row r="52616" ht="15" customHeight="1"/>
    <row r="52617" ht="15" customHeight="1"/>
    <row r="52618" ht="15" customHeight="1"/>
    <row r="52619" ht="15" customHeight="1"/>
    <row r="52620" ht="15" customHeight="1"/>
    <row r="52621" ht="15" customHeight="1"/>
    <row r="52622" ht="15" customHeight="1"/>
    <row r="52623" ht="15" customHeight="1"/>
    <row r="52624" ht="15" customHeight="1"/>
    <row r="52625" ht="15" customHeight="1"/>
    <row r="52626" ht="15" customHeight="1"/>
    <row r="52627" ht="15" customHeight="1"/>
    <row r="52628" ht="15" customHeight="1"/>
    <row r="52629" ht="15" customHeight="1"/>
    <row r="52630" ht="15" customHeight="1"/>
    <row r="52631" ht="15" customHeight="1"/>
    <row r="52632" ht="15" customHeight="1"/>
    <row r="52633" ht="15" customHeight="1"/>
    <row r="52634" ht="15" customHeight="1"/>
    <row r="52635" ht="15" customHeight="1"/>
    <row r="52636" ht="15" customHeight="1"/>
    <row r="52637" ht="15" customHeight="1"/>
    <row r="52638" ht="15" customHeight="1"/>
    <row r="52639" ht="15" customHeight="1"/>
    <row r="52640" ht="15" customHeight="1"/>
    <row r="52641" ht="15" customHeight="1"/>
    <row r="52642" ht="15" customHeight="1"/>
    <row r="52643" ht="15" customHeight="1"/>
    <row r="52644" ht="15" customHeight="1"/>
    <row r="52645" ht="15" customHeight="1"/>
    <row r="52646" ht="15" customHeight="1"/>
    <row r="52647" ht="15" customHeight="1"/>
    <row r="52648" ht="15" customHeight="1"/>
    <row r="52649" ht="15" customHeight="1"/>
    <row r="52650" ht="15" customHeight="1"/>
    <row r="52651" ht="15" customHeight="1"/>
    <row r="52652" ht="15" customHeight="1"/>
    <row r="52653" ht="15" customHeight="1"/>
    <row r="52654" ht="15" customHeight="1"/>
    <row r="52655" ht="15" customHeight="1"/>
    <row r="52656" ht="15" customHeight="1"/>
    <row r="52657" ht="15" customHeight="1"/>
    <row r="52658" ht="15" customHeight="1"/>
    <row r="52659" ht="15" customHeight="1"/>
    <row r="52660" ht="15" customHeight="1"/>
    <row r="52661" ht="15" customHeight="1"/>
    <row r="52662" ht="15" customHeight="1"/>
    <row r="52663" ht="15" customHeight="1"/>
    <row r="52664" ht="15" customHeight="1"/>
    <row r="52665" ht="15" customHeight="1"/>
    <row r="52666" ht="15" customHeight="1"/>
    <row r="52667" ht="15" customHeight="1"/>
    <row r="52668" ht="15" customHeight="1"/>
    <row r="52669" ht="15" customHeight="1"/>
    <row r="52670" ht="15" customHeight="1"/>
    <row r="52671" ht="15" customHeight="1"/>
    <row r="52672" ht="15" customHeight="1"/>
    <row r="52673" ht="15" customHeight="1"/>
    <row r="52674" ht="15" customHeight="1"/>
    <row r="52675" ht="15" customHeight="1"/>
    <row r="52676" ht="15" customHeight="1"/>
    <row r="52677" ht="15" customHeight="1"/>
    <row r="52678" ht="15" customHeight="1"/>
    <row r="52679" ht="15" customHeight="1"/>
    <row r="52680" ht="15" customHeight="1"/>
    <row r="52681" ht="15" customHeight="1"/>
    <row r="52682" ht="15" customHeight="1"/>
    <row r="52683" ht="15" customHeight="1"/>
    <row r="52684" ht="15" customHeight="1"/>
    <row r="52685" ht="15" customHeight="1"/>
    <row r="52686" ht="15" customHeight="1"/>
    <row r="52687" ht="15" customHeight="1"/>
    <row r="52688" ht="15" customHeight="1"/>
    <row r="52689" ht="15" customHeight="1"/>
    <row r="52690" ht="15" customHeight="1"/>
    <row r="52691" ht="15" customHeight="1"/>
    <row r="52692" ht="15" customHeight="1"/>
    <row r="52693" ht="15" customHeight="1"/>
    <row r="52694" ht="15" customHeight="1"/>
    <row r="52695" ht="15" customHeight="1"/>
    <row r="52696" ht="15" customHeight="1"/>
    <row r="52697" ht="15" customHeight="1"/>
    <row r="52698" ht="15" customHeight="1"/>
    <row r="52699" ht="15" customHeight="1"/>
    <row r="52700" ht="15" customHeight="1"/>
    <row r="52701" ht="15" customHeight="1"/>
    <row r="52702" ht="15" customHeight="1"/>
    <row r="52703" ht="15" customHeight="1"/>
    <row r="52704" ht="15" customHeight="1"/>
    <row r="52705" ht="15" customHeight="1"/>
    <row r="52706" ht="15" customHeight="1"/>
    <row r="52707" ht="15" customHeight="1"/>
    <row r="52708" ht="15" customHeight="1"/>
    <row r="52709" ht="15" customHeight="1"/>
    <row r="52710" ht="15" customHeight="1"/>
    <row r="52711" ht="15" customHeight="1"/>
    <row r="52712" ht="15" customHeight="1"/>
    <row r="52713" ht="15" customHeight="1"/>
    <row r="52714" ht="15" customHeight="1"/>
    <row r="52715" ht="15" customHeight="1"/>
    <row r="52716" ht="15" customHeight="1"/>
    <row r="52717" ht="15" customHeight="1"/>
    <row r="52718" ht="15" customHeight="1"/>
    <row r="52719" ht="15" customHeight="1"/>
    <row r="52720" ht="15" customHeight="1"/>
    <row r="52721" ht="15" customHeight="1"/>
    <row r="52722" ht="15" customHeight="1"/>
    <row r="52723" ht="15" customHeight="1"/>
    <row r="52724" ht="15" customHeight="1"/>
    <row r="52725" ht="15" customHeight="1"/>
    <row r="52726" ht="15" customHeight="1"/>
    <row r="52727" ht="15" customHeight="1"/>
    <row r="52728" ht="15" customHeight="1"/>
    <row r="52729" ht="15" customHeight="1"/>
    <row r="52730" ht="15" customHeight="1"/>
    <row r="52731" ht="15" customHeight="1"/>
    <row r="52732" ht="15" customHeight="1"/>
    <row r="52733" ht="15" customHeight="1"/>
    <row r="52734" ht="15" customHeight="1"/>
    <row r="52735" ht="15" customHeight="1"/>
    <row r="52736" ht="15" customHeight="1"/>
    <row r="52737" ht="15" customHeight="1"/>
    <row r="52738" ht="15" customHeight="1"/>
    <row r="52739" ht="15" customHeight="1"/>
    <row r="52740" ht="15" customHeight="1"/>
    <row r="52741" ht="15" customHeight="1"/>
    <row r="52742" ht="15" customHeight="1"/>
    <row r="52743" ht="15" customHeight="1"/>
    <row r="52744" ht="15" customHeight="1"/>
    <row r="52745" ht="15" customHeight="1"/>
    <row r="52746" ht="15" customHeight="1"/>
    <row r="52747" ht="15" customHeight="1"/>
    <row r="52748" ht="15" customHeight="1"/>
    <row r="52749" ht="15" customHeight="1"/>
    <row r="52750" ht="15" customHeight="1"/>
    <row r="52751" ht="15" customHeight="1"/>
    <row r="52752" ht="15" customHeight="1"/>
    <row r="52753" ht="15" customHeight="1"/>
    <row r="52754" ht="15" customHeight="1"/>
    <row r="52755" ht="15" customHeight="1"/>
    <row r="52756" ht="15" customHeight="1"/>
    <row r="52757" ht="15" customHeight="1"/>
    <row r="52758" ht="15" customHeight="1"/>
    <row r="52759" ht="15" customHeight="1"/>
    <row r="52760" ht="15" customHeight="1"/>
    <row r="52761" ht="15" customHeight="1"/>
    <row r="52762" ht="15" customHeight="1"/>
    <row r="52763" ht="15" customHeight="1"/>
    <row r="52764" ht="15" customHeight="1"/>
    <row r="52765" ht="15" customHeight="1"/>
    <row r="52766" ht="15" customHeight="1"/>
    <row r="52767" ht="15" customHeight="1"/>
    <row r="52768" ht="15" customHeight="1"/>
    <row r="52769" ht="15" customHeight="1"/>
    <row r="52770" ht="15" customHeight="1"/>
    <row r="52771" ht="15" customHeight="1"/>
    <row r="52772" ht="15" customHeight="1"/>
    <row r="52773" ht="15" customHeight="1"/>
    <row r="52774" ht="15" customHeight="1"/>
    <row r="52775" ht="15" customHeight="1"/>
    <row r="52776" ht="15" customHeight="1"/>
    <row r="52777" ht="15" customHeight="1"/>
    <row r="52778" ht="15" customHeight="1"/>
    <row r="52779" ht="15" customHeight="1"/>
    <row r="52780" ht="15" customHeight="1"/>
    <row r="52781" ht="15" customHeight="1"/>
    <row r="52782" ht="15" customHeight="1"/>
    <row r="52783" ht="15" customHeight="1"/>
    <row r="52784" ht="15" customHeight="1"/>
    <row r="52785" ht="15" customHeight="1"/>
    <row r="52786" ht="15" customHeight="1"/>
    <row r="52787" ht="15" customHeight="1"/>
    <row r="52788" ht="15" customHeight="1"/>
    <row r="52789" ht="15" customHeight="1"/>
    <row r="52790" ht="15" customHeight="1"/>
    <row r="52791" ht="15" customHeight="1"/>
    <row r="52792" ht="15" customHeight="1"/>
    <row r="52793" ht="15" customHeight="1"/>
    <row r="52794" ht="15" customHeight="1"/>
    <row r="52795" ht="15" customHeight="1"/>
    <row r="52796" ht="15" customHeight="1"/>
    <row r="52797" ht="15" customHeight="1"/>
    <row r="52798" ht="15" customHeight="1"/>
    <row r="52799" ht="15" customHeight="1"/>
    <row r="52800" ht="15" customHeight="1"/>
    <row r="52801" ht="15" customHeight="1"/>
    <row r="52802" ht="15" customHeight="1"/>
    <row r="52803" ht="15" customHeight="1"/>
    <row r="52804" ht="15" customHeight="1"/>
    <row r="52805" ht="15" customHeight="1"/>
    <row r="52806" ht="15" customHeight="1"/>
    <row r="52807" ht="15" customHeight="1"/>
    <row r="52808" ht="15" customHeight="1"/>
    <row r="52809" ht="15" customHeight="1"/>
    <row r="52810" ht="15" customHeight="1"/>
    <row r="52811" ht="15" customHeight="1"/>
    <row r="52812" ht="15" customHeight="1"/>
    <row r="52813" ht="15" customHeight="1"/>
    <row r="52814" ht="15" customHeight="1"/>
    <row r="52815" ht="15" customHeight="1"/>
    <row r="52816" ht="15" customHeight="1"/>
    <row r="52817" ht="15" customHeight="1"/>
    <row r="52818" ht="15" customHeight="1"/>
    <row r="52819" ht="15" customHeight="1"/>
    <row r="52820" ht="15" customHeight="1"/>
    <row r="52821" ht="15" customHeight="1"/>
    <row r="52822" ht="15" customHeight="1"/>
    <row r="52823" ht="15" customHeight="1"/>
    <row r="52824" ht="15" customHeight="1"/>
    <row r="52825" ht="15" customHeight="1"/>
    <row r="52826" ht="15" customHeight="1"/>
    <row r="52827" ht="15" customHeight="1"/>
    <row r="52828" ht="15" customHeight="1"/>
    <row r="52829" ht="15" customHeight="1"/>
    <row r="52830" ht="15" customHeight="1"/>
    <row r="52831" ht="15" customHeight="1"/>
    <row r="52832" ht="15" customHeight="1"/>
    <row r="52833" ht="15" customHeight="1"/>
    <row r="52834" ht="15" customHeight="1"/>
    <row r="52835" ht="15" customHeight="1"/>
    <row r="52836" ht="15" customHeight="1"/>
    <row r="52837" ht="15" customHeight="1"/>
    <row r="52838" ht="15" customHeight="1"/>
    <row r="52839" ht="15" customHeight="1"/>
    <row r="52840" ht="15" customHeight="1"/>
    <row r="52841" ht="15" customHeight="1"/>
    <row r="52842" ht="15" customHeight="1"/>
    <row r="52843" ht="15" customHeight="1"/>
    <row r="52844" ht="15" customHeight="1"/>
    <row r="52845" ht="15" customHeight="1"/>
    <row r="52846" ht="15" customHeight="1"/>
    <row r="52847" ht="15" customHeight="1"/>
    <row r="52848" ht="15" customHeight="1"/>
    <row r="52849" ht="15" customHeight="1"/>
    <row r="52850" ht="15" customHeight="1"/>
    <row r="52851" ht="15" customHeight="1"/>
    <row r="52852" ht="15" customHeight="1"/>
    <row r="52853" ht="15" customHeight="1"/>
    <row r="52854" ht="15" customHeight="1"/>
    <row r="52855" ht="15" customHeight="1"/>
    <row r="52856" ht="15" customHeight="1"/>
    <row r="52857" ht="15" customHeight="1"/>
    <row r="52858" ht="15" customHeight="1"/>
    <row r="52859" ht="15" customHeight="1"/>
    <row r="52860" ht="15" customHeight="1"/>
    <row r="52861" ht="15" customHeight="1"/>
    <row r="52862" ht="15" customHeight="1"/>
    <row r="52863" ht="15" customHeight="1"/>
    <row r="52864" ht="15" customHeight="1"/>
    <row r="52865" ht="15" customHeight="1"/>
    <row r="52866" ht="15" customHeight="1"/>
    <row r="52867" ht="15" customHeight="1"/>
    <row r="52868" ht="15" customHeight="1"/>
    <row r="52869" ht="15" customHeight="1"/>
    <row r="52870" ht="15" customHeight="1"/>
    <row r="52871" ht="15" customHeight="1"/>
    <row r="52872" ht="15" customHeight="1"/>
    <row r="52873" ht="15" customHeight="1"/>
    <row r="52874" ht="15" customHeight="1"/>
    <row r="52875" ht="15" customHeight="1"/>
    <row r="52876" ht="15" customHeight="1"/>
    <row r="52877" ht="15" customHeight="1"/>
    <row r="52878" ht="15" customHeight="1"/>
    <row r="52879" ht="15" customHeight="1"/>
    <row r="52880" ht="15" customHeight="1"/>
    <row r="52881" ht="15" customHeight="1"/>
    <row r="52882" ht="15" customHeight="1"/>
    <row r="52883" ht="15" customHeight="1"/>
    <row r="52884" ht="15" customHeight="1"/>
    <row r="52885" ht="15" customHeight="1"/>
    <row r="52886" ht="15" customHeight="1"/>
    <row r="52887" ht="15" customHeight="1"/>
    <row r="52888" ht="15" customHeight="1"/>
    <row r="52889" ht="15" customHeight="1"/>
    <row r="52890" ht="15" customHeight="1"/>
    <row r="52891" ht="15" customHeight="1"/>
    <row r="52892" ht="15" customHeight="1"/>
    <row r="52893" ht="15" customHeight="1"/>
    <row r="52894" ht="15" customHeight="1"/>
    <row r="52895" ht="15" customHeight="1"/>
    <row r="52896" ht="15" customHeight="1"/>
    <row r="52897" ht="15" customHeight="1"/>
    <row r="52898" ht="15" customHeight="1"/>
    <row r="52899" ht="15" customHeight="1"/>
    <row r="52900" ht="15" customHeight="1"/>
    <row r="52901" ht="15" customHeight="1"/>
    <row r="52902" ht="15" customHeight="1"/>
    <row r="52903" ht="15" customHeight="1"/>
    <row r="52904" ht="15" customHeight="1"/>
    <row r="52905" ht="15" customHeight="1"/>
    <row r="52906" ht="15" customHeight="1"/>
    <row r="52907" ht="15" customHeight="1"/>
    <row r="52908" ht="15" customHeight="1"/>
    <row r="52909" ht="15" customHeight="1"/>
    <row r="52910" ht="15" customHeight="1"/>
    <row r="52911" ht="15" customHeight="1"/>
    <row r="52912" ht="15" customHeight="1"/>
    <row r="52913" ht="15" customHeight="1"/>
    <row r="52914" ht="15" customHeight="1"/>
    <row r="52915" ht="15" customHeight="1"/>
    <row r="52916" ht="15" customHeight="1"/>
    <row r="52917" ht="15" customHeight="1"/>
    <row r="52918" ht="15" customHeight="1"/>
    <row r="52919" ht="15" customHeight="1"/>
    <row r="52920" ht="15" customHeight="1"/>
    <row r="52921" ht="15" customHeight="1"/>
    <row r="52922" ht="15" customHeight="1"/>
    <row r="52923" ht="15" customHeight="1"/>
    <row r="52924" ht="15" customHeight="1"/>
    <row r="52925" ht="15" customHeight="1"/>
    <row r="52926" ht="15" customHeight="1"/>
    <row r="52927" ht="15" customHeight="1"/>
    <row r="52928" ht="15" customHeight="1"/>
    <row r="52929" ht="15" customHeight="1"/>
    <row r="52930" ht="15" customHeight="1"/>
    <row r="52931" ht="15" customHeight="1"/>
    <row r="52932" ht="15" customHeight="1"/>
    <row r="52933" ht="15" customHeight="1"/>
    <row r="52934" ht="15" customHeight="1"/>
    <row r="52935" ht="15" customHeight="1"/>
    <row r="52936" ht="15" customHeight="1"/>
    <row r="52937" ht="15" customHeight="1"/>
    <row r="52938" ht="15" customHeight="1"/>
    <row r="52939" ht="15" customHeight="1"/>
    <row r="52940" ht="15" customHeight="1"/>
    <row r="52941" ht="15" customHeight="1"/>
    <row r="52942" ht="15" customHeight="1"/>
    <row r="52943" ht="15" customHeight="1"/>
    <row r="52944" ht="15" customHeight="1"/>
    <row r="52945" ht="15" customHeight="1"/>
    <row r="52946" ht="15" customHeight="1"/>
    <row r="52947" ht="15" customHeight="1"/>
    <row r="52948" ht="15" customHeight="1"/>
    <row r="52949" ht="15" customHeight="1"/>
    <row r="52950" ht="15" customHeight="1"/>
    <row r="52951" ht="15" customHeight="1"/>
    <row r="52952" ht="15" customHeight="1"/>
    <row r="52953" ht="15" customHeight="1"/>
    <row r="52954" ht="15" customHeight="1"/>
    <row r="52955" ht="15" customHeight="1"/>
    <row r="52956" ht="15" customHeight="1"/>
    <row r="52957" ht="15" customHeight="1"/>
    <row r="52958" ht="15" customHeight="1"/>
    <row r="52959" ht="15" customHeight="1"/>
    <row r="52960" ht="15" customHeight="1"/>
    <row r="52961" ht="15" customHeight="1"/>
    <row r="52962" ht="15" customHeight="1"/>
    <row r="52963" ht="15" customHeight="1"/>
    <row r="52964" ht="15" customHeight="1"/>
    <row r="52965" ht="15" customHeight="1"/>
    <row r="52966" ht="15" customHeight="1"/>
    <row r="52967" ht="15" customHeight="1"/>
    <row r="52968" ht="15" customHeight="1"/>
    <row r="52969" ht="15" customHeight="1"/>
    <row r="52970" ht="15" customHeight="1"/>
    <row r="52971" ht="15" customHeight="1"/>
    <row r="52972" ht="15" customHeight="1"/>
    <row r="52973" ht="15" customHeight="1"/>
    <row r="52974" ht="15" customHeight="1"/>
    <row r="52975" ht="15" customHeight="1"/>
    <row r="52976" ht="15" customHeight="1"/>
    <row r="52977" ht="15" customHeight="1"/>
    <row r="52978" ht="15" customHeight="1"/>
    <row r="52979" ht="15" customHeight="1"/>
    <row r="52980" ht="15" customHeight="1"/>
    <row r="52981" ht="15" customHeight="1"/>
    <row r="52982" ht="15" customHeight="1"/>
    <row r="52983" ht="15" customHeight="1"/>
    <row r="52984" ht="15" customHeight="1"/>
    <row r="52985" ht="15" customHeight="1"/>
    <row r="52986" ht="15" customHeight="1"/>
    <row r="52987" ht="15" customHeight="1"/>
    <row r="52988" ht="15" customHeight="1"/>
    <row r="52989" ht="15" customHeight="1"/>
    <row r="52990" ht="15" customHeight="1"/>
    <row r="52991" ht="15" customHeight="1"/>
    <row r="52992" ht="15" customHeight="1"/>
    <row r="52993" ht="15" customHeight="1"/>
    <row r="52994" ht="15" customHeight="1"/>
    <row r="52995" ht="15" customHeight="1"/>
    <row r="52996" ht="15" customHeight="1"/>
    <row r="52997" ht="15" customHeight="1"/>
    <row r="52998" ht="15" customHeight="1"/>
    <row r="52999" ht="15" customHeight="1"/>
    <row r="53000" ht="15" customHeight="1"/>
    <row r="53001" ht="15" customHeight="1"/>
    <row r="53002" ht="15" customHeight="1"/>
    <row r="53003" ht="15" customHeight="1"/>
    <row r="53004" ht="15" customHeight="1"/>
    <row r="53005" ht="15" customHeight="1"/>
    <row r="53006" ht="15" customHeight="1"/>
    <row r="53007" ht="15" customHeight="1"/>
    <row r="53008" ht="15" customHeight="1"/>
    <row r="53009" ht="15" customHeight="1"/>
    <row r="53010" ht="15" customHeight="1"/>
    <row r="53011" ht="15" customHeight="1"/>
    <row r="53012" ht="15" customHeight="1"/>
    <row r="53013" ht="15" customHeight="1"/>
    <row r="53014" ht="15" customHeight="1"/>
    <row r="53015" ht="15" customHeight="1"/>
    <row r="53016" ht="15" customHeight="1"/>
    <row r="53017" ht="15" customHeight="1"/>
    <row r="53018" ht="15" customHeight="1"/>
    <row r="53019" ht="15" customHeight="1"/>
    <row r="53020" ht="15" customHeight="1"/>
    <row r="53021" ht="15" customHeight="1"/>
    <row r="53022" ht="15" customHeight="1"/>
    <row r="53023" ht="15" customHeight="1"/>
    <row r="53024" ht="15" customHeight="1"/>
    <row r="53025" ht="15" customHeight="1"/>
    <row r="53026" ht="15" customHeight="1"/>
    <row r="53027" ht="15" customHeight="1"/>
    <row r="53028" ht="15" customHeight="1"/>
    <row r="53029" ht="15" customHeight="1"/>
    <row r="53030" ht="15" customHeight="1"/>
    <row r="53031" ht="15" customHeight="1"/>
    <row r="53032" ht="15" customHeight="1"/>
    <row r="53033" ht="15" customHeight="1"/>
    <row r="53034" ht="15" customHeight="1"/>
    <row r="53035" ht="15" customHeight="1"/>
    <row r="53036" ht="15" customHeight="1"/>
    <row r="53037" ht="15" customHeight="1"/>
    <row r="53038" ht="15" customHeight="1"/>
    <row r="53039" ht="15" customHeight="1"/>
    <row r="53040" ht="15" customHeight="1"/>
    <row r="53041" ht="15" customHeight="1"/>
    <row r="53042" ht="15" customHeight="1"/>
    <row r="53043" ht="15" customHeight="1"/>
    <row r="53044" ht="15" customHeight="1"/>
    <row r="53045" ht="15" customHeight="1"/>
    <row r="53046" ht="15" customHeight="1"/>
    <row r="53047" ht="15" customHeight="1"/>
    <row r="53048" ht="15" customHeight="1"/>
    <row r="53049" ht="15" customHeight="1"/>
    <row r="53050" ht="15" customHeight="1"/>
    <row r="53051" ht="15" customHeight="1"/>
    <row r="53052" ht="15" customHeight="1"/>
    <row r="53053" ht="15" customHeight="1"/>
    <row r="53054" ht="15" customHeight="1"/>
    <row r="53055" ht="15" customHeight="1"/>
    <row r="53056" ht="15" customHeight="1"/>
    <row r="53057" ht="15" customHeight="1"/>
    <row r="53058" ht="15" customHeight="1"/>
    <row r="53059" ht="15" customHeight="1"/>
    <row r="53060" ht="15" customHeight="1"/>
    <row r="53061" ht="15" customHeight="1"/>
    <row r="53062" ht="15" customHeight="1"/>
    <row r="53063" ht="15" customHeight="1"/>
    <row r="53064" ht="15" customHeight="1"/>
    <row r="53065" ht="15" customHeight="1"/>
    <row r="53066" ht="15" customHeight="1"/>
    <row r="53067" ht="15" customHeight="1"/>
    <row r="53068" ht="15" customHeight="1"/>
    <row r="53069" ht="15" customHeight="1"/>
    <row r="53070" ht="15" customHeight="1"/>
    <row r="53071" ht="15" customHeight="1"/>
    <row r="53072" ht="15" customHeight="1"/>
    <row r="53073" ht="15" customHeight="1"/>
    <row r="53074" ht="15" customHeight="1"/>
    <row r="53075" ht="15" customHeight="1"/>
    <row r="53076" ht="15" customHeight="1"/>
    <row r="53077" ht="15" customHeight="1"/>
    <row r="53078" ht="15" customHeight="1"/>
    <row r="53079" ht="15" customHeight="1"/>
    <row r="53080" ht="15" customHeight="1"/>
    <row r="53081" ht="15" customHeight="1"/>
    <row r="53082" ht="15" customHeight="1"/>
    <row r="53083" ht="15" customHeight="1"/>
    <row r="53084" ht="15" customHeight="1"/>
    <row r="53085" ht="15" customHeight="1"/>
    <row r="53086" ht="15" customHeight="1"/>
    <row r="53087" ht="15" customHeight="1"/>
    <row r="53088" ht="15" customHeight="1"/>
    <row r="53089" ht="15" customHeight="1"/>
    <row r="53090" ht="15" customHeight="1"/>
    <row r="53091" ht="15" customHeight="1"/>
    <row r="53092" ht="15" customHeight="1"/>
    <row r="53093" ht="15" customHeight="1"/>
    <row r="53094" ht="15" customHeight="1"/>
    <row r="53095" ht="15" customHeight="1"/>
    <row r="53096" ht="15" customHeight="1"/>
    <row r="53097" ht="15" customHeight="1"/>
    <row r="53098" ht="15" customHeight="1"/>
    <row r="53099" ht="15" customHeight="1"/>
    <row r="53100" ht="15" customHeight="1"/>
    <row r="53101" ht="15" customHeight="1"/>
    <row r="53102" ht="15" customHeight="1"/>
    <row r="53103" ht="15" customHeight="1"/>
    <row r="53104" ht="15" customHeight="1"/>
    <row r="53105" ht="15" customHeight="1"/>
    <row r="53106" ht="15" customHeight="1"/>
    <row r="53107" ht="15" customHeight="1"/>
    <row r="53108" ht="15" customHeight="1"/>
    <row r="53109" ht="15" customHeight="1"/>
    <row r="53110" ht="15" customHeight="1"/>
    <row r="53111" ht="15" customHeight="1"/>
    <row r="53112" ht="15" customHeight="1"/>
    <row r="53113" ht="15" customHeight="1"/>
    <row r="53114" ht="15" customHeight="1"/>
    <row r="53115" ht="15" customHeight="1"/>
    <row r="53116" ht="15" customHeight="1"/>
    <row r="53117" ht="15" customHeight="1"/>
    <row r="53118" ht="15" customHeight="1"/>
    <row r="53119" ht="15" customHeight="1"/>
    <row r="53120" ht="15" customHeight="1"/>
    <row r="53121" ht="15" customHeight="1"/>
    <row r="53122" ht="15" customHeight="1"/>
    <row r="53123" ht="15" customHeight="1"/>
    <row r="53124" ht="15" customHeight="1"/>
    <row r="53125" ht="15" customHeight="1"/>
    <row r="53126" ht="15" customHeight="1"/>
    <row r="53127" ht="15" customHeight="1"/>
    <row r="53128" ht="15" customHeight="1"/>
    <row r="53129" ht="15" customHeight="1"/>
    <row r="53130" ht="15" customHeight="1"/>
    <row r="53131" ht="15" customHeight="1"/>
    <row r="53132" ht="15" customHeight="1"/>
    <row r="53133" ht="15" customHeight="1"/>
    <row r="53134" ht="15" customHeight="1"/>
    <row r="53135" ht="15" customHeight="1"/>
    <row r="53136" ht="15" customHeight="1"/>
    <row r="53137" ht="15" customHeight="1"/>
    <row r="53138" ht="15" customHeight="1"/>
    <row r="53139" ht="15" customHeight="1"/>
    <row r="53140" ht="15" customHeight="1"/>
    <row r="53141" ht="15" customHeight="1"/>
    <row r="53142" ht="15" customHeight="1"/>
    <row r="53143" ht="15" customHeight="1"/>
    <row r="53144" ht="15" customHeight="1"/>
    <row r="53145" ht="15" customHeight="1"/>
    <row r="53146" ht="15" customHeight="1"/>
    <row r="53147" ht="15" customHeight="1"/>
    <row r="53148" ht="15" customHeight="1"/>
    <row r="53149" ht="15" customHeight="1"/>
    <row r="53150" ht="15" customHeight="1"/>
    <row r="53151" ht="15" customHeight="1"/>
    <row r="53152" ht="15" customHeight="1"/>
    <row r="53153" ht="15" customHeight="1"/>
    <row r="53154" ht="15" customHeight="1"/>
    <row r="53155" ht="15" customHeight="1"/>
    <row r="53156" ht="15" customHeight="1"/>
    <row r="53157" ht="15" customHeight="1"/>
    <row r="53158" ht="15" customHeight="1"/>
    <row r="53159" ht="15" customHeight="1"/>
    <row r="53160" ht="15" customHeight="1"/>
    <row r="53161" ht="15" customHeight="1"/>
    <row r="53162" ht="15" customHeight="1"/>
    <row r="53163" ht="15" customHeight="1"/>
    <row r="53164" ht="15" customHeight="1"/>
    <row r="53165" ht="15" customHeight="1"/>
    <row r="53166" ht="15" customHeight="1"/>
    <row r="53167" ht="15" customHeight="1"/>
    <row r="53168" ht="15" customHeight="1"/>
    <row r="53169" ht="15" customHeight="1"/>
    <row r="53170" ht="15" customHeight="1"/>
    <row r="53171" ht="15" customHeight="1"/>
    <row r="53172" ht="15" customHeight="1"/>
    <row r="53173" ht="15" customHeight="1"/>
    <row r="53174" ht="15" customHeight="1"/>
    <row r="53175" ht="15" customHeight="1"/>
    <row r="53176" ht="15" customHeight="1"/>
    <row r="53177" ht="15" customHeight="1"/>
    <row r="53178" ht="15" customHeight="1"/>
    <row r="53179" ht="15" customHeight="1"/>
    <row r="53180" ht="15" customHeight="1"/>
    <row r="53181" ht="15" customHeight="1"/>
    <row r="53182" ht="15" customHeight="1"/>
    <row r="53183" ht="15" customHeight="1"/>
    <row r="53184" ht="15" customHeight="1"/>
    <row r="53185" ht="15" customHeight="1"/>
    <row r="53186" ht="15" customHeight="1"/>
    <row r="53187" ht="15" customHeight="1"/>
    <row r="53188" ht="15" customHeight="1"/>
    <row r="53189" ht="15" customHeight="1"/>
    <row r="53190" ht="15" customHeight="1"/>
    <row r="53191" ht="15" customHeight="1"/>
    <row r="53192" ht="15" customHeight="1"/>
    <row r="53193" ht="15" customHeight="1"/>
    <row r="53194" ht="15" customHeight="1"/>
    <row r="53195" ht="15" customHeight="1"/>
    <row r="53196" ht="15" customHeight="1"/>
    <row r="53197" ht="15" customHeight="1"/>
    <row r="53198" ht="15" customHeight="1"/>
    <row r="53199" ht="15" customHeight="1"/>
    <row r="53200" ht="15" customHeight="1"/>
    <row r="53201" ht="15" customHeight="1"/>
    <row r="53202" ht="15" customHeight="1"/>
    <row r="53203" ht="15" customHeight="1"/>
    <row r="53204" ht="15" customHeight="1"/>
    <row r="53205" ht="15" customHeight="1"/>
    <row r="53206" ht="15" customHeight="1"/>
    <row r="53207" ht="15" customHeight="1"/>
    <row r="53208" ht="15" customHeight="1"/>
    <row r="53209" ht="15" customHeight="1"/>
    <row r="53210" ht="15" customHeight="1"/>
    <row r="53211" ht="15" customHeight="1"/>
    <row r="53212" ht="15" customHeight="1"/>
    <row r="53213" ht="15" customHeight="1"/>
    <row r="53214" ht="15" customHeight="1"/>
    <row r="53215" ht="15" customHeight="1"/>
    <row r="53216" ht="15" customHeight="1"/>
    <row r="53217" ht="15" customHeight="1"/>
    <row r="53218" ht="15" customHeight="1"/>
    <row r="53219" ht="15" customHeight="1"/>
    <row r="53220" ht="15" customHeight="1"/>
    <row r="53221" ht="15" customHeight="1"/>
    <row r="53222" ht="15" customHeight="1"/>
    <row r="53223" ht="15" customHeight="1"/>
    <row r="53224" ht="15" customHeight="1"/>
    <row r="53225" ht="15" customHeight="1"/>
    <row r="53226" ht="15" customHeight="1"/>
    <row r="53227" ht="15" customHeight="1"/>
    <row r="53228" ht="15" customHeight="1"/>
    <row r="53229" ht="15" customHeight="1"/>
    <row r="53230" ht="15" customHeight="1"/>
    <row r="53231" ht="15" customHeight="1"/>
    <row r="53232" ht="15" customHeight="1"/>
    <row r="53233" ht="15" customHeight="1"/>
    <row r="53234" ht="15" customHeight="1"/>
    <row r="53235" ht="15" customHeight="1"/>
    <row r="53236" ht="15" customHeight="1"/>
    <row r="53237" ht="15" customHeight="1"/>
    <row r="53238" ht="15" customHeight="1"/>
    <row r="53239" ht="15" customHeight="1"/>
    <row r="53240" ht="15" customHeight="1"/>
    <row r="53241" ht="15" customHeight="1"/>
    <row r="53242" ht="15" customHeight="1"/>
    <row r="53243" ht="15" customHeight="1"/>
    <row r="53244" ht="15" customHeight="1"/>
    <row r="53245" ht="15" customHeight="1"/>
    <row r="53246" ht="15" customHeight="1"/>
    <row r="53247" ht="15" customHeight="1"/>
    <row r="53248" ht="15" customHeight="1"/>
    <row r="53249" ht="15" customHeight="1"/>
    <row r="53250" ht="15" customHeight="1"/>
    <row r="53251" ht="15" customHeight="1"/>
    <row r="53252" ht="15" customHeight="1"/>
    <row r="53253" ht="15" customHeight="1"/>
    <row r="53254" ht="15" customHeight="1"/>
    <row r="53255" ht="15" customHeight="1"/>
    <row r="53256" ht="15" customHeight="1"/>
    <row r="53257" ht="15" customHeight="1"/>
    <row r="53258" ht="15" customHeight="1"/>
    <row r="53259" ht="15" customHeight="1"/>
    <row r="53260" ht="15" customHeight="1"/>
    <row r="53261" ht="15" customHeight="1"/>
    <row r="53262" ht="15" customHeight="1"/>
    <row r="53263" ht="15" customHeight="1"/>
    <row r="53264" ht="15" customHeight="1"/>
    <row r="53265" ht="15" customHeight="1"/>
    <row r="53266" ht="15" customHeight="1"/>
    <row r="53267" ht="15" customHeight="1"/>
    <row r="53268" ht="15" customHeight="1"/>
    <row r="53269" ht="15" customHeight="1"/>
    <row r="53270" ht="15" customHeight="1"/>
    <row r="53271" ht="15" customHeight="1"/>
    <row r="53272" ht="15" customHeight="1"/>
    <row r="53273" ht="15" customHeight="1"/>
    <row r="53274" ht="15" customHeight="1"/>
    <row r="53275" ht="15" customHeight="1"/>
    <row r="53276" ht="15" customHeight="1"/>
    <row r="53277" ht="15" customHeight="1"/>
    <row r="53278" ht="15" customHeight="1"/>
    <row r="53279" ht="15" customHeight="1"/>
    <row r="53280" ht="15" customHeight="1"/>
    <row r="53281" ht="15" customHeight="1"/>
    <row r="53282" ht="15" customHeight="1"/>
    <row r="53283" ht="15" customHeight="1"/>
    <row r="53284" ht="15" customHeight="1"/>
    <row r="53285" ht="15" customHeight="1"/>
    <row r="53286" ht="15" customHeight="1"/>
    <row r="53287" ht="15" customHeight="1"/>
    <row r="53288" ht="15" customHeight="1"/>
    <row r="53289" ht="15" customHeight="1"/>
    <row r="53290" ht="15" customHeight="1"/>
    <row r="53291" ht="15" customHeight="1"/>
    <row r="53292" ht="15" customHeight="1"/>
    <row r="53293" ht="15" customHeight="1"/>
    <row r="53294" ht="15" customHeight="1"/>
    <row r="53295" ht="15" customHeight="1"/>
    <row r="53296" ht="15" customHeight="1"/>
    <row r="53297" ht="15" customHeight="1"/>
    <row r="53298" ht="15" customHeight="1"/>
    <row r="53299" ht="15" customHeight="1"/>
    <row r="53300" ht="15" customHeight="1"/>
    <row r="53301" ht="15" customHeight="1"/>
    <row r="53302" ht="15" customHeight="1"/>
    <row r="53303" ht="15" customHeight="1"/>
    <row r="53304" ht="15" customHeight="1"/>
    <row r="53305" ht="15" customHeight="1"/>
    <row r="53306" ht="15" customHeight="1"/>
    <row r="53307" ht="15" customHeight="1"/>
    <row r="53308" ht="15" customHeight="1"/>
    <row r="53309" ht="15" customHeight="1"/>
    <row r="53310" ht="15" customHeight="1"/>
    <row r="53311" ht="15" customHeight="1"/>
    <row r="53312" ht="15" customHeight="1"/>
    <row r="53313" ht="15" customHeight="1"/>
    <row r="53314" ht="15" customHeight="1"/>
    <row r="53315" ht="15" customHeight="1"/>
    <row r="53316" ht="15" customHeight="1"/>
    <row r="53317" ht="15" customHeight="1"/>
    <row r="53318" ht="15" customHeight="1"/>
    <row r="53319" ht="15" customHeight="1"/>
    <row r="53320" ht="15" customHeight="1"/>
    <row r="53321" ht="15" customHeight="1"/>
    <row r="53322" ht="15" customHeight="1"/>
    <row r="53323" ht="15" customHeight="1"/>
    <row r="53324" ht="15" customHeight="1"/>
    <row r="53325" ht="15" customHeight="1"/>
    <row r="53326" ht="15" customHeight="1"/>
    <row r="53327" ht="15" customHeight="1"/>
    <row r="53328" ht="15" customHeight="1"/>
    <row r="53329" ht="15" customHeight="1"/>
    <row r="53330" ht="15" customHeight="1"/>
    <row r="53331" ht="15" customHeight="1"/>
    <row r="53332" ht="15" customHeight="1"/>
    <row r="53333" ht="15" customHeight="1"/>
    <row r="53334" ht="15" customHeight="1"/>
    <row r="53335" ht="15" customHeight="1"/>
    <row r="53336" ht="15" customHeight="1"/>
    <row r="53337" ht="15" customHeight="1"/>
    <row r="53338" ht="15" customHeight="1"/>
    <row r="53339" ht="15" customHeight="1"/>
    <row r="53340" ht="15" customHeight="1"/>
    <row r="53341" ht="15" customHeight="1"/>
    <row r="53342" ht="15" customHeight="1"/>
    <row r="53343" ht="15" customHeight="1"/>
    <row r="53344" ht="15" customHeight="1"/>
    <row r="53345" ht="15" customHeight="1"/>
    <row r="53346" ht="15" customHeight="1"/>
    <row r="53347" ht="15" customHeight="1"/>
    <row r="53348" ht="15" customHeight="1"/>
    <row r="53349" ht="15" customHeight="1"/>
    <row r="53350" ht="15" customHeight="1"/>
    <row r="53351" ht="15" customHeight="1"/>
    <row r="53352" ht="15" customHeight="1"/>
    <row r="53353" ht="15" customHeight="1"/>
    <row r="53354" ht="15" customHeight="1"/>
    <row r="53355" ht="15" customHeight="1"/>
    <row r="53356" ht="15" customHeight="1"/>
    <row r="53357" ht="15" customHeight="1"/>
    <row r="53358" ht="15" customHeight="1"/>
    <row r="53359" ht="15" customHeight="1"/>
    <row r="53360" ht="15" customHeight="1"/>
    <row r="53361" ht="15" customHeight="1"/>
    <row r="53362" ht="15" customHeight="1"/>
    <row r="53363" ht="15" customHeight="1"/>
    <row r="53364" ht="15" customHeight="1"/>
    <row r="53365" ht="15" customHeight="1"/>
    <row r="53366" ht="15" customHeight="1"/>
    <row r="53367" ht="15" customHeight="1"/>
    <row r="53368" ht="15" customHeight="1"/>
    <row r="53369" ht="15" customHeight="1"/>
    <row r="53370" ht="15" customHeight="1"/>
    <row r="53371" ht="15" customHeight="1"/>
    <row r="53372" ht="15" customHeight="1"/>
    <row r="53373" ht="15" customHeight="1"/>
    <row r="53374" ht="15" customHeight="1"/>
    <row r="53375" ht="15" customHeight="1"/>
    <row r="53376" ht="15" customHeight="1"/>
    <row r="53377" ht="15" customHeight="1"/>
    <row r="53378" ht="15" customHeight="1"/>
    <row r="53379" ht="15" customHeight="1"/>
    <row r="53380" ht="15" customHeight="1"/>
    <row r="53381" ht="15" customHeight="1"/>
    <row r="53382" ht="15" customHeight="1"/>
    <row r="53383" ht="15" customHeight="1"/>
    <row r="53384" ht="15" customHeight="1"/>
    <row r="53385" ht="15" customHeight="1"/>
    <row r="53386" ht="15" customHeight="1"/>
    <row r="53387" ht="15" customHeight="1"/>
    <row r="53388" ht="15" customHeight="1"/>
    <row r="53389" ht="15" customHeight="1"/>
    <row r="53390" ht="15" customHeight="1"/>
    <row r="53391" ht="15" customHeight="1"/>
    <row r="53392" ht="15" customHeight="1"/>
    <row r="53393" ht="15" customHeight="1"/>
    <row r="53394" ht="15" customHeight="1"/>
    <row r="53395" ht="15" customHeight="1"/>
    <row r="53396" ht="15" customHeight="1"/>
    <row r="53397" ht="15" customHeight="1"/>
    <row r="53398" ht="15" customHeight="1"/>
    <row r="53399" ht="15" customHeight="1"/>
    <row r="53400" ht="15" customHeight="1"/>
    <row r="53401" ht="15" customHeight="1"/>
    <row r="53402" ht="15" customHeight="1"/>
    <row r="53403" ht="15" customHeight="1"/>
    <row r="53404" ht="15" customHeight="1"/>
    <row r="53405" ht="15" customHeight="1"/>
    <row r="53406" ht="15" customHeight="1"/>
    <row r="53407" ht="15" customHeight="1"/>
    <row r="53408" ht="15" customHeight="1"/>
    <row r="53409" ht="15" customHeight="1"/>
    <row r="53410" ht="15" customHeight="1"/>
    <row r="53411" ht="15" customHeight="1"/>
    <row r="53412" ht="15" customHeight="1"/>
    <row r="53413" ht="15" customHeight="1"/>
    <row r="53414" ht="15" customHeight="1"/>
    <row r="53415" ht="15" customHeight="1"/>
    <row r="53416" ht="15" customHeight="1"/>
    <row r="53417" ht="15" customHeight="1"/>
    <row r="53418" ht="15" customHeight="1"/>
    <row r="53419" ht="15" customHeight="1"/>
    <row r="53420" ht="15" customHeight="1"/>
    <row r="53421" ht="15" customHeight="1"/>
    <row r="53422" ht="15" customHeight="1"/>
    <row r="53423" ht="15" customHeight="1"/>
    <row r="53424" ht="15" customHeight="1"/>
    <row r="53425" ht="15" customHeight="1"/>
    <row r="53426" ht="15" customHeight="1"/>
    <row r="53427" ht="15" customHeight="1"/>
    <row r="53428" ht="15" customHeight="1"/>
    <row r="53429" ht="15" customHeight="1"/>
    <row r="53430" ht="15" customHeight="1"/>
    <row r="53431" ht="15" customHeight="1"/>
    <row r="53432" ht="15" customHeight="1"/>
    <row r="53433" ht="15" customHeight="1"/>
    <row r="53434" ht="15" customHeight="1"/>
    <row r="53435" ht="15" customHeight="1"/>
    <row r="53436" ht="15" customHeight="1"/>
    <row r="53437" ht="15" customHeight="1"/>
    <row r="53438" ht="15" customHeight="1"/>
    <row r="53439" ht="15" customHeight="1"/>
    <row r="53440" ht="15" customHeight="1"/>
    <row r="53441" ht="15" customHeight="1"/>
    <row r="53442" ht="15" customHeight="1"/>
    <row r="53443" ht="15" customHeight="1"/>
    <row r="53444" ht="15" customHeight="1"/>
    <row r="53445" ht="15" customHeight="1"/>
    <row r="53446" ht="15" customHeight="1"/>
    <row r="53447" ht="15" customHeight="1"/>
    <row r="53448" ht="15" customHeight="1"/>
    <row r="53449" ht="15" customHeight="1"/>
    <row r="53450" ht="15" customHeight="1"/>
    <row r="53451" ht="15" customHeight="1"/>
    <row r="53452" ht="15" customHeight="1"/>
    <row r="53453" ht="15" customHeight="1"/>
    <row r="53454" ht="15" customHeight="1"/>
    <row r="53455" ht="15" customHeight="1"/>
    <row r="53456" ht="15" customHeight="1"/>
    <row r="53457" ht="15" customHeight="1"/>
    <row r="53458" ht="15" customHeight="1"/>
    <row r="53459" ht="15" customHeight="1"/>
    <row r="53460" ht="15" customHeight="1"/>
    <row r="53461" ht="15" customHeight="1"/>
    <row r="53462" ht="15" customHeight="1"/>
    <row r="53463" ht="15" customHeight="1"/>
    <row r="53464" ht="15" customHeight="1"/>
    <row r="53465" ht="15" customHeight="1"/>
    <row r="53466" ht="15" customHeight="1"/>
    <row r="53467" ht="15" customHeight="1"/>
    <row r="53468" ht="15" customHeight="1"/>
    <row r="53469" ht="15" customHeight="1"/>
    <row r="53470" ht="15" customHeight="1"/>
    <row r="53471" ht="15" customHeight="1"/>
    <row r="53472" ht="15" customHeight="1"/>
    <row r="53473" ht="15" customHeight="1"/>
    <row r="53474" ht="15" customHeight="1"/>
    <row r="53475" ht="15" customHeight="1"/>
    <row r="53476" ht="15" customHeight="1"/>
    <row r="53477" ht="15" customHeight="1"/>
    <row r="53478" ht="15" customHeight="1"/>
    <row r="53479" ht="15" customHeight="1"/>
    <row r="53480" ht="15" customHeight="1"/>
    <row r="53481" ht="15" customHeight="1"/>
    <row r="53482" ht="15" customHeight="1"/>
    <row r="53483" ht="15" customHeight="1"/>
    <row r="53484" ht="15" customHeight="1"/>
    <row r="53485" ht="15" customHeight="1"/>
    <row r="53486" ht="15" customHeight="1"/>
    <row r="53487" ht="15" customHeight="1"/>
    <row r="53488" ht="15" customHeight="1"/>
    <row r="53489" ht="15" customHeight="1"/>
    <row r="53490" ht="15" customHeight="1"/>
    <row r="53491" ht="15" customHeight="1"/>
    <row r="53492" ht="15" customHeight="1"/>
    <row r="53493" ht="15" customHeight="1"/>
    <row r="53494" ht="15" customHeight="1"/>
    <row r="53495" ht="15" customHeight="1"/>
    <row r="53496" ht="15" customHeight="1"/>
    <row r="53497" ht="15" customHeight="1"/>
    <row r="53498" ht="15" customHeight="1"/>
    <row r="53499" ht="15" customHeight="1"/>
    <row r="53500" ht="15" customHeight="1"/>
    <row r="53501" ht="15" customHeight="1"/>
    <row r="53502" ht="15" customHeight="1"/>
    <row r="53503" ht="15" customHeight="1"/>
    <row r="53504" ht="15" customHeight="1"/>
    <row r="53505" ht="15" customHeight="1"/>
    <row r="53506" ht="15" customHeight="1"/>
    <row r="53507" ht="15" customHeight="1"/>
    <row r="53508" ht="15" customHeight="1"/>
    <row r="53509" ht="15" customHeight="1"/>
    <row r="53510" ht="15" customHeight="1"/>
    <row r="53511" ht="15" customHeight="1"/>
    <row r="53512" ht="15" customHeight="1"/>
    <row r="53513" ht="15" customHeight="1"/>
    <row r="53514" ht="15" customHeight="1"/>
    <row r="53515" ht="15" customHeight="1"/>
    <row r="53516" ht="15" customHeight="1"/>
    <row r="53517" ht="15" customHeight="1"/>
    <row r="53518" ht="15" customHeight="1"/>
    <row r="53519" ht="15" customHeight="1"/>
    <row r="53520" ht="15" customHeight="1"/>
    <row r="53521" ht="15" customHeight="1"/>
    <row r="53522" ht="15" customHeight="1"/>
    <row r="53523" ht="15" customHeight="1"/>
    <row r="53524" ht="15" customHeight="1"/>
    <row r="53525" ht="15" customHeight="1"/>
    <row r="53526" ht="15" customHeight="1"/>
    <row r="53527" ht="15" customHeight="1"/>
    <row r="53528" ht="15" customHeight="1"/>
    <row r="53529" ht="15" customHeight="1"/>
    <row r="53530" ht="15" customHeight="1"/>
    <row r="53531" ht="15" customHeight="1"/>
    <row r="53532" ht="15" customHeight="1"/>
    <row r="53533" ht="15" customHeight="1"/>
    <row r="53534" ht="15" customHeight="1"/>
    <row r="53535" ht="15" customHeight="1"/>
    <row r="53536" ht="15" customHeight="1"/>
    <row r="53537" ht="15" customHeight="1"/>
    <row r="53538" ht="15" customHeight="1"/>
    <row r="53539" ht="15" customHeight="1"/>
    <row r="53540" ht="15" customHeight="1"/>
    <row r="53541" ht="15" customHeight="1"/>
    <row r="53542" ht="15" customHeight="1"/>
    <row r="53543" ht="15" customHeight="1"/>
    <row r="53544" ht="15" customHeight="1"/>
    <row r="53545" ht="15" customHeight="1"/>
    <row r="53546" ht="15" customHeight="1"/>
    <row r="53547" ht="15" customHeight="1"/>
    <row r="53548" ht="15" customHeight="1"/>
    <row r="53549" ht="15" customHeight="1"/>
    <row r="53550" ht="15" customHeight="1"/>
    <row r="53551" ht="15" customHeight="1"/>
    <row r="53552" ht="15" customHeight="1"/>
    <row r="53553" ht="15" customHeight="1"/>
    <row r="53554" ht="15" customHeight="1"/>
    <row r="53555" ht="15" customHeight="1"/>
    <row r="53556" ht="15" customHeight="1"/>
    <row r="53557" ht="15" customHeight="1"/>
    <row r="53558" ht="15" customHeight="1"/>
    <row r="53559" ht="15" customHeight="1"/>
    <row r="53560" ht="15" customHeight="1"/>
    <row r="53561" ht="15" customHeight="1"/>
    <row r="53562" ht="15" customHeight="1"/>
    <row r="53563" ht="15" customHeight="1"/>
    <row r="53564" ht="15" customHeight="1"/>
    <row r="53565" ht="15" customHeight="1"/>
    <row r="53566" ht="15" customHeight="1"/>
    <row r="53567" ht="15" customHeight="1"/>
    <row r="53568" ht="15" customHeight="1"/>
    <row r="53569" ht="15" customHeight="1"/>
    <row r="53570" ht="15" customHeight="1"/>
    <row r="53571" ht="15" customHeight="1"/>
    <row r="53572" ht="15" customHeight="1"/>
    <row r="53573" ht="15" customHeight="1"/>
    <row r="53574" ht="15" customHeight="1"/>
    <row r="53575" ht="15" customHeight="1"/>
    <row r="53576" ht="15" customHeight="1"/>
    <row r="53577" ht="15" customHeight="1"/>
    <row r="53578" ht="15" customHeight="1"/>
    <row r="53579" ht="15" customHeight="1"/>
    <row r="53580" ht="15" customHeight="1"/>
    <row r="53581" ht="15" customHeight="1"/>
    <row r="53582" ht="15" customHeight="1"/>
    <row r="53583" ht="15" customHeight="1"/>
    <row r="53584" ht="15" customHeight="1"/>
    <row r="53585" ht="15" customHeight="1"/>
    <row r="53586" ht="15" customHeight="1"/>
    <row r="53587" ht="15" customHeight="1"/>
    <row r="53588" ht="15" customHeight="1"/>
    <row r="53589" ht="15" customHeight="1"/>
    <row r="53590" ht="15" customHeight="1"/>
    <row r="53591" ht="15" customHeight="1"/>
    <row r="53592" ht="15" customHeight="1"/>
    <row r="53593" ht="15" customHeight="1"/>
    <row r="53594" ht="15" customHeight="1"/>
    <row r="53595" ht="15" customHeight="1"/>
    <row r="53596" ht="15" customHeight="1"/>
    <row r="53597" ht="15" customHeight="1"/>
    <row r="53598" ht="15" customHeight="1"/>
    <row r="53599" ht="15" customHeight="1"/>
    <row r="53600" ht="15" customHeight="1"/>
    <row r="53601" ht="15" customHeight="1"/>
    <row r="53602" ht="15" customHeight="1"/>
    <row r="53603" ht="15" customHeight="1"/>
    <row r="53604" ht="15" customHeight="1"/>
    <row r="53605" ht="15" customHeight="1"/>
    <row r="53606" ht="15" customHeight="1"/>
    <row r="53607" ht="15" customHeight="1"/>
    <row r="53608" ht="15" customHeight="1"/>
    <row r="53609" ht="15" customHeight="1"/>
    <row r="53610" ht="15" customHeight="1"/>
    <row r="53611" ht="15" customHeight="1"/>
    <row r="53612" ht="15" customHeight="1"/>
    <row r="53613" ht="15" customHeight="1"/>
    <row r="53614" ht="15" customHeight="1"/>
    <row r="53615" ht="15" customHeight="1"/>
    <row r="53616" ht="15" customHeight="1"/>
    <row r="53617" ht="15" customHeight="1"/>
    <row r="53618" ht="15" customHeight="1"/>
    <row r="53619" ht="15" customHeight="1"/>
    <row r="53620" ht="15" customHeight="1"/>
    <row r="53621" ht="15" customHeight="1"/>
    <row r="53622" ht="15" customHeight="1"/>
    <row r="53623" ht="15" customHeight="1"/>
    <row r="53624" ht="15" customHeight="1"/>
    <row r="53625" ht="15" customHeight="1"/>
    <row r="53626" ht="15" customHeight="1"/>
    <row r="53627" ht="15" customHeight="1"/>
    <row r="53628" ht="15" customHeight="1"/>
    <row r="53629" ht="15" customHeight="1"/>
    <row r="53630" ht="15" customHeight="1"/>
    <row r="53631" ht="15" customHeight="1"/>
    <row r="53632" ht="15" customHeight="1"/>
    <row r="53633" ht="15" customHeight="1"/>
    <row r="53634" ht="15" customHeight="1"/>
    <row r="53635" ht="15" customHeight="1"/>
    <row r="53636" ht="15" customHeight="1"/>
    <row r="53637" ht="15" customHeight="1"/>
    <row r="53638" ht="15" customHeight="1"/>
    <row r="53639" ht="15" customHeight="1"/>
    <row r="53640" ht="15" customHeight="1"/>
    <row r="53641" ht="15" customHeight="1"/>
    <row r="53642" ht="15" customHeight="1"/>
    <row r="53643" ht="15" customHeight="1"/>
    <row r="53644" ht="15" customHeight="1"/>
    <row r="53645" ht="15" customHeight="1"/>
    <row r="53646" ht="15" customHeight="1"/>
    <row r="53647" ht="15" customHeight="1"/>
    <row r="53648" ht="15" customHeight="1"/>
    <row r="53649" ht="15" customHeight="1"/>
    <row r="53650" ht="15" customHeight="1"/>
    <row r="53651" ht="15" customHeight="1"/>
    <row r="53652" ht="15" customHeight="1"/>
    <row r="53653" ht="15" customHeight="1"/>
    <row r="53654" ht="15" customHeight="1"/>
    <row r="53655" ht="15" customHeight="1"/>
    <row r="53656" ht="15" customHeight="1"/>
    <row r="53657" ht="15" customHeight="1"/>
    <row r="53658" ht="15" customHeight="1"/>
    <row r="53659" ht="15" customHeight="1"/>
    <row r="53660" ht="15" customHeight="1"/>
    <row r="53661" ht="15" customHeight="1"/>
    <row r="53662" ht="15" customHeight="1"/>
    <row r="53663" ht="15" customHeight="1"/>
    <row r="53664" ht="15" customHeight="1"/>
    <row r="53665" ht="15" customHeight="1"/>
    <row r="53666" ht="15" customHeight="1"/>
    <row r="53667" ht="15" customHeight="1"/>
    <row r="53668" ht="15" customHeight="1"/>
    <row r="53669" ht="15" customHeight="1"/>
    <row r="53670" ht="15" customHeight="1"/>
    <row r="53671" ht="15" customHeight="1"/>
    <row r="53672" ht="15" customHeight="1"/>
    <row r="53673" ht="15" customHeight="1"/>
    <row r="53674" ht="15" customHeight="1"/>
    <row r="53675" ht="15" customHeight="1"/>
    <row r="53676" ht="15" customHeight="1"/>
    <row r="53677" ht="15" customHeight="1"/>
    <row r="53678" ht="15" customHeight="1"/>
    <row r="53679" ht="15" customHeight="1"/>
    <row r="53680" ht="15" customHeight="1"/>
    <row r="53681" ht="15" customHeight="1"/>
    <row r="53682" ht="15" customHeight="1"/>
    <row r="53683" ht="15" customHeight="1"/>
    <row r="53684" ht="15" customHeight="1"/>
    <row r="53685" ht="15" customHeight="1"/>
    <row r="53686" ht="15" customHeight="1"/>
    <row r="53687" ht="15" customHeight="1"/>
    <row r="53688" ht="15" customHeight="1"/>
    <row r="53689" ht="15" customHeight="1"/>
    <row r="53690" ht="15" customHeight="1"/>
    <row r="53691" ht="15" customHeight="1"/>
    <row r="53692" ht="15" customHeight="1"/>
    <row r="53693" ht="15" customHeight="1"/>
    <row r="53694" ht="15" customHeight="1"/>
    <row r="53695" ht="15" customHeight="1"/>
    <row r="53696" ht="15" customHeight="1"/>
    <row r="53697" ht="15" customHeight="1"/>
    <row r="53698" ht="15" customHeight="1"/>
    <row r="53699" ht="15" customHeight="1"/>
    <row r="53700" ht="15" customHeight="1"/>
    <row r="53701" ht="15" customHeight="1"/>
    <row r="53702" ht="15" customHeight="1"/>
    <row r="53703" ht="15" customHeight="1"/>
    <row r="53704" ht="15" customHeight="1"/>
    <row r="53705" ht="15" customHeight="1"/>
    <row r="53706" ht="15" customHeight="1"/>
    <row r="53707" ht="15" customHeight="1"/>
    <row r="53708" ht="15" customHeight="1"/>
    <row r="53709" ht="15" customHeight="1"/>
    <row r="53710" ht="15" customHeight="1"/>
    <row r="53711" ht="15" customHeight="1"/>
    <row r="53712" ht="15" customHeight="1"/>
    <row r="53713" ht="15" customHeight="1"/>
    <row r="53714" ht="15" customHeight="1"/>
    <row r="53715" ht="15" customHeight="1"/>
    <row r="53716" ht="15" customHeight="1"/>
    <row r="53717" ht="15" customHeight="1"/>
    <row r="53718" ht="15" customHeight="1"/>
    <row r="53719" ht="15" customHeight="1"/>
    <row r="53720" ht="15" customHeight="1"/>
    <row r="53721" ht="15" customHeight="1"/>
    <row r="53722" ht="15" customHeight="1"/>
    <row r="53723" ht="15" customHeight="1"/>
    <row r="53724" ht="15" customHeight="1"/>
    <row r="53725" ht="15" customHeight="1"/>
    <row r="53726" ht="15" customHeight="1"/>
    <row r="53727" ht="15" customHeight="1"/>
    <row r="53728" ht="15" customHeight="1"/>
    <row r="53729" ht="15" customHeight="1"/>
    <row r="53730" ht="15" customHeight="1"/>
    <row r="53731" ht="15" customHeight="1"/>
    <row r="53732" ht="15" customHeight="1"/>
    <row r="53733" ht="15" customHeight="1"/>
    <row r="53734" ht="15" customHeight="1"/>
    <row r="53735" ht="15" customHeight="1"/>
    <row r="53736" ht="15" customHeight="1"/>
    <row r="53737" ht="15" customHeight="1"/>
    <row r="53738" ht="15" customHeight="1"/>
    <row r="53739" ht="15" customHeight="1"/>
    <row r="53740" ht="15" customHeight="1"/>
    <row r="53741" ht="15" customHeight="1"/>
    <row r="53742" ht="15" customHeight="1"/>
    <row r="53743" ht="15" customHeight="1"/>
    <row r="53744" ht="15" customHeight="1"/>
    <row r="53745" ht="15" customHeight="1"/>
    <row r="53746" ht="15" customHeight="1"/>
    <row r="53747" ht="15" customHeight="1"/>
    <row r="53748" ht="15" customHeight="1"/>
    <row r="53749" ht="15" customHeight="1"/>
    <row r="53750" ht="15" customHeight="1"/>
    <row r="53751" ht="15" customHeight="1"/>
    <row r="53752" ht="15" customHeight="1"/>
    <row r="53753" ht="15" customHeight="1"/>
    <row r="53754" ht="15" customHeight="1"/>
    <row r="53755" ht="15" customHeight="1"/>
    <row r="53756" ht="15" customHeight="1"/>
    <row r="53757" ht="15" customHeight="1"/>
    <row r="53758" ht="15" customHeight="1"/>
    <row r="53759" ht="15" customHeight="1"/>
    <row r="53760" ht="15" customHeight="1"/>
    <row r="53761" ht="15" customHeight="1"/>
    <row r="53762" ht="15" customHeight="1"/>
    <row r="53763" ht="15" customHeight="1"/>
    <row r="53764" ht="15" customHeight="1"/>
    <row r="53765" ht="15" customHeight="1"/>
    <row r="53766" ht="15" customHeight="1"/>
    <row r="53767" ht="15" customHeight="1"/>
    <row r="53768" ht="15" customHeight="1"/>
    <row r="53769" ht="15" customHeight="1"/>
    <row r="53770" ht="15" customHeight="1"/>
    <row r="53771" ht="15" customHeight="1"/>
    <row r="53772" ht="15" customHeight="1"/>
    <row r="53773" ht="15" customHeight="1"/>
    <row r="53774" ht="15" customHeight="1"/>
    <row r="53775" ht="15" customHeight="1"/>
    <row r="53776" ht="15" customHeight="1"/>
    <row r="53777" ht="15" customHeight="1"/>
    <row r="53778" ht="15" customHeight="1"/>
    <row r="53779" ht="15" customHeight="1"/>
    <row r="53780" ht="15" customHeight="1"/>
    <row r="53781" ht="15" customHeight="1"/>
    <row r="53782" ht="15" customHeight="1"/>
    <row r="53783" ht="15" customHeight="1"/>
    <row r="53784" ht="15" customHeight="1"/>
    <row r="53785" ht="15" customHeight="1"/>
    <row r="53786" ht="15" customHeight="1"/>
    <row r="53787" ht="15" customHeight="1"/>
    <row r="53788" ht="15" customHeight="1"/>
    <row r="53789" ht="15" customHeight="1"/>
    <row r="53790" ht="15" customHeight="1"/>
    <row r="53791" ht="15" customHeight="1"/>
    <row r="53792" ht="15" customHeight="1"/>
    <row r="53793" ht="15" customHeight="1"/>
    <row r="53794" ht="15" customHeight="1"/>
    <row r="53795" ht="15" customHeight="1"/>
    <row r="53796" ht="15" customHeight="1"/>
    <row r="53797" ht="15" customHeight="1"/>
    <row r="53798" ht="15" customHeight="1"/>
    <row r="53799" ht="15" customHeight="1"/>
    <row r="53800" ht="15" customHeight="1"/>
    <row r="53801" ht="15" customHeight="1"/>
    <row r="53802" ht="15" customHeight="1"/>
    <row r="53803" ht="15" customHeight="1"/>
    <row r="53804" ht="15" customHeight="1"/>
    <row r="53805" ht="15" customHeight="1"/>
    <row r="53806" ht="15" customHeight="1"/>
    <row r="53807" ht="15" customHeight="1"/>
    <row r="53808" ht="15" customHeight="1"/>
    <row r="53809" ht="15" customHeight="1"/>
    <row r="53810" ht="15" customHeight="1"/>
    <row r="53811" ht="15" customHeight="1"/>
    <row r="53812" ht="15" customHeight="1"/>
    <row r="53813" ht="15" customHeight="1"/>
    <row r="53814" ht="15" customHeight="1"/>
    <row r="53815" ht="15" customHeight="1"/>
    <row r="53816" ht="15" customHeight="1"/>
    <row r="53817" ht="15" customHeight="1"/>
    <row r="53818" ht="15" customHeight="1"/>
    <row r="53819" ht="15" customHeight="1"/>
    <row r="53820" ht="15" customHeight="1"/>
    <row r="53821" ht="15" customHeight="1"/>
    <row r="53822" ht="15" customHeight="1"/>
    <row r="53823" ht="15" customHeight="1"/>
    <row r="53824" ht="15" customHeight="1"/>
    <row r="53825" ht="15" customHeight="1"/>
    <row r="53826" ht="15" customHeight="1"/>
    <row r="53827" ht="15" customHeight="1"/>
    <row r="53828" ht="15" customHeight="1"/>
    <row r="53829" ht="15" customHeight="1"/>
    <row r="53830" ht="15" customHeight="1"/>
    <row r="53831" ht="15" customHeight="1"/>
    <row r="53832" ht="15" customHeight="1"/>
    <row r="53833" ht="15" customHeight="1"/>
    <row r="53834" ht="15" customHeight="1"/>
    <row r="53835" ht="15" customHeight="1"/>
    <row r="53836" ht="15" customHeight="1"/>
    <row r="53837" ht="15" customHeight="1"/>
    <row r="53838" ht="15" customHeight="1"/>
    <row r="53839" ht="15" customHeight="1"/>
    <row r="53840" ht="15" customHeight="1"/>
    <row r="53841" ht="15" customHeight="1"/>
    <row r="53842" ht="15" customHeight="1"/>
    <row r="53843" ht="15" customHeight="1"/>
    <row r="53844" ht="15" customHeight="1"/>
    <row r="53845" ht="15" customHeight="1"/>
    <row r="53846" ht="15" customHeight="1"/>
    <row r="53847" ht="15" customHeight="1"/>
    <row r="53848" ht="15" customHeight="1"/>
    <row r="53849" ht="15" customHeight="1"/>
    <row r="53850" ht="15" customHeight="1"/>
    <row r="53851" ht="15" customHeight="1"/>
    <row r="53852" ht="15" customHeight="1"/>
    <row r="53853" ht="15" customHeight="1"/>
    <row r="53854" ht="15" customHeight="1"/>
    <row r="53855" ht="15" customHeight="1"/>
    <row r="53856" ht="15" customHeight="1"/>
    <row r="53857" ht="15" customHeight="1"/>
    <row r="53858" ht="15" customHeight="1"/>
    <row r="53859" ht="15" customHeight="1"/>
    <row r="53860" ht="15" customHeight="1"/>
    <row r="53861" ht="15" customHeight="1"/>
    <row r="53862" ht="15" customHeight="1"/>
    <row r="53863" ht="15" customHeight="1"/>
    <row r="53864" ht="15" customHeight="1"/>
    <row r="53865" ht="15" customHeight="1"/>
    <row r="53866" ht="15" customHeight="1"/>
    <row r="53867" ht="15" customHeight="1"/>
    <row r="53868" ht="15" customHeight="1"/>
    <row r="53869" ht="15" customHeight="1"/>
    <row r="53870" ht="15" customHeight="1"/>
    <row r="53871" ht="15" customHeight="1"/>
    <row r="53872" ht="15" customHeight="1"/>
    <row r="53873" ht="15" customHeight="1"/>
    <row r="53874" ht="15" customHeight="1"/>
    <row r="53875" ht="15" customHeight="1"/>
    <row r="53876" ht="15" customHeight="1"/>
    <row r="53877" ht="15" customHeight="1"/>
    <row r="53878" ht="15" customHeight="1"/>
    <row r="53879" ht="15" customHeight="1"/>
    <row r="53880" ht="15" customHeight="1"/>
    <row r="53881" ht="15" customHeight="1"/>
    <row r="53882" ht="15" customHeight="1"/>
    <row r="53883" ht="15" customHeight="1"/>
    <row r="53884" ht="15" customHeight="1"/>
    <row r="53885" ht="15" customHeight="1"/>
    <row r="53886" ht="15" customHeight="1"/>
    <row r="53887" ht="15" customHeight="1"/>
    <row r="53888" ht="15" customHeight="1"/>
    <row r="53889" ht="15" customHeight="1"/>
    <row r="53890" ht="15" customHeight="1"/>
    <row r="53891" ht="15" customHeight="1"/>
    <row r="53892" ht="15" customHeight="1"/>
    <row r="53893" ht="15" customHeight="1"/>
    <row r="53894" ht="15" customHeight="1"/>
    <row r="53895" ht="15" customHeight="1"/>
    <row r="53896" ht="15" customHeight="1"/>
    <row r="53897" ht="15" customHeight="1"/>
    <row r="53898" ht="15" customHeight="1"/>
    <row r="53899" ht="15" customHeight="1"/>
    <row r="53900" ht="15" customHeight="1"/>
    <row r="53901" ht="15" customHeight="1"/>
    <row r="53902" ht="15" customHeight="1"/>
    <row r="53903" ht="15" customHeight="1"/>
    <row r="53904" ht="15" customHeight="1"/>
    <row r="53905" ht="15" customHeight="1"/>
    <row r="53906" ht="15" customHeight="1"/>
    <row r="53907" ht="15" customHeight="1"/>
    <row r="53908" ht="15" customHeight="1"/>
    <row r="53909" ht="15" customHeight="1"/>
    <row r="53910" ht="15" customHeight="1"/>
    <row r="53911" ht="15" customHeight="1"/>
    <row r="53912" ht="15" customHeight="1"/>
    <row r="53913" ht="15" customHeight="1"/>
    <row r="53914" ht="15" customHeight="1"/>
    <row r="53915" ht="15" customHeight="1"/>
    <row r="53916" ht="15" customHeight="1"/>
    <row r="53917" ht="15" customHeight="1"/>
    <row r="53918" ht="15" customHeight="1"/>
    <row r="53919" ht="15" customHeight="1"/>
    <row r="53920" ht="15" customHeight="1"/>
    <row r="53921" ht="15" customHeight="1"/>
    <row r="53922" ht="15" customHeight="1"/>
    <row r="53923" ht="15" customHeight="1"/>
    <row r="53924" ht="15" customHeight="1"/>
    <row r="53925" ht="15" customHeight="1"/>
    <row r="53926" ht="15" customHeight="1"/>
    <row r="53927" ht="15" customHeight="1"/>
    <row r="53928" ht="15" customHeight="1"/>
    <row r="53929" ht="15" customHeight="1"/>
    <row r="53930" ht="15" customHeight="1"/>
    <row r="53931" ht="15" customHeight="1"/>
    <row r="53932" ht="15" customHeight="1"/>
    <row r="53933" ht="15" customHeight="1"/>
    <row r="53934" ht="15" customHeight="1"/>
    <row r="53935" ht="15" customHeight="1"/>
    <row r="53936" ht="15" customHeight="1"/>
    <row r="53937" ht="15" customHeight="1"/>
    <row r="53938" ht="15" customHeight="1"/>
    <row r="53939" ht="15" customHeight="1"/>
    <row r="53940" ht="15" customHeight="1"/>
    <row r="53941" ht="15" customHeight="1"/>
    <row r="53942" ht="15" customHeight="1"/>
    <row r="53943" ht="15" customHeight="1"/>
    <row r="53944" ht="15" customHeight="1"/>
    <row r="53945" ht="15" customHeight="1"/>
    <row r="53946" ht="15" customHeight="1"/>
    <row r="53947" ht="15" customHeight="1"/>
    <row r="53948" ht="15" customHeight="1"/>
    <row r="53949" ht="15" customHeight="1"/>
    <row r="53950" ht="15" customHeight="1"/>
    <row r="53951" ht="15" customHeight="1"/>
    <row r="53952" ht="15" customHeight="1"/>
    <row r="53953" ht="15" customHeight="1"/>
    <row r="53954" ht="15" customHeight="1"/>
    <row r="53955" ht="15" customHeight="1"/>
    <row r="53956" ht="15" customHeight="1"/>
    <row r="53957" ht="15" customHeight="1"/>
    <row r="53958" ht="15" customHeight="1"/>
    <row r="53959" ht="15" customHeight="1"/>
    <row r="53960" ht="15" customHeight="1"/>
    <row r="53961" ht="15" customHeight="1"/>
    <row r="53962" ht="15" customHeight="1"/>
    <row r="53963" ht="15" customHeight="1"/>
    <row r="53964" ht="15" customHeight="1"/>
    <row r="53965" ht="15" customHeight="1"/>
    <row r="53966" ht="15" customHeight="1"/>
    <row r="53967" ht="15" customHeight="1"/>
    <row r="53968" ht="15" customHeight="1"/>
    <row r="53969" ht="15" customHeight="1"/>
    <row r="53970" ht="15" customHeight="1"/>
    <row r="53971" ht="15" customHeight="1"/>
    <row r="53972" ht="15" customHeight="1"/>
    <row r="53973" ht="15" customHeight="1"/>
    <row r="53974" ht="15" customHeight="1"/>
    <row r="53975" ht="15" customHeight="1"/>
    <row r="53976" ht="15" customHeight="1"/>
    <row r="53977" ht="15" customHeight="1"/>
    <row r="53978" ht="15" customHeight="1"/>
    <row r="53979" ht="15" customHeight="1"/>
    <row r="53980" ht="15" customHeight="1"/>
    <row r="53981" ht="15" customHeight="1"/>
    <row r="53982" ht="15" customHeight="1"/>
    <row r="53983" ht="15" customHeight="1"/>
    <row r="53984" ht="15" customHeight="1"/>
    <row r="53985" ht="15" customHeight="1"/>
    <row r="53986" ht="15" customHeight="1"/>
    <row r="53987" ht="15" customHeight="1"/>
    <row r="53988" ht="15" customHeight="1"/>
    <row r="53989" ht="15" customHeight="1"/>
    <row r="53990" ht="15" customHeight="1"/>
    <row r="53991" ht="15" customHeight="1"/>
    <row r="53992" ht="15" customHeight="1"/>
    <row r="53993" ht="15" customHeight="1"/>
    <row r="53994" ht="15" customHeight="1"/>
    <row r="53995" ht="15" customHeight="1"/>
    <row r="53996" ht="15" customHeight="1"/>
    <row r="53997" ht="15" customHeight="1"/>
    <row r="53998" ht="15" customHeight="1"/>
    <row r="53999" ht="15" customHeight="1"/>
    <row r="54000" ht="15" customHeight="1"/>
    <row r="54001" ht="15" customHeight="1"/>
    <row r="54002" ht="15" customHeight="1"/>
    <row r="54003" ht="15" customHeight="1"/>
    <row r="54004" ht="15" customHeight="1"/>
    <row r="54005" ht="15" customHeight="1"/>
    <row r="54006" ht="15" customHeight="1"/>
    <row r="54007" ht="15" customHeight="1"/>
    <row r="54008" ht="15" customHeight="1"/>
    <row r="54009" ht="15" customHeight="1"/>
    <row r="54010" ht="15" customHeight="1"/>
    <row r="54011" ht="15" customHeight="1"/>
    <row r="54012" ht="15" customHeight="1"/>
    <row r="54013" ht="15" customHeight="1"/>
    <row r="54014" ht="15" customHeight="1"/>
    <row r="54015" ht="15" customHeight="1"/>
    <row r="54016" ht="15" customHeight="1"/>
    <row r="54017" ht="15" customHeight="1"/>
    <row r="54018" ht="15" customHeight="1"/>
    <row r="54019" ht="15" customHeight="1"/>
    <row r="54020" ht="15" customHeight="1"/>
    <row r="54021" ht="15" customHeight="1"/>
    <row r="54022" ht="15" customHeight="1"/>
    <row r="54023" ht="15" customHeight="1"/>
    <row r="54024" ht="15" customHeight="1"/>
    <row r="54025" ht="15" customHeight="1"/>
    <row r="54026" ht="15" customHeight="1"/>
    <row r="54027" ht="15" customHeight="1"/>
    <row r="54028" ht="15" customHeight="1"/>
    <row r="54029" ht="15" customHeight="1"/>
    <row r="54030" ht="15" customHeight="1"/>
    <row r="54031" ht="15" customHeight="1"/>
    <row r="54032" ht="15" customHeight="1"/>
    <row r="54033" ht="15" customHeight="1"/>
    <row r="54034" ht="15" customHeight="1"/>
    <row r="54035" ht="15" customHeight="1"/>
    <row r="54036" ht="15" customHeight="1"/>
    <row r="54037" ht="15" customHeight="1"/>
    <row r="54038" ht="15" customHeight="1"/>
    <row r="54039" ht="15" customHeight="1"/>
    <row r="54040" ht="15" customHeight="1"/>
    <row r="54041" ht="15" customHeight="1"/>
    <row r="54042" ht="15" customHeight="1"/>
    <row r="54043" ht="15" customHeight="1"/>
    <row r="54044" ht="15" customHeight="1"/>
    <row r="54045" ht="15" customHeight="1"/>
    <row r="54046" ht="15" customHeight="1"/>
    <row r="54047" ht="15" customHeight="1"/>
    <row r="54048" ht="15" customHeight="1"/>
    <row r="54049" ht="15" customHeight="1"/>
    <row r="54050" ht="15" customHeight="1"/>
    <row r="54051" ht="15" customHeight="1"/>
    <row r="54052" ht="15" customHeight="1"/>
    <row r="54053" ht="15" customHeight="1"/>
    <row r="54054" ht="15" customHeight="1"/>
    <row r="54055" ht="15" customHeight="1"/>
    <row r="54056" ht="15" customHeight="1"/>
    <row r="54057" ht="15" customHeight="1"/>
    <row r="54058" ht="15" customHeight="1"/>
    <row r="54059" ht="15" customHeight="1"/>
    <row r="54060" ht="15" customHeight="1"/>
    <row r="54061" ht="15" customHeight="1"/>
    <row r="54062" ht="15" customHeight="1"/>
    <row r="54063" ht="15" customHeight="1"/>
    <row r="54064" ht="15" customHeight="1"/>
    <row r="54065" ht="15" customHeight="1"/>
    <row r="54066" ht="15" customHeight="1"/>
    <row r="54067" ht="15" customHeight="1"/>
    <row r="54068" ht="15" customHeight="1"/>
    <row r="54069" ht="15" customHeight="1"/>
    <row r="54070" ht="15" customHeight="1"/>
    <row r="54071" ht="15" customHeight="1"/>
    <row r="54072" ht="15" customHeight="1"/>
    <row r="54073" ht="15" customHeight="1"/>
    <row r="54074" ht="15" customHeight="1"/>
    <row r="54075" ht="15" customHeight="1"/>
    <row r="54076" ht="15" customHeight="1"/>
    <row r="54077" ht="15" customHeight="1"/>
    <row r="54078" ht="15" customHeight="1"/>
    <row r="54079" ht="15" customHeight="1"/>
    <row r="54080" ht="15" customHeight="1"/>
    <row r="54081" ht="15" customHeight="1"/>
    <row r="54082" ht="15" customHeight="1"/>
    <row r="54083" ht="15" customHeight="1"/>
    <row r="54084" ht="15" customHeight="1"/>
    <row r="54085" ht="15" customHeight="1"/>
    <row r="54086" ht="15" customHeight="1"/>
    <row r="54087" ht="15" customHeight="1"/>
    <row r="54088" ht="15" customHeight="1"/>
    <row r="54089" ht="15" customHeight="1"/>
    <row r="54090" ht="15" customHeight="1"/>
    <row r="54091" ht="15" customHeight="1"/>
    <row r="54092" ht="15" customHeight="1"/>
    <row r="54093" ht="15" customHeight="1"/>
    <row r="54094" ht="15" customHeight="1"/>
    <row r="54095" ht="15" customHeight="1"/>
    <row r="54096" ht="15" customHeight="1"/>
    <row r="54097" ht="15" customHeight="1"/>
    <row r="54098" ht="15" customHeight="1"/>
    <row r="54099" ht="15" customHeight="1"/>
    <row r="54100" ht="15" customHeight="1"/>
    <row r="54101" ht="15" customHeight="1"/>
    <row r="54102" ht="15" customHeight="1"/>
    <row r="54103" ht="15" customHeight="1"/>
    <row r="54104" ht="15" customHeight="1"/>
    <row r="54105" ht="15" customHeight="1"/>
    <row r="54106" ht="15" customHeight="1"/>
    <row r="54107" ht="15" customHeight="1"/>
    <row r="54108" ht="15" customHeight="1"/>
    <row r="54109" ht="15" customHeight="1"/>
    <row r="54110" ht="15" customHeight="1"/>
    <row r="54111" ht="15" customHeight="1"/>
    <row r="54112" ht="15" customHeight="1"/>
    <row r="54113" ht="15" customHeight="1"/>
    <row r="54114" ht="15" customHeight="1"/>
    <row r="54115" ht="15" customHeight="1"/>
    <row r="54116" ht="15" customHeight="1"/>
    <row r="54117" ht="15" customHeight="1"/>
    <row r="54118" ht="15" customHeight="1"/>
    <row r="54119" ht="15" customHeight="1"/>
    <row r="54120" ht="15" customHeight="1"/>
    <row r="54121" ht="15" customHeight="1"/>
    <row r="54122" ht="15" customHeight="1"/>
    <row r="54123" ht="15" customHeight="1"/>
    <row r="54124" ht="15" customHeight="1"/>
    <row r="54125" ht="15" customHeight="1"/>
    <row r="54126" ht="15" customHeight="1"/>
    <row r="54127" ht="15" customHeight="1"/>
    <row r="54128" ht="15" customHeight="1"/>
    <row r="54129" ht="15" customHeight="1"/>
    <row r="54130" ht="15" customHeight="1"/>
    <row r="54131" ht="15" customHeight="1"/>
    <row r="54132" ht="15" customHeight="1"/>
    <row r="54133" ht="15" customHeight="1"/>
    <row r="54134" ht="15" customHeight="1"/>
    <row r="54135" ht="15" customHeight="1"/>
    <row r="54136" ht="15" customHeight="1"/>
    <row r="54137" ht="15" customHeight="1"/>
    <row r="54138" ht="15" customHeight="1"/>
    <row r="54139" ht="15" customHeight="1"/>
    <row r="54140" ht="15" customHeight="1"/>
    <row r="54141" ht="15" customHeight="1"/>
    <row r="54142" ht="15" customHeight="1"/>
    <row r="54143" ht="15" customHeight="1"/>
    <row r="54144" ht="15" customHeight="1"/>
    <row r="54145" ht="15" customHeight="1"/>
    <row r="54146" ht="15" customHeight="1"/>
    <row r="54147" ht="15" customHeight="1"/>
    <row r="54148" ht="15" customHeight="1"/>
    <row r="54149" ht="15" customHeight="1"/>
    <row r="54150" ht="15" customHeight="1"/>
    <row r="54151" ht="15" customHeight="1"/>
    <row r="54152" ht="15" customHeight="1"/>
    <row r="54153" ht="15" customHeight="1"/>
    <row r="54154" ht="15" customHeight="1"/>
    <row r="54155" ht="15" customHeight="1"/>
    <row r="54156" ht="15" customHeight="1"/>
    <row r="54157" ht="15" customHeight="1"/>
    <row r="54158" ht="15" customHeight="1"/>
    <row r="54159" ht="15" customHeight="1"/>
    <row r="54160" ht="15" customHeight="1"/>
    <row r="54161" ht="15" customHeight="1"/>
    <row r="54162" ht="15" customHeight="1"/>
    <row r="54163" ht="15" customHeight="1"/>
    <row r="54164" ht="15" customHeight="1"/>
    <row r="54165" ht="15" customHeight="1"/>
    <row r="54166" ht="15" customHeight="1"/>
    <row r="54167" ht="15" customHeight="1"/>
    <row r="54168" ht="15" customHeight="1"/>
    <row r="54169" ht="15" customHeight="1"/>
    <row r="54170" ht="15" customHeight="1"/>
    <row r="54171" ht="15" customHeight="1"/>
    <row r="54172" ht="15" customHeight="1"/>
    <row r="54173" ht="15" customHeight="1"/>
    <row r="54174" ht="15" customHeight="1"/>
    <row r="54175" ht="15" customHeight="1"/>
    <row r="54176" ht="15" customHeight="1"/>
    <row r="54177" ht="15" customHeight="1"/>
    <row r="54178" ht="15" customHeight="1"/>
    <row r="54179" ht="15" customHeight="1"/>
    <row r="54180" ht="15" customHeight="1"/>
    <row r="54181" ht="15" customHeight="1"/>
    <row r="54182" ht="15" customHeight="1"/>
    <row r="54183" ht="15" customHeight="1"/>
    <row r="54184" ht="15" customHeight="1"/>
    <row r="54185" ht="15" customHeight="1"/>
    <row r="54186" ht="15" customHeight="1"/>
    <row r="54187" ht="15" customHeight="1"/>
    <row r="54188" ht="15" customHeight="1"/>
    <row r="54189" ht="15" customHeight="1"/>
    <row r="54190" ht="15" customHeight="1"/>
    <row r="54191" ht="15" customHeight="1"/>
    <row r="54192" ht="15" customHeight="1"/>
    <row r="54193" ht="15" customHeight="1"/>
    <row r="54194" ht="15" customHeight="1"/>
    <row r="54195" ht="15" customHeight="1"/>
    <row r="54196" ht="15" customHeight="1"/>
    <row r="54197" ht="15" customHeight="1"/>
    <row r="54198" ht="15" customHeight="1"/>
    <row r="54199" ht="15" customHeight="1"/>
    <row r="54200" ht="15" customHeight="1"/>
    <row r="54201" ht="15" customHeight="1"/>
    <row r="54202" ht="15" customHeight="1"/>
    <row r="54203" ht="15" customHeight="1"/>
    <row r="54204" ht="15" customHeight="1"/>
    <row r="54205" ht="15" customHeight="1"/>
    <row r="54206" ht="15" customHeight="1"/>
    <row r="54207" ht="15" customHeight="1"/>
    <row r="54208" ht="15" customHeight="1"/>
    <row r="54209" ht="15" customHeight="1"/>
    <row r="54210" ht="15" customHeight="1"/>
    <row r="54211" ht="15" customHeight="1"/>
    <row r="54212" ht="15" customHeight="1"/>
    <row r="54213" ht="15" customHeight="1"/>
    <row r="54214" ht="15" customHeight="1"/>
    <row r="54215" ht="15" customHeight="1"/>
    <row r="54216" ht="15" customHeight="1"/>
    <row r="54217" ht="15" customHeight="1"/>
    <row r="54218" ht="15" customHeight="1"/>
    <row r="54219" ht="15" customHeight="1"/>
    <row r="54220" ht="15" customHeight="1"/>
    <row r="54221" ht="15" customHeight="1"/>
    <row r="54222" ht="15" customHeight="1"/>
    <row r="54223" ht="15" customHeight="1"/>
    <row r="54224" ht="15" customHeight="1"/>
    <row r="54225" ht="15" customHeight="1"/>
    <row r="54226" ht="15" customHeight="1"/>
    <row r="54227" ht="15" customHeight="1"/>
    <row r="54228" ht="15" customHeight="1"/>
    <row r="54229" ht="15" customHeight="1"/>
    <row r="54230" ht="15" customHeight="1"/>
    <row r="54231" ht="15" customHeight="1"/>
    <row r="54232" ht="15" customHeight="1"/>
    <row r="54233" ht="15" customHeight="1"/>
    <row r="54234" ht="15" customHeight="1"/>
    <row r="54235" ht="15" customHeight="1"/>
    <row r="54236" ht="15" customHeight="1"/>
    <row r="54237" ht="15" customHeight="1"/>
    <row r="54238" ht="15" customHeight="1"/>
    <row r="54239" ht="15" customHeight="1"/>
    <row r="54240" ht="15" customHeight="1"/>
    <row r="54241" ht="15" customHeight="1"/>
    <row r="54242" ht="15" customHeight="1"/>
    <row r="54243" ht="15" customHeight="1"/>
    <row r="54244" ht="15" customHeight="1"/>
    <row r="54245" ht="15" customHeight="1"/>
    <row r="54246" ht="15" customHeight="1"/>
    <row r="54247" ht="15" customHeight="1"/>
    <row r="54248" ht="15" customHeight="1"/>
    <row r="54249" ht="15" customHeight="1"/>
    <row r="54250" ht="15" customHeight="1"/>
    <row r="54251" ht="15" customHeight="1"/>
    <row r="54252" ht="15" customHeight="1"/>
    <row r="54253" ht="15" customHeight="1"/>
    <row r="54254" ht="15" customHeight="1"/>
    <row r="54255" ht="15" customHeight="1"/>
    <row r="54256" ht="15" customHeight="1"/>
    <row r="54257" ht="15" customHeight="1"/>
    <row r="54258" ht="15" customHeight="1"/>
    <row r="54259" ht="15" customHeight="1"/>
    <row r="54260" ht="15" customHeight="1"/>
    <row r="54261" ht="15" customHeight="1"/>
    <row r="54262" ht="15" customHeight="1"/>
    <row r="54263" ht="15" customHeight="1"/>
    <row r="54264" ht="15" customHeight="1"/>
    <row r="54265" ht="15" customHeight="1"/>
    <row r="54266" ht="15" customHeight="1"/>
    <row r="54267" ht="15" customHeight="1"/>
    <row r="54268" ht="15" customHeight="1"/>
    <row r="54269" ht="15" customHeight="1"/>
    <row r="54270" ht="15" customHeight="1"/>
    <row r="54271" ht="15" customHeight="1"/>
    <row r="54272" ht="15" customHeight="1"/>
    <row r="54273" ht="15" customHeight="1"/>
    <row r="54274" ht="15" customHeight="1"/>
    <row r="54275" ht="15" customHeight="1"/>
    <row r="54276" ht="15" customHeight="1"/>
    <row r="54277" ht="15" customHeight="1"/>
    <row r="54278" ht="15" customHeight="1"/>
    <row r="54279" ht="15" customHeight="1"/>
    <row r="54280" ht="15" customHeight="1"/>
    <row r="54281" ht="15" customHeight="1"/>
    <row r="54282" ht="15" customHeight="1"/>
    <row r="54283" ht="15" customHeight="1"/>
    <row r="54284" ht="15" customHeight="1"/>
    <row r="54285" ht="15" customHeight="1"/>
    <row r="54286" ht="15" customHeight="1"/>
    <row r="54287" ht="15" customHeight="1"/>
    <row r="54288" ht="15" customHeight="1"/>
    <row r="54289" ht="15" customHeight="1"/>
    <row r="54290" ht="15" customHeight="1"/>
    <row r="54291" ht="15" customHeight="1"/>
    <row r="54292" ht="15" customHeight="1"/>
    <row r="54293" ht="15" customHeight="1"/>
    <row r="54294" ht="15" customHeight="1"/>
    <row r="54295" ht="15" customHeight="1"/>
    <row r="54296" ht="15" customHeight="1"/>
    <row r="54297" ht="15" customHeight="1"/>
    <row r="54298" ht="15" customHeight="1"/>
    <row r="54299" ht="15" customHeight="1"/>
    <row r="54300" ht="15" customHeight="1"/>
    <row r="54301" ht="15" customHeight="1"/>
    <row r="54302" ht="15" customHeight="1"/>
    <row r="54303" ht="15" customHeight="1"/>
    <row r="54304" ht="15" customHeight="1"/>
    <row r="54305" ht="15" customHeight="1"/>
    <row r="54306" ht="15" customHeight="1"/>
    <row r="54307" ht="15" customHeight="1"/>
    <row r="54308" ht="15" customHeight="1"/>
    <row r="54309" ht="15" customHeight="1"/>
    <row r="54310" ht="15" customHeight="1"/>
    <row r="54311" ht="15" customHeight="1"/>
    <row r="54312" ht="15" customHeight="1"/>
    <row r="54313" ht="15" customHeight="1"/>
    <row r="54314" ht="15" customHeight="1"/>
    <row r="54315" ht="15" customHeight="1"/>
    <row r="54316" ht="15" customHeight="1"/>
    <row r="54317" ht="15" customHeight="1"/>
    <row r="54318" ht="15" customHeight="1"/>
    <row r="54319" ht="15" customHeight="1"/>
    <row r="54320" ht="15" customHeight="1"/>
    <row r="54321" ht="15" customHeight="1"/>
    <row r="54322" ht="15" customHeight="1"/>
    <row r="54323" ht="15" customHeight="1"/>
    <row r="54324" ht="15" customHeight="1"/>
    <row r="54325" ht="15" customHeight="1"/>
    <row r="54326" ht="15" customHeight="1"/>
    <row r="54327" ht="15" customHeight="1"/>
    <row r="54328" ht="15" customHeight="1"/>
    <row r="54329" ht="15" customHeight="1"/>
    <row r="54330" ht="15" customHeight="1"/>
    <row r="54331" ht="15" customHeight="1"/>
    <row r="54332" ht="15" customHeight="1"/>
    <row r="54333" ht="15" customHeight="1"/>
    <row r="54334" ht="15" customHeight="1"/>
    <row r="54335" ht="15" customHeight="1"/>
    <row r="54336" ht="15" customHeight="1"/>
    <row r="54337" ht="15" customHeight="1"/>
    <row r="54338" ht="15" customHeight="1"/>
    <row r="54339" ht="15" customHeight="1"/>
    <row r="54340" ht="15" customHeight="1"/>
    <row r="54341" ht="15" customHeight="1"/>
    <row r="54342" ht="15" customHeight="1"/>
    <row r="54343" ht="15" customHeight="1"/>
    <row r="54344" ht="15" customHeight="1"/>
    <row r="54345" ht="15" customHeight="1"/>
    <row r="54346" ht="15" customHeight="1"/>
    <row r="54347" ht="15" customHeight="1"/>
    <row r="54348" ht="15" customHeight="1"/>
    <row r="54349" ht="15" customHeight="1"/>
    <row r="54350" ht="15" customHeight="1"/>
    <row r="54351" ht="15" customHeight="1"/>
    <row r="54352" ht="15" customHeight="1"/>
    <row r="54353" ht="15" customHeight="1"/>
    <row r="54354" ht="15" customHeight="1"/>
    <row r="54355" ht="15" customHeight="1"/>
    <row r="54356" ht="15" customHeight="1"/>
    <row r="54357" ht="15" customHeight="1"/>
    <row r="54358" ht="15" customHeight="1"/>
    <row r="54359" ht="15" customHeight="1"/>
    <row r="54360" ht="15" customHeight="1"/>
    <row r="54361" ht="15" customHeight="1"/>
    <row r="54362" ht="15" customHeight="1"/>
    <row r="54363" ht="15" customHeight="1"/>
    <row r="54364" ht="15" customHeight="1"/>
    <row r="54365" ht="15" customHeight="1"/>
    <row r="54366" ht="15" customHeight="1"/>
    <row r="54367" ht="15" customHeight="1"/>
    <row r="54368" ht="15" customHeight="1"/>
    <row r="54369" ht="15" customHeight="1"/>
    <row r="54370" ht="15" customHeight="1"/>
    <row r="54371" ht="15" customHeight="1"/>
    <row r="54372" ht="15" customHeight="1"/>
    <row r="54373" ht="15" customHeight="1"/>
    <row r="54374" ht="15" customHeight="1"/>
    <row r="54375" ht="15" customHeight="1"/>
    <row r="54376" ht="15" customHeight="1"/>
    <row r="54377" ht="15" customHeight="1"/>
    <row r="54378" ht="15" customHeight="1"/>
    <row r="54379" ht="15" customHeight="1"/>
    <row r="54380" ht="15" customHeight="1"/>
    <row r="54381" ht="15" customHeight="1"/>
    <row r="54382" ht="15" customHeight="1"/>
    <row r="54383" ht="15" customHeight="1"/>
    <row r="54384" ht="15" customHeight="1"/>
    <row r="54385" ht="15" customHeight="1"/>
    <row r="54386" ht="15" customHeight="1"/>
    <row r="54387" ht="15" customHeight="1"/>
    <row r="54388" ht="15" customHeight="1"/>
    <row r="54389" ht="15" customHeight="1"/>
    <row r="54390" ht="15" customHeight="1"/>
    <row r="54391" ht="15" customHeight="1"/>
    <row r="54392" ht="15" customHeight="1"/>
    <row r="54393" ht="15" customHeight="1"/>
    <row r="54394" ht="15" customHeight="1"/>
    <row r="54395" ht="15" customHeight="1"/>
    <row r="54396" ht="15" customHeight="1"/>
    <row r="54397" ht="15" customHeight="1"/>
    <row r="54398" ht="15" customHeight="1"/>
    <row r="54399" ht="15" customHeight="1"/>
    <row r="54400" ht="15" customHeight="1"/>
    <row r="54401" ht="15" customHeight="1"/>
    <row r="54402" ht="15" customHeight="1"/>
    <row r="54403" ht="15" customHeight="1"/>
    <row r="54404" ht="15" customHeight="1"/>
    <row r="54405" ht="15" customHeight="1"/>
    <row r="54406" ht="15" customHeight="1"/>
    <row r="54407" ht="15" customHeight="1"/>
    <row r="54408" ht="15" customHeight="1"/>
    <row r="54409" ht="15" customHeight="1"/>
    <row r="54410" ht="15" customHeight="1"/>
    <row r="54411" ht="15" customHeight="1"/>
    <row r="54412" ht="15" customHeight="1"/>
    <row r="54413" ht="15" customHeight="1"/>
    <row r="54414" ht="15" customHeight="1"/>
    <row r="54415" ht="15" customHeight="1"/>
    <row r="54416" ht="15" customHeight="1"/>
    <row r="54417" ht="15" customHeight="1"/>
    <row r="54418" ht="15" customHeight="1"/>
    <row r="54419" ht="15" customHeight="1"/>
    <row r="54420" ht="15" customHeight="1"/>
    <row r="54421" ht="15" customHeight="1"/>
    <row r="54422" ht="15" customHeight="1"/>
    <row r="54423" ht="15" customHeight="1"/>
    <row r="54424" ht="15" customHeight="1"/>
    <row r="54425" ht="15" customHeight="1"/>
    <row r="54426" ht="15" customHeight="1"/>
    <row r="54427" ht="15" customHeight="1"/>
    <row r="54428" ht="15" customHeight="1"/>
    <row r="54429" ht="15" customHeight="1"/>
    <row r="54430" ht="15" customHeight="1"/>
    <row r="54431" ht="15" customHeight="1"/>
    <row r="54432" ht="15" customHeight="1"/>
    <row r="54433" ht="15" customHeight="1"/>
    <row r="54434" ht="15" customHeight="1"/>
    <row r="54435" ht="15" customHeight="1"/>
    <row r="54436" ht="15" customHeight="1"/>
    <row r="54437" ht="15" customHeight="1"/>
    <row r="54438" ht="15" customHeight="1"/>
    <row r="54439" ht="15" customHeight="1"/>
    <row r="54440" ht="15" customHeight="1"/>
    <row r="54441" ht="15" customHeight="1"/>
    <row r="54442" ht="15" customHeight="1"/>
    <row r="54443" ht="15" customHeight="1"/>
    <row r="54444" ht="15" customHeight="1"/>
    <row r="54445" ht="15" customHeight="1"/>
    <row r="54446" ht="15" customHeight="1"/>
    <row r="54447" ht="15" customHeight="1"/>
    <row r="54448" ht="15" customHeight="1"/>
    <row r="54449" ht="15" customHeight="1"/>
    <row r="54450" ht="15" customHeight="1"/>
    <row r="54451" ht="15" customHeight="1"/>
    <row r="54452" ht="15" customHeight="1"/>
    <row r="54453" ht="15" customHeight="1"/>
    <row r="54454" ht="15" customHeight="1"/>
    <row r="54455" ht="15" customHeight="1"/>
    <row r="54456" ht="15" customHeight="1"/>
    <row r="54457" ht="15" customHeight="1"/>
    <row r="54458" ht="15" customHeight="1"/>
    <row r="54459" ht="15" customHeight="1"/>
    <row r="54460" ht="15" customHeight="1"/>
    <row r="54461" ht="15" customHeight="1"/>
    <row r="54462" ht="15" customHeight="1"/>
    <row r="54463" ht="15" customHeight="1"/>
    <row r="54464" ht="15" customHeight="1"/>
    <row r="54465" ht="15" customHeight="1"/>
    <row r="54466" ht="15" customHeight="1"/>
    <row r="54467" ht="15" customHeight="1"/>
    <row r="54468" ht="15" customHeight="1"/>
    <row r="54469" ht="15" customHeight="1"/>
    <row r="54470" ht="15" customHeight="1"/>
    <row r="54471" ht="15" customHeight="1"/>
    <row r="54472" ht="15" customHeight="1"/>
    <row r="54473" ht="15" customHeight="1"/>
    <row r="54474" ht="15" customHeight="1"/>
    <row r="54475" ht="15" customHeight="1"/>
    <row r="54476" ht="15" customHeight="1"/>
    <row r="54477" ht="15" customHeight="1"/>
    <row r="54478" ht="15" customHeight="1"/>
    <row r="54479" ht="15" customHeight="1"/>
    <row r="54480" ht="15" customHeight="1"/>
    <row r="54481" ht="15" customHeight="1"/>
    <row r="54482" ht="15" customHeight="1"/>
    <row r="54483" ht="15" customHeight="1"/>
    <row r="54484" ht="15" customHeight="1"/>
    <row r="54485" ht="15" customHeight="1"/>
    <row r="54486" ht="15" customHeight="1"/>
    <row r="54487" ht="15" customHeight="1"/>
    <row r="54488" ht="15" customHeight="1"/>
    <row r="54489" ht="15" customHeight="1"/>
    <row r="54490" ht="15" customHeight="1"/>
    <row r="54491" ht="15" customHeight="1"/>
    <row r="54492" ht="15" customHeight="1"/>
    <row r="54493" ht="15" customHeight="1"/>
    <row r="54494" ht="15" customHeight="1"/>
    <row r="54495" ht="15" customHeight="1"/>
    <row r="54496" ht="15" customHeight="1"/>
    <row r="54497" ht="15" customHeight="1"/>
    <row r="54498" ht="15" customHeight="1"/>
    <row r="54499" ht="15" customHeight="1"/>
    <row r="54500" ht="15" customHeight="1"/>
    <row r="54501" ht="15" customHeight="1"/>
    <row r="54502" ht="15" customHeight="1"/>
    <row r="54503" ht="15" customHeight="1"/>
    <row r="54504" ht="15" customHeight="1"/>
    <row r="54505" ht="15" customHeight="1"/>
    <row r="54506" ht="15" customHeight="1"/>
    <row r="54507" ht="15" customHeight="1"/>
    <row r="54508" ht="15" customHeight="1"/>
    <row r="54509" ht="15" customHeight="1"/>
    <row r="54510" ht="15" customHeight="1"/>
    <row r="54511" ht="15" customHeight="1"/>
    <row r="54512" ht="15" customHeight="1"/>
    <row r="54513" ht="15" customHeight="1"/>
    <row r="54514" ht="15" customHeight="1"/>
    <row r="54515" ht="15" customHeight="1"/>
    <row r="54516" ht="15" customHeight="1"/>
    <row r="54517" ht="15" customHeight="1"/>
    <row r="54518" ht="15" customHeight="1"/>
    <row r="54519" ht="15" customHeight="1"/>
    <row r="54520" ht="15" customHeight="1"/>
    <row r="54521" ht="15" customHeight="1"/>
    <row r="54522" ht="15" customHeight="1"/>
    <row r="54523" ht="15" customHeight="1"/>
    <row r="54524" ht="15" customHeight="1"/>
    <row r="54525" ht="15" customHeight="1"/>
    <row r="54526" ht="15" customHeight="1"/>
    <row r="54527" ht="15" customHeight="1"/>
    <row r="54528" ht="15" customHeight="1"/>
    <row r="54529" ht="15" customHeight="1"/>
    <row r="54530" ht="15" customHeight="1"/>
    <row r="54531" ht="15" customHeight="1"/>
    <row r="54532" ht="15" customHeight="1"/>
    <row r="54533" ht="15" customHeight="1"/>
    <row r="54534" ht="15" customHeight="1"/>
    <row r="54535" ht="15" customHeight="1"/>
    <row r="54536" ht="15" customHeight="1"/>
    <row r="54537" ht="15" customHeight="1"/>
    <row r="54538" ht="15" customHeight="1"/>
    <row r="54539" ht="15" customHeight="1"/>
    <row r="54540" ht="15" customHeight="1"/>
    <row r="54541" ht="15" customHeight="1"/>
    <row r="54542" ht="15" customHeight="1"/>
    <row r="54543" ht="15" customHeight="1"/>
    <row r="54544" ht="15" customHeight="1"/>
    <row r="54545" ht="15" customHeight="1"/>
    <row r="54546" ht="15" customHeight="1"/>
    <row r="54547" ht="15" customHeight="1"/>
    <row r="54548" ht="15" customHeight="1"/>
    <row r="54549" ht="15" customHeight="1"/>
    <row r="54550" ht="15" customHeight="1"/>
    <row r="54551" ht="15" customHeight="1"/>
    <row r="54552" ht="15" customHeight="1"/>
    <row r="54553" ht="15" customHeight="1"/>
    <row r="54554" ht="15" customHeight="1"/>
    <row r="54555" ht="15" customHeight="1"/>
    <row r="54556" ht="15" customHeight="1"/>
    <row r="54557" ht="15" customHeight="1"/>
    <row r="54558" ht="15" customHeight="1"/>
    <row r="54559" ht="15" customHeight="1"/>
    <row r="54560" ht="15" customHeight="1"/>
    <row r="54561" ht="15" customHeight="1"/>
    <row r="54562" ht="15" customHeight="1"/>
    <row r="54563" ht="15" customHeight="1"/>
    <row r="54564" ht="15" customHeight="1"/>
    <row r="54565" ht="15" customHeight="1"/>
    <row r="54566" ht="15" customHeight="1"/>
    <row r="54567" ht="15" customHeight="1"/>
    <row r="54568" ht="15" customHeight="1"/>
    <row r="54569" ht="15" customHeight="1"/>
    <row r="54570" ht="15" customHeight="1"/>
    <row r="54571" ht="15" customHeight="1"/>
    <row r="54572" ht="15" customHeight="1"/>
    <row r="54573" ht="15" customHeight="1"/>
    <row r="54574" ht="15" customHeight="1"/>
    <row r="54575" ht="15" customHeight="1"/>
    <row r="54576" ht="15" customHeight="1"/>
    <row r="54577" ht="15" customHeight="1"/>
    <row r="54578" ht="15" customHeight="1"/>
    <row r="54579" ht="15" customHeight="1"/>
    <row r="54580" ht="15" customHeight="1"/>
    <row r="54581" ht="15" customHeight="1"/>
    <row r="54582" ht="15" customHeight="1"/>
    <row r="54583" ht="15" customHeight="1"/>
    <row r="54584" ht="15" customHeight="1"/>
    <row r="54585" ht="15" customHeight="1"/>
    <row r="54586" ht="15" customHeight="1"/>
    <row r="54587" ht="15" customHeight="1"/>
    <row r="54588" ht="15" customHeight="1"/>
    <row r="54589" ht="15" customHeight="1"/>
    <row r="54590" ht="15" customHeight="1"/>
    <row r="54591" ht="15" customHeight="1"/>
    <row r="54592" ht="15" customHeight="1"/>
    <row r="54593" ht="15" customHeight="1"/>
    <row r="54594" ht="15" customHeight="1"/>
    <row r="54595" ht="15" customHeight="1"/>
    <row r="54596" ht="15" customHeight="1"/>
    <row r="54597" ht="15" customHeight="1"/>
    <row r="54598" ht="15" customHeight="1"/>
    <row r="54599" ht="15" customHeight="1"/>
    <row r="54600" ht="15" customHeight="1"/>
    <row r="54601" ht="15" customHeight="1"/>
    <row r="54602" ht="15" customHeight="1"/>
    <row r="54603" ht="15" customHeight="1"/>
    <row r="54604" ht="15" customHeight="1"/>
    <row r="54605" ht="15" customHeight="1"/>
    <row r="54606" ht="15" customHeight="1"/>
    <row r="54607" ht="15" customHeight="1"/>
    <row r="54608" ht="15" customHeight="1"/>
    <row r="54609" ht="15" customHeight="1"/>
    <row r="54610" ht="15" customHeight="1"/>
    <row r="54611" ht="15" customHeight="1"/>
    <row r="54612" ht="15" customHeight="1"/>
    <row r="54613" ht="15" customHeight="1"/>
    <row r="54614" ht="15" customHeight="1"/>
    <row r="54615" ht="15" customHeight="1"/>
    <row r="54616" ht="15" customHeight="1"/>
    <row r="54617" ht="15" customHeight="1"/>
    <row r="54618" ht="15" customHeight="1"/>
    <row r="54619" ht="15" customHeight="1"/>
    <row r="54620" ht="15" customHeight="1"/>
    <row r="54621" ht="15" customHeight="1"/>
    <row r="54622" ht="15" customHeight="1"/>
    <row r="54623" ht="15" customHeight="1"/>
    <row r="54624" ht="15" customHeight="1"/>
    <row r="54625" ht="15" customHeight="1"/>
    <row r="54626" ht="15" customHeight="1"/>
    <row r="54627" ht="15" customHeight="1"/>
    <row r="54628" ht="15" customHeight="1"/>
    <row r="54629" ht="15" customHeight="1"/>
    <row r="54630" ht="15" customHeight="1"/>
    <row r="54631" ht="15" customHeight="1"/>
    <row r="54632" ht="15" customHeight="1"/>
    <row r="54633" ht="15" customHeight="1"/>
    <row r="54634" ht="15" customHeight="1"/>
    <row r="54635" ht="15" customHeight="1"/>
    <row r="54636" ht="15" customHeight="1"/>
    <row r="54637" ht="15" customHeight="1"/>
    <row r="54638" ht="15" customHeight="1"/>
    <row r="54639" ht="15" customHeight="1"/>
    <row r="54640" ht="15" customHeight="1"/>
    <row r="54641" ht="15" customHeight="1"/>
    <row r="54642" ht="15" customHeight="1"/>
    <row r="54643" ht="15" customHeight="1"/>
    <row r="54644" ht="15" customHeight="1"/>
    <row r="54645" ht="15" customHeight="1"/>
    <row r="54646" ht="15" customHeight="1"/>
    <row r="54647" ht="15" customHeight="1"/>
    <row r="54648" ht="15" customHeight="1"/>
    <row r="54649" ht="15" customHeight="1"/>
    <row r="54650" ht="15" customHeight="1"/>
    <row r="54651" ht="15" customHeight="1"/>
    <row r="54652" ht="15" customHeight="1"/>
    <row r="54653" ht="15" customHeight="1"/>
    <row r="54654" ht="15" customHeight="1"/>
    <row r="54655" ht="15" customHeight="1"/>
    <row r="54656" ht="15" customHeight="1"/>
    <row r="54657" ht="15" customHeight="1"/>
    <row r="54658" ht="15" customHeight="1"/>
    <row r="54659" ht="15" customHeight="1"/>
    <row r="54660" ht="15" customHeight="1"/>
    <row r="54661" ht="15" customHeight="1"/>
    <row r="54662" ht="15" customHeight="1"/>
    <row r="54663" ht="15" customHeight="1"/>
    <row r="54664" ht="15" customHeight="1"/>
    <row r="54665" ht="15" customHeight="1"/>
    <row r="54666" ht="15" customHeight="1"/>
    <row r="54667" ht="15" customHeight="1"/>
    <row r="54668" ht="15" customHeight="1"/>
    <row r="54669" ht="15" customHeight="1"/>
    <row r="54670" ht="15" customHeight="1"/>
    <row r="54671" ht="15" customHeight="1"/>
    <row r="54672" ht="15" customHeight="1"/>
    <row r="54673" ht="15" customHeight="1"/>
    <row r="54674" ht="15" customHeight="1"/>
    <row r="54675" ht="15" customHeight="1"/>
    <row r="54676" ht="15" customHeight="1"/>
    <row r="54677" ht="15" customHeight="1"/>
    <row r="54678" ht="15" customHeight="1"/>
    <row r="54679" ht="15" customHeight="1"/>
    <row r="54680" ht="15" customHeight="1"/>
    <row r="54681" ht="15" customHeight="1"/>
    <row r="54682" ht="15" customHeight="1"/>
    <row r="54683" ht="15" customHeight="1"/>
    <row r="54684" ht="15" customHeight="1"/>
    <row r="54685" ht="15" customHeight="1"/>
    <row r="54686" ht="15" customHeight="1"/>
    <row r="54687" ht="15" customHeight="1"/>
    <row r="54688" ht="15" customHeight="1"/>
    <row r="54689" ht="15" customHeight="1"/>
    <row r="54690" ht="15" customHeight="1"/>
    <row r="54691" ht="15" customHeight="1"/>
    <row r="54692" ht="15" customHeight="1"/>
    <row r="54693" ht="15" customHeight="1"/>
    <row r="54694" ht="15" customHeight="1"/>
    <row r="54695" ht="15" customHeight="1"/>
    <row r="54696" ht="15" customHeight="1"/>
    <row r="54697" ht="15" customHeight="1"/>
    <row r="54698" ht="15" customHeight="1"/>
    <row r="54699" ht="15" customHeight="1"/>
    <row r="54700" ht="15" customHeight="1"/>
    <row r="54701" ht="15" customHeight="1"/>
    <row r="54702" ht="15" customHeight="1"/>
    <row r="54703" ht="15" customHeight="1"/>
    <row r="54704" ht="15" customHeight="1"/>
    <row r="54705" ht="15" customHeight="1"/>
    <row r="54706" ht="15" customHeight="1"/>
    <row r="54707" ht="15" customHeight="1"/>
    <row r="54708" ht="15" customHeight="1"/>
    <row r="54709" ht="15" customHeight="1"/>
    <row r="54710" ht="15" customHeight="1"/>
    <row r="54711" ht="15" customHeight="1"/>
    <row r="54712" ht="15" customHeight="1"/>
    <row r="54713" ht="15" customHeight="1"/>
    <row r="54714" ht="15" customHeight="1"/>
    <row r="54715" ht="15" customHeight="1"/>
    <row r="54716" ht="15" customHeight="1"/>
    <row r="54717" ht="15" customHeight="1"/>
    <row r="54718" ht="15" customHeight="1"/>
    <row r="54719" ht="15" customHeight="1"/>
    <row r="54720" ht="15" customHeight="1"/>
    <row r="54721" ht="15" customHeight="1"/>
    <row r="54722" ht="15" customHeight="1"/>
    <row r="54723" ht="15" customHeight="1"/>
    <row r="54724" ht="15" customHeight="1"/>
    <row r="54725" ht="15" customHeight="1"/>
    <row r="54726" ht="15" customHeight="1"/>
    <row r="54727" ht="15" customHeight="1"/>
    <row r="54728" ht="15" customHeight="1"/>
    <row r="54729" ht="15" customHeight="1"/>
    <row r="54730" ht="15" customHeight="1"/>
    <row r="54731" ht="15" customHeight="1"/>
    <row r="54732" ht="15" customHeight="1"/>
    <row r="54733" ht="15" customHeight="1"/>
    <row r="54734" ht="15" customHeight="1"/>
    <row r="54735" ht="15" customHeight="1"/>
    <row r="54736" ht="15" customHeight="1"/>
    <row r="54737" ht="15" customHeight="1"/>
    <row r="54738" ht="15" customHeight="1"/>
    <row r="54739" ht="15" customHeight="1"/>
    <row r="54740" ht="15" customHeight="1"/>
    <row r="54741" ht="15" customHeight="1"/>
    <row r="54742" ht="15" customHeight="1"/>
    <row r="54743" ht="15" customHeight="1"/>
    <row r="54744" ht="15" customHeight="1"/>
    <row r="54745" ht="15" customHeight="1"/>
    <row r="54746" ht="15" customHeight="1"/>
    <row r="54747" ht="15" customHeight="1"/>
    <row r="54748" ht="15" customHeight="1"/>
    <row r="54749" ht="15" customHeight="1"/>
    <row r="54750" ht="15" customHeight="1"/>
    <row r="54751" ht="15" customHeight="1"/>
    <row r="54752" ht="15" customHeight="1"/>
    <row r="54753" ht="15" customHeight="1"/>
    <row r="54754" ht="15" customHeight="1"/>
    <row r="54755" ht="15" customHeight="1"/>
    <row r="54756" ht="15" customHeight="1"/>
    <row r="54757" ht="15" customHeight="1"/>
    <row r="54758" ht="15" customHeight="1"/>
    <row r="54759" ht="15" customHeight="1"/>
    <row r="54760" ht="15" customHeight="1"/>
    <row r="54761" ht="15" customHeight="1"/>
    <row r="54762" ht="15" customHeight="1"/>
    <row r="54763" ht="15" customHeight="1"/>
    <row r="54764" ht="15" customHeight="1"/>
    <row r="54765" ht="15" customHeight="1"/>
    <row r="54766" ht="15" customHeight="1"/>
    <row r="54767" ht="15" customHeight="1"/>
    <row r="54768" ht="15" customHeight="1"/>
    <row r="54769" ht="15" customHeight="1"/>
    <row r="54770" ht="15" customHeight="1"/>
    <row r="54771" ht="15" customHeight="1"/>
    <row r="54772" ht="15" customHeight="1"/>
    <row r="54773" ht="15" customHeight="1"/>
    <row r="54774" ht="15" customHeight="1"/>
    <row r="54775" ht="15" customHeight="1"/>
    <row r="54776" ht="15" customHeight="1"/>
    <row r="54777" ht="15" customHeight="1"/>
    <row r="54778" ht="15" customHeight="1"/>
    <row r="54779" ht="15" customHeight="1"/>
    <row r="54780" ht="15" customHeight="1"/>
    <row r="54781" ht="15" customHeight="1"/>
    <row r="54782" ht="15" customHeight="1"/>
    <row r="54783" ht="15" customHeight="1"/>
    <row r="54784" ht="15" customHeight="1"/>
    <row r="54785" ht="15" customHeight="1"/>
    <row r="54786" ht="15" customHeight="1"/>
    <row r="54787" ht="15" customHeight="1"/>
    <row r="54788" ht="15" customHeight="1"/>
    <row r="54789" ht="15" customHeight="1"/>
    <row r="54790" ht="15" customHeight="1"/>
    <row r="54791" ht="15" customHeight="1"/>
    <row r="54792" ht="15" customHeight="1"/>
    <row r="54793" ht="15" customHeight="1"/>
    <row r="54794" ht="15" customHeight="1"/>
    <row r="54795" ht="15" customHeight="1"/>
    <row r="54796" ht="15" customHeight="1"/>
    <row r="54797" ht="15" customHeight="1"/>
    <row r="54798" ht="15" customHeight="1"/>
    <row r="54799" ht="15" customHeight="1"/>
    <row r="54800" ht="15" customHeight="1"/>
    <row r="54801" ht="15" customHeight="1"/>
    <row r="54802" ht="15" customHeight="1"/>
    <row r="54803" ht="15" customHeight="1"/>
    <row r="54804" ht="15" customHeight="1"/>
    <row r="54805" ht="15" customHeight="1"/>
    <row r="54806" ht="15" customHeight="1"/>
    <row r="54807" ht="15" customHeight="1"/>
    <row r="54808" ht="15" customHeight="1"/>
    <row r="54809" ht="15" customHeight="1"/>
    <row r="54810" ht="15" customHeight="1"/>
    <row r="54811" ht="15" customHeight="1"/>
    <row r="54812" ht="15" customHeight="1"/>
    <row r="54813" ht="15" customHeight="1"/>
    <row r="54814" ht="15" customHeight="1"/>
    <row r="54815" ht="15" customHeight="1"/>
    <row r="54816" ht="15" customHeight="1"/>
    <row r="54817" ht="15" customHeight="1"/>
    <row r="54818" ht="15" customHeight="1"/>
    <row r="54819" ht="15" customHeight="1"/>
    <row r="54820" ht="15" customHeight="1"/>
    <row r="54821" ht="15" customHeight="1"/>
    <row r="54822" ht="15" customHeight="1"/>
    <row r="54823" ht="15" customHeight="1"/>
    <row r="54824" ht="15" customHeight="1"/>
    <row r="54825" ht="15" customHeight="1"/>
    <row r="54826" ht="15" customHeight="1"/>
    <row r="54827" ht="15" customHeight="1"/>
    <row r="54828" ht="15" customHeight="1"/>
    <row r="54829" ht="15" customHeight="1"/>
    <row r="54830" ht="15" customHeight="1"/>
    <row r="54831" ht="15" customHeight="1"/>
    <row r="54832" ht="15" customHeight="1"/>
    <row r="54833" ht="15" customHeight="1"/>
    <row r="54834" ht="15" customHeight="1"/>
    <row r="54835" ht="15" customHeight="1"/>
    <row r="54836" ht="15" customHeight="1"/>
    <row r="54837" ht="15" customHeight="1"/>
    <row r="54838" ht="15" customHeight="1"/>
    <row r="54839" ht="15" customHeight="1"/>
    <row r="54840" ht="15" customHeight="1"/>
    <row r="54841" ht="15" customHeight="1"/>
    <row r="54842" ht="15" customHeight="1"/>
    <row r="54843" ht="15" customHeight="1"/>
    <row r="54844" ht="15" customHeight="1"/>
    <row r="54845" ht="15" customHeight="1"/>
    <row r="54846" ht="15" customHeight="1"/>
    <row r="54847" ht="15" customHeight="1"/>
    <row r="54848" ht="15" customHeight="1"/>
    <row r="54849" ht="15" customHeight="1"/>
    <row r="54850" ht="15" customHeight="1"/>
    <row r="54851" ht="15" customHeight="1"/>
    <row r="54852" ht="15" customHeight="1"/>
    <row r="54853" ht="15" customHeight="1"/>
    <row r="54854" ht="15" customHeight="1"/>
    <row r="54855" ht="15" customHeight="1"/>
    <row r="54856" ht="15" customHeight="1"/>
    <row r="54857" ht="15" customHeight="1"/>
    <row r="54858" ht="15" customHeight="1"/>
    <row r="54859" ht="15" customHeight="1"/>
    <row r="54860" ht="15" customHeight="1"/>
    <row r="54861" ht="15" customHeight="1"/>
    <row r="54862" ht="15" customHeight="1"/>
    <row r="54863" ht="15" customHeight="1"/>
    <row r="54864" ht="15" customHeight="1"/>
    <row r="54865" ht="15" customHeight="1"/>
    <row r="54866" ht="15" customHeight="1"/>
    <row r="54867" ht="15" customHeight="1"/>
    <row r="54868" ht="15" customHeight="1"/>
    <row r="54869" ht="15" customHeight="1"/>
    <row r="54870" ht="15" customHeight="1"/>
    <row r="54871" ht="15" customHeight="1"/>
    <row r="54872" ht="15" customHeight="1"/>
    <row r="54873" ht="15" customHeight="1"/>
    <row r="54874" ht="15" customHeight="1"/>
    <row r="54875" ht="15" customHeight="1"/>
    <row r="54876" ht="15" customHeight="1"/>
    <row r="54877" ht="15" customHeight="1"/>
    <row r="54878" ht="15" customHeight="1"/>
    <row r="54879" ht="15" customHeight="1"/>
    <row r="54880" ht="15" customHeight="1"/>
    <row r="54881" ht="15" customHeight="1"/>
    <row r="54882" ht="15" customHeight="1"/>
    <row r="54883" ht="15" customHeight="1"/>
    <row r="54884" ht="15" customHeight="1"/>
    <row r="54885" ht="15" customHeight="1"/>
    <row r="54886" ht="15" customHeight="1"/>
    <row r="54887" ht="15" customHeight="1"/>
    <row r="54888" ht="15" customHeight="1"/>
    <row r="54889" ht="15" customHeight="1"/>
    <row r="54890" ht="15" customHeight="1"/>
    <row r="54891" ht="15" customHeight="1"/>
    <row r="54892" ht="15" customHeight="1"/>
    <row r="54893" ht="15" customHeight="1"/>
    <row r="54894" ht="15" customHeight="1"/>
    <row r="54895" ht="15" customHeight="1"/>
    <row r="54896" ht="15" customHeight="1"/>
    <row r="54897" ht="15" customHeight="1"/>
    <row r="54898" ht="15" customHeight="1"/>
    <row r="54899" ht="15" customHeight="1"/>
    <row r="54900" ht="15" customHeight="1"/>
    <row r="54901" ht="15" customHeight="1"/>
    <row r="54902" ht="15" customHeight="1"/>
    <row r="54903" ht="15" customHeight="1"/>
    <row r="54904" ht="15" customHeight="1"/>
    <row r="54905" ht="15" customHeight="1"/>
    <row r="54906" ht="15" customHeight="1"/>
    <row r="54907" ht="15" customHeight="1"/>
    <row r="54908" ht="15" customHeight="1"/>
    <row r="54909" ht="15" customHeight="1"/>
    <row r="54910" ht="15" customHeight="1"/>
    <row r="54911" ht="15" customHeight="1"/>
    <row r="54912" ht="15" customHeight="1"/>
    <row r="54913" ht="15" customHeight="1"/>
    <row r="54914" ht="15" customHeight="1"/>
    <row r="54915" ht="15" customHeight="1"/>
    <row r="54916" ht="15" customHeight="1"/>
    <row r="54917" ht="15" customHeight="1"/>
    <row r="54918" ht="15" customHeight="1"/>
    <row r="54919" ht="15" customHeight="1"/>
    <row r="54920" ht="15" customHeight="1"/>
    <row r="54921" ht="15" customHeight="1"/>
    <row r="54922" ht="15" customHeight="1"/>
    <row r="54923" ht="15" customHeight="1"/>
    <row r="54924" ht="15" customHeight="1"/>
    <row r="54925" ht="15" customHeight="1"/>
    <row r="54926" ht="15" customHeight="1"/>
    <row r="54927" ht="15" customHeight="1"/>
    <row r="54928" ht="15" customHeight="1"/>
    <row r="54929" ht="15" customHeight="1"/>
    <row r="54930" ht="15" customHeight="1"/>
    <row r="54931" ht="15" customHeight="1"/>
    <row r="54932" ht="15" customHeight="1"/>
    <row r="54933" ht="15" customHeight="1"/>
    <row r="54934" ht="15" customHeight="1"/>
    <row r="54935" ht="15" customHeight="1"/>
    <row r="54936" ht="15" customHeight="1"/>
    <row r="54937" ht="15" customHeight="1"/>
    <row r="54938" ht="15" customHeight="1"/>
    <row r="54939" ht="15" customHeight="1"/>
    <row r="54940" ht="15" customHeight="1"/>
    <row r="54941" ht="15" customHeight="1"/>
    <row r="54942" ht="15" customHeight="1"/>
    <row r="54943" ht="15" customHeight="1"/>
    <row r="54944" ht="15" customHeight="1"/>
    <row r="54945" ht="15" customHeight="1"/>
    <row r="54946" ht="15" customHeight="1"/>
    <row r="54947" ht="15" customHeight="1"/>
    <row r="54948" ht="15" customHeight="1"/>
    <row r="54949" ht="15" customHeight="1"/>
    <row r="54950" ht="15" customHeight="1"/>
    <row r="54951" ht="15" customHeight="1"/>
    <row r="54952" ht="15" customHeight="1"/>
    <row r="54953" ht="15" customHeight="1"/>
    <row r="54954" ht="15" customHeight="1"/>
    <row r="54955" ht="15" customHeight="1"/>
    <row r="54956" ht="15" customHeight="1"/>
    <row r="54957" ht="15" customHeight="1"/>
    <row r="54958" ht="15" customHeight="1"/>
    <row r="54959" ht="15" customHeight="1"/>
    <row r="54960" ht="15" customHeight="1"/>
    <row r="54961" ht="15" customHeight="1"/>
    <row r="54962" ht="15" customHeight="1"/>
    <row r="54963" ht="15" customHeight="1"/>
    <row r="54964" ht="15" customHeight="1"/>
    <row r="54965" ht="15" customHeight="1"/>
    <row r="54966" ht="15" customHeight="1"/>
    <row r="54967" ht="15" customHeight="1"/>
    <row r="54968" ht="15" customHeight="1"/>
    <row r="54969" ht="15" customHeight="1"/>
    <row r="54970" ht="15" customHeight="1"/>
    <row r="54971" ht="15" customHeight="1"/>
    <row r="54972" ht="15" customHeight="1"/>
    <row r="54973" ht="15" customHeight="1"/>
    <row r="54974" ht="15" customHeight="1"/>
    <row r="54975" ht="15" customHeight="1"/>
    <row r="54976" ht="15" customHeight="1"/>
    <row r="54977" ht="15" customHeight="1"/>
    <row r="54978" ht="15" customHeight="1"/>
    <row r="54979" ht="15" customHeight="1"/>
    <row r="54980" ht="15" customHeight="1"/>
    <row r="54981" ht="15" customHeight="1"/>
    <row r="54982" ht="15" customHeight="1"/>
    <row r="54983" ht="15" customHeight="1"/>
    <row r="54984" ht="15" customHeight="1"/>
    <row r="54985" ht="15" customHeight="1"/>
    <row r="54986" ht="15" customHeight="1"/>
    <row r="54987" ht="15" customHeight="1"/>
    <row r="54988" ht="15" customHeight="1"/>
    <row r="54989" ht="15" customHeight="1"/>
    <row r="54990" ht="15" customHeight="1"/>
    <row r="54991" ht="15" customHeight="1"/>
    <row r="54992" ht="15" customHeight="1"/>
    <row r="54993" ht="15" customHeight="1"/>
    <row r="54994" ht="15" customHeight="1"/>
    <row r="54995" ht="15" customHeight="1"/>
    <row r="54996" ht="15" customHeight="1"/>
    <row r="54997" ht="15" customHeight="1"/>
    <row r="54998" ht="15" customHeight="1"/>
    <row r="54999" ht="15" customHeight="1"/>
    <row r="55000" ht="15" customHeight="1"/>
    <row r="55001" ht="15" customHeight="1"/>
    <row r="55002" ht="15" customHeight="1"/>
    <row r="55003" ht="15" customHeight="1"/>
    <row r="55004" ht="15" customHeight="1"/>
    <row r="55005" ht="15" customHeight="1"/>
    <row r="55006" ht="15" customHeight="1"/>
    <row r="55007" ht="15" customHeight="1"/>
    <row r="55008" ht="15" customHeight="1"/>
    <row r="55009" ht="15" customHeight="1"/>
    <row r="55010" ht="15" customHeight="1"/>
    <row r="55011" ht="15" customHeight="1"/>
    <row r="55012" ht="15" customHeight="1"/>
    <row r="55013" ht="15" customHeight="1"/>
    <row r="55014" ht="15" customHeight="1"/>
    <row r="55015" ht="15" customHeight="1"/>
    <row r="55016" ht="15" customHeight="1"/>
    <row r="55017" ht="15" customHeight="1"/>
    <row r="55018" ht="15" customHeight="1"/>
    <row r="55019" ht="15" customHeight="1"/>
    <row r="55020" ht="15" customHeight="1"/>
    <row r="55021" ht="15" customHeight="1"/>
    <row r="55022" ht="15" customHeight="1"/>
    <row r="55023" ht="15" customHeight="1"/>
    <row r="55024" ht="15" customHeight="1"/>
    <row r="55025" ht="15" customHeight="1"/>
    <row r="55026" ht="15" customHeight="1"/>
    <row r="55027" ht="15" customHeight="1"/>
    <row r="55028" ht="15" customHeight="1"/>
    <row r="55029" ht="15" customHeight="1"/>
    <row r="55030" ht="15" customHeight="1"/>
    <row r="55031" ht="15" customHeight="1"/>
    <row r="55032" ht="15" customHeight="1"/>
    <row r="55033" ht="15" customHeight="1"/>
    <row r="55034" ht="15" customHeight="1"/>
    <row r="55035" ht="15" customHeight="1"/>
    <row r="55036" ht="15" customHeight="1"/>
    <row r="55037" ht="15" customHeight="1"/>
    <row r="55038" ht="15" customHeight="1"/>
    <row r="55039" ht="15" customHeight="1"/>
    <row r="55040" ht="15" customHeight="1"/>
    <row r="55041" ht="15" customHeight="1"/>
    <row r="55042" ht="15" customHeight="1"/>
    <row r="55043" ht="15" customHeight="1"/>
    <row r="55044" ht="15" customHeight="1"/>
    <row r="55045" ht="15" customHeight="1"/>
    <row r="55046" ht="15" customHeight="1"/>
    <row r="55047" ht="15" customHeight="1"/>
    <row r="55048" ht="15" customHeight="1"/>
    <row r="55049" ht="15" customHeight="1"/>
    <row r="55050" ht="15" customHeight="1"/>
    <row r="55051" ht="15" customHeight="1"/>
    <row r="55052" ht="15" customHeight="1"/>
    <row r="55053" ht="15" customHeight="1"/>
    <row r="55054" ht="15" customHeight="1"/>
    <row r="55055" ht="15" customHeight="1"/>
    <row r="55056" ht="15" customHeight="1"/>
    <row r="55057" ht="15" customHeight="1"/>
    <row r="55058" ht="15" customHeight="1"/>
    <row r="55059" ht="15" customHeight="1"/>
    <row r="55060" ht="15" customHeight="1"/>
    <row r="55061" ht="15" customHeight="1"/>
    <row r="55062" ht="15" customHeight="1"/>
    <row r="55063" ht="15" customHeight="1"/>
    <row r="55064" ht="15" customHeight="1"/>
    <row r="55065" ht="15" customHeight="1"/>
    <row r="55066" ht="15" customHeight="1"/>
    <row r="55067" ht="15" customHeight="1"/>
    <row r="55068" ht="15" customHeight="1"/>
    <row r="55069" ht="15" customHeight="1"/>
    <row r="55070" ht="15" customHeight="1"/>
    <row r="55071" ht="15" customHeight="1"/>
    <row r="55072" ht="15" customHeight="1"/>
    <row r="55073" ht="15" customHeight="1"/>
    <row r="55074" ht="15" customHeight="1"/>
    <row r="55075" ht="15" customHeight="1"/>
    <row r="55076" ht="15" customHeight="1"/>
    <row r="55077" ht="15" customHeight="1"/>
    <row r="55078" ht="15" customHeight="1"/>
    <row r="55079" ht="15" customHeight="1"/>
    <row r="55080" ht="15" customHeight="1"/>
    <row r="55081" ht="15" customHeight="1"/>
    <row r="55082" ht="15" customHeight="1"/>
    <row r="55083" ht="15" customHeight="1"/>
    <row r="55084" ht="15" customHeight="1"/>
    <row r="55085" ht="15" customHeight="1"/>
    <row r="55086" ht="15" customHeight="1"/>
    <row r="55087" ht="15" customHeight="1"/>
    <row r="55088" ht="15" customHeight="1"/>
    <row r="55089" ht="15" customHeight="1"/>
    <row r="55090" ht="15" customHeight="1"/>
    <row r="55091" ht="15" customHeight="1"/>
    <row r="55092" ht="15" customHeight="1"/>
    <row r="55093" ht="15" customHeight="1"/>
    <row r="55094" ht="15" customHeight="1"/>
    <row r="55095" ht="15" customHeight="1"/>
    <row r="55096" ht="15" customHeight="1"/>
    <row r="55097" ht="15" customHeight="1"/>
    <row r="55098" ht="15" customHeight="1"/>
    <row r="55099" ht="15" customHeight="1"/>
    <row r="55100" ht="15" customHeight="1"/>
    <row r="55101" ht="15" customHeight="1"/>
    <row r="55102" ht="15" customHeight="1"/>
    <row r="55103" ht="15" customHeight="1"/>
    <row r="55104" ht="15" customHeight="1"/>
    <row r="55105" ht="15" customHeight="1"/>
    <row r="55106" ht="15" customHeight="1"/>
    <row r="55107" ht="15" customHeight="1"/>
    <row r="55108" ht="15" customHeight="1"/>
    <row r="55109" ht="15" customHeight="1"/>
    <row r="55110" ht="15" customHeight="1"/>
    <row r="55111" ht="15" customHeight="1"/>
    <row r="55112" ht="15" customHeight="1"/>
    <row r="55113" ht="15" customHeight="1"/>
    <row r="55114" ht="15" customHeight="1"/>
    <row r="55115" ht="15" customHeight="1"/>
    <row r="55116" ht="15" customHeight="1"/>
    <row r="55117" ht="15" customHeight="1"/>
    <row r="55118" ht="15" customHeight="1"/>
    <row r="55119" ht="15" customHeight="1"/>
    <row r="55120" ht="15" customHeight="1"/>
    <row r="55121" ht="15" customHeight="1"/>
    <row r="55122" ht="15" customHeight="1"/>
    <row r="55123" ht="15" customHeight="1"/>
    <row r="55124" ht="15" customHeight="1"/>
    <row r="55125" ht="15" customHeight="1"/>
    <row r="55126" ht="15" customHeight="1"/>
    <row r="55127" ht="15" customHeight="1"/>
    <row r="55128" ht="15" customHeight="1"/>
    <row r="55129" ht="15" customHeight="1"/>
    <row r="55130" ht="15" customHeight="1"/>
    <row r="55131" ht="15" customHeight="1"/>
    <row r="55132" ht="15" customHeight="1"/>
    <row r="55133" ht="15" customHeight="1"/>
    <row r="55134" ht="15" customHeight="1"/>
    <row r="55135" ht="15" customHeight="1"/>
    <row r="55136" ht="15" customHeight="1"/>
    <row r="55137" ht="15" customHeight="1"/>
    <row r="55138" ht="15" customHeight="1"/>
    <row r="55139" ht="15" customHeight="1"/>
    <row r="55140" ht="15" customHeight="1"/>
    <row r="55141" ht="15" customHeight="1"/>
    <row r="55142" ht="15" customHeight="1"/>
    <row r="55143" ht="15" customHeight="1"/>
    <row r="55144" ht="15" customHeight="1"/>
    <row r="55145" ht="15" customHeight="1"/>
    <row r="55146" ht="15" customHeight="1"/>
    <row r="55147" ht="15" customHeight="1"/>
    <row r="55148" ht="15" customHeight="1"/>
    <row r="55149" ht="15" customHeight="1"/>
    <row r="55150" ht="15" customHeight="1"/>
    <row r="55151" ht="15" customHeight="1"/>
    <row r="55152" ht="15" customHeight="1"/>
    <row r="55153" ht="15" customHeight="1"/>
    <row r="55154" ht="15" customHeight="1"/>
    <row r="55155" ht="15" customHeight="1"/>
    <row r="55156" ht="15" customHeight="1"/>
    <row r="55157" ht="15" customHeight="1"/>
    <row r="55158" ht="15" customHeight="1"/>
    <row r="55159" ht="15" customHeight="1"/>
    <row r="55160" ht="15" customHeight="1"/>
    <row r="55161" ht="15" customHeight="1"/>
    <row r="55162" ht="15" customHeight="1"/>
    <row r="55163" ht="15" customHeight="1"/>
    <row r="55164" ht="15" customHeight="1"/>
    <row r="55165" ht="15" customHeight="1"/>
    <row r="55166" ht="15" customHeight="1"/>
    <row r="55167" ht="15" customHeight="1"/>
    <row r="55168" ht="15" customHeight="1"/>
    <row r="55169" ht="15" customHeight="1"/>
    <row r="55170" ht="15" customHeight="1"/>
    <row r="55171" ht="15" customHeight="1"/>
    <row r="55172" ht="15" customHeight="1"/>
    <row r="55173" ht="15" customHeight="1"/>
    <row r="55174" ht="15" customHeight="1"/>
    <row r="55175" ht="15" customHeight="1"/>
    <row r="55176" ht="15" customHeight="1"/>
    <row r="55177" ht="15" customHeight="1"/>
    <row r="55178" ht="15" customHeight="1"/>
    <row r="55179" ht="15" customHeight="1"/>
    <row r="55180" ht="15" customHeight="1"/>
    <row r="55181" ht="15" customHeight="1"/>
    <row r="55182" ht="15" customHeight="1"/>
    <row r="55183" ht="15" customHeight="1"/>
    <row r="55184" ht="15" customHeight="1"/>
    <row r="55185" ht="15" customHeight="1"/>
    <row r="55186" ht="15" customHeight="1"/>
    <row r="55187" ht="15" customHeight="1"/>
    <row r="55188" ht="15" customHeight="1"/>
    <row r="55189" ht="15" customHeight="1"/>
    <row r="55190" ht="15" customHeight="1"/>
    <row r="55191" ht="15" customHeight="1"/>
    <row r="55192" ht="15" customHeight="1"/>
    <row r="55193" ht="15" customHeight="1"/>
    <row r="55194" ht="15" customHeight="1"/>
    <row r="55195" ht="15" customHeight="1"/>
    <row r="55196" ht="15" customHeight="1"/>
    <row r="55197" ht="15" customHeight="1"/>
    <row r="55198" ht="15" customHeight="1"/>
    <row r="55199" ht="15" customHeight="1"/>
    <row r="55200" ht="15" customHeight="1"/>
    <row r="55201" ht="15" customHeight="1"/>
    <row r="55202" ht="15" customHeight="1"/>
    <row r="55203" ht="15" customHeight="1"/>
    <row r="55204" ht="15" customHeight="1"/>
    <row r="55205" ht="15" customHeight="1"/>
    <row r="55206" ht="15" customHeight="1"/>
    <row r="55207" ht="15" customHeight="1"/>
    <row r="55208" ht="15" customHeight="1"/>
    <row r="55209" ht="15" customHeight="1"/>
    <row r="55210" ht="15" customHeight="1"/>
    <row r="55211" ht="15" customHeight="1"/>
    <row r="55212" ht="15" customHeight="1"/>
    <row r="55213" ht="15" customHeight="1"/>
    <row r="55214" ht="15" customHeight="1"/>
    <row r="55215" ht="15" customHeight="1"/>
    <row r="55216" ht="15" customHeight="1"/>
    <row r="55217" ht="15" customHeight="1"/>
    <row r="55218" ht="15" customHeight="1"/>
    <row r="55219" ht="15" customHeight="1"/>
    <row r="55220" ht="15" customHeight="1"/>
    <row r="55221" ht="15" customHeight="1"/>
    <row r="55222" ht="15" customHeight="1"/>
    <row r="55223" ht="15" customHeight="1"/>
    <row r="55224" ht="15" customHeight="1"/>
    <row r="55225" ht="15" customHeight="1"/>
    <row r="55226" ht="15" customHeight="1"/>
    <row r="55227" ht="15" customHeight="1"/>
    <row r="55228" ht="15" customHeight="1"/>
    <row r="55229" ht="15" customHeight="1"/>
    <row r="55230" ht="15" customHeight="1"/>
    <row r="55231" ht="15" customHeight="1"/>
    <row r="55232" ht="15" customHeight="1"/>
    <row r="55233" ht="15" customHeight="1"/>
    <row r="55234" ht="15" customHeight="1"/>
    <row r="55235" ht="15" customHeight="1"/>
    <row r="55236" ht="15" customHeight="1"/>
    <row r="55237" ht="15" customHeight="1"/>
    <row r="55238" ht="15" customHeight="1"/>
    <row r="55239" ht="15" customHeight="1"/>
    <row r="55240" ht="15" customHeight="1"/>
    <row r="55241" ht="15" customHeight="1"/>
    <row r="55242" ht="15" customHeight="1"/>
    <row r="55243" ht="15" customHeight="1"/>
    <row r="55244" ht="15" customHeight="1"/>
    <row r="55245" ht="15" customHeight="1"/>
    <row r="55246" ht="15" customHeight="1"/>
    <row r="55247" ht="15" customHeight="1"/>
    <row r="55248" ht="15" customHeight="1"/>
    <row r="55249" ht="15" customHeight="1"/>
    <row r="55250" ht="15" customHeight="1"/>
    <row r="55251" ht="15" customHeight="1"/>
    <row r="55252" ht="15" customHeight="1"/>
    <row r="55253" ht="15" customHeight="1"/>
    <row r="55254" ht="15" customHeight="1"/>
    <row r="55255" ht="15" customHeight="1"/>
    <row r="55256" ht="15" customHeight="1"/>
    <row r="55257" ht="15" customHeight="1"/>
    <row r="55258" ht="15" customHeight="1"/>
    <row r="55259" ht="15" customHeight="1"/>
    <row r="55260" ht="15" customHeight="1"/>
    <row r="55261" ht="15" customHeight="1"/>
    <row r="55262" ht="15" customHeight="1"/>
    <row r="55263" ht="15" customHeight="1"/>
    <row r="55264" ht="15" customHeight="1"/>
    <row r="55265" ht="15" customHeight="1"/>
    <row r="55266" ht="15" customHeight="1"/>
    <row r="55267" ht="15" customHeight="1"/>
    <row r="55268" ht="15" customHeight="1"/>
    <row r="55269" ht="15" customHeight="1"/>
    <row r="55270" ht="15" customHeight="1"/>
    <row r="55271" ht="15" customHeight="1"/>
    <row r="55272" ht="15" customHeight="1"/>
    <row r="55273" ht="15" customHeight="1"/>
    <row r="55274" ht="15" customHeight="1"/>
    <row r="55275" ht="15" customHeight="1"/>
    <row r="55276" ht="15" customHeight="1"/>
    <row r="55277" ht="15" customHeight="1"/>
    <row r="55278" ht="15" customHeight="1"/>
    <row r="55279" ht="15" customHeight="1"/>
    <row r="55280" ht="15" customHeight="1"/>
    <row r="55281" ht="15" customHeight="1"/>
    <row r="55282" ht="15" customHeight="1"/>
    <row r="55283" ht="15" customHeight="1"/>
    <row r="55284" ht="15" customHeight="1"/>
    <row r="55285" ht="15" customHeight="1"/>
    <row r="55286" ht="15" customHeight="1"/>
    <row r="55287" ht="15" customHeight="1"/>
    <row r="55288" ht="15" customHeight="1"/>
    <row r="55289" ht="15" customHeight="1"/>
    <row r="55290" ht="15" customHeight="1"/>
    <row r="55291" ht="15" customHeight="1"/>
    <row r="55292" ht="15" customHeight="1"/>
    <row r="55293" ht="15" customHeight="1"/>
    <row r="55294" ht="15" customHeight="1"/>
    <row r="55295" ht="15" customHeight="1"/>
    <row r="55296" ht="15" customHeight="1"/>
    <row r="55297" ht="15" customHeight="1"/>
    <row r="55298" ht="15" customHeight="1"/>
    <row r="55299" ht="15" customHeight="1"/>
    <row r="55300" ht="15" customHeight="1"/>
    <row r="55301" ht="15" customHeight="1"/>
    <row r="55302" ht="15" customHeight="1"/>
    <row r="55303" ht="15" customHeight="1"/>
    <row r="55304" ht="15" customHeight="1"/>
    <row r="55305" ht="15" customHeight="1"/>
    <row r="55306" ht="15" customHeight="1"/>
    <row r="55307" ht="15" customHeight="1"/>
    <row r="55308" ht="15" customHeight="1"/>
    <row r="55309" ht="15" customHeight="1"/>
    <row r="55310" ht="15" customHeight="1"/>
    <row r="55311" ht="15" customHeight="1"/>
    <row r="55312" ht="15" customHeight="1"/>
    <row r="55313" ht="15" customHeight="1"/>
    <row r="55314" ht="15" customHeight="1"/>
    <row r="55315" ht="15" customHeight="1"/>
    <row r="55316" ht="15" customHeight="1"/>
    <row r="55317" ht="15" customHeight="1"/>
    <row r="55318" ht="15" customHeight="1"/>
    <row r="55319" ht="15" customHeight="1"/>
    <row r="55320" ht="15" customHeight="1"/>
    <row r="55321" ht="15" customHeight="1"/>
    <row r="55322" ht="15" customHeight="1"/>
    <row r="55323" ht="15" customHeight="1"/>
    <row r="55324" ht="15" customHeight="1"/>
    <row r="55325" ht="15" customHeight="1"/>
    <row r="55326" ht="15" customHeight="1"/>
    <row r="55327" ht="15" customHeight="1"/>
    <row r="55328" ht="15" customHeight="1"/>
    <row r="55329" ht="15" customHeight="1"/>
    <row r="55330" ht="15" customHeight="1"/>
    <row r="55331" ht="15" customHeight="1"/>
    <row r="55332" ht="15" customHeight="1"/>
    <row r="55333" ht="15" customHeight="1"/>
    <row r="55334" ht="15" customHeight="1"/>
    <row r="55335" ht="15" customHeight="1"/>
    <row r="55336" ht="15" customHeight="1"/>
    <row r="55337" ht="15" customHeight="1"/>
    <row r="55338" ht="15" customHeight="1"/>
    <row r="55339" ht="15" customHeight="1"/>
    <row r="55340" ht="15" customHeight="1"/>
    <row r="55341" ht="15" customHeight="1"/>
    <row r="55342" ht="15" customHeight="1"/>
    <row r="55343" ht="15" customHeight="1"/>
    <row r="55344" ht="15" customHeight="1"/>
    <row r="55345" ht="15" customHeight="1"/>
    <row r="55346" ht="15" customHeight="1"/>
    <row r="55347" ht="15" customHeight="1"/>
    <row r="55348" ht="15" customHeight="1"/>
    <row r="55349" ht="15" customHeight="1"/>
    <row r="55350" ht="15" customHeight="1"/>
    <row r="55351" ht="15" customHeight="1"/>
    <row r="55352" ht="15" customHeight="1"/>
    <row r="55353" ht="15" customHeight="1"/>
    <row r="55354" ht="15" customHeight="1"/>
    <row r="55355" ht="15" customHeight="1"/>
    <row r="55356" ht="15" customHeight="1"/>
    <row r="55357" ht="15" customHeight="1"/>
    <row r="55358" ht="15" customHeight="1"/>
    <row r="55359" ht="15" customHeight="1"/>
    <row r="55360" ht="15" customHeight="1"/>
    <row r="55361" ht="15" customHeight="1"/>
    <row r="55362" ht="15" customHeight="1"/>
    <row r="55363" ht="15" customHeight="1"/>
    <row r="55364" ht="15" customHeight="1"/>
    <row r="55365" ht="15" customHeight="1"/>
    <row r="55366" ht="15" customHeight="1"/>
    <row r="55367" ht="15" customHeight="1"/>
    <row r="55368" ht="15" customHeight="1"/>
    <row r="55369" ht="15" customHeight="1"/>
    <row r="55370" ht="15" customHeight="1"/>
    <row r="55371" ht="15" customHeight="1"/>
    <row r="55372" ht="15" customHeight="1"/>
    <row r="55373" ht="15" customHeight="1"/>
    <row r="55374" ht="15" customHeight="1"/>
    <row r="55375" ht="15" customHeight="1"/>
    <row r="55376" ht="15" customHeight="1"/>
    <row r="55377" ht="15" customHeight="1"/>
    <row r="55378" ht="15" customHeight="1"/>
    <row r="55379" ht="15" customHeight="1"/>
    <row r="55380" ht="15" customHeight="1"/>
    <row r="55381" ht="15" customHeight="1"/>
    <row r="55382" ht="15" customHeight="1"/>
    <row r="55383" ht="15" customHeight="1"/>
    <row r="55384" ht="15" customHeight="1"/>
    <row r="55385" ht="15" customHeight="1"/>
    <row r="55386" ht="15" customHeight="1"/>
    <row r="55387" ht="15" customHeight="1"/>
    <row r="55388" ht="15" customHeight="1"/>
    <row r="55389" ht="15" customHeight="1"/>
    <row r="55390" ht="15" customHeight="1"/>
    <row r="55391" ht="15" customHeight="1"/>
    <row r="55392" ht="15" customHeight="1"/>
    <row r="55393" ht="15" customHeight="1"/>
    <row r="55394" ht="15" customHeight="1"/>
    <row r="55395" ht="15" customHeight="1"/>
    <row r="55396" ht="15" customHeight="1"/>
    <row r="55397" ht="15" customHeight="1"/>
    <row r="55398" ht="15" customHeight="1"/>
    <row r="55399" ht="15" customHeight="1"/>
    <row r="55400" ht="15" customHeight="1"/>
    <row r="55401" ht="15" customHeight="1"/>
    <row r="55402" ht="15" customHeight="1"/>
    <row r="55403" ht="15" customHeight="1"/>
    <row r="55404" ht="15" customHeight="1"/>
    <row r="55405" ht="15" customHeight="1"/>
    <row r="55406" ht="15" customHeight="1"/>
    <row r="55407" ht="15" customHeight="1"/>
    <row r="55408" ht="15" customHeight="1"/>
    <row r="55409" ht="15" customHeight="1"/>
    <row r="55410" ht="15" customHeight="1"/>
    <row r="55411" ht="15" customHeight="1"/>
    <row r="55412" ht="15" customHeight="1"/>
    <row r="55413" ht="15" customHeight="1"/>
    <row r="55414" ht="15" customHeight="1"/>
    <row r="55415" ht="15" customHeight="1"/>
    <row r="55416" ht="15" customHeight="1"/>
    <row r="55417" ht="15" customHeight="1"/>
    <row r="55418" ht="15" customHeight="1"/>
    <row r="55419" ht="15" customHeight="1"/>
    <row r="55420" ht="15" customHeight="1"/>
    <row r="55421" ht="15" customHeight="1"/>
    <row r="55422" ht="15" customHeight="1"/>
    <row r="55423" ht="15" customHeight="1"/>
    <row r="55424" ht="15" customHeight="1"/>
    <row r="55425" ht="15" customHeight="1"/>
    <row r="55426" ht="15" customHeight="1"/>
    <row r="55427" ht="15" customHeight="1"/>
    <row r="55428" ht="15" customHeight="1"/>
    <row r="55429" ht="15" customHeight="1"/>
    <row r="55430" ht="15" customHeight="1"/>
    <row r="55431" ht="15" customHeight="1"/>
    <row r="55432" ht="15" customHeight="1"/>
    <row r="55433" ht="15" customHeight="1"/>
    <row r="55434" ht="15" customHeight="1"/>
    <row r="55435" ht="15" customHeight="1"/>
    <row r="55436" ht="15" customHeight="1"/>
    <row r="55437" ht="15" customHeight="1"/>
    <row r="55438" ht="15" customHeight="1"/>
    <row r="55439" ht="15" customHeight="1"/>
    <row r="55440" ht="15" customHeight="1"/>
    <row r="55441" ht="15" customHeight="1"/>
    <row r="55442" ht="15" customHeight="1"/>
    <row r="55443" ht="15" customHeight="1"/>
    <row r="55444" ht="15" customHeight="1"/>
    <row r="55445" ht="15" customHeight="1"/>
    <row r="55446" ht="15" customHeight="1"/>
    <row r="55447" ht="15" customHeight="1"/>
    <row r="55448" ht="15" customHeight="1"/>
    <row r="55449" ht="15" customHeight="1"/>
    <row r="55450" ht="15" customHeight="1"/>
    <row r="55451" ht="15" customHeight="1"/>
    <row r="55452" ht="15" customHeight="1"/>
    <row r="55453" ht="15" customHeight="1"/>
    <row r="55454" ht="15" customHeight="1"/>
    <row r="55455" ht="15" customHeight="1"/>
    <row r="55456" ht="15" customHeight="1"/>
    <row r="55457" ht="15" customHeight="1"/>
    <row r="55458" ht="15" customHeight="1"/>
    <row r="55459" ht="15" customHeight="1"/>
    <row r="55460" ht="15" customHeight="1"/>
    <row r="55461" ht="15" customHeight="1"/>
    <row r="55462" ht="15" customHeight="1"/>
    <row r="55463" ht="15" customHeight="1"/>
    <row r="55464" ht="15" customHeight="1"/>
    <row r="55465" ht="15" customHeight="1"/>
    <row r="55466" ht="15" customHeight="1"/>
    <row r="55467" ht="15" customHeight="1"/>
    <row r="55468" ht="15" customHeight="1"/>
    <row r="55469" ht="15" customHeight="1"/>
    <row r="55470" ht="15" customHeight="1"/>
    <row r="55471" ht="15" customHeight="1"/>
    <row r="55472" ht="15" customHeight="1"/>
    <row r="55473" ht="15" customHeight="1"/>
    <row r="55474" ht="15" customHeight="1"/>
    <row r="55475" ht="15" customHeight="1"/>
    <row r="55476" ht="15" customHeight="1"/>
    <row r="55477" ht="15" customHeight="1"/>
    <row r="55478" ht="15" customHeight="1"/>
    <row r="55479" ht="15" customHeight="1"/>
    <row r="55480" ht="15" customHeight="1"/>
    <row r="55481" ht="15" customHeight="1"/>
    <row r="55482" ht="15" customHeight="1"/>
    <row r="55483" ht="15" customHeight="1"/>
    <row r="55484" ht="15" customHeight="1"/>
    <row r="55485" ht="15" customHeight="1"/>
    <row r="55486" ht="15" customHeight="1"/>
    <row r="55487" ht="15" customHeight="1"/>
    <row r="55488" ht="15" customHeight="1"/>
    <row r="55489" ht="15" customHeight="1"/>
    <row r="55490" ht="15" customHeight="1"/>
    <row r="55491" ht="15" customHeight="1"/>
    <row r="55492" ht="15" customHeight="1"/>
    <row r="55493" ht="15" customHeight="1"/>
    <row r="55494" ht="15" customHeight="1"/>
    <row r="55495" ht="15" customHeight="1"/>
    <row r="55496" ht="15" customHeight="1"/>
    <row r="55497" ht="15" customHeight="1"/>
    <row r="55498" ht="15" customHeight="1"/>
    <row r="55499" ht="15" customHeight="1"/>
    <row r="55500" ht="15" customHeight="1"/>
    <row r="55501" ht="15" customHeight="1"/>
    <row r="55502" ht="15" customHeight="1"/>
    <row r="55503" ht="15" customHeight="1"/>
    <row r="55504" ht="15" customHeight="1"/>
    <row r="55505" ht="15" customHeight="1"/>
    <row r="55506" ht="15" customHeight="1"/>
    <row r="55507" ht="15" customHeight="1"/>
    <row r="55508" ht="15" customHeight="1"/>
    <row r="55509" ht="15" customHeight="1"/>
    <row r="55510" ht="15" customHeight="1"/>
    <row r="55511" ht="15" customHeight="1"/>
    <row r="55512" ht="15" customHeight="1"/>
    <row r="55513" ht="15" customHeight="1"/>
    <row r="55514" ht="15" customHeight="1"/>
    <row r="55515" ht="15" customHeight="1"/>
    <row r="55516" ht="15" customHeight="1"/>
    <row r="55517" ht="15" customHeight="1"/>
    <row r="55518" ht="15" customHeight="1"/>
    <row r="55519" ht="15" customHeight="1"/>
    <row r="55520" ht="15" customHeight="1"/>
    <row r="55521" ht="15" customHeight="1"/>
    <row r="55522" ht="15" customHeight="1"/>
    <row r="55523" ht="15" customHeight="1"/>
    <row r="55524" ht="15" customHeight="1"/>
    <row r="55525" ht="15" customHeight="1"/>
    <row r="55526" ht="15" customHeight="1"/>
    <row r="55527" ht="15" customHeight="1"/>
    <row r="55528" ht="15" customHeight="1"/>
    <row r="55529" ht="15" customHeight="1"/>
    <row r="55530" ht="15" customHeight="1"/>
    <row r="55531" ht="15" customHeight="1"/>
    <row r="55532" ht="15" customHeight="1"/>
    <row r="55533" ht="15" customHeight="1"/>
    <row r="55534" ht="15" customHeight="1"/>
    <row r="55535" ht="15" customHeight="1"/>
    <row r="55536" ht="15" customHeight="1"/>
    <row r="55537" ht="15" customHeight="1"/>
    <row r="55538" ht="15" customHeight="1"/>
    <row r="55539" ht="15" customHeight="1"/>
    <row r="55540" ht="15" customHeight="1"/>
    <row r="55541" ht="15" customHeight="1"/>
    <row r="55542" ht="15" customHeight="1"/>
    <row r="55543" ht="15" customHeight="1"/>
    <row r="55544" ht="15" customHeight="1"/>
    <row r="55545" ht="15" customHeight="1"/>
    <row r="55546" ht="15" customHeight="1"/>
    <row r="55547" ht="15" customHeight="1"/>
    <row r="55548" ht="15" customHeight="1"/>
    <row r="55549" ht="15" customHeight="1"/>
    <row r="55550" ht="15" customHeight="1"/>
    <row r="55551" ht="15" customHeight="1"/>
    <row r="55552" ht="15" customHeight="1"/>
    <row r="55553" ht="15" customHeight="1"/>
    <row r="55554" ht="15" customHeight="1"/>
    <row r="55555" ht="15" customHeight="1"/>
    <row r="55556" ht="15" customHeight="1"/>
    <row r="55557" ht="15" customHeight="1"/>
    <row r="55558" ht="15" customHeight="1"/>
    <row r="55559" ht="15" customHeight="1"/>
    <row r="55560" ht="15" customHeight="1"/>
    <row r="55561" ht="15" customHeight="1"/>
    <row r="55562" ht="15" customHeight="1"/>
    <row r="55563" ht="15" customHeight="1"/>
    <row r="55564" ht="15" customHeight="1"/>
    <row r="55565" ht="15" customHeight="1"/>
    <row r="55566" ht="15" customHeight="1"/>
    <row r="55567" ht="15" customHeight="1"/>
    <row r="55568" ht="15" customHeight="1"/>
    <row r="55569" ht="15" customHeight="1"/>
    <row r="55570" ht="15" customHeight="1"/>
    <row r="55571" ht="15" customHeight="1"/>
    <row r="55572" ht="15" customHeight="1"/>
    <row r="55573" ht="15" customHeight="1"/>
    <row r="55574" ht="15" customHeight="1"/>
    <row r="55575" ht="15" customHeight="1"/>
    <row r="55576" ht="15" customHeight="1"/>
    <row r="55577" ht="15" customHeight="1"/>
    <row r="55578" ht="15" customHeight="1"/>
    <row r="55579" ht="15" customHeight="1"/>
    <row r="55580" ht="15" customHeight="1"/>
    <row r="55581" ht="15" customHeight="1"/>
    <row r="55582" ht="15" customHeight="1"/>
    <row r="55583" ht="15" customHeight="1"/>
    <row r="55584" ht="15" customHeight="1"/>
    <row r="55585" ht="15" customHeight="1"/>
    <row r="55586" ht="15" customHeight="1"/>
    <row r="55587" ht="15" customHeight="1"/>
    <row r="55588" ht="15" customHeight="1"/>
    <row r="55589" ht="15" customHeight="1"/>
    <row r="55590" ht="15" customHeight="1"/>
    <row r="55591" ht="15" customHeight="1"/>
    <row r="55592" ht="15" customHeight="1"/>
    <row r="55593" ht="15" customHeight="1"/>
    <row r="55594" ht="15" customHeight="1"/>
    <row r="55595" ht="15" customHeight="1"/>
    <row r="55596" ht="15" customHeight="1"/>
    <row r="55597" ht="15" customHeight="1"/>
    <row r="55598" ht="15" customHeight="1"/>
    <row r="55599" ht="15" customHeight="1"/>
    <row r="55600" ht="15" customHeight="1"/>
    <row r="55601" ht="15" customHeight="1"/>
    <row r="55602" ht="15" customHeight="1"/>
    <row r="55603" ht="15" customHeight="1"/>
    <row r="55604" ht="15" customHeight="1"/>
    <row r="55605" ht="15" customHeight="1"/>
    <row r="55606" ht="15" customHeight="1"/>
    <row r="55607" ht="15" customHeight="1"/>
    <row r="55608" ht="15" customHeight="1"/>
    <row r="55609" ht="15" customHeight="1"/>
    <row r="55610" ht="15" customHeight="1"/>
    <row r="55611" ht="15" customHeight="1"/>
    <row r="55612" ht="15" customHeight="1"/>
    <row r="55613" ht="15" customHeight="1"/>
    <row r="55614" ht="15" customHeight="1"/>
    <row r="55615" ht="15" customHeight="1"/>
    <row r="55616" ht="15" customHeight="1"/>
    <row r="55617" ht="15" customHeight="1"/>
    <row r="55618" ht="15" customHeight="1"/>
    <row r="55619" ht="15" customHeight="1"/>
    <row r="55620" ht="15" customHeight="1"/>
    <row r="55621" ht="15" customHeight="1"/>
    <row r="55622" ht="15" customHeight="1"/>
    <row r="55623" ht="15" customHeight="1"/>
    <row r="55624" ht="15" customHeight="1"/>
    <row r="55625" ht="15" customHeight="1"/>
    <row r="55626" ht="15" customHeight="1"/>
    <row r="55627" ht="15" customHeight="1"/>
    <row r="55628" ht="15" customHeight="1"/>
    <row r="55629" ht="15" customHeight="1"/>
    <row r="55630" ht="15" customHeight="1"/>
    <row r="55631" ht="15" customHeight="1"/>
    <row r="55632" ht="15" customHeight="1"/>
    <row r="55633" ht="15" customHeight="1"/>
    <row r="55634" ht="15" customHeight="1"/>
    <row r="55635" ht="15" customHeight="1"/>
    <row r="55636" ht="15" customHeight="1"/>
    <row r="55637" ht="15" customHeight="1"/>
    <row r="55638" ht="15" customHeight="1"/>
    <row r="55639" ht="15" customHeight="1"/>
    <row r="55640" ht="15" customHeight="1"/>
    <row r="55641" ht="15" customHeight="1"/>
    <row r="55642" ht="15" customHeight="1"/>
    <row r="55643" ht="15" customHeight="1"/>
    <row r="55644" ht="15" customHeight="1"/>
    <row r="55645" ht="15" customHeight="1"/>
    <row r="55646" ht="15" customHeight="1"/>
    <row r="55647" ht="15" customHeight="1"/>
    <row r="55648" ht="15" customHeight="1"/>
    <row r="55649" ht="15" customHeight="1"/>
    <row r="55650" ht="15" customHeight="1"/>
    <row r="55651" ht="15" customHeight="1"/>
    <row r="55652" ht="15" customHeight="1"/>
    <row r="55653" ht="15" customHeight="1"/>
    <row r="55654" ht="15" customHeight="1"/>
    <row r="55655" ht="15" customHeight="1"/>
    <row r="55656" ht="15" customHeight="1"/>
    <row r="55657" ht="15" customHeight="1"/>
    <row r="55658" ht="15" customHeight="1"/>
    <row r="55659" ht="15" customHeight="1"/>
    <row r="55660" ht="15" customHeight="1"/>
    <row r="55661" ht="15" customHeight="1"/>
    <row r="55662" ht="15" customHeight="1"/>
    <row r="55663" ht="15" customHeight="1"/>
    <row r="55664" ht="15" customHeight="1"/>
    <row r="55665" ht="15" customHeight="1"/>
    <row r="55666" ht="15" customHeight="1"/>
    <row r="55667" ht="15" customHeight="1"/>
    <row r="55668" ht="15" customHeight="1"/>
    <row r="55669" ht="15" customHeight="1"/>
    <row r="55670" ht="15" customHeight="1"/>
    <row r="55671" ht="15" customHeight="1"/>
    <row r="55672" ht="15" customHeight="1"/>
    <row r="55673" ht="15" customHeight="1"/>
    <row r="55674" ht="15" customHeight="1"/>
    <row r="55675" ht="15" customHeight="1"/>
    <row r="55676" ht="15" customHeight="1"/>
    <row r="55677" ht="15" customHeight="1"/>
    <row r="55678" ht="15" customHeight="1"/>
    <row r="55679" ht="15" customHeight="1"/>
    <row r="55680" ht="15" customHeight="1"/>
    <row r="55681" ht="15" customHeight="1"/>
    <row r="55682" ht="15" customHeight="1"/>
    <row r="55683" ht="15" customHeight="1"/>
    <row r="55684" ht="15" customHeight="1"/>
    <row r="55685" ht="15" customHeight="1"/>
    <row r="55686" ht="15" customHeight="1"/>
    <row r="55687" ht="15" customHeight="1"/>
    <row r="55688" ht="15" customHeight="1"/>
    <row r="55689" ht="15" customHeight="1"/>
    <row r="55690" ht="15" customHeight="1"/>
    <row r="55691" ht="15" customHeight="1"/>
    <row r="55692" ht="15" customHeight="1"/>
    <row r="55693" ht="15" customHeight="1"/>
    <row r="55694" ht="15" customHeight="1"/>
    <row r="55695" ht="15" customHeight="1"/>
    <row r="55696" ht="15" customHeight="1"/>
    <row r="55697" ht="15" customHeight="1"/>
    <row r="55698" ht="15" customHeight="1"/>
    <row r="55699" ht="15" customHeight="1"/>
    <row r="55700" ht="15" customHeight="1"/>
    <row r="55701" ht="15" customHeight="1"/>
    <row r="55702" ht="15" customHeight="1"/>
    <row r="55703" ht="15" customHeight="1"/>
    <row r="55704" ht="15" customHeight="1"/>
    <row r="55705" ht="15" customHeight="1"/>
    <row r="55706" ht="15" customHeight="1"/>
    <row r="55707" ht="15" customHeight="1"/>
    <row r="55708" ht="15" customHeight="1"/>
    <row r="55709" ht="15" customHeight="1"/>
    <row r="55710" ht="15" customHeight="1"/>
    <row r="55711" ht="15" customHeight="1"/>
    <row r="55712" ht="15" customHeight="1"/>
    <row r="55713" ht="15" customHeight="1"/>
    <row r="55714" ht="15" customHeight="1"/>
    <row r="55715" ht="15" customHeight="1"/>
    <row r="55716" ht="15" customHeight="1"/>
    <row r="55717" ht="15" customHeight="1"/>
    <row r="55718" ht="15" customHeight="1"/>
    <row r="55719" ht="15" customHeight="1"/>
    <row r="55720" ht="15" customHeight="1"/>
    <row r="55721" ht="15" customHeight="1"/>
    <row r="55722" ht="15" customHeight="1"/>
    <row r="55723" ht="15" customHeight="1"/>
    <row r="55724" ht="15" customHeight="1"/>
    <row r="55725" ht="15" customHeight="1"/>
    <row r="55726" ht="15" customHeight="1"/>
    <row r="55727" ht="15" customHeight="1"/>
    <row r="55728" ht="15" customHeight="1"/>
    <row r="55729" ht="15" customHeight="1"/>
    <row r="55730" ht="15" customHeight="1"/>
    <row r="55731" ht="15" customHeight="1"/>
    <row r="55732" ht="15" customHeight="1"/>
    <row r="55733" ht="15" customHeight="1"/>
    <row r="55734" ht="15" customHeight="1"/>
    <row r="55735" ht="15" customHeight="1"/>
    <row r="55736" ht="15" customHeight="1"/>
    <row r="55737" ht="15" customHeight="1"/>
    <row r="55738" ht="15" customHeight="1"/>
    <row r="55739" ht="15" customHeight="1"/>
    <row r="55740" ht="15" customHeight="1"/>
    <row r="55741" ht="15" customHeight="1"/>
    <row r="55742" ht="15" customHeight="1"/>
    <row r="55743" ht="15" customHeight="1"/>
    <row r="55744" ht="15" customHeight="1"/>
    <row r="55745" ht="15" customHeight="1"/>
    <row r="55746" ht="15" customHeight="1"/>
    <row r="55747" ht="15" customHeight="1"/>
    <row r="55748" ht="15" customHeight="1"/>
    <row r="55749" ht="15" customHeight="1"/>
    <row r="55750" ht="15" customHeight="1"/>
    <row r="55751" ht="15" customHeight="1"/>
    <row r="55752" ht="15" customHeight="1"/>
    <row r="55753" ht="15" customHeight="1"/>
    <row r="55754" ht="15" customHeight="1"/>
    <row r="55755" ht="15" customHeight="1"/>
    <row r="55756" ht="15" customHeight="1"/>
    <row r="55757" ht="15" customHeight="1"/>
    <row r="55758" ht="15" customHeight="1"/>
    <row r="55759" ht="15" customHeight="1"/>
    <row r="55760" ht="15" customHeight="1"/>
    <row r="55761" ht="15" customHeight="1"/>
    <row r="55762" ht="15" customHeight="1"/>
    <row r="55763" ht="15" customHeight="1"/>
    <row r="55764" ht="15" customHeight="1"/>
    <row r="55765" ht="15" customHeight="1"/>
    <row r="55766" ht="15" customHeight="1"/>
    <row r="55767" ht="15" customHeight="1"/>
    <row r="55768" ht="15" customHeight="1"/>
    <row r="55769" ht="15" customHeight="1"/>
    <row r="55770" ht="15" customHeight="1"/>
    <row r="55771" ht="15" customHeight="1"/>
    <row r="55772" ht="15" customHeight="1"/>
    <row r="55773" ht="15" customHeight="1"/>
    <row r="55774" ht="15" customHeight="1"/>
    <row r="55775" ht="15" customHeight="1"/>
    <row r="55776" ht="15" customHeight="1"/>
    <row r="55777" ht="15" customHeight="1"/>
    <row r="55778" ht="15" customHeight="1"/>
    <row r="55779" ht="15" customHeight="1"/>
    <row r="55780" ht="15" customHeight="1"/>
    <row r="55781" ht="15" customHeight="1"/>
    <row r="55782" ht="15" customHeight="1"/>
    <row r="55783" ht="15" customHeight="1"/>
    <row r="55784" ht="15" customHeight="1"/>
    <row r="55785" ht="15" customHeight="1"/>
    <row r="55786" ht="15" customHeight="1"/>
    <row r="55787" ht="15" customHeight="1"/>
    <row r="55788" ht="15" customHeight="1"/>
    <row r="55789" ht="15" customHeight="1"/>
    <row r="55790" ht="15" customHeight="1"/>
    <row r="55791" ht="15" customHeight="1"/>
    <row r="55792" ht="15" customHeight="1"/>
    <row r="55793" ht="15" customHeight="1"/>
    <row r="55794" ht="15" customHeight="1"/>
    <row r="55795" ht="15" customHeight="1"/>
    <row r="55796" ht="15" customHeight="1"/>
    <row r="55797" ht="15" customHeight="1"/>
    <row r="55798" ht="15" customHeight="1"/>
    <row r="55799" ht="15" customHeight="1"/>
    <row r="55800" ht="15" customHeight="1"/>
    <row r="55801" ht="15" customHeight="1"/>
    <row r="55802" ht="15" customHeight="1"/>
    <row r="55803" ht="15" customHeight="1"/>
    <row r="55804" ht="15" customHeight="1"/>
    <row r="55805" ht="15" customHeight="1"/>
    <row r="55806" ht="15" customHeight="1"/>
    <row r="55807" ht="15" customHeight="1"/>
    <row r="55808" ht="15" customHeight="1"/>
    <row r="55809" ht="15" customHeight="1"/>
    <row r="55810" ht="15" customHeight="1"/>
    <row r="55811" ht="15" customHeight="1"/>
    <row r="55812" ht="15" customHeight="1"/>
    <row r="55813" ht="15" customHeight="1"/>
    <row r="55814" ht="15" customHeight="1"/>
    <row r="55815" ht="15" customHeight="1"/>
    <row r="55816" ht="15" customHeight="1"/>
    <row r="55817" ht="15" customHeight="1"/>
    <row r="55818" ht="15" customHeight="1"/>
    <row r="55819" ht="15" customHeight="1"/>
    <row r="55820" ht="15" customHeight="1"/>
    <row r="55821" ht="15" customHeight="1"/>
    <row r="55822" ht="15" customHeight="1"/>
    <row r="55823" ht="15" customHeight="1"/>
    <row r="55824" ht="15" customHeight="1"/>
    <row r="55825" ht="15" customHeight="1"/>
    <row r="55826" ht="15" customHeight="1"/>
    <row r="55827" ht="15" customHeight="1"/>
    <row r="55828" ht="15" customHeight="1"/>
    <row r="55829" ht="15" customHeight="1"/>
    <row r="55830" ht="15" customHeight="1"/>
    <row r="55831" ht="15" customHeight="1"/>
    <row r="55832" ht="15" customHeight="1"/>
    <row r="55833" ht="15" customHeight="1"/>
    <row r="55834" ht="15" customHeight="1"/>
    <row r="55835" ht="15" customHeight="1"/>
    <row r="55836" ht="15" customHeight="1"/>
    <row r="55837" ht="15" customHeight="1"/>
    <row r="55838" ht="15" customHeight="1"/>
    <row r="55839" ht="15" customHeight="1"/>
    <row r="55840" ht="15" customHeight="1"/>
    <row r="55841" ht="15" customHeight="1"/>
    <row r="55842" ht="15" customHeight="1"/>
    <row r="55843" ht="15" customHeight="1"/>
    <row r="55844" ht="15" customHeight="1"/>
    <row r="55845" ht="15" customHeight="1"/>
    <row r="55846" ht="15" customHeight="1"/>
    <row r="55847" ht="15" customHeight="1"/>
    <row r="55848" ht="15" customHeight="1"/>
    <row r="55849" ht="15" customHeight="1"/>
    <row r="55850" ht="15" customHeight="1"/>
    <row r="55851" ht="15" customHeight="1"/>
    <row r="55852" ht="15" customHeight="1"/>
    <row r="55853" ht="15" customHeight="1"/>
    <row r="55854" ht="15" customHeight="1"/>
    <row r="55855" ht="15" customHeight="1"/>
    <row r="55856" ht="15" customHeight="1"/>
    <row r="55857" ht="15" customHeight="1"/>
    <row r="55858" ht="15" customHeight="1"/>
    <row r="55859" ht="15" customHeight="1"/>
    <row r="55860" ht="15" customHeight="1"/>
    <row r="55861" ht="15" customHeight="1"/>
    <row r="55862" ht="15" customHeight="1"/>
    <row r="55863" ht="15" customHeight="1"/>
    <row r="55864" ht="15" customHeight="1"/>
    <row r="55865" ht="15" customHeight="1"/>
    <row r="55866" ht="15" customHeight="1"/>
    <row r="55867" ht="15" customHeight="1"/>
    <row r="55868" ht="15" customHeight="1"/>
    <row r="55869" ht="15" customHeight="1"/>
    <row r="55870" ht="15" customHeight="1"/>
    <row r="55871" ht="15" customHeight="1"/>
    <row r="55872" ht="15" customHeight="1"/>
    <row r="55873" ht="15" customHeight="1"/>
    <row r="55874" ht="15" customHeight="1"/>
    <row r="55875" ht="15" customHeight="1"/>
    <row r="55876" ht="15" customHeight="1"/>
    <row r="55877" ht="15" customHeight="1"/>
    <row r="55878" ht="15" customHeight="1"/>
    <row r="55879" ht="15" customHeight="1"/>
    <row r="55880" ht="15" customHeight="1"/>
    <row r="55881" ht="15" customHeight="1"/>
    <row r="55882" ht="15" customHeight="1"/>
    <row r="55883" ht="15" customHeight="1"/>
    <row r="55884" ht="15" customHeight="1"/>
    <row r="55885" ht="15" customHeight="1"/>
    <row r="55886" ht="15" customHeight="1"/>
    <row r="55887" ht="15" customHeight="1"/>
    <row r="55888" ht="15" customHeight="1"/>
    <row r="55889" ht="15" customHeight="1"/>
    <row r="55890" ht="15" customHeight="1"/>
    <row r="55891" ht="15" customHeight="1"/>
    <row r="55892" ht="15" customHeight="1"/>
    <row r="55893" ht="15" customHeight="1"/>
    <row r="55894" ht="15" customHeight="1"/>
    <row r="55895" ht="15" customHeight="1"/>
    <row r="55896" ht="15" customHeight="1"/>
    <row r="55897" ht="15" customHeight="1"/>
    <row r="55898" ht="15" customHeight="1"/>
    <row r="55899" ht="15" customHeight="1"/>
    <row r="55900" ht="15" customHeight="1"/>
    <row r="55901" ht="15" customHeight="1"/>
    <row r="55902" ht="15" customHeight="1"/>
    <row r="55903" ht="15" customHeight="1"/>
    <row r="55904" ht="15" customHeight="1"/>
    <row r="55905" ht="15" customHeight="1"/>
    <row r="55906" ht="15" customHeight="1"/>
    <row r="55907" ht="15" customHeight="1"/>
    <row r="55908" ht="15" customHeight="1"/>
    <row r="55909" ht="15" customHeight="1"/>
    <row r="55910" ht="15" customHeight="1"/>
    <row r="55911" ht="15" customHeight="1"/>
    <row r="55912" ht="15" customHeight="1"/>
    <row r="55913" ht="15" customHeight="1"/>
    <row r="55914" ht="15" customHeight="1"/>
    <row r="55915" ht="15" customHeight="1"/>
    <row r="55916" ht="15" customHeight="1"/>
    <row r="55917" ht="15" customHeight="1"/>
    <row r="55918" ht="15" customHeight="1"/>
    <row r="55919" ht="15" customHeight="1"/>
    <row r="55920" ht="15" customHeight="1"/>
    <row r="55921" ht="15" customHeight="1"/>
    <row r="55922" ht="15" customHeight="1"/>
    <row r="55923" ht="15" customHeight="1"/>
    <row r="55924" ht="15" customHeight="1"/>
    <row r="55925" ht="15" customHeight="1"/>
    <row r="55926" ht="15" customHeight="1"/>
    <row r="55927" ht="15" customHeight="1"/>
    <row r="55928" ht="15" customHeight="1"/>
    <row r="55929" ht="15" customHeight="1"/>
    <row r="55930" ht="15" customHeight="1"/>
    <row r="55931" ht="15" customHeight="1"/>
    <row r="55932" ht="15" customHeight="1"/>
    <row r="55933" ht="15" customHeight="1"/>
    <row r="55934" ht="15" customHeight="1"/>
    <row r="55935" ht="15" customHeight="1"/>
    <row r="55936" ht="15" customHeight="1"/>
    <row r="55937" ht="15" customHeight="1"/>
    <row r="55938" ht="15" customHeight="1"/>
    <row r="55939" ht="15" customHeight="1"/>
    <row r="55940" ht="15" customHeight="1"/>
    <row r="55941" ht="15" customHeight="1"/>
    <row r="55942" ht="15" customHeight="1"/>
    <row r="55943" ht="15" customHeight="1"/>
    <row r="55944" ht="15" customHeight="1"/>
    <row r="55945" ht="15" customHeight="1"/>
    <row r="55946" ht="15" customHeight="1"/>
    <row r="55947" ht="15" customHeight="1"/>
    <row r="55948" ht="15" customHeight="1"/>
    <row r="55949" ht="15" customHeight="1"/>
    <row r="55950" ht="15" customHeight="1"/>
    <row r="55951" ht="15" customHeight="1"/>
    <row r="55952" ht="15" customHeight="1"/>
    <row r="55953" ht="15" customHeight="1"/>
    <row r="55954" ht="15" customHeight="1"/>
    <row r="55955" ht="15" customHeight="1"/>
    <row r="55956" ht="15" customHeight="1"/>
    <row r="55957" ht="15" customHeight="1"/>
    <row r="55958" ht="15" customHeight="1"/>
    <row r="55959" ht="15" customHeight="1"/>
    <row r="55960" ht="15" customHeight="1"/>
    <row r="55961" ht="15" customHeight="1"/>
    <row r="55962" ht="15" customHeight="1"/>
    <row r="55963" ht="15" customHeight="1"/>
    <row r="55964" ht="15" customHeight="1"/>
    <row r="55965" ht="15" customHeight="1"/>
    <row r="55966" ht="15" customHeight="1"/>
    <row r="55967" ht="15" customHeight="1"/>
    <row r="55968" ht="15" customHeight="1"/>
    <row r="55969" ht="15" customHeight="1"/>
    <row r="55970" ht="15" customHeight="1"/>
    <row r="55971" ht="15" customHeight="1"/>
    <row r="55972" ht="15" customHeight="1"/>
    <row r="55973" ht="15" customHeight="1"/>
    <row r="55974" ht="15" customHeight="1"/>
    <row r="55975" ht="15" customHeight="1"/>
    <row r="55976" ht="15" customHeight="1"/>
    <row r="55977" ht="15" customHeight="1"/>
    <row r="55978" ht="15" customHeight="1"/>
    <row r="55979" ht="15" customHeight="1"/>
    <row r="55980" ht="15" customHeight="1"/>
    <row r="55981" ht="15" customHeight="1"/>
    <row r="55982" ht="15" customHeight="1"/>
    <row r="55983" ht="15" customHeight="1"/>
    <row r="55984" ht="15" customHeight="1"/>
    <row r="55985" ht="15" customHeight="1"/>
    <row r="55986" ht="15" customHeight="1"/>
    <row r="55987" ht="15" customHeight="1"/>
    <row r="55988" ht="15" customHeight="1"/>
    <row r="55989" ht="15" customHeight="1"/>
    <row r="55990" ht="15" customHeight="1"/>
    <row r="55991" ht="15" customHeight="1"/>
    <row r="55992" ht="15" customHeight="1"/>
    <row r="55993" ht="15" customHeight="1"/>
    <row r="55994" ht="15" customHeight="1"/>
    <row r="55995" ht="15" customHeight="1"/>
    <row r="55996" ht="15" customHeight="1"/>
    <row r="55997" ht="15" customHeight="1"/>
    <row r="55998" ht="15" customHeight="1"/>
    <row r="55999" ht="15" customHeight="1"/>
    <row r="56000" ht="15" customHeight="1"/>
    <row r="56001" ht="15" customHeight="1"/>
    <row r="56002" ht="15" customHeight="1"/>
    <row r="56003" ht="15" customHeight="1"/>
    <row r="56004" ht="15" customHeight="1"/>
    <row r="56005" ht="15" customHeight="1"/>
    <row r="56006" ht="15" customHeight="1"/>
    <row r="56007" ht="15" customHeight="1"/>
    <row r="56008" ht="15" customHeight="1"/>
    <row r="56009" ht="15" customHeight="1"/>
    <row r="56010" ht="15" customHeight="1"/>
    <row r="56011" ht="15" customHeight="1"/>
    <row r="56012" ht="15" customHeight="1"/>
    <row r="56013" ht="15" customHeight="1"/>
    <row r="56014" ht="15" customHeight="1"/>
    <row r="56015" ht="15" customHeight="1"/>
    <row r="56016" ht="15" customHeight="1"/>
    <row r="56017" ht="15" customHeight="1"/>
    <row r="56018" ht="15" customHeight="1"/>
    <row r="56019" ht="15" customHeight="1"/>
    <row r="56020" ht="15" customHeight="1"/>
    <row r="56021" ht="15" customHeight="1"/>
    <row r="56022" ht="15" customHeight="1"/>
    <row r="56023" ht="15" customHeight="1"/>
    <row r="56024" ht="15" customHeight="1"/>
    <row r="56025" ht="15" customHeight="1"/>
    <row r="56026" ht="15" customHeight="1"/>
    <row r="56027" ht="15" customHeight="1"/>
    <row r="56028" ht="15" customHeight="1"/>
    <row r="56029" ht="15" customHeight="1"/>
    <row r="56030" ht="15" customHeight="1"/>
    <row r="56031" ht="15" customHeight="1"/>
    <row r="56032" ht="15" customHeight="1"/>
    <row r="56033" ht="15" customHeight="1"/>
    <row r="56034" ht="15" customHeight="1"/>
    <row r="56035" ht="15" customHeight="1"/>
    <row r="56036" ht="15" customHeight="1"/>
    <row r="56037" ht="15" customHeight="1"/>
    <row r="56038" ht="15" customHeight="1"/>
    <row r="56039" ht="15" customHeight="1"/>
    <row r="56040" ht="15" customHeight="1"/>
    <row r="56041" ht="15" customHeight="1"/>
    <row r="56042" ht="15" customHeight="1"/>
    <row r="56043" ht="15" customHeight="1"/>
    <row r="56044" ht="15" customHeight="1"/>
    <row r="56045" ht="15" customHeight="1"/>
    <row r="56046" ht="15" customHeight="1"/>
    <row r="56047" ht="15" customHeight="1"/>
    <row r="56048" ht="15" customHeight="1"/>
    <row r="56049" ht="15" customHeight="1"/>
    <row r="56050" ht="15" customHeight="1"/>
    <row r="56051" ht="15" customHeight="1"/>
    <row r="56052" ht="15" customHeight="1"/>
    <row r="56053" ht="15" customHeight="1"/>
    <row r="56054" ht="15" customHeight="1"/>
    <row r="56055" ht="15" customHeight="1"/>
    <row r="56056" ht="15" customHeight="1"/>
    <row r="56057" ht="15" customHeight="1"/>
    <row r="56058" ht="15" customHeight="1"/>
    <row r="56059" ht="15" customHeight="1"/>
    <row r="56060" ht="15" customHeight="1"/>
    <row r="56061" ht="15" customHeight="1"/>
    <row r="56062" ht="15" customHeight="1"/>
    <row r="56063" ht="15" customHeight="1"/>
    <row r="56064" ht="15" customHeight="1"/>
    <row r="56065" ht="15" customHeight="1"/>
    <row r="56066" ht="15" customHeight="1"/>
    <row r="56067" ht="15" customHeight="1"/>
    <row r="56068" ht="15" customHeight="1"/>
    <row r="56069" ht="15" customHeight="1"/>
    <row r="56070" ht="15" customHeight="1"/>
    <row r="56071" ht="15" customHeight="1"/>
    <row r="56072" ht="15" customHeight="1"/>
    <row r="56073" ht="15" customHeight="1"/>
    <row r="56074" ht="15" customHeight="1"/>
    <row r="56075" ht="15" customHeight="1"/>
    <row r="56076" ht="15" customHeight="1"/>
    <row r="56077" ht="15" customHeight="1"/>
    <row r="56078" ht="15" customHeight="1"/>
    <row r="56079" ht="15" customHeight="1"/>
    <row r="56080" ht="15" customHeight="1"/>
    <row r="56081" ht="15" customHeight="1"/>
    <row r="56082" ht="15" customHeight="1"/>
    <row r="56083" ht="15" customHeight="1"/>
    <row r="56084" ht="15" customHeight="1"/>
    <row r="56085" ht="15" customHeight="1"/>
    <row r="56086" ht="15" customHeight="1"/>
    <row r="56087" ht="15" customHeight="1"/>
    <row r="56088" ht="15" customHeight="1"/>
    <row r="56089" ht="15" customHeight="1"/>
    <row r="56090" ht="15" customHeight="1"/>
    <row r="56091" ht="15" customHeight="1"/>
    <row r="56092" ht="15" customHeight="1"/>
    <row r="56093" ht="15" customHeight="1"/>
    <row r="56094" ht="15" customHeight="1"/>
    <row r="56095" ht="15" customHeight="1"/>
    <row r="56096" ht="15" customHeight="1"/>
    <row r="56097" ht="15" customHeight="1"/>
    <row r="56098" ht="15" customHeight="1"/>
    <row r="56099" ht="15" customHeight="1"/>
    <row r="56100" ht="15" customHeight="1"/>
    <row r="56101" ht="15" customHeight="1"/>
    <row r="56102" ht="15" customHeight="1"/>
    <row r="56103" ht="15" customHeight="1"/>
    <row r="56104" ht="15" customHeight="1"/>
    <row r="56105" ht="15" customHeight="1"/>
    <row r="56106" ht="15" customHeight="1"/>
    <row r="56107" ht="15" customHeight="1"/>
    <row r="56108" ht="15" customHeight="1"/>
    <row r="56109" ht="15" customHeight="1"/>
    <row r="56110" ht="15" customHeight="1"/>
    <row r="56111" ht="15" customHeight="1"/>
    <row r="56112" ht="15" customHeight="1"/>
    <row r="56113" ht="15" customHeight="1"/>
    <row r="56114" ht="15" customHeight="1"/>
    <row r="56115" ht="15" customHeight="1"/>
    <row r="56116" ht="15" customHeight="1"/>
    <row r="56117" ht="15" customHeight="1"/>
    <row r="56118" ht="15" customHeight="1"/>
    <row r="56119" ht="15" customHeight="1"/>
    <row r="56120" ht="15" customHeight="1"/>
    <row r="56121" ht="15" customHeight="1"/>
    <row r="56122" ht="15" customHeight="1"/>
    <row r="56123" ht="15" customHeight="1"/>
    <row r="56124" ht="15" customHeight="1"/>
    <row r="56125" ht="15" customHeight="1"/>
    <row r="56126" ht="15" customHeight="1"/>
    <row r="56127" ht="15" customHeight="1"/>
    <row r="56128" ht="15" customHeight="1"/>
    <row r="56129" ht="15" customHeight="1"/>
    <row r="56130" ht="15" customHeight="1"/>
    <row r="56131" ht="15" customHeight="1"/>
    <row r="56132" ht="15" customHeight="1"/>
    <row r="56133" ht="15" customHeight="1"/>
    <row r="56134" ht="15" customHeight="1"/>
    <row r="56135" ht="15" customHeight="1"/>
    <row r="56136" ht="15" customHeight="1"/>
    <row r="56137" ht="15" customHeight="1"/>
    <row r="56138" ht="15" customHeight="1"/>
    <row r="56139" ht="15" customHeight="1"/>
    <row r="56140" ht="15" customHeight="1"/>
    <row r="56141" ht="15" customHeight="1"/>
    <row r="56142" ht="15" customHeight="1"/>
    <row r="56143" ht="15" customHeight="1"/>
    <row r="56144" ht="15" customHeight="1"/>
    <row r="56145" ht="15" customHeight="1"/>
    <row r="56146" ht="15" customHeight="1"/>
    <row r="56147" ht="15" customHeight="1"/>
    <row r="56148" ht="15" customHeight="1"/>
    <row r="56149" ht="15" customHeight="1"/>
    <row r="56150" ht="15" customHeight="1"/>
    <row r="56151" ht="15" customHeight="1"/>
    <row r="56152" ht="15" customHeight="1"/>
    <row r="56153" ht="15" customHeight="1"/>
    <row r="56154" ht="15" customHeight="1"/>
    <row r="56155" ht="15" customHeight="1"/>
    <row r="56156" ht="15" customHeight="1"/>
    <row r="56157" ht="15" customHeight="1"/>
    <row r="56158" ht="15" customHeight="1"/>
    <row r="56159" ht="15" customHeight="1"/>
    <row r="56160" ht="15" customHeight="1"/>
    <row r="56161" ht="15" customHeight="1"/>
    <row r="56162" ht="15" customHeight="1"/>
    <row r="56163" ht="15" customHeight="1"/>
    <row r="56164" ht="15" customHeight="1"/>
    <row r="56165" ht="15" customHeight="1"/>
    <row r="56166" ht="15" customHeight="1"/>
    <row r="56167" ht="15" customHeight="1"/>
    <row r="56168" ht="15" customHeight="1"/>
    <row r="56169" ht="15" customHeight="1"/>
    <row r="56170" ht="15" customHeight="1"/>
    <row r="56171" ht="15" customHeight="1"/>
    <row r="56172" ht="15" customHeight="1"/>
    <row r="56173" ht="15" customHeight="1"/>
    <row r="56174" ht="15" customHeight="1"/>
    <row r="56175" ht="15" customHeight="1"/>
    <row r="56176" ht="15" customHeight="1"/>
    <row r="56177" ht="15" customHeight="1"/>
    <row r="56178" ht="15" customHeight="1"/>
    <row r="56179" ht="15" customHeight="1"/>
    <row r="56180" ht="15" customHeight="1"/>
    <row r="56181" ht="15" customHeight="1"/>
    <row r="56182" ht="15" customHeight="1"/>
    <row r="56183" ht="15" customHeight="1"/>
    <row r="56184" ht="15" customHeight="1"/>
    <row r="56185" ht="15" customHeight="1"/>
    <row r="56186" ht="15" customHeight="1"/>
    <row r="56187" ht="15" customHeight="1"/>
    <row r="56188" ht="15" customHeight="1"/>
    <row r="56189" ht="15" customHeight="1"/>
    <row r="56190" ht="15" customHeight="1"/>
    <row r="56191" ht="15" customHeight="1"/>
    <row r="56192" ht="15" customHeight="1"/>
    <row r="56193" ht="15" customHeight="1"/>
    <row r="56194" ht="15" customHeight="1"/>
    <row r="56195" ht="15" customHeight="1"/>
    <row r="56196" ht="15" customHeight="1"/>
    <row r="56197" ht="15" customHeight="1"/>
    <row r="56198" ht="15" customHeight="1"/>
    <row r="56199" ht="15" customHeight="1"/>
    <row r="56200" ht="15" customHeight="1"/>
    <row r="56201" ht="15" customHeight="1"/>
    <row r="56202" ht="15" customHeight="1"/>
    <row r="56203" ht="15" customHeight="1"/>
    <row r="56204" ht="15" customHeight="1"/>
    <row r="56205" ht="15" customHeight="1"/>
    <row r="56206" ht="15" customHeight="1"/>
    <row r="56207" ht="15" customHeight="1"/>
    <row r="56208" ht="15" customHeight="1"/>
    <row r="56209" ht="15" customHeight="1"/>
    <row r="56210" ht="15" customHeight="1"/>
    <row r="56211" ht="15" customHeight="1"/>
    <row r="56212" ht="15" customHeight="1"/>
    <row r="56213" ht="15" customHeight="1"/>
    <row r="56214" ht="15" customHeight="1"/>
    <row r="56215" ht="15" customHeight="1"/>
    <row r="56216" ht="15" customHeight="1"/>
    <row r="56217" ht="15" customHeight="1"/>
    <row r="56218" ht="15" customHeight="1"/>
    <row r="56219" ht="15" customHeight="1"/>
    <row r="56220" ht="15" customHeight="1"/>
    <row r="56221" ht="15" customHeight="1"/>
    <row r="56222" ht="15" customHeight="1"/>
    <row r="56223" ht="15" customHeight="1"/>
    <row r="56224" ht="15" customHeight="1"/>
    <row r="56225" ht="15" customHeight="1"/>
    <row r="56226" ht="15" customHeight="1"/>
    <row r="56227" ht="15" customHeight="1"/>
    <row r="56228" ht="15" customHeight="1"/>
    <row r="56229" ht="15" customHeight="1"/>
    <row r="56230" ht="15" customHeight="1"/>
    <row r="56231" ht="15" customHeight="1"/>
    <row r="56232" ht="15" customHeight="1"/>
    <row r="56233" ht="15" customHeight="1"/>
    <row r="56234" ht="15" customHeight="1"/>
    <row r="56235" ht="15" customHeight="1"/>
    <row r="56236" ht="15" customHeight="1"/>
    <row r="56237" ht="15" customHeight="1"/>
    <row r="56238" ht="15" customHeight="1"/>
    <row r="56239" ht="15" customHeight="1"/>
    <row r="56240" ht="15" customHeight="1"/>
    <row r="56241" ht="15" customHeight="1"/>
    <row r="56242" ht="15" customHeight="1"/>
    <row r="56243" ht="15" customHeight="1"/>
    <row r="56244" ht="15" customHeight="1"/>
    <row r="56245" ht="15" customHeight="1"/>
    <row r="56246" ht="15" customHeight="1"/>
    <row r="56247" ht="15" customHeight="1"/>
    <row r="56248" ht="15" customHeight="1"/>
    <row r="56249" ht="15" customHeight="1"/>
    <row r="56250" ht="15" customHeight="1"/>
    <row r="56251" ht="15" customHeight="1"/>
    <row r="56252" ht="15" customHeight="1"/>
    <row r="56253" ht="15" customHeight="1"/>
    <row r="56254" ht="15" customHeight="1"/>
    <row r="56255" ht="15" customHeight="1"/>
    <row r="56256" ht="15" customHeight="1"/>
    <row r="56257" ht="15" customHeight="1"/>
    <row r="56258" ht="15" customHeight="1"/>
    <row r="56259" ht="15" customHeight="1"/>
    <row r="56260" ht="15" customHeight="1"/>
    <row r="56261" ht="15" customHeight="1"/>
    <row r="56262" ht="15" customHeight="1"/>
    <row r="56263" ht="15" customHeight="1"/>
    <row r="56264" ht="15" customHeight="1"/>
    <row r="56265" ht="15" customHeight="1"/>
    <row r="56266" ht="15" customHeight="1"/>
    <row r="56267" ht="15" customHeight="1"/>
    <row r="56268" ht="15" customHeight="1"/>
    <row r="56269" ht="15" customHeight="1"/>
    <row r="56270" ht="15" customHeight="1"/>
    <row r="56271" ht="15" customHeight="1"/>
    <row r="56272" ht="15" customHeight="1"/>
    <row r="56273" ht="15" customHeight="1"/>
    <row r="56274" ht="15" customHeight="1"/>
    <row r="56275" ht="15" customHeight="1"/>
    <row r="56276" ht="15" customHeight="1"/>
    <row r="56277" ht="15" customHeight="1"/>
    <row r="56278" ht="15" customHeight="1"/>
    <row r="56279" ht="15" customHeight="1"/>
    <row r="56280" ht="15" customHeight="1"/>
    <row r="56281" ht="15" customHeight="1"/>
    <row r="56282" ht="15" customHeight="1"/>
    <row r="56283" ht="15" customHeight="1"/>
    <row r="56284" ht="15" customHeight="1"/>
    <row r="56285" ht="15" customHeight="1"/>
    <row r="56286" ht="15" customHeight="1"/>
    <row r="56287" ht="15" customHeight="1"/>
    <row r="56288" ht="15" customHeight="1"/>
    <row r="56289" ht="15" customHeight="1"/>
    <row r="56290" ht="15" customHeight="1"/>
    <row r="56291" ht="15" customHeight="1"/>
    <row r="56292" ht="15" customHeight="1"/>
    <row r="56293" ht="15" customHeight="1"/>
    <row r="56294" ht="15" customHeight="1"/>
    <row r="56295" ht="15" customHeight="1"/>
    <row r="56296" ht="15" customHeight="1"/>
    <row r="56297" ht="15" customHeight="1"/>
    <row r="56298" ht="15" customHeight="1"/>
    <row r="56299" ht="15" customHeight="1"/>
    <row r="56300" ht="15" customHeight="1"/>
    <row r="56301" ht="15" customHeight="1"/>
    <row r="56302" ht="15" customHeight="1"/>
    <row r="56303" ht="15" customHeight="1"/>
    <row r="56304" ht="15" customHeight="1"/>
    <row r="56305" ht="15" customHeight="1"/>
    <row r="56306" ht="15" customHeight="1"/>
    <row r="56307" ht="15" customHeight="1"/>
    <row r="56308" ht="15" customHeight="1"/>
    <row r="56309" ht="15" customHeight="1"/>
    <row r="56310" ht="15" customHeight="1"/>
    <row r="56311" ht="15" customHeight="1"/>
    <row r="56312" ht="15" customHeight="1"/>
    <row r="56313" ht="15" customHeight="1"/>
    <row r="56314" ht="15" customHeight="1"/>
    <row r="56315" ht="15" customHeight="1"/>
    <row r="56316" ht="15" customHeight="1"/>
    <row r="56317" ht="15" customHeight="1"/>
    <row r="56318" ht="15" customHeight="1"/>
    <row r="56319" ht="15" customHeight="1"/>
    <row r="56320" ht="15" customHeight="1"/>
    <row r="56321" ht="15" customHeight="1"/>
    <row r="56322" ht="15" customHeight="1"/>
    <row r="56323" ht="15" customHeight="1"/>
    <row r="56324" ht="15" customHeight="1"/>
    <row r="56325" ht="15" customHeight="1"/>
    <row r="56326" ht="15" customHeight="1"/>
    <row r="56327" ht="15" customHeight="1"/>
    <row r="56328" ht="15" customHeight="1"/>
    <row r="56329" ht="15" customHeight="1"/>
    <row r="56330" ht="15" customHeight="1"/>
    <row r="56331" ht="15" customHeight="1"/>
    <row r="56332" ht="15" customHeight="1"/>
    <row r="56333" ht="15" customHeight="1"/>
    <row r="56334" ht="15" customHeight="1"/>
    <row r="56335" ht="15" customHeight="1"/>
    <row r="56336" ht="15" customHeight="1"/>
    <row r="56337" ht="15" customHeight="1"/>
    <row r="56338" ht="15" customHeight="1"/>
    <row r="56339" ht="15" customHeight="1"/>
    <row r="56340" ht="15" customHeight="1"/>
    <row r="56341" ht="15" customHeight="1"/>
    <row r="56342" ht="15" customHeight="1"/>
    <row r="56343" ht="15" customHeight="1"/>
    <row r="56344" ht="15" customHeight="1"/>
    <row r="56345" ht="15" customHeight="1"/>
    <row r="56346" ht="15" customHeight="1"/>
    <row r="56347" ht="15" customHeight="1"/>
    <row r="56348" ht="15" customHeight="1"/>
    <row r="56349" ht="15" customHeight="1"/>
    <row r="56350" ht="15" customHeight="1"/>
    <row r="56351" ht="15" customHeight="1"/>
    <row r="56352" ht="15" customHeight="1"/>
    <row r="56353" ht="15" customHeight="1"/>
    <row r="56354" ht="15" customHeight="1"/>
    <row r="56355" ht="15" customHeight="1"/>
    <row r="56356" ht="15" customHeight="1"/>
    <row r="56357" ht="15" customHeight="1"/>
    <row r="56358" ht="15" customHeight="1"/>
    <row r="56359" ht="15" customHeight="1"/>
    <row r="56360" ht="15" customHeight="1"/>
    <row r="56361" ht="15" customHeight="1"/>
    <row r="56362" ht="15" customHeight="1"/>
    <row r="56363" ht="15" customHeight="1"/>
    <row r="56364" ht="15" customHeight="1"/>
    <row r="56365" ht="15" customHeight="1"/>
    <row r="56366" ht="15" customHeight="1"/>
    <row r="56367" ht="15" customHeight="1"/>
    <row r="56368" ht="15" customHeight="1"/>
    <row r="56369" ht="15" customHeight="1"/>
    <row r="56370" ht="15" customHeight="1"/>
    <row r="56371" ht="15" customHeight="1"/>
    <row r="56372" ht="15" customHeight="1"/>
    <row r="56373" ht="15" customHeight="1"/>
    <row r="56374" ht="15" customHeight="1"/>
    <row r="56375" ht="15" customHeight="1"/>
    <row r="56376" ht="15" customHeight="1"/>
    <row r="56377" ht="15" customHeight="1"/>
    <row r="56378" ht="15" customHeight="1"/>
    <row r="56379" ht="15" customHeight="1"/>
    <row r="56380" ht="15" customHeight="1"/>
    <row r="56381" ht="15" customHeight="1"/>
    <row r="56382" ht="15" customHeight="1"/>
    <row r="56383" ht="15" customHeight="1"/>
    <row r="56384" ht="15" customHeight="1"/>
    <row r="56385" ht="15" customHeight="1"/>
    <row r="56386" ht="15" customHeight="1"/>
    <row r="56387" ht="15" customHeight="1"/>
    <row r="56388" ht="15" customHeight="1"/>
    <row r="56389" ht="15" customHeight="1"/>
    <row r="56390" ht="15" customHeight="1"/>
    <row r="56391" ht="15" customHeight="1"/>
    <row r="56392" ht="15" customHeight="1"/>
    <row r="56393" ht="15" customHeight="1"/>
    <row r="56394" ht="15" customHeight="1"/>
    <row r="56395" ht="15" customHeight="1"/>
    <row r="56396" ht="15" customHeight="1"/>
    <row r="56397" ht="15" customHeight="1"/>
    <row r="56398" ht="15" customHeight="1"/>
    <row r="56399" ht="15" customHeight="1"/>
    <row r="56400" ht="15" customHeight="1"/>
    <row r="56401" ht="15" customHeight="1"/>
    <row r="56402" ht="15" customHeight="1"/>
    <row r="56403" ht="15" customHeight="1"/>
    <row r="56404" ht="15" customHeight="1"/>
    <row r="56405" ht="15" customHeight="1"/>
    <row r="56406" ht="15" customHeight="1"/>
    <row r="56407" ht="15" customHeight="1"/>
    <row r="56408" ht="15" customHeight="1"/>
    <row r="56409" ht="15" customHeight="1"/>
    <row r="56410" ht="15" customHeight="1"/>
    <row r="56411" ht="15" customHeight="1"/>
    <row r="56412" ht="15" customHeight="1"/>
    <row r="56413" ht="15" customHeight="1"/>
    <row r="56414" ht="15" customHeight="1"/>
    <row r="56415" ht="15" customHeight="1"/>
    <row r="56416" ht="15" customHeight="1"/>
    <row r="56417" ht="15" customHeight="1"/>
    <row r="56418" ht="15" customHeight="1"/>
    <row r="56419" ht="15" customHeight="1"/>
    <row r="56420" ht="15" customHeight="1"/>
    <row r="56421" ht="15" customHeight="1"/>
    <row r="56422" ht="15" customHeight="1"/>
    <row r="56423" ht="15" customHeight="1"/>
    <row r="56424" ht="15" customHeight="1"/>
    <row r="56425" ht="15" customHeight="1"/>
    <row r="56426" ht="15" customHeight="1"/>
    <row r="56427" ht="15" customHeight="1"/>
    <row r="56428" ht="15" customHeight="1"/>
    <row r="56429" ht="15" customHeight="1"/>
    <row r="56430" ht="15" customHeight="1"/>
    <row r="56431" ht="15" customHeight="1"/>
    <row r="56432" ht="15" customHeight="1"/>
    <row r="56433" ht="15" customHeight="1"/>
    <row r="56434" ht="15" customHeight="1"/>
    <row r="56435" ht="15" customHeight="1"/>
    <row r="56436" ht="15" customHeight="1"/>
    <row r="56437" ht="15" customHeight="1"/>
    <row r="56438" ht="15" customHeight="1"/>
    <row r="56439" ht="15" customHeight="1"/>
    <row r="56440" ht="15" customHeight="1"/>
    <row r="56441" ht="15" customHeight="1"/>
    <row r="56442" ht="15" customHeight="1"/>
    <row r="56443" ht="15" customHeight="1"/>
    <row r="56444" ht="15" customHeight="1"/>
    <row r="56445" ht="15" customHeight="1"/>
    <row r="56446" ht="15" customHeight="1"/>
    <row r="56447" ht="15" customHeight="1"/>
    <row r="56448" ht="15" customHeight="1"/>
    <row r="56449" ht="15" customHeight="1"/>
    <row r="56450" ht="15" customHeight="1"/>
    <row r="56451" ht="15" customHeight="1"/>
    <row r="56452" ht="15" customHeight="1"/>
    <row r="56453" ht="15" customHeight="1"/>
    <row r="56454" ht="15" customHeight="1"/>
    <row r="56455" ht="15" customHeight="1"/>
    <row r="56456" ht="15" customHeight="1"/>
    <row r="56457" ht="15" customHeight="1"/>
    <row r="56458" ht="15" customHeight="1"/>
    <row r="56459" ht="15" customHeight="1"/>
    <row r="56460" ht="15" customHeight="1"/>
    <row r="56461" ht="15" customHeight="1"/>
    <row r="56462" ht="15" customHeight="1"/>
    <row r="56463" ht="15" customHeight="1"/>
    <row r="56464" ht="15" customHeight="1"/>
    <row r="56465" ht="15" customHeight="1"/>
    <row r="56466" ht="15" customHeight="1"/>
    <row r="56467" ht="15" customHeight="1"/>
    <row r="56468" ht="15" customHeight="1"/>
    <row r="56469" ht="15" customHeight="1"/>
    <row r="56470" ht="15" customHeight="1"/>
    <row r="56471" ht="15" customHeight="1"/>
    <row r="56472" ht="15" customHeight="1"/>
    <row r="56473" ht="15" customHeight="1"/>
    <row r="56474" ht="15" customHeight="1"/>
    <row r="56475" ht="15" customHeight="1"/>
    <row r="56476" ht="15" customHeight="1"/>
    <row r="56477" ht="15" customHeight="1"/>
    <row r="56478" ht="15" customHeight="1"/>
    <row r="56479" ht="15" customHeight="1"/>
    <row r="56480" ht="15" customHeight="1"/>
    <row r="56481" ht="15" customHeight="1"/>
    <row r="56482" ht="15" customHeight="1"/>
    <row r="56483" ht="15" customHeight="1"/>
    <row r="56484" ht="15" customHeight="1"/>
    <row r="56485" ht="15" customHeight="1"/>
    <row r="56486" ht="15" customHeight="1"/>
    <row r="56487" ht="15" customHeight="1"/>
    <row r="56488" ht="15" customHeight="1"/>
    <row r="56489" ht="15" customHeight="1"/>
    <row r="56490" ht="15" customHeight="1"/>
    <row r="56491" ht="15" customHeight="1"/>
    <row r="56492" ht="15" customHeight="1"/>
    <row r="56493" ht="15" customHeight="1"/>
    <row r="56494" ht="15" customHeight="1"/>
    <row r="56495" ht="15" customHeight="1"/>
    <row r="56496" ht="15" customHeight="1"/>
    <row r="56497" ht="15" customHeight="1"/>
    <row r="56498" ht="15" customHeight="1"/>
    <row r="56499" ht="15" customHeight="1"/>
    <row r="56500" ht="15" customHeight="1"/>
    <row r="56501" ht="15" customHeight="1"/>
    <row r="56502" ht="15" customHeight="1"/>
    <row r="56503" ht="15" customHeight="1"/>
    <row r="56504" ht="15" customHeight="1"/>
    <row r="56505" ht="15" customHeight="1"/>
    <row r="56506" ht="15" customHeight="1"/>
    <row r="56507" ht="15" customHeight="1"/>
    <row r="56508" ht="15" customHeight="1"/>
    <row r="56509" ht="15" customHeight="1"/>
    <row r="56510" ht="15" customHeight="1"/>
    <row r="56511" ht="15" customHeight="1"/>
    <row r="56512" ht="15" customHeight="1"/>
    <row r="56513" ht="15" customHeight="1"/>
    <row r="56514" ht="15" customHeight="1"/>
    <row r="56515" ht="15" customHeight="1"/>
    <row r="56516" ht="15" customHeight="1"/>
    <row r="56517" ht="15" customHeight="1"/>
    <row r="56518" ht="15" customHeight="1"/>
    <row r="56519" ht="15" customHeight="1"/>
    <row r="56520" ht="15" customHeight="1"/>
    <row r="56521" ht="15" customHeight="1"/>
    <row r="56522" ht="15" customHeight="1"/>
    <row r="56523" ht="15" customHeight="1"/>
    <row r="56524" ht="15" customHeight="1"/>
    <row r="56525" ht="15" customHeight="1"/>
    <row r="56526" ht="15" customHeight="1"/>
    <row r="56527" ht="15" customHeight="1"/>
    <row r="56528" ht="15" customHeight="1"/>
    <row r="56529" ht="15" customHeight="1"/>
    <row r="56530" ht="15" customHeight="1"/>
    <row r="56531" ht="15" customHeight="1"/>
    <row r="56532" ht="15" customHeight="1"/>
    <row r="56533" ht="15" customHeight="1"/>
    <row r="56534" ht="15" customHeight="1"/>
    <row r="56535" ht="15" customHeight="1"/>
    <row r="56536" ht="15" customHeight="1"/>
    <row r="56537" ht="15" customHeight="1"/>
    <row r="56538" ht="15" customHeight="1"/>
    <row r="56539" ht="15" customHeight="1"/>
    <row r="56540" ht="15" customHeight="1"/>
    <row r="56541" ht="15" customHeight="1"/>
    <row r="56542" ht="15" customHeight="1"/>
    <row r="56543" ht="15" customHeight="1"/>
    <row r="56544" ht="15" customHeight="1"/>
    <row r="56545" ht="15" customHeight="1"/>
    <row r="56546" ht="15" customHeight="1"/>
    <row r="56547" ht="15" customHeight="1"/>
    <row r="56548" ht="15" customHeight="1"/>
    <row r="56549" ht="15" customHeight="1"/>
    <row r="56550" ht="15" customHeight="1"/>
    <row r="56551" ht="15" customHeight="1"/>
    <row r="56552" ht="15" customHeight="1"/>
    <row r="56553" ht="15" customHeight="1"/>
    <row r="56554" ht="15" customHeight="1"/>
    <row r="56555" ht="15" customHeight="1"/>
    <row r="56556" ht="15" customHeight="1"/>
    <row r="56557" ht="15" customHeight="1"/>
    <row r="56558" ht="15" customHeight="1"/>
    <row r="56559" ht="15" customHeight="1"/>
    <row r="56560" ht="15" customHeight="1"/>
    <row r="56561" ht="15" customHeight="1"/>
    <row r="56562" ht="15" customHeight="1"/>
    <row r="56563" ht="15" customHeight="1"/>
    <row r="56564" ht="15" customHeight="1"/>
    <row r="56565" ht="15" customHeight="1"/>
    <row r="56566" ht="15" customHeight="1"/>
    <row r="56567" ht="15" customHeight="1"/>
    <row r="56568" ht="15" customHeight="1"/>
    <row r="56569" ht="15" customHeight="1"/>
    <row r="56570" ht="15" customHeight="1"/>
    <row r="56571" ht="15" customHeight="1"/>
    <row r="56572" ht="15" customHeight="1"/>
    <row r="56573" ht="15" customHeight="1"/>
    <row r="56574" ht="15" customHeight="1"/>
    <row r="56575" ht="15" customHeight="1"/>
    <row r="56576" ht="15" customHeight="1"/>
    <row r="56577" ht="15" customHeight="1"/>
    <row r="56578" ht="15" customHeight="1"/>
    <row r="56579" ht="15" customHeight="1"/>
    <row r="56580" ht="15" customHeight="1"/>
    <row r="56581" ht="15" customHeight="1"/>
    <row r="56582" ht="15" customHeight="1"/>
    <row r="56583" ht="15" customHeight="1"/>
    <row r="56584" ht="15" customHeight="1"/>
    <row r="56585" ht="15" customHeight="1"/>
    <row r="56586" ht="15" customHeight="1"/>
    <row r="56587" ht="15" customHeight="1"/>
    <row r="56588" ht="15" customHeight="1"/>
    <row r="56589" ht="15" customHeight="1"/>
    <row r="56590" ht="15" customHeight="1"/>
    <row r="56591" ht="15" customHeight="1"/>
    <row r="56592" ht="15" customHeight="1"/>
    <row r="56593" ht="15" customHeight="1"/>
    <row r="56594" ht="15" customHeight="1"/>
    <row r="56595" ht="15" customHeight="1"/>
    <row r="56596" ht="15" customHeight="1"/>
    <row r="56597" ht="15" customHeight="1"/>
    <row r="56598" ht="15" customHeight="1"/>
    <row r="56599" ht="15" customHeight="1"/>
    <row r="56600" ht="15" customHeight="1"/>
    <row r="56601" ht="15" customHeight="1"/>
    <row r="56602" ht="15" customHeight="1"/>
    <row r="56603" ht="15" customHeight="1"/>
    <row r="56604" ht="15" customHeight="1"/>
    <row r="56605" ht="15" customHeight="1"/>
    <row r="56606" ht="15" customHeight="1"/>
    <row r="56607" ht="15" customHeight="1"/>
    <row r="56608" ht="15" customHeight="1"/>
    <row r="56609" ht="15" customHeight="1"/>
    <row r="56610" ht="15" customHeight="1"/>
    <row r="56611" ht="15" customHeight="1"/>
    <row r="56612" ht="15" customHeight="1"/>
    <row r="56613" ht="15" customHeight="1"/>
    <row r="56614" ht="15" customHeight="1"/>
    <row r="56615" ht="15" customHeight="1"/>
    <row r="56616" ht="15" customHeight="1"/>
    <row r="56617" ht="15" customHeight="1"/>
    <row r="56618" ht="15" customHeight="1"/>
    <row r="56619" ht="15" customHeight="1"/>
    <row r="56620" ht="15" customHeight="1"/>
    <row r="56621" ht="15" customHeight="1"/>
    <row r="56622" ht="15" customHeight="1"/>
    <row r="56623" ht="15" customHeight="1"/>
    <row r="56624" ht="15" customHeight="1"/>
    <row r="56625" ht="15" customHeight="1"/>
    <row r="56626" ht="15" customHeight="1"/>
    <row r="56627" ht="15" customHeight="1"/>
    <row r="56628" ht="15" customHeight="1"/>
    <row r="56629" ht="15" customHeight="1"/>
    <row r="56630" ht="15" customHeight="1"/>
    <row r="56631" ht="15" customHeight="1"/>
    <row r="56632" ht="15" customHeight="1"/>
    <row r="56633" ht="15" customHeight="1"/>
    <row r="56634" ht="15" customHeight="1"/>
    <row r="56635" ht="15" customHeight="1"/>
    <row r="56636" ht="15" customHeight="1"/>
    <row r="56637" ht="15" customHeight="1"/>
    <row r="56638" ht="15" customHeight="1"/>
    <row r="56639" ht="15" customHeight="1"/>
    <row r="56640" ht="15" customHeight="1"/>
    <row r="56641" ht="15" customHeight="1"/>
    <row r="56642" ht="15" customHeight="1"/>
    <row r="56643" ht="15" customHeight="1"/>
    <row r="56644" ht="15" customHeight="1"/>
    <row r="56645" ht="15" customHeight="1"/>
    <row r="56646" ht="15" customHeight="1"/>
    <row r="56647" ht="15" customHeight="1"/>
    <row r="56648" ht="15" customHeight="1"/>
    <row r="56649" ht="15" customHeight="1"/>
    <row r="56650" ht="15" customHeight="1"/>
    <row r="56651" ht="15" customHeight="1"/>
    <row r="56652" ht="15" customHeight="1"/>
    <row r="56653" ht="15" customHeight="1"/>
    <row r="56654" ht="15" customHeight="1"/>
    <row r="56655" ht="15" customHeight="1"/>
    <row r="56656" ht="15" customHeight="1"/>
    <row r="56657" ht="15" customHeight="1"/>
    <row r="56658" ht="15" customHeight="1"/>
    <row r="56659" ht="15" customHeight="1"/>
    <row r="56660" ht="15" customHeight="1"/>
    <row r="56661" ht="15" customHeight="1"/>
    <row r="56662" ht="15" customHeight="1"/>
    <row r="56663" ht="15" customHeight="1"/>
    <row r="56664" ht="15" customHeight="1"/>
    <row r="56665" ht="15" customHeight="1"/>
    <row r="56666" ht="15" customHeight="1"/>
    <row r="56667" ht="15" customHeight="1"/>
    <row r="56668" ht="15" customHeight="1"/>
    <row r="56669" ht="15" customHeight="1"/>
    <row r="56670" ht="15" customHeight="1"/>
    <row r="56671" ht="15" customHeight="1"/>
    <row r="56672" ht="15" customHeight="1"/>
    <row r="56673" ht="15" customHeight="1"/>
    <row r="56674" ht="15" customHeight="1"/>
    <row r="56675" ht="15" customHeight="1"/>
    <row r="56676" ht="15" customHeight="1"/>
    <row r="56677" ht="15" customHeight="1"/>
    <row r="56678" ht="15" customHeight="1"/>
    <row r="56679" ht="15" customHeight="1"/>
    <row r="56680" ht="15" customHeight="1"/>
    <row r="56681" ht="15" customHeight="1"/>
    <row r="56682" ht="15" customHeight="1"/>
    <row r="56683" ht="15" customHeight="1"/>
    <row r="56684" ht="15" customHeight="1"/>
    <row r="56685" ht="15" customHeight="1"/>
    <row r="56686" ht="15" customHeight="1"/>
    <row r="56687" ht="15" customHeight="1"/>
    <row r="56688" ht="15" customHeight="1"/>
    <row r="56689" ht="15" customHeight="1"/>
    <row r="56690" ht="15" customHeight="1"/>
    <row r="56691" ht="15" customHeight="1"/>
    <row r="56692" ht="15" customHeight="1"/>
    <row r="56693" ht="15" customHeight="1"/>
    <row r="56694" ht="15" customHeight="1"/>
    <row r="56695" ht="15" customHeight="1"/>
    <row r="56696" ht="15" customHeight="1"/>
    <row r="56697" ht="15" customHeight="1"/>
    <row r="56698" ht="15" customHeight="1"/>
    <row r="56699" ht="15" customHeight="1"/>
    <row r="56700" ht="15" customHeight="1"/>
    <row r="56701" ht="15" customHeight="1"/>
    <row r="56702" ht="15" customHeight="1"/>
    <row r="56703" ht="15" customHeight="1"/>
    <row r="56704" ht="15" customHeight="1"/>
    <row r="56705" ht="15" customHeight="1"/>
    <row r="56706" ht="15" customHeight="1"/>
    <row r="56707" ht="15" customHeight="1"/>
    <row r="56708" ht="15" customHeight="1"/>
    <row r="56709" ht="15" customHeight="1"/>
    <row r="56710" ht="15" customHeight="1"/>
    <row r="56711" ht="15" customHeight="1"/>
    <row r="56712" ht="15" customHeight="1"/>
    <row r="56713" ht="15" customHeight="1"/>
    <row r="56714" ht="15" customHeight="1"/>
    <row r="56715" ht="15" customHeight="1"/>
    <row r="56716" ht="15" customHeight="1"/>
    <row r="56717" ht="15" customHeight="1"/>
    <row r="56718" ht="15" customHeight="1"/>
    <row r="56719" ht="15" customHeight="1"/>
    <row r="56720" ht="15" customHeight="1"/>
    <row r="56721" ht="15" customHeight="1"/>
    <row r="56722" ht="15" customHeight="1"/>
    <row r="56723" ht="15" customHeight="1"/>
    <row r="56724" ht="15" customHeight="1"/>
    <row r="56725" ht="15" customHeight="1"/>
    <row r="56726" ht="15" customHeight="1"/>
    <row r="56727" ht="15" customHeight="1"/>
    <row r="56728" ht="15" customHeight="1"/>
    <row r="56729" ht="15" customHeight="1"/>
    <row r="56730" ht="15" customHeight="1"/>
    <row r="56731" ht="15" customHeight="1"/>
    <row r="56732" ht="15" customHeight="1"/>
    <row r="56733" ht="15" customHeight="1"/>
    <row r="56734" ht="15" customHeight="1"/>
    <row r="56735" ht="15" customHeight="1"/>
    <row r="56736" ht="15" customHeight="1"/>
    <row r="56737" ht="15" customHeight="1"/>
    <row r="56738" ht="15" customHeight="1"/>
    <row r="56739" ht="15" customHeight="1"/>
    <row r="56740" ht="15" customHeight="1"/>
    <row r="56741" ht="15" customHeight="1"/>
    <row r="56742" ht="15" customHeight="1"/>
    <row r="56743" ht="15" customHeight="1"/>
    <row r="56744" ht="15" customHeight="1"/>
    <row r="56745" ht="15" customHeight="1"/>
    <row r="56746" ht="15" customHeight="1"/>
    <row r="56747" ht="15" customHeight="1"/>
    <row r="56748" ht="15" customHeight="1"/>
    <row r="56749" ht="15" customHeight="1"/>
    <row r="56750" ht="15" customHeight="1"/>
    <row r="56751" ht="15" customHeight="1"/>
    <row r="56752" ht="15" customHeight="1"/>
    <row r="56753" ht="15" customHeight="1"/>
    <row r="56754" ht="15" customHeight="1"/>
    <row r="56755" ht="15" customHeight="1"/>
    <row r="56756" ht="15" customHeight="1"/>
    <row r="56757" ht="15" customHeight="1"/>
    <row r="56758" ht="15" customHeight="1"/>
    <row r="56759" ht="15" customHeight="1"/>
    <row r="56760" ht="15" customHeight="1"/>
    <row r="56761" ht="15" customHeight="1"/>
    <row r="56762" ht="15" customHeight="1"/>
    <row r="56763" ht="15" customHeight="1"/>
    <row r="56764" ht="15" customHeight="1"/>
    <row r="56765" ht="15" customHeight="1"/>
    <row r="56766" ht="15" customHeight="1"/>
    <row r="56767" ht="15" customHeight="1"/>
    <row r="56768" ht="15" customHeight="1"/>
    <row r="56769" ht="15" customHeight="1"/>
    <row r="56770" ht="15" customHeight="1"/>
    <row r="56771" ht="15" customHeight="1"/>
    <row r="56772" ht="15" customHeight="1"/>
    <row r="56773" ht="15" customHeight="1"/>
    <row r="56774" ht="15" customHeight="1"/>
    <row r="56775" ht="15" customHeight="1"/>
    <row r="56776" ht="15" customHeight="1"/>
    <row r="56777" ht="15" customHeight="1"/>
    <row r="56778" ht="15" customHeight="1"/>
    <row r="56779" ht="15" customHeight="1"/>
    <row r="56780" ht="15" customHeight="1"/>
    <row r="56781" ht="15" customHeight="1"/>
    <row r="56782" ht="15" customHeight="1"/>
    <row r="56783" ht="15" customHeight="1"/>
    <row r="56784" ht="15" customHeight="1"/>
    <row r="56785" ht="15" customHeight="1"/>
    <row r="56786" ht="15" customHeight="1"/>
    <row r="56787" ht="15" customHeight="1"/>
    <row r="56788" ht="15" customHeight="1"/>
    <row r="56789" ht="15" customHeight="1"/>
    <row r="56790" ht="15" customHeight="1"/>
    <row r="56791" ht="15" customHeight="1"/>
    <row r="56792" ht="15" customHeight="1"/>
    <row r="56793" ht="15" customHeight="1"/>
    <row r="56794" ht="15" customHeight="1"/>
    <row r="56795" ht="15" customHeight="1"/>
    <row r="56796" ht="15" customHeight="1"/>
    <row r="56797" ht="15" customHeight="1"/>
    <row r="56798" ht="15" customHeight="1"/>
    <row r="56799" ht="15" customHeight="1"/>
    <row r="56800" ht="15" customHeight="1"/>
    <row r="56801" ht="15" customHeight="1"/>
    <row r="56802" ht="15" customHeight="1"/>
    <row r="56803" ht="15" customHeight="1"/>
    <row r="56804" ht="15" customHeight="1"/>
    <row r="56805" ht="15" customHeight="1"/>
    <row r="56806" ht="15" customHeight="1"/>
    <row r="56807" ht="15" customHeight="1"/>
    <row r="56808" ht="15" customHeight="1"/>
    <row r="56809" ht="15" customHeight="1"/>
    <row r="56810" ht="15" customHeight="1"/>
    <row r="56811" ht="15" customHeight="1"/>
    <row r="56812" ht="15" customHeight="1"/>
    <row r="56813" ht="15" customHeight="1"/>
    <row r="56814" ht="15" customHeight="1"/>
    <row r="56815" ht="15" customHeight="1"/>
    <row r="56816" ht="15" customHeight="1"/>
    <row r="56817" ht="15" customHeight="1"/>
    <row r="56818" ht="15" customHeight="1"/>
    <row r="56819" ht="15" customHeight="1"/>
    <row r="56820" ht="15" customHeight="1"/>
    <row r="56821" ht="15" customHeight="1"/>
    <row r="56822" ht="15" customHeight="1"/>
    <row r="56823" ht="15" customHeight="1"/>
    <row r="56824" ht="15" customHeight="1"/>
    <row r="56825" ht="15" customHeight="1"/>
    <row r="56826" ht="15" customHeight="1"/>
    <row r="56827" ht="15" customHeight="1"/>
    <row r="56828" ht="15" customHeight="1"/>
    <row r="56829" ht="15" customHeight="1"/>
    <row r="56830" ht="15" customHeight="1"/>
    <row r="56831" ht="15" customHeight="1"/>
    <row r="56832" ht="15" customHeight="1"/>
    <row r="56833" ht="15" customHeight="1"/>
    <row r="56834" ht="15" customHeight="1"/>
    <row r="56835" ht="15" customHeight="1"/>
    <row r="56836" ht="15" customHeight="1"/>
    <row r="56837" ht="15" customHeight="1"/>
    <row r="56838" ht="15" customHeight="1"/>
    <row r="56839" ht="15" customHeight="1"/>
    <row r="56840" ht="15" customHeight="1"/>
    <row r="56841" ht="15" customHeight="1"/>
    <row r="56842" ht="15" customHeight="1"/>
    <row r="56843" ht="15" customHeight="1"/>
    <row r="56844" ht="15" customHeight="1"/>
    <row r="56845" ht="15" customHeight="1"/>
    <row r="56846" ht="15" customHeight="1"/>
    <row r="56847" ht="15" customHeight="1"/>
    <row r="56848" ht="15" customHeight="1"/>
    <row r="56849" ht="15" customHeight="1"/>
    <row r="56850" ht="15" customHeight="1"/>
    <row r="56851" ht="15" customHeight="1"/>
    <row r="56852" ht="15" customHeight="1"/>
    <row r="56853" ht="15" customHeight="1"/>
    <row r="56854" ht="15" customHeight="1"/>
    <row r="56855" ht="15" customHeight="1"/>
    <row r="56856" ht="15" customHeight="1"/>
    <row r="56857" ht="15" customHeight="1"/>
    <row r="56858" ht="15" customHeight="1"/>
    <row r="56859" ht="15" customHeight="1"/>
    <row r="56860" ht="15" customHeight="1"/>
    <row r="56861" ht="15" customHeight="1"/>
    <row r="56862" ht="15" customHeight="1"/>
    <row r="56863" ht="15" customHeight="1"/>
    <row r="56864" ht="15" customHeight="1"/>
    <row r="56865" ht="15" customHeight="1"/>
    <row r="56866" ht="15" customHeight="1"/>
    <row r="56867" ht="15" customHeight="1"/>
    <row r="56868" ht="15" customHeight="1"/>
    <row r="56869" ht="15" customHeight="1"/>
    <row r="56870" ht="15" customHeight="1"/>
    <row r="56871" ht="15" customHeight="1"/>
    <row r="56872" ht="15" customHeight="1"/>
    <row r="56873" ht="15" customHeight="1"/>
    <row r="56874" ht="15" customHeight="1"/>
    <row r="56875" ht="15" customHeight="1"/>
    <row r="56876" ht="15" customHeight="1"/>
    <row r="56877" ht="15" customHeight="1"/>
    <row r="56878" ht="15" customHeight="1"/>
    <row r="56879" ht="15" customHeight="1"/>
    <row r="56880" ht="15" customHeight="1"/>
    <row r="56881" ht="15" customHeight="1"/>
    <row r="56882" ht="15" customHeight="1"/>
    <row r="56883" ht="15" customHeight="1"/>
    <row r="56884" ht="15" customHeight="1"/>
    <row r="56885" ht="15" customHeight="1"/>
    <row r="56886" ht="15" customHeight="1"/>
    <row r="56887" ht="15" customHeight="1"/>
    <row r="56888" ht="15" customHeight="1"/>
    <row r="56889" ht="15" customHeight="1"/>
    <row r="56890" ht="15" customHeight="1"/>
    <row r="56891" ht="15" customHeight="1"/>
    <row r="56892" ht="15" customHeight="1"/>
    <row r="56893" ht="15" customHeight="1"/>
    <row r="56894" ht="15" customHeight="1"/>
    <row r="56895" ht="15" customHeight="1"/>
    <row r="56896" ht="15" customHeight="1"/>
    <row r="56897" ht="15" customHeight="1"/>
    <row r="56898" ht="15" customHeight="1"/>
    <row r="56899" ht="15" customHeight="1"/>
    <row r="56900" ht="15" customHeight="1"/>
    <row r="56901" ht="15" customHeight="1"/>
    <row r="56902" ht="15" customHeight="1"/>
    <row r="56903" ht="15" customHeight="1"/>
    <row r="56904" ht="15" customHeight="1"/>
    <row r="56905" ht="15" customHeight="1"/>
    <row r="56906" ht="15" customHeight="1"/>
    <row r="56907" ht="15" customHeight="1"/>
    <row r="56908" ht="15" customHeight="1"/>
    <row r="56909" ht="15" customHeight="1"/>
    <row r="56910" ht="15" customHeight="1"/>
    <row r="56911" ht="15" customHeight="1"/>
    <row r="56912" ht="15" customHeight="1"/>
    <row r="56913" ht="15" customHeight="1"/>
    <row r="56914" ht="15" customHeight="1"/>
    <row r="56915" ht="15" customHeight="1"/>
    <row r="56916" ht="15" customHeight="1"/>
    <row r="56917" ht="15" customHeight="1"/>
    <row r="56918" ht="15" customHeight="1"/>
    <row r="56919" ht="15" customHeight="1"/>
    <row r="56920" ht="15" customHeight="1"/>
    <row r="56921" ht="15" customHeight="1"/>
    <row r="56922" ht="15" customHeight="1"/>
    <row r="56923" ht="15" customHeight="1"/>
    <row r="56924" ht="15" customHeight="1"/>
    <row r="56925" ht="15" customHeight="1"/>
    <row r="56926" ht="15" customHeight="1"/>
    <row r="56927" ht="15" customHeight="1"/>
    <row r="56928" ht="15" customHeight="1"/>
    <row r="56929" ht="15" customHeight="1"/>
    <row r="56930" ht="15" customHeight="1"/>
    <row r="56931" ht="15" customHeight="1"/>
    <row r="56932" ht="15" customHeight="1"/>
    <row r="56933" ht="15" customHeight="1"/>
    <row r="56934" ht="15" customHeight="1"/>
    <row r="56935" ht="15" customHeight="1"/>
    <row r="56936" ht="15" customHeight="1"/>
    <row r="56937" ht="15" customHeight="1"/>
    <row r="56938" ht="15" customHeight="1"/>
    <row r="56939" ht="15" customHeight="1"/>
    <row r="56940" ht="15" customHeight="1"/>
    <row r="56941" ht="15" customHeight="1"/>
    <row r="56942" ht="15" customHeight="1"/>
    <row r="56943" ht="15" customHeight="1"/>
    <row r="56944" ht="15" customHeight="1"/>
    <row r="56945" ht="15" customHeight="1"/>
    <row r="56946" ht="15" customHeight="1"/>
    <row r="56947" ht="15" customHeight="1"/>
    <row r="56948" ht="15" customHeight="1"/>
    <row r="56949" ht="15" customHeight="1"/>
    <row r="56950" ht="15" customHeight="1"/>
    <row r="56951" ht="15" customHeight="1"/>
    <row r="56952" ht="15" customHeight="1"/>
    <row r="56953" ht="15" customHeight="1"/>
    <row r="56954" ht="15" customHeight="1"/>
    <row r="56955" ht="15" customHeight="1"/>
    <row r="56956" ht="15" customHeight="1"/>
    <row r="56957" ht="15" customHeight="1"/>
    <row r="56958" ht="15" customHeight="1"/>
    <row r="56959" ht="15" customHeight="1"/>
    <row r="56960" ht="15" customHeight="1"/>
    <row r="56961" ht="15" customHeight="1"/>
    <row r="56962" ht="15" customHeight="1"/>
    <row r="56963" ht="15" customHeight="1"/>
    <row r="56964" ht="15" customHeight="1"/>
    <row r="56965" ht="15" customHeight="1"/>
    <row r="56966" ht="15" customHeight="1"/>
    <row r="56967" ht="15" customHeight="1"/>
    <row r="56968" ht="15" customHeight="1"/>
    <row r="56969" ht="15" customHeight="1"/>
    <row r="56970" ht="15" customHeight="1"/>
    <row r="56971" ht="15" customHeight="1"/>
    <row r="56972" ht="15" customHeight="1"/>
    <row r="56973" ht="15" customHeight="1"/>
    <row r="56974" ht="15" customHeight="1"/>
    <row r="56975" ht="15" customHeight="1"/>
    <row r="56976" ht="15" customHeight="1"/>
    <row r="56977" ht="15" customHeight="1"/>
    <row r="56978" ht="15" customHeight="1"/>
    <row r="56979" ht="15" customHeight="1"/>
    <row r="56980" ht="15" customHeight="1"/>
    <row r="56981" ht="15" customHeight="1"/>
    <row r="56982" ht="15" customHeight="1"/>
    <row r="56983" ht="15" customHeight="1"/>
    <row r="56984" ht="15" customHeight="1"/>
    <row r="56985" ht="15" customHeight="1"/>
    <row r="56986" ht="15" customHeight="1"/>
    <row r="56987" ht="15" customHeight="1"/>
    <row r="56988" ht="15" customHeight="1"/>
    <row r="56989" ht="15" customHeight="1"/>
    <row r="56990" ht="15" customHeight="1"/>
    <row r="56991" ht="15" customHeight="1"/>
    <row r="56992" ht="15" customHeight="1"/>
    <row r="56993" ht="15" customHeight="1"/>
    <row r="56994" ht="15" customHeight="1"/>
    <row r="56995" ht="15" customHeight="1"/>
    <row r="56996" ht="15" customHeight="1"/>
    <row r="56997" ht="15" customHeight="1"/>
    <row r="56998" ht="15" customHeight="1"/>
    <row r="56999" ht="15" customHeight="1"/>
    <row r="57000" ht="15" customHeight="1"/>
    <row r="57001" ht="15" customHeight="1"/>
    <row r="57002" ht="15" customHeight="1"/>
    <row r="57003" ht="15" customHeight="1"/>
    <row r="57004" ht="15" customHeight="1"/>
    <row r="57005" ht="15" customHeight="1"/>
    <row r="57006" ht="15" customHeight="1"/>
    <row r="57007" ht="15" customHeight="1"/>
    <row r="57008" ht="15" customHeight="1"/>
    <row r="57009" ht="15" customHeight="1"/>
    <row r="57010" ht="15" customHeight="1"/>
    <row r="57011" ht="15" customHeight="1"/>
    <row r="57012" ht="15" customHeight="1"/>
    <row r="57013" ht="15" customHeight="1"/>
    <row r="57014" ht="15" customHeight="1"/>
    <row r="57015" ht="15" customHeight="1"/>
    <row r="57016" ht="15" customHeight="1"/>
    <row r="57017" ht="15" customHeight="1"/>
    <row r="57018" ht="15" customHeight="1"/>
    <row r="57019" ht="15" customHeight="1"/>
    <row r="57020" ht="15" customHeight="1"/>
    <row r="57021" ht="15" customHeight="1"/>
    <row r="57022" ht="15" customHeight="1"/>
    <row r="57023" ht="15" customHeight="1"/>
    <row r="57024" ht="15" customHeight="1"/>
    <row r="57025" ht="15" customHeight="1"/>
    <row r="57026" ht="15" customHeight="1"/>
    <row r="57027" ht="15" customHeight="1"/>
    <row r="57028" ht="15" customHeight="1"/>
    <row r="57029" ht="15" customHeight="1"/>
    <row r="57030" ht="15" customHeight="1"/>
    <row r="57031" ht="15" customHeight="1"/>
    <row r="57032" ht="15" customHeight="1"/>
    <row r="57033" ht="15" customHeight="1"/>
    <row r="57034" ht="15" customHeight="1"/>
    <row r="57035" ht="15" customHeight="1"/>
    <row r="57036" ht="15" customHeight="1"/>
    <row r="57037" ht="15" customHeight="1"/>
    <row r="57038" ht="15" customHeight="1"/>
    <row r="57039" ht="15" customHeight="1"/>
    <row r="57040" ht="15" customHeight="1"/>
    <row r="57041" ht="15" customHeight="1"/>
    <row r="57042" ht="15" customHeight="1"/>
    <row r="57043" ht="15" customHeight="1"/>
    <row r="57044" ht="15" customHeight="1"/>
    <row r="57045" ht="15" customHeight="1"/>
    <row r="57046" ht="15" customHeight="1"/>
    <row r="57047" ht="15" customHeight="1"/>
    <row r="57048" ht="15" customHeight="1"/>
    <row r="57049" ht="15" customHeight="1"/>
    <row r="57050" ht="15" customHeight="1"/>
    <row r="57051" ht="15" customHeight="1"/>
    <row r="57052" ht="15" customHeight="1"/>
    <row r="57053" ht="15" customHeight="1"/>
    <row r="57054" ht="15" customHeight="1"/>
    <row r="57055" ht="15" customHeight="1"/>
    <row r="57056" ht="15" customHeight="1"/>
    <row r="57057" ht="15" customHeight="1"/>
    <row r="57058" ht="15" customHeight="1"/>
    <row r="57059" ht="15" customHeight="1"/>
    <row r="57060" ht="15" customHeight="1"/>
    <row r="57061" ht="15" customHeight="1"/>
    <row r="57062" ht="15" customHeight="1"/>
    <row r="57063" ht="15" customHeight="1"/>
    <row r="57064" ht="15" customHeight="1"/>
    <row r="57065" ht="15" customHeight="1"/>
    <row r="57066" ht="15" customHeight="1"/>
    <row r="57067" ht="15" customHeight="1"/>
    <row r="57068" ht="15" customHeight="1"/>
    <row r="57069" ht="15" customHeight="1"/>
    <row r="57070" ht="15" customHeight="1"/>
    <row r="57071" ht="15" customHeight="1"/>
    <row r="57072" ht="15" customHeight="1"/>
    <row r="57073" ht="15" customHeight="1"/>
    <row r="57074" ht="15" customHeight="1"/>
    <row r="57075" ht="15" customHeight="1"/>
    <row r="57076" ht="15" customHeight="1"/>
    <row r="57077" ht="15" customHeight="1"/>
    <row r="57078" ht="15" customHeight="1"/>
    <row r="57079" ht="15" customHeight="1"/>
    <row r="57080" ht="15" customHeight="1"/>
    <row r="57081" ht="15" customHeight="1"/>
    <row r="57082" ht="15" customHeight="1"/>
    <row r="57083" ht="15" customHeight="1"/>
    <row r="57084" ht="15" customHeight="1"/>
    <row r="57085" ht="15" customHeight="1"/>
    <row r="57086" ht="15" customHeight="1"/>
    <row r="57087" ht="15" customHeight="1"/>
    <row r="57088" ht="15" customHeight="1"/>
    <row r="57089" ht="15" customHeight="1"/>
    <row r="57090" ht="15" customHeight="1"/>
    <row r="57091" ht="15" customHeight="1"/>
    <row r="57092" ht="15" customHeight="1"/>
    <row r="57093" ht="15" customHeight="1"/>
    <row r="57094" ht="15" customHeight="1"/>
    <row r="57095" ht="15" customHeight="1"/>
    <row r="57096" ht="15" customHeight="1"/>
    <row r="57097" ht="15" customHeight="1"/>
    <row r="57098" ht="15" customHeight="1"/>
    <row r="57099" ht="15" customHeight="1"/>
    <row r="57100" ht="15" customHeight="1"/>
    <row r="57101" ht="15" customHeight="1"/>
    <row r="57102" ht="15" customHeight="1"/>
    <row r="57103" ht="15" customHeight="1"/>
    <row r="57104" ht="15" customHeight="1"/>
    <row r="57105" ht="15" customHeight="1"/>
    <row r="57106" ht="15" customHeight="1"/>
    <row r="57107" ht="15" customHeight="1"/>
    <row r="57108" ht="15" customHeight="1"/>
    <row r="57109" ht="15" customHeight="1"/>
    <row r="57110" ht="15" customHeight="1"/>
    <row r="57111" ht="15" customHeight="1"/>
    <row r="57112" ht="15" customHeight="1"/>
    <row r="57113" ht="15" customHeight="1"/>
    <row r="57114" ht="15" customHeight="1"/>
    <row r="57115" ht="15" customHeight="1"/>
    <row r="57116" ht="15" customHeight="1"/>
    <row r="57117" ht="15" customHeight="1"/>
    <row r="57118" ht="15" customHeight="1"/>
    <row r="57119" ht="15" customHeight="1"/>
    <row r="57120" ht="15" customHeight="1"/>
    <row r="57121" ht="15" customHeight="1"/>
    <row r="57122" ht="15" customHeight="1"/>
    <row r="57123" ht="15" customHeight="1"/>
    <row r="57124" ht="15" customHeight="1"/>
    <row r="57125" ht="15" customHeight="1"/>
    <row r="57126" ht="15" customHeight="1"/>
    <row r="57127" ht="15" customHeight="1"/>
    <row r="57128" ht="15" customHeight="1"/>
    <row r="57129" ht="15" customHeight="1"/>
    <row r="57130" ht="15" customHeight="1"/>
    <row r="57131" ht="15" customHeight="1"/>
    <row r="57132" ht="15" customHeight="1"/>
    <row r="57133" ht="15" customHeight="1"/>
    <row r="57134" ht="15" customHeight="1"/>
    <row r="57135" ht="15" customHeight="1"/>
    <row r="57136" ht="15" customHeight="1"/>
    <row r="57137" ht="15" customHeight="1"/>
    <row r="57138" ht="15" customHeight="1"/>
    <row r="57139" ht="15" customHeight="1"/>
    <row r="57140" ht="15" customHeight="1"/>
    <row r="57141" ht="15" customHeight="1"/>
    <row r="57142" ht="15" customHeight="1"/>
    <row r="57143" ht="15" customHeight="1"/>
    <row r="57144" ht="15" customHeight="1"/>
    <row r="57145" ht="15" customHeight="1"/>
    <row r="57146" ht="15" customHeight="1"/>
    <row r="57147" ht="15" customHeight="1"/>
    <row r="57148" ht="15" customHeight="1"/>
    <row r="57149" ht="15" customHeight="1"/>
    <row r="57150" ht="15" customHeight="1"/>
    <row r="57151" ht="15" customHeight="1"/>
    <row r="57152" ht="15" customHeight="1"/>
    <row r="57153" ht="15" customHeight="1"/>
    <row r="57154" ht="15" customHeight="1"/>
    <row r="57155" ht="15" customHeight="1"/>
    <row r="57156" ht="15" customHeight="1"/>
    <row r="57157" ht="15" customHeight="1"/>
    <row r="57158" ht="15" customHeight="1"/>
    <row r="57159" ht="15" customHeight="1"/>
    <row r="57160" ht="15" customHeight="1"/>
    <row r="57161" ht="15" customHeight="1"/>
    <row r="57162" ht="15" customHeight="1"/>
    <row r="57163" ht="15" customHeight="1"/>
    <row r="57164" ht="15" customHeight="1"/>
    <row r="57165" ht="15" customHeight="1"/>
    <row r="57166" ht="15" customHeight="1"/>
    <row r="57167" ht="15" customHeight="1"/>
    <row r="57168" ht="15" customHeight="1"/>
    <row r="57169" ht="15" customHeight="1"/>
    <row r="57170" ht="15" customHeight="1"/>
    <row r="57171" ht="15" customHeight="1"/>
    <row r="57172" ht="15" customHeight="1"/>
    <row r="57173" ht="15" customHeight="1"/>
    <row r="57174" ht="15" customHeight="1"/>
    <row r="57175" ht="15" customHeight="1"/>
    <row r="57176" ht="15" customHeight="1"/>
    <row r="57177" ht="15" customHeight="1"/>
    <row r="57178" ht="15" customHeight="1"/>
    <row r="57179" ht="15" customHeight="1"/>
    <row r="57180" ht="15" customHeight="1"/>
    <row r="57181" ht="15" customHeight="1"/>
    <row r="57182" ht="15" customHeight="1"/>
    <row r="57183" ht="15" customHeight="1"/>
    <row r="57184" ht="15" customHeight="1"/>
    <row r="57185" ht="15" customHeight="1"/>
    <row r="57186" ht="15" customHeight="1"/>
    <row r="57187" ht="15" customHeight="1"/>
    <row r="57188" ht="15" customHeight="1"/>
    <row r="57189" ht="15" customHeight="1"/>
    <row r="57190" ht="15" customHeight="1"/>
    <row r="57191" ht="15" customHeight="1"/>
    <row r="57192" ht="15" customHeight="1"/>
    <row r="57193" ht="15" customHeight="1"/>
    <row r="57194" ht="15" customHeight="1"/>
    <row r="57195" ht="15" customHeight="1"/>
    <row r="57196" ht="15" customHeight="1"/>
    <row r="57197" ht="15" customHeight="1"/>
    <row r="57198" ht="15" customHeight="1"/>
    <row r="57199" ht="15" customHeight="1"/>
    <row r="57200" ht="15" customHeight="1"/>
    <row r="57201" ht="15" customHeight="1"/>
    <row r="57202" ht="15" customHeight="1"/>
    <row r="57203" ht="15" customHeight="1"/>
    <row r="57204" ht="15" customHeight="1"/>
    <row r="57205" ht="15" customHeight="1"/>
    <row r="57206" ht="15" customHeight="1"/>
    <row r="57207" ht="15" customHeight="1"/>
    <row r="57208" ht="15" customHeight="1"/>
    <row r="57209" ht="15" customHeight="1"/>
    <row r="57210" ht="15" customHeight="1"/>
    <row r="57211" ht="15" customHeight="1"/>
    <row r="57212" ht="15" customHeight="1"/>
    <row r="57213" ht="15" customHeight="1"/>
    <row r="57214" ht="15" customHeight="1"/>
    <row r="57215" ht="15" customHeight="1"/>
    <row r="57216" ht="15" customHeight="1"/>
    <row r="57217" ht="15" customHeight="1"/>
    <row r="57218" ht="15" customHeight="1"/>
    <row r="57219" ht="15" customHeight="1"/>
    <row r="57220" ht="15" customHeight="1"/>
    <row r="57221" ht="15" customHeight="1"/>
    <row r="57222" ht="15" customHeight="1"/>
    <row r="57223" ht="15" customHeight="1"/>
    <row r="57224" ht="15" customHeight="1"/>
    <row r="57225" ht="15" customHeight="1"/>
    <row r="57226" ht="15" customHeight="1"/>
    <row r="57227" ht="15" customHeight="1"/>
    <row r="57228" ht="15" customHeight="1"/>
    <row r="57229" ht="15" customHeight="1"/>
    <row r="57230" ht="15" customHeight="1"/>
    <row r="57231" ht="15" customHeight="1"/>
    <row r="57232" ht="15" customHeight="1"/>
    <row r="57233" ht="15" customHeight="1"/>
    <row r="57234" ht="15" customHeight="1"/>
    <row r="57235" ht="15" customHeight="1"/>
    <row r="57236" ht="15" customHeight="1"/>
    <row r="57237" ht="15" customHeight="1"/>
    <row r="57238" ht="15" customHeight="1"/>
    <row r="57239" ht="15" customHeight="1"/>
    <row r="57240" ht="15" customHeight="1"/>
    <row r="57241" ht="15" customHeight="1"/>
    <row r="57242" ht="15" customHeight="1"/>
    <row r="57243" ht="15" customHeight="1"/>
    <row r="57244" ht="15" customHeight="1"/>
    <row r="57245" ht="15" customHeight="1"/>
    <row r="57246" ht="15" customHeight="1"/>
    <row r="57247" ht="15" customHeight="1"/>
    <row r="57248" ht="15" customHeight="1"/>
    <row r="57249" ht="15" customHeight="1"/>
    <row r="57250" ht="15" customHeight="1"/>
    <row r="57251" ht="15" customHeight="1"/>
    <row r="57252" ht="15" customHeight="1"/>
    <row r="57253" ht="15" customHeight="1"/>
    <row r="57254" ht="15" customHeight="1"/>
    <row r="57255" ht="15" customHeight="1"/>
    <row r="57256" ht="15" customHeight="1"/>
    <row r="57257" ht="15" customHeight="1"/>
    <row r="57258" ht="15" customHeight="1"/>
    <row r="57259" ht="15" customHeight="1"/>
    <row r="57260" ht="15" customHeight="1"/>
    <row r="57261" ht="15" customHeight="1"/>
    <row r="57262" ht="15" customHeight="1"/>
    <row r="57263" ht="15" customHeight="1"/>
    <row r="57264" ht="15" customHeight="1"/>
    <row r="57265" ht="15" customHeight="1"/>
    <row r="57266" ht="15" customHeight="1"/>
    <row r="57267" ht="15" customHeight="1"/>
    <row r="57268" ht="15" customHeight="1"/>
    <row r="57269" ht="15" customHeight="1"/>
    <row r="57270" ht="15" customHeight="1"/>
    <row r="57271" ht="15" customHeight="1"/>
    <row r="57272" ht="15" customHeight="1"/>
    <row r="57273" ht="15" customHeight="1"/>
    <row r="57274" ht="15" customHeight="1"/>
    <row r="57275" ht="15" customHeight="1"/>
    <row r="57276" ht="15" customHeight="1"/>
    <row r="57277" ht="15" customHeight="1"/>
    <row r="57278" ht="15" customHeight="1"/>
    <row r="57279" ht="15" customHeight="1"/>
    <row r="57280" ht="15" customHeight="1"/>
    <row r="57281" ht="15" customHeight="1"/>
    <row r="57282" ht="15" customHeight="1"/>
    <row r="57283" ht="15" customHeight="1"/>
    <row r="57284" ht="15" customHeight="1"/>
    <row r="57285" ht="15" customHeight="1"/>
    <row r="57286" ht="15" customHeight="1"/>
    <row r="57287" ht="15" customHeight="1"/>
    <row r="57288" ht="15" customHeight="1"/>
    <row r="57289" ht="15" customHeight="1"/>
    <row r="57290" ht="15" customHeight="1"/>
    <row r="57291" ht="15" customHeight="1"/>
    <row r="57292" ht="15" customHeight="1"/>
    <row r="57293" ht="15" customHeight="1"/>
    <row r="57294" ht="15" customHeight="1"/>
    <row r="57295" ht="15" customHeight="1"/>
    <row r="57296" ht="15" customHeight="1"/>
    <row r="57297" ht="15" customHeight="1"/>
    <row r="57298" ht="15" customHeight="1"/>
    <row r="57299" ht="15" customHeight="1"/>
    <row r="57300" ht="15" customHeight="1"/>
    <row r="57301" ht="15" customHeight="1"/>
    <row r="57302" ht="15" customHeight="1"/>
    <row r="57303" ht="15" customHeight="1"/>
    <row r="57304" ht="15" customHeight="1"/>
    <row r="57305" ht="15" customHeight="1"/>
    <row r="57306" ht="15" customHeight="1"/>
    <row r="57307" ht="15" customHeight="1"/>
    <row r="57308" ht="15" customHeight="1"/>
    <row r="57309" ht="15" customHeight="1"/>
    <row r="57310" ht="15" customHeight="1"/>
    <row r="57311" ht="15" customHeight="1"/>
    <row r="57312" ht="15" customHeight="1"/>
    <row r="57313" ht="15" customHeight="1"/>
    <row r="57314" ht="15" customHeight="1"/>
    <row r="57315" ht="15" customHeight="1"/>
    <row r="57316" ht="15" customHeight="1"/>
    <row r="57317" ht="15" customHeight="1"/>
    <row r="57318" ht="15" customHeight="1"/>
    <row r="57319" ht="15" customHeight="1"/>
    <row r="57320" ht="15" customHeight="1"/>
    <row r="57321" ht="15" customHeight="1"/>
    <row r="57322" ht="15" customHeight="1"/>
    <row r="57323" ht="15" customHeight="1"/>
    <row r="57324" ht="15" customHeight="1"/>
    <row r="57325" ht="15" customHeight="1"/>
    <row r="57326" ht="15" customHeight="1"/>
    <row r="57327" ht="15" customHeight="1"/>
    <row r="57328" ht="15" customHeight="1"/>
    <row r="57329" ht="15" customHeight="1"/>
    <row r="57330" ht="15" customHeight="1"/>
    <row r="57331" ht="15" customHeight="1"/>
    <row r="57332" ht="15" customHeight="1"/>
    <row r="57333" ht="15" customHeight="1"/>
    <row r="57334" ht="15" customHeight="1"/>
    <row r="57335" ht="15" customHeight="1"/>
    <row r="57336" ht="15" customHeight="1"/>
    <row r="57337" ht="15" customHeight="1"/>
    <row r="57338" ht="15" customHeight="1"/>
    <row r="57339" ht="15" customHeight="1"/>
    <row r="57340" ht="15" customHeight="1"/>
    <row r="57341" ht="15" customHeight="1"/>
    <row r="57342" ht="15" customHeight="1"/>
    <row r="57343" ht="15" customHeight="1"/>
    <row r="57344" ht="15" customHeight="1"/>
    <row r="57345" ht="15" customHeight="1"/>
    <row r="57346" ht="15" customHeight="1"/>
    <row r="57347" ht="15" customHeight="1"/>
    <row r="57348" ht="15" customHeight="1"/>
    <row r="57349" ht="15" customHeight="1"/>
    <row r="57350" ht="15" customHeight="1"/>
    <row r="57351" ht="15" customHeight="1"/>
    <row r="57352" ht="15" customHeight="1"/>
    <row r="57353" ht="15" customHeight="1"/>
    <row r="57354" ht="15" customHeight="1"/>
    <row r="57355" ht="15" customHeight="1"/>
    <row r="57356" ht="15" customHeight="1"/>
    <row r="57357" ht="15" customHeight="1"/>
    <row r="57358" ht="15" customHeight="1"/>
    <row r="57359" ht="15" customHeight="1"/>
    <row r="57360" ht="15" customHeight="1"/>
    <row r="57361" ht="15" customHeight="1"/>
    <row r="57362" ht="15" customHeight="1"/>
    <row r="57363" ht="15" customHeight="1"/>
    <row r="57364" ht="15" customHeight="1"/>
    <row r="57365" ht="15" customHeight="1"/>
    <row r="57366" ht="15" customHeight="1"/>
    <row r="57367" ht="15" customHeight="1"/>
    <row r="57368" ht="15" customHeight="1"/>
    <row r="57369" ht="15" customHeight="1"/>
    <row r="57370" ht="15" customHeight="1"/>
    <row r="57371" ht="15" customHeight="1"/>
    <row r="57372" ht="15" customHeight="1"/>
    <row r="57373" ht="15" customHeight="1"/>
    <row r="57374" ht="15" customHeight="1"/>
    <row r="57375" ht="15" customHeight="1"/>
    <row r="57376" ht="15" customHeight="1"/>
    <row r="57377" ht="15" customHeight="1"/>
    <row r="57378" ht="15" customHeight="1"/>
    <row r="57379" ht="15" customHeight="1"/>
    <row r="57380" ht="15" customHeight="1"/>
    <row r="57381" ht="15" customHeight="1"/>
    <row r="57382" ht="15" customHeight="1"/>
    <row r="57383" ht="15" customHeight="1"/>
    <row r="57384" ht="15" customHeight="1"/>
    <row r="57385" ht="15" customHeight="1"/>
    <row r="57386" ht="15" customHeight="1"/>
    <row r="57387" ht="15" customHeight="1"/>
    <row r="57388" ht="15" customHeight="1"/>
    <row r="57389" ht="15" customHeight="1"/>
    <row r="57390" ht="15" customHeight="1"/>
    <row r="57391" ht="15" customHeight="1"/>
    <row r="57392" ht="15" customHeight="1"/>
    <row r="57393" ht="15" customHeight="1"/>
    <row r="57394" ht="15" customHeight="1"/>
    <row r="57395" ht="15" customHeight="1"/>
    <row r="57396" ht="15" customHeight="1"/>
    <row r="57397" ht="15" customHeight="1"/>
    <row r="57398" ht="15" customHeight="1"/>
    <row r="57399" ht="15" customHeight="1"/>
    <row r="57400" ht="15" customHeight="1"/>
    <row r="57401" ht="15" customHeight="1"/>
    <row r="57402" ht="15" customHeight="1"/>
    <row r="57403" ht="15" customHeight="1"/>
    <row r="57404" ht="15" customHeight="1"/>
    <row r="57405" ht="15" customHeight="1"/>
    <row r="57406" ht="15" customHeight="1"/>
    <row r="57407" ht="15" customHeight="1"/>
    <row r="57408" ht="15" customHeight="1"/>
    <row r="57409" ht="15" customHeight="1"/>
    <row r="57410" ht="15" customHeight="1"/>
    <row r="57411" ht="15" customHeight="1"/>
    <row r="57412" ht="15" customHeight="1"/>
    <row r="57413" ht="15" customHeight="1"/>
    <row r="57414" ht="15" customHeight="1"/>
    <row r="57415" ht="15" customHeight="1"/>
    <row r="57416" ht="15" customHeight="1"/>
    <row r="57417" ht="15" customHeight="1"/>
    <row r="57418" ht="15" customHeight="1"/>
    <row r="57419" ht="15" customHeight="1"/>
    <row r="57420" ht="15" customHeight="1"/>
    <row r="57421" ht="15" customHeight="1"/>
    <row r="57422" ht="15" customHeight="1"/>
    <row r="57423" ht="15" customHeight="1"/>
    <row r="57424" ht="15" customHeight="1"/>
    <row r="57425" ht="15" customHeight="1"/>
    <row r="57426" ht="15" customHeight="1"/>
    <row r="57427" ht="15" customHeight="1"/>
    <row r="57428" ht="15" customHeight="1"/>
    <row r="57429" ht="15" customHeight="1"/>
    <row r="57430" ht="15" customHeight="1"/>
    <row r="57431" ht="15" customHeight="1"/>
    <row r="57432" ht="15" customHeight="1"/>
    <row r="57433" ht="15" customHeight="1"/>
    <row r="57434" ht="15" customHeight="1"/>
    <row r="57435" ht="15" customHeight="1"/>
    <row r="57436" ht="15" customHeight="1"/>
    <row r="57437" ht="15" customHeight="1"/>
    <row r="57438" ht="15" customHeight="1"/>
    <row r="57439" ht="15" customHeight="1"/>
    <row r="57440" ht="15" customHeight="1"/>
    <row r="57441" ht="15" customHeight="1"/>
    <row r="57442" ht="15" customHeight="1"/>
    <row r="57443" ht="15" customHeight="1"/>
    <row r="57444" ht="15" customHeight="1"/>
    <row r="57445" ht="15" customHeight="1"/>
    <row r="57446" ht="15" customHeight="1"/>
    <row r="57447" ht="15" customHeight="1"/>
    <row r="57448" ht="15" customHeight="1"/>
    <row r="57449" ht="15" customHeight="1"/>
    <row r="57450" ht="15" customHeight="1"/>
    <row r="57451" ht="15" customHeight="1"/>
    <row r="57452" ht="15" customHeight="1"/>
    <row r="57453" ht="15" customHeight="1"/>
    <row r="57454" ht="15" customHeight="1"/>
    <row r="57455" ht="15" customHeight="1"/>
    <row r="57456" ht="15" customHeight="1"/>
    <row r="57457" ht="15" customHeight="1"/>
    <row r="57458" ht="15" customHeight="1"/>
    <row r="57459" ht="15" customHeight="1"/>
    <row r="57460" ht="15" customHeight="1"/>
    <row r="57461" ht="15" customHeight="1"/>
    <row r="57462" ht="15" customHeight="1"/>
    <row r="57463" ht="15" customHeight="1"/>
    <row r="57464" ht="15" customHeight="1"/>
    <row r="57465" ht="15" customHeight="1"/>
    <row r="57466" ht="15" customHeight="1"/>
    <row r="57467" ht="15" customHeight="1"/>
    <row r="57468" ht="15" customHeight="1"/>
    <row r="57469" ht="15" customHeight="1"/>
    <row r="57470" ht="15" customHeight="1"/>
    <row r="57471" ht="15" customHeight="1"/>
    <row r="57472" ht="15" customHeight="1"/>
    <row r="57473" ht="15" customHeight="1"/>
    <row r="57474" ht="15" customHeight="1"/>
    <row r="57475" ht="15" customHeight="1"/>
    <row r="57476" ht="15" customHeight="1"/>
    <row r="57477" ht="15" customHeight="1"/>
    <row r="57478" ht="15" customHeight="1"/>
    <row r="57479" ht="15" customHeight="1"/>
    <row r="57480" ht="15" customHeight="1"/>
    <row r="57481" ht="15" customHeight="1"/>
    <row r="57482" ht="15" customHeight="1"/>
    <row r="57483" ht="15" customHeight="1"/>
    <row r="57484" ht="15" customHeight="1"/>
    <row r="57485" ht="15" customHeight="1"/>
    <row r="57486" ht="15" customHeight="1"/>
    <row r="57487" ht="15" customHeight="1"/>
    <row r="57488" ht="15" customHeight="1"/>
    <row r="57489" ht="15" customHeight="1"/>
    <row r="57490" ht="15" customHeight="1"/>
    <row r="57491" ht="15" customHeight="1"/>
    <row r="57492" ht="15" customHeight="1"/>
    <row r="57493" ht="15" customHeight="1"/>
    <row r="57494" ht="15" customHeight="1"/>
    <row r="57495" ht="15" customHeight="1"/>
    <row r="57496" ht="15" customHeight="1"/>
    <row r="57497" ht="15" customHeight="1"/>
    <row r="57498" ht="15" customHeight="1"/>
    <row r="57499" ht="15" customHeight="1"/>
    <row r="57500" ht="15" customHeight="1"/>
    <row r="57501" ht="15" customHeight="1"/>
    <row r="57502" ht="15" customHeight="1"/>
    <row r="57503" ht="15" customHeight="1"/>
    <row r="57504" ht="15" customHeight="1"/>
    <row r="57505" ht="15" customHeight="1"/>
    <row r="57506" ht="15" customHeight="1"/>
    <row r="57507" ht="15" customHeight="1"/>
    <row r="57508" ht="15" customHeight="1"/>
    <row r="57509" ht="15" customHeight="1"/>
    <row r="57510" ht="15" customHeight="1"/>
    <row r="57511" ht="15" customHeight="1"/>
    <row r="57512" ht="15" customHeight="1"/>
    <row r="57513" ht="15" customHeight="1"/>
    <row r="57514" ht="15" customHeight="1"/>
    <row r="57515" ht="15" customHeight="1"/>
    <row r="57516" ht="15" customHeight="1"/>
    <row r="57517" ht="15" customHeight="1"/>
    <row r="57518" ht="15" customHeight="1"/>
    <row r="57519" ht="15" customHeight="1"/>
    <row r="57520" ht="15" customHeight="1"/>
    <row r="57521" ht="15" customHeight="1"/>
    <row r="57522" ht="15" customHeight="1"/>
    <row r="57523" ht="15" customHeight="1"/>
    <row r="57524" ht="15" customHeight="1"/>
    <row r="57525" ht="15" customHeight="1"/>
    <row r="57526" ht="15" customHeight="1"/>
    <row r="57527" ht="15" customHeight="1"/>
    <row r="57528" ht="15" customHeight="1"/>
    <row r="57529" ht="15" customHeight="1"/>
    <row r="57530" ht="15" customHeight="1"/>
    <row r="57531" ht="15" customHeight="1"/>
    <row r="57532" ht="15" customHeight="1"/>
    <row r="57533" ht="15" customHeight="1"/>
    <row r="57534" ht="15" customHeight="1"/>
    <row r="57535" ht="15" customHeight="1"/>
    <row r="57536" ht="15" customHeight="1"/>
    <row r="57537" ht="15" customHeight="1"/>
    <row r="57538" ht="15" customHeight="1"/>
    <row r="57539" ht="15" customHeight="1"/>
    <row r="57540" ht="15" customHeight="1"/>
    <row r="57541" ht="15" customHeight="1"/>
    <row r="57542" ht="15" customHeight="1"/>
    <row r="57543" ht="15" customHeight="1"/>
    <row r="57544" ht="15" customHeight="1"/>
    <row r="57545" ht="15" customHeight="1"/>
    <row r="57546" ht="15" customHeight="1"/>
    <row r="57547" ht="15" customHeight="1"/>
    <row r="57548" ht="15" customHeight="1"/>
    <row r="57549" ht="15" customHeight="1"/>
    <row r="57550" ht="15" customHeight="1"/>
    <row r="57551" ht="15" customHeight="1"/>
    <row r="57552" ht="15" customHeight="1"/>
    <row r="57553" ht="15" customHeight="1"/>
    <row r="57554" ht="15" customHeight="1"/>
    <row r="57555" ht="15" customHeight="1"/>
    <row r="57556" ht="15" customHeight="1"/>
    <row r="57557" ht="15" customHeight="1"/>
    <row r="57558" ht="15" customHeight="1"/>
    <row r="57559" ht="15" customHeight="1"/>
    <row r="57560" ht="15" customHeight="1"/>
    <row r="57561" ht="15" customHeight="1"/>
    <row r="57562" ht="15" customHeight="1"/>
    <row r="57563" ht="15" customHeight="1"/>
    <row r="57564" ht="15" customHeight="1"/>
    <row r="57565" ht="15" customHeight="1"/>
    <row r="57566" ht="15" customHeight="1"/>
    <row r="57567" ht="15" customHeight="1"/>
    <row r="57568" ht="15" customHeight="1"/>
    <row r="57569" ht="15" customHeight="1"/>
    <row r="57570" ht="15" customHeight="1"/>
    <row r="57571" ht="15" customHeight="1"/>
    <row r="57572" ht="15" customHeight="1"/>
    <row r="57573" ht="15" customHeight="1"/>
    <row r="57574" ht="15" customHeight="1"/>
    <row r="57575" ht="15" customHeight="1"/>
    <row r="57576" ht="15" customHeight="1"/>
    <row r="57577" ht="15" customHeight="1"/>
    <row r="57578" ht="15" customHeight="1"/>
    <row r="57579" ht="15" customHeight="1"/>
    <row r="57580" ht="15" customHeight="1"/>
    <row r="57581" ht="15" customHeight="1"/>
    <row r="57582" ht="15" customHeight="1"/>
    <row r="57583" ht="15" customHeight="1"/>
    <row r="57584" ht="15" customHeight="1"/>
    <row r="57585" ht="15" customHeight="1"/>
    <row r="57586" ht="15" customHeight="1"/>
    <row r="57587" ht="15" customHeight="1"/>
    <row r="57588" ht="15" customHeight="1"/>
    <row r="57589" ht="15" customHeight="1"/>
    <row r="57590" ht="15" customHeight="1"/>
    <row r="57591" ht="15" customHeight="1"/>
    <row r="57592" ht="15" customHeight="1"/>
    <row r="57593" ht="15" customHeight="1"/>
    <row r="57594" ht="15" customHeight="1"/>
    <row r="57595" ht="15" customHeight="1"/>
    <row r="57596" ht="15" customHeight="1"/>
    <row r="57597" ht="15" customHeight="1"/>
    <row r="57598" ht="15" customHeight="1"/>
    <row r="57599" ht="15" customHeight="1"/>
    <row r="57600" ht="15" customHeight="1"/>
    <row r="57601" ht="15" customHeight="1"/>
    <row r="57602" ht="15" customHeight="1"/>
    <row r="57603" ht="15" customHeight="1"/>
    <row r="57604" ht="15" customHeight="1"/>
    <row r="57605" ht="15" customHeight="1"/>
    <row r="57606" ht="15" customHeight="1"/>
    <row r="57607" ht="15" customHeight="1"/>
    <row r="57608" ht="15" customHeight="1"/>
    <row r="57609" ht="15" customHeight="1"/>
    <row r="57610" ht="15" customHeight="1"/>
    <row r="57611" ht="15" customHeight="1"/>
    <row r="57612" ht="15" customHeight="1"/>
    <row r="57613" ht="15" customHeight="1"/>
    <row r="57614" ht="15" customHeight="1"/>
    <row r="57615" ht="15" customHeight="1"/>
    <row r="57616" ht="15" customHeight="1"/>
    <row r="57617" ht="15" customHeight="1"/>
    <row r="57618" ht="15" customHeight="1"/>
    <row r="57619" ht="15" customHeight="1"/>
    <row r="57620" ht="15" customHeight="1"/>
    <row r="57621" ht="15" customHeight="1"/>
    <row r="57622" ht="15" customHeight="1"/>
    <row r="57623" ht="15" customHeight="1"/>
    <row r="57624" ht="15" customHeight="1"/>
    <row r="57625" ht="15" customHeight="1"/>
    <row r="57626" ht="15" customHeight="1"/>
    <row r="57627" ht="15" customHeight="1"/>
    <row r="57628" ht="15" customHeight="1"/>
    <row r="57629" ht="15" customHeight="1"/>
    <row r="57630" ht="15" customHeight="1"/>
    <row r="57631" ht="15" customHeight="1"/>
    <row r="57632" ht="15" customHeight="1"/>
    <row r="57633" ht="15" customHeight="1"/>
    <row r="57634" ht="15" customHeight="1"/>
    <row r="57635" ht="15" customHeight="1"/>
    <row r="57636" ht="15" customHeight="1"/>
    <row r="57637" ht="15" customHeight="1"/>
    <row r="57638" ht="15" customHeight="1"/>
    <row r="57639" ht="15" customHeight="1"/>
    <row r="57640" ht="15" customHeight="1"/>
    <row r="57641" ht="15" customHeight="1"/>
    <row r="57642" ht="15" customHeight="1"/>
    <row r="57643" ht="15" customHeight="1"/>
    <row r="57644" ht="15" customHeight="1"/>
    <row r="57645" ht="15" customHeight="1"/>
    <row r="57646" ht="15" customHeight="1"/>
    <row r="57647" ht="15" customHeight="1"/>
    <row r="57648" ht="15" customHeight="1"/>
    <row r="57649" ht="15" customHeight="1"/>
    <row r="57650" ht="15" customHeight="1"/>
    <row r="57651" ht="15" customHeight="1"/>
    <row r="57652" ht="15" customHeight="1"/>
    <row r="57653" ht="15" customHeight="1"/>
    <row r="57654" ht="15" customHeight="1"/>
    <row r="57655" ht="15" customHeight="1"/>
    <row r="57656" ht="15" customHeight="1"/>
    <row r="57657" ht="15" customHeight="1"/>
    <row r="57658" ht="15" customHeight="1"/>
    <row r="57659" ht="15" customHeight="1"/>
    <row r="57660" ht="15" customHeight="1"/>
    <row r="57661" ht="15" customHeight="1"/>
    <row r="57662" ht="15" customHeight="1"/>
    <row r="57663" ht="15" customHeight="1"/>
    <row r="57664" ht="15" customHeight="1"/>
    <row r="57665" ht="15" customHeight="1"/>
    <row r="57666" ht="15" customHeight="1"/>
    <row r="57667" ht="15" customHeight="1"/>
    <row r="57668" ht="15" customHeight="1"/>
    <row r="57669" ht="15" customHeight="1"/>
    <row r="57670" ht="15" customHeight="1"/>
    <row r="57671" ht="15" customHeight="1"/>
    <row r="57672" ht="15" customHeight="1"/>
    <row r="57673" ht="15" customHeight="1"/>
    <row r="57674" ht="15" customHeight="1"/>
    <row r="57675" ht="15" customHeight="1"/>
    <row r="57676" ht="15" customHeight="1"/>
    <row r="57677" ht="15" customHeight="1"/>
    <row r="57678" ht="15" customHeight="1"/>
    <row r="57679" ht="15" customHeight="1"/>
    <row r="57680" ht="15" customHeight="1"/>
    <row r="57681" ht="15" customHeight="1"/>
    <row r="57682" ht="15" customHeight="1"/>
    <row r="57683" ht="15" customHeight="1"/>
    <row r="57684" ht="15" customHeight="1"/>
    <row r="57685" ht="15" customHeight="1"/>
    <row r="57686" ht="15" customHeight="1"/>
    <row r="57687" ht="15" customHeight="1"/>
    <row r="57688" ht="15" customHeight="1"/>
    <row r="57689" ht="15" customHeight="1"/>
    <row r="57690" ht="15" customHeight="1"/>
    <row r="57691" ht="15" customHeight="1"/>
    <row r="57692" ht="15" customHeight="1"/>
    <row r="57693" ht="15" customHeight="1"/>
    <row r="57694" ht="15" customHeight="1"/>
    <row r="57695" ht="15" customHeight="1"/>
    <row r="57696" ht="15" customHeight="1"/>
    <row r="57697" ht="15" customHeight="1"/>
    <row r="57698" ht="15" customHeight="1"/>
    <row r="57699" ht="15" customHeight="1"/>
    <row r="57700" ht="15" customHeight="1"/>
    <row r="57701" ht="15" customHeight="1"/>
    <row r="57702" ht="15" customHeight="1"/>
    <row r="57703" ht="15" customHeight="1"/>
    <row r="57704" ht="15" customHeight="1"/>
    <row r="57705" ht="15" customHeight="1"/>
    <row r="57706" ht="15" customHeight="1"/>
    <row r="57707" ht="15" customHeight="1"/>
    <row r="57708" ht="15" customHeight="1"/>
    <row r="57709" ht="15" customHeight="1"/>
    <row r="57710" ht="15" customHeight="1"/>
    <row r="57711" ht="15" customHeight="1"/>
    <row r="57712" ht="15" customHeight="1"/>
    <row r="57713" ht="15" customHeight="1"/>
    <row r="57714" ht="15" customHeight="1"/>
    <row r="57715" ht="15" customHeight="1"/>
    <row r="57716" ht="15" customHeight="1"/>
    <row r="57717" ht="15" customHeight="1"/>
    <row r="57718" ht="15" customHeight="1"/>
    <row r="57719" ht="15" customHeight="1"/>
    <row r="57720" ht="15" customHeight="1"/>
    <row r="57721" ht="15" customHeight="1"/>
    <row r="57722" ht="15" customHeight="1"/>
    <row r="57723" ht="15" customHeight="1"/>
    <row r="57724" ht="15" customHeight="1"/>
    <row r="57725" ht="15" customHeight="1"/>
    <row r="57726" ht="15" customHeight="1"/>
    <row r="57727" ht="15" customHeight="1"/>
    <row r="57728" ht="15" customHeight="1"/>
    <row r="57729" ht="15" customHeight="1"/>
    <row r="57730" ht="15" customHeight="1"/>
    <row r="57731" ht="15" customHeight="1"/>
    <row r="57732" ht="15" customHeight="1"/>
    <row r="57733" ht="15" customHeight="1"/>
    <row r="57734" ht="15" customHeight="1"/>
    <row r="57735" ht="15" customHeight="1"/>
    <row r="57736" ht="15" customHeight="1"/>
    <row r="57737" ht="15" customHeight="1"/>
    <row r="57738" ht="15" customHeight="1"/>
    <row r="57739" ht="15" customHeight="1"/>
    <row r="57740" ht="15" customHeight="1"/>
    <row r="57741" ht="15" customHeight="1"/>
    <row r="57742" ht="15" customHeight="1"/>
    <row r="57743" ht="15" customHeight="1"/>
    <row r="57744" ht="15" customHeight="1"/>
    <row r="57745" ht="15" customHeight="1"/>
    <row r="57746" ht="15" customHeight="1"/>
    <row r="57747" ht="15" customHeight="1"/>
    <row r="57748" ht="15" customHeight="1"/>
    <row r="57749" ht="15" customHeight="1"/>
    <row r="57750" ht="15" customHeight="1"/>
    <row r="57751" ht="15" customHeight="1"/>
    <row r="57752" ht="15" customHeight="1"/>
    <row r="57753" ht="15" customHeight="1"/>
    <row r="57754" ht="15" customHeight="1"/>
    <row r="57755" ht="15" customHeight="1"/>
    <row r="57756" ht="15" customHeight="1"/>
    <row r="57757" ht="15" customHeight="1"/>
    <row r="57758" ht="15" customHeight="1"/>
    <row r="57759" ht="15" customHeight="1"/>
    <row r="57760" ht="15" customHeight="1"/>
    <row r="57761" ht="15" customHeight="1"/>
    <row r="57762" ht="15" customHeight="1"/>
    <row r="57763" ht="15" customHeight="1"/>
    <row r="57764" ht="15" customHeight="1"/>
    <row r="57765" ht="15" customHeight="1"/>
    <row r="57766" ht="15" customHeight="1"/>
    <row r="57767" ht="15" customHeight="1"/>
    <row r="57768" ht="15" customHeight="1"/>
    <row r="57769" ht="15" customHeight="1"/>
    <row r="57770" ht="15" customHeight="1"/>
    <row r="57771" ht="15" customHeight="1"/>
    <row r="57772" ht="15" customHeight="1"/>
    <row r="57773" ht="15" customHeight="1"/>
    <row r="57774" ht="15" customHeight="1"/>
    <row r="57775" ht="15" customHeight="1"/>
    <row r="57776" ht="15" customHeight="1"/>
    <row r="57777" ht="15" customHeight="1"/>
    <row r="57778" ht="15" customHeight="1"/>
    <row r="57779" ht="15" customHeight="1"/>
    <row r="57780" ht="15" customHeight="1"/>
    <row r="57781" ht="15" customHeight="1"/>
    <row r="57782" ht="15" customHeight="1"/>
    <row r="57783" ht="15" customHeight="1"/>
    <row r="57784" ht="15" customHeight="1"/>
    <row r="57785" ht="15" customHeight="1"/>
    <row r="57786" ht="15" customHeight="1"/>
    <row r="57787" ht="15" customHeight="1"/>
    <row r="57788" ht="15" customHeight="1"/>
    <row r="57789" ht="15" customHeight="1"/>
    <row r="57790" ht="15" customHeight="1"/>
    <row r="57791" ht="15" customHeight="1"/>
    <row r="57792" ht="15" customHeight="1"/>
    <row r="57793" ht="15" customHeight="1"/>
    <row r="57794" ht="15" customHeight="1"/>
    <row r="57795" ht="15" customHeight="1"/>
    <row r="57796" ht="15" customHeight="1"/>
    <row r="57797" ht="15" customHeight="1"/>
    <row r="57798" ht="15" customHeight="1"/>
    <row r="57799" ht="15" customHeight="1"/>
    <row r="57800" ht="15" customHeight="1"/>
    <row r="57801" ht="15" customHeight="1"/>
    <row r="57802" ht="15" customHeight="1"/>
    <row r="57803" ht="15" customHeight="1"/>
    <row r="57804" ht="15" customHeight="1"/>
    <row r="57805" ht="15" customHeight="1"/>
    <row r="57806" ht="15" customHeight="1"/>
    <row r="57807" ht="15" customHeight="1"/>
    <row r="57808" ht="15" customHeight="1"/>
    <row r="57809" ht="15" customHeight="1"/>
    <row r="57810" ht="15" customHeight="1"/>
    <row r="57811" ht="15" customHeight="1"/>
    <row r="57812" ht="15" customHeight="1"/>
    <row r="57813" ht="15" customHeight="1"/>
    <row r="57814" ht="15" customHeight="1"/>
    <row r="57815" ht="15" customHeight="1"/>
    <row r="57816" ht="15" customHeight="1"/>
    <row r="57817" ht="15" customHeight="1"/>
    <row r="57818" ht="15" customHeight="1"/>
    <row r="57819" ht="15" customHeight="1"/>
    <row r="57820" ht="15" customHeight="1"/>
    <row r="57821" ht="15" customHeight="1"/>
    <row r="57822" ht="15" customHeight="1"/>
    <row r="57823" ht="15" customHeight="1"/>
    <row r="57824" ht="15" customHeight="1"/>
    <row r="57825" ht="15" customHeight="1"/>
    <row r="57826" ht="15" customHeight="1"/>
    <row r="57827" ht="15" customHeight="1"/>
    <row r="57828" ht="15" customHeight="1"/>
    <row r="57829" ht="15" customHeight="1"/>
    <row r="57830" ht="15" customHeight="1"/>
    <row r="57831" ht="15" customHeight="1"/>
    <row r="57832" ht="15" customHeight="1"/>
    <row r="57833" ht="15" customHeight="1"/>
    <row r="57834" ht="15" customHeight="1"/>
    <row r="57835" ht="15" customHeight="1"/>
    <row r="57836" ht="15" customHeight="1"/>
    <row r="57837" ht="15" customHeight="1"/>
    <row r="57838" ht="15" customHeight="1"/>
    <row r="57839" ht="15" customHeight="1"/>
    <row r="57840" ht="15" customHeight="1"/>
    <row r="57841" ht="15" customHeight="1"/>
    <row r="57842" ht="15" customHeight="1"/>
    <row r="57843" ht="15" customHeight="1"/>
    <row r="57844" ht="15" customHeight="1"/>
    <row r="57845" ht="15" customHeight="1"/>
    <row r="57846" ht="15" customHeight="1"/>
    <row r="57847" ht="15" customHeight="1"/>
    <row r="57848" ht="15" customHeight="1"/>
    <row r="57849" ht="15" customHeight="1"/>
    <row r="57850" ht="15" customHeight="1"/>
    <row r="57851" ht="15" customHeight="1"/>
    <row r="57852" ht="15" customHeight="1"/>
    <row r="57853" ht="15" customHeight="1"/>
    <row r="57854" ht="15" customHeight="1"/>
    <row r="57855" ht="15" customHeight="1"/>
    <row r="57856" ht="15" customHeight="1"/>
    <row r="57857" ht="15" customHeight="1"/>
    <row r="57858" ht="15" customHeight="1"/>
    <row r="57859" ht="15" customHeight="1"/>
    <row r="57860" ht="15" customHeight="1"/>
    <row r="57861" ht="15" customHeight="1"/>
    <row r="57862" ht="15" customHeight="1"/>
    <row r="57863" ht="15" customHeight="1"/>
    <row r="57864" ht="15" customHeight="1"/>
    <row r="57865" ht="15" customHeight="1"/>
    <row r="57866" ht="15" customHeight="1"/>
    <row r="57867" ht="15" customHeight="1"/>
    <row r="57868" ht="15" customHeight="1"/>
    <row r="57869" ht="15" customHeight="1"/>
    <row r="57870" ht="15" customHeight="1"/>
    <row r="57871" ht="15" customHeight="1"/>
    <row r="57872" ht="15" customHeight="1"/>
    <row r="57873" ht="15" customHeight="1"/>
    <row r="57874" ht="15" customHeight="1"/>
    <row r="57875" ht="15" customHeight="1"/>
    <row r="57876" ht="15" customHeight="1"/>
    <row r="57877" ht="15" customHeight="1"/>
    <row r="57878" ht="15" customHeight="1"/>
    <row r="57879" ht="15" customHeight="1"/>
    <row r="57880" ht="15" customHeight="1"/>
    <row r="57881" ht="15" customHeight="1"/>
    <row r="57882" ht="15" customHeight="1"/>
    <row r="57883" ht="15" customHeight="1"/>
    <row r="57884" ht="15" customHeight="1"/>
    <row r="57885" ht="15" customHeight="1"/>
    <row r="57886" ht="15" customHeight="1"/>
    <row r="57887" ht="15" customHeight="1"/>
    <row r="57888" ht="15" customHeight="1"/>
    <row r="57889" ht="15" customHeight="1"/>
    <row r="57890" ht="15" customHeight="1"/>
    <row r="57891" ht="15" customHeight="1"/>
    <row r="57892" ht="15" customHeight="1"/>
    <row r="57893" ht="15" customHeight="1"/>
    <row r="57894" ht="15" customHeight="1"/>
    <row r="57895" ht="15" customHeight="1"/>
    <row r="57896" ht="15" customHeight="1"/>
    <row r="57897" ht="15" customHeight="1"/>
    <row r="57898" ht="15" customHeight="1"/>
    <row r="57899" ht="15" customHeight="1"/>
    <row r="57900" ht="15" customHeight="1"/>
    <row r="57901" ht="15" customHeight="1"/>
    <row r="57902" ht="15" customHeight="1"/>
    <row r="57903" ht="15" customHeight="1"/>
    <row r="57904" ht="15" customHeight="1"/>
    <row r="57905" ht="15" customHeight="1"/>
    <row r="57906" ht="15" customHeight="1"/>
    <row r="57907" ht="15" customHeight="1"/>
    <row r="57908" ht="15" customHeight="1"/>
    <row r="57909" ht="15" customHeight="1"/>
    <row r="57910" ht="15" customHeight="1"/>
    <row r="57911" ht="15" customHeight="1"/>
    <row r="57912" ht="15" customHeight="1"/>
    <row r="57913" ht="15" customHeight="1"/>
    <row r="57914" ht="15" customHeight="1"/>
    <row r="57915" ht="15" customHeight="1"/>
    <row r="57916" ht="15" customHeight="1"/>
    <row r="57917" ht="15" customHeight="1"/>
    <row r="57918" ht="15" customHeight="1"/>
    <row r="57919" ht="15" customHeight="1"/>
    <row r="57920" ht="15" customHeight="1"/>
    <row r="57921" ht="15" customHeight="1"/>
    <row r="57922" ht="15" customHeight="1"/>
    <row r="57923" ht="15" customHeight="1"/>
    <row r="57924" ht="15" customHeight="1"/>
    <row r="57925" ht="15" customHeight="1"/>
    <row r="57926" ht="15" customHeight="1"/>
    <row r="57927" ht="15" customHeight="1"/>
    <row r="57928" ht="15" customHeight="1"/>
    <row r="57929" ht="15" customHeight="1"/>
    <row r="57930" ht="15" customHeight="1"/>
    <row r="57931" ht="15" customHeight="1"/>
    <row r="57932" ht="15" customHeight="1"/>
    <row r="57933" ht="15" customHeight="1"/>
    <row r="57934" ht="15" customHeight="1"/>
    <row r="57935" ht="15" customHeight="1"/>
    <row r="57936" ht="15" customHeight="1"/>
    <row r="57937" ht="15" customHeight="1"/>
    <row r="57938" ht="15" customHeight="1"/>
    <row r="57939" ht="15" customHeight="1"/>
    <row r="57940" ht="15" customHeight="1"/>
    <row r="57941" ht="15" customHeight="1"/>
    <row r="57942" ht="15" customHeight="1"/>
    <row r="57943" ht="15" customHeight="1"/>
    <row r="57944" ht="15" customHeight="1"/>
    <row r="57945" ht="15" customHeight="1"/>
    <row r="57946" ht="15" customHeight="1"/>
    <row r="57947" ht="15" customHeight="1"/>
    <row r="57948" ht="15" customHeight="1"/>
    <row r="57949" ht="15" customHeight="1"/>
    <row r="57950" ht="15" customHeight="1"/>
    <row r="57951" ht="15" customHeight="1"/>
    <row r="57952" ht="15" customHeight="1"/>
    <row r="57953" ht="15" customHeight="1"/>
    <row r="57954" ht="15" customHeight="1"/>
    <row r="57955" ht="15" customHeight="1"/>
    <row r="57956" ht="15" customHeight="1"/>
    <row r="57957" ht="15" customHeight="1"/>
    <row r="57958" ht="15" customHeight="1"/>
    <row r="57959" ht="15" customHeight="1"/>
    <row r="57960" ht="15" customHeight="1"/>
    <row r="57961" ht="15" customHeight="1"/>
    <row r="57962" ht="15" customHeight="1"/>
    <row r="57963" ht="15" customHeight="1"/>
    <row r="57964" ht="15" customHeight="1"/>
    <row r="57965" ht="15" customHeight="1"/>
    <row r="57966" ht="15" customHeight="1"/>
    <row r="57967" ht="15" customHeight="1"/>
    <row r="57968" ht="15" customHeight="1"/>
    <row r="57969" ht="15" customHeight="1"/>
    <row r="57970" ht="15" customHeight="1"/>
    <row r="57971" ht="15" customHeight="1"/>
    <row r="57972" ht="15" customHeight="1"/>
    <row r="57973" ht="15" customHeight="1"/>
    <row r="57974" ht="15" customHeight="1"/>
    <row r="57975" ht="15" customHeight="1"/>
    <row r="57976" ht="15" customHeight="1"/>
    <row r="57977" ht="15" customHeight="1"/>
    <row r="57978" ht="15" customHeight="1"/>
    <row r="57979" ht="15" customHeight="1"/>
    <row r="57980" ht="15" customHeight="1"/>
    <row r="57981" ht="15" customHeight="1"/>
    <row r="57982" ht="15" customHeight="1"/>
    <row r="57983" ht="15" customHeight="1"/>
    <row r="57984" ht="15" customHeight="1"/>
    <row r="57985" ht="15" customHeight="1"/>
    <row r="57986" ht="15" customHeight="1"/>
    <row r="57987" ht="15" customHeight="1"/>
    <row r="57988" ht="15" customHeight="1"/>
    <row r="57989" ht="15" customHeight="1"/>
    <row r="57990" ht="15" customHeight="1"/>
    <row r="57991" ht="15" customHeight="1"/>
    <row r="57992" ht="15" customHeight="1"/>
    <row r="57993" ht="15" customHeight="1"/>
    <row r="57994" ht="15" customHeight="1"/>
    <row r="57995" ht="15" customHeight="1"/>
    <row r="57996" ht="15" customHeight="1"/>
    <row r="57997" ht="15" customHeight="1"/>
    <row r="57998" ht="15" customHeight="1"/>
    <row r="57999" ht="15" customHeight="1"/>
    <row r="58000" ht="15" customHeight="1"/>
    <row r="58001" ht="15" customHeight="1"/>
    <row r="58002" ht="15" customHeight="1"/>
    <row r="58003" ht="15" customHeight="1"/>
    <row r="58004" ht="15" customHeight="1"/>
    <row r="58005" ht="15" customHeight="1"/>
    <row r="58006" ht="15" customHeight="1"/>
    <row r="58007" ht="15" customHeight="1"/>
    <row r="58008" ht="15" customHeight="1"/>
    <row r="58009" ht="15" customHeight="1"/>
    <row r="58010" ht="15" customHeight="1"/>
    <row r="58011" ht="15" customHeight="1"/>
    <row r="58012" ht="15" customHeight="1"/>
    <row r="58013" ht="15" customHeight="1"/>
    <row r="58014" ht="15" customHeight="1"/>
    <row r="58015" ht="15" customHeight="1"/>
    <row r="58016" ht="15" customHeight="1"/>
    <row r="58017" ht="15" customHeight="1"/>
    <row r="58018" ht="15" customHeight="1"/>
    <row r="58019" ht="15" customHeight="1"/>
    <row r="58020" ht="15" customHeight="1"/>
    <row r="58021" ht="15" customHeight="1"/>
    <row r="58022" ht="15" customHeight="1"/>
    <row r="58023" ht="15" customHeight="1"/>
    <row r="58024" ht="15" customHeight="1"/>
    <row r="58025" ht="15" customHeight="1"/>
    <row r="58026" ht="15" customHeight="1"/>
    <row r="58027" ht="15" customHeight="1"/>
    <row r="58028" ht="15" customHeight="1"/>
    <row r="58029" ht="15" customHeight="1"/>
    <row r="58030" ht="15" customHeight="1"/>
    <row r="58031" ht="15" customHeight="1"/>
    <row r="58032" ht="15" customHeight="1"/>
    <row r="58033" ht="15" customHeight="1"/>
    <row r="58034" ht="15" customHeight="1"/>
    <row r="58035" ht="15" customHeight="1"/>
    <row r="58036" ht="15" customHeight="1"/>
    <row r="58037" ht="15" customHeight="1"/>
    <row r="58038" ht="15" customHeight="1"/>
    <row r="58039" ht="15" customHeight="1"/>
    <row r="58040" ht="15" customHeight="1"/>
    <row r="58041" ht="15" customHeight="1"/>
    <row r="58042" ht="15" customHeight="1"/>
    <row r="58043" ht="15" customHeight="1"/>
    <row r="58044" ht="15" customHeight="1"/>
    <row r="58045" ht="15" customHeight="1"/>
    <row r="58046" ht="15" customHeight="1"/>
    <row r="58047" ht="15" customHeight="1"/>
    <row r="58048" ht="15" customHeight="1"/>
    <row r="58049" ht="15" customHeight="1"/>
    <row r="58050" ht="15" customHeight="1"/>
    <row r="58051" ht="15" customHeight="1"/>
    <row r="58052" ht="15" customHeight="1"/>
    <row r="58053" ht="15" customHeight="1"/>
    <row r="58054" ht="15" customHeight="1"/>
    <row r="58055" ht="15" customHeight="1"/>
    <row r="58056" ht="15" customHeight="1"/>
    <row r="58057" ht="15" customHeight="1"/>
    <row r="58058" ht="15" customHeight="1"/>
    <row r="58059" ht="15" customHeight="1"/>
    <row r="58060" ht="15" customHeight="1"/>
    <row r="58061" ht="15" customHeight="1"/>
    <row r="58062" ht="15" customHeight="1"/>
    <row r="58063" ht="15" customHeight="1"/>
    <row r="58064" ht="15" customHeight="1"/>
    <row r="58065" ht="15" customHeight="1"/>
    <row r="58066" ht="15" customHeight="1"/>
    <row r="58067" ht="15" customHeight="1"/>
    <row r="58068" ht="15" customHeight="1"/>
    <row r="58069" ht="15" customHeight="1"/>
    <row r="58070" ht="15" customHeight="1"/>
    <row r="58071" ht="15" customHeight="1"/>
    <row r="58072" ht="15" customHeight="1"/>
    <row r="58073" ht="15" customHeight="1"/>
    <row r="58074" ht="15" customHeight="1"/>
    <row r="58075" ht="15" customHeight="1"/>
    <row r="58076" ht="15" customHeight="1"/>
    <row r="58077" ht="15" customHeight="1"/>
    <row r="58078" ht="15" customHeight="1"/>
    <row r="58079" ht="15" customHeight="1"/>
    <row r="58080" ht="15" customHeight="1"/>
    <row r="58081" ht="15" customHeight="1"/>
    <row r="58082" ht="15" customHeight="1"/>
    <row r="58083" ht="15" customHeight="1"/>
    <row r="58084" ht="15" customHeight="1"/>
    <row r="58085" ht="15" customHeight="1"/>
    <row r="58086" ht="15" customHeight="1"/>
    <row r="58087" ht="15" customHeight="1"/>
    <row r="58088" ht="15" customHeight="1"/>
    <row r="58089" ht="15" customHeight="1"/>
    <row r="58090" ht="15" customHeight="1"/>
    <row r="58091" ht="15" customHeight="1"/>
    <row r="58092" ht="15" customHeight="1"/>
    <row r="58093" ht="15" customHeight="1"/>
    <row r="58094" ht="15" customHeight="1"/>
    <row r="58095" ht="15" customHeight="1"/>
    <row r="58096" ht="15" customHeight="1"/>
    <row r="58097" ht="15" customHeight="1"/>
    <row r="58098" ht="15" customHeight="1"/>
    <row r="58099" ht="15" customHeight="1"/>
    <row r="58100" ht="15" customHeight="1"/>
    <row r="58101" ht="15" customHeight="1"/>
    <row r="58102" ht="15" customHeight="1"/>
    <row r="58103" ht="15" customHeight="1"/>
    <row r="58104" ht="15" customHeight="1"/>
    <row r="58105" ht="15" customHeight="1"/>
    <row r="58106" ht="15" customHeight="1"/>
    <row r="58107" ht="15" customHeight="1"/>
    <row r="58108" ht="15" customHeight="1"/>
    <row r="58109" ht="15" customHeight="1"/>
    <row r="58110" ht="15" customHeight="1"/>
    <row r="58111" ht="15" customHeight="1"/>
    <row r="58112" ht="15" customHeight="1"/>
    <row r="58113" ht="15" customHeight="1"/>
    <row r="58114" ht="15" customHeight="1"/>
    <row r="58115" ht="15" customHeight="1"/>
    <row r="58116" ht="15" customHeight="1"/>
    <row r="58117" ht="15" customHeight="1"/>
    <row r="58118" ht="15" customHeight="1"/>
    <row r="58119" ht="15" customHeight="1"/>
    <row r="58120" ht="15" customHeight="1"/>
    <row r="58121" ht="15" customHeight="1"/>
    <row r="58122" ht="15" customHeight="1"/>
    <row r="58123" ht="15" customHeight="1"/>
    <row r="58124" ht="15" customHeight="1"/>
    <row r="58125" ht="15" customHeight="1"/>
    <row r="58126" ht="15" customHeight="1"/>
    <row r="58127" ht="15" customHeight="1"/>
    <row r="58128" ht="15" customHeight="1"/>
    <row r="58129" ht="15" customHeight="1"/>
    <row r="58130" ht="15" customHeight="1"/>
    <row r="58131" ht="15" customHeight="1"/>
    <row r="58132" ht="15" customHeight="1"/>
    <row r="58133" ht="15" customHeight="1"/>
    <row r="58134" ht="15" customHeight="1"/>
    <row r="58135" ht="15" customHeight="1"/>
    <row r="58136" ht="15" customHeight="1"/>
    <row r="58137" ht="15" customHeight="1"/>
    <row r="58138" ht="15" customHeight="1"/>
    <row r="58139" ht="15" customHeight="1"/>
    <row r="58140" ht="15" customHeight="1"/>
    <row r="58141" ht="15" customHeight="1"/>
    <row r="58142" ht="15" customHeight="1"/>
    <row r="58143" ht="15" customHeight="1"/>
    <row r="58144" ht="15" customHeight="1"/>
    <row r="58145" ht="15" customHeight="1"/>
    <row r="58146" ht="15" customHeight="1"/>
    <row r="58147" ht="15" customHeight="1"/>
    <row r="58148" ht="15" customHeight="1"/>
    <row r="58149" ht="15" customHeight="1"/>
    <row r="58150" ht="15" customHeight="1"/>
    <row r="58151" ht="15" customHeight="1"/>
    <row r="58152" ht="15" customHeight="1"/>
    <row r="58153" ht="15" customHeight="1"/>
    <row r="58154" ht="15" customHeight="1"/>
    <row r="58155" ht="15" customHeight="1"/>
    <row r="58156" ht="15" customHeight="1"/>
    <row r="58157" ht="15" customHeight="1"/>
    <row r="58158" ht="15" customHeight="1"/>
    <row r="58159" ht="15" customHeight="1"/>
    <row r="58160" ht="15" customHeight="1"/>
    <row r="58161" ht="15" customHeight="1"/>
    <row r="58162" ht="15" customHeight="1"/>
    <row r="58163" ht="15" customHeight="1"/>
    <row r="58164" ht="15" customHeight="1"/>
    <row r="58165" ht="15" customHeight="1"/>
    <row r="58166" ht="15" customHeight="1"/>
    <row r="58167" ht="15" customHeight="1"/>
    <row r="58168" ht="15" customHeight="1"/>
    <row r="58169" ht="15" customHeight="1"/>
    <row r="58170" ht="15" customHeight="1"/>
    <row r="58171" ht="15" customHeight="1"/>
    <row r="58172" ht="15" customHeight="1"/>
    <row r="58173" ht="15" customHeight="1"/>
    <row r="58174" ht="15" customHeight="1"/>
    <row r="58175" ht="15" customHeight="1"/>
    <row r="58176" ht="15" customHeight="1"/>
    <row r="58177" ht="15" customHeight="1"/>
    <row r="58178" ht="15" customHeight="1"/>
    <row r="58179" ht="15" customHeight="1"/>
    <row r="58180" ht="15" customHeight="1"/>
    <row r="58181" ht="15" customHeight="1"/>
    <row r="58182" ht="15" customHeight="1"/>
    <row r="58183" ht="15" customHeight="1"/>
    <row r="58184" ht="15" customHeight="1"/>
    <row r="58185" ht="15" customHeight="1"/>
    <row r="58186" ht="15" customHeight="1"/>
    <row r="58187" ht="15" customHeight="1"/>
    <row r="58188" ht="15" customHeight="1"/>
    <row r="58189" ht="15" customHeight="1"/>
    <row r="58190" ht="15" customHeight="1"/>
    <row r="58191" ht="15" customHeight="1"/>
    <row r="58192" ht="15" customHeight="1"/>
    <row r="58193" ht="15" customHeight="1"/>
    <row r="58194" ht="15" customHeight="1"/>
    <row r="58195" ht="15" customHeight="1"/>
    <row r="58196" ht="15" customHeight="1"/>
    <row r="58197" ht="15" customHeight="1"/>
    <row r="58198" ht="15" customHeight="1"/>
    <row r="58199" ht="15" customHeight="1"/>
    <row r="58200" ht="15" customHeight="1"/>
    <row r="58201" ht="15" customHeight="1"/>
    <row r="58202" ht="15" customHeight="1"/>
    <row r="58203" ht="15" customHeight="1"/>
    <row r="58204" ht="15" customHeight="1"/>
    <row r="58205" ht="15" customHeight="1"/>
    <row r="58206" ht="15" customHeight="1"/>
    <row r="58207" ht="15" customHeight="1"/>
    <row r="58208" ht="15" customHeight="1"/>
    <row r="58209" ht="15" customHeight="1"/>
    <row r="58210" ht="15" customHeight="1"/>
    <row r="58211" ht="15" customHeight="1"/>
    <row r="58212" ht="15" customHeight="1"/>
    <row r="58213" ht="15" customHeight="1"/>
    <row r="58214" ht="15" customHeight="1"/>
    <row r="58215" ht="15" customHeight="1"/>
    <row r="58216" ht="15" customHeight="1"/>
    <row r="58217" ht="15" customHeight="1"/>
    <row r="58218" ht="15" customHeight="1"/>
    <row r="58219" ht="15" customHeight="1"/>
    <row r="58220" ht="15" customHeight="1"/>
    <row r="58221" ht="15" customHeight="1"/>
    <row r="58222" ht="15" customHeight="1"/>
    <row r="58223" ht="15" customHeight="1"/>
    <row r="58224" ht="15" customHeight="1"/>
    <row r="58225" ht="15" customHeight="1"/>
    <row r="58226" ht="15" customHeight="1"/>
    <row r="58227" ht="15" customHeight="1"/>
    <row r="58228" ht="15" customHeight="1"/>
    <row r="58229" ht="15" customHeight="1"/>
    <row r="58230" ht="15" customHeight="1"/>
    <row r="58231" ht="15" customHeight="1"/>
    <row r="58232" ht="15" customHeight="1"/>
    <row r="58233" ht="15" customHeight="1"/>
    <row r="58234" ht="15" customHeight="1"/>
    <row r="58235" ht="15" customHeight="1"/>
    <row r="58236" ht="15" customHeight="1"/>
    <row r="58237" ht="15" customHeight="1"/>
    <row r="58238" ht="15" customHeight="1"/>
    <row r="58239" ht="15" customHeight="1"/>
    <row r="58240" ht="15" customHeight="1"/>
    <row r="58241" ht="15" customHeight="1"/>
    <row r="58242" ht="15" customHeight="1"/>
    <row r="58243" ht="15" customHeight="1"/>
    <row r="58244" ht="15" customHeight="1"/>
    <row r="58245" ht="15" customHeight="1"/>
    <row r="58246" ht="15" customHeight="1"/>
    <row r="58247" ht="15" customHeight="1"/>
    <row r="58248" ht="15" customHeight="1"/>
    <row r="58249" ht="15" customHeight="1"/>
    <row r="58250" ht="15" customHeight="1"/>
    <row r="58251" ht="15" customHeight="1"/>
    <row r="58252" ht="15" customHeight="1"/>
    <row r="58253" ht="15" customHeight="1"/>
    <row r="58254" ht="15" customHeight="1"/>
    <row r="58255" ht="15" customHeight="1"/>
    <row r="58256" ht="15" customHeight="1"/>
    <row r="58257" ht="15" customHeight="1"/>
    <row r="58258" ht="15" customHeight="1"/>
    <row r="58259" ht="15" customHeight="1"/>
    <row r="58260" ht="15" customHeight="1"/>
    <row r="58261" ht="15" customHeight="1"/>
    <row r="58262" ht="15" customHeight="1"/>
    <row r="58263" ht="15" customHeight="1"/>
    <row r="58264" ht="15" customHeight="1"/>
    <row r="58265" ht="15" customHeight="1"/>
    <row r="58266" ht="15" customHeight="1"/>
    <row r="58267" ht="15" customHeight="1"/>
    <row r="58268" ht="15" customHeight="1"/>
    <row r="58269" ht="15" customHeight="1"/>
    <row r="58270" ht="15" customHeight="1"/>
    <row r="58271" ht="15" customHeight="1"/>
    <row r="58272" ht="15" customHeight="1"/>
    <row r="58273" ht="15" customHeight="1"/>
    <row r="58274" ht="15" customHeight="1"/>
    <row r="58275" ht="15" customHeight="1"/>
    <row r="58276" ht="15" customHeight="1"/>
    <row r="58277" ht="15" customHeight="1"/>
    <row r="58278" ht="15" customHeight="1"/>
    <row r="58279" ht="15" customHeight="1"/>
    <row r="58280" ht="15" customHeight="1"/>
    <row r="58281" ht="15" customHeight="1"/>
    <row r="58282" ht="15" customHeight="1"/>
    <row r="58283" ht="15" customHeight="1"/>
    <row r="58284" ht="15" customHeight="1"/>
    <row r="58285" ht="15" customHeight="1"/>
    <row r="58286" ht="15" customHeight="1"/>
    <row r="58287" ht="15" customHeight="1"/>
    <row r="58288" ht="15" customHeight="1"/>
    <row r="58289" ht="15" customHeight="1"/>
    <row r="58290" ht="15" customHeight="1"/>
    <row r="58291" ht="15" customHeight="1"/>
    <row r="58292" ht="15" customHeight="1"/>
    <row r="58293" ht="15" customHeight="1"/>
    <row r="58294" ht="15" customHeight="1"/>
    <row r="58295" ht="15" customHeight="1"/>
    <row r="58296" ht="15" customHeight="1"/>
    <row r="58297" ht="15" customHeight="1"/>
    <row r="58298" ht="15" customHeight="1"/>
    <row r="58299" ht="15" customHeight="1"/>
    <row r="58300" ht="15" customHeight="1"/>
    <row r="58301" ht="15" customHeight="1"/>
    <row r="58302" ht="15" customHeight="1"/>
    <row r="58303" ht="15" customHeight="1"/>
    <row r="58304" ht="15" customHeight="1"/>
    <row r="58305" ht="15" customHeight="1"/>
    <row r="58306" ht="15" customHeight="1"/>
    <row r="58307" ht="15" customHeight="1"/>
    <row r="58308" ht="15" customHeight="1"/>
    <row r="58309" ht="15" customHeight="1"/>
    <row r="58310" ht="15" customHeight="1"/>
    <row r="58311" ht="15" customHeight="1"/>
    <row r="58312" ht="15" customHeight="1"/>
    <row r="58313" ht="15" customHeight="1"/>
    <row r="58314" ht="15" customHeight="1"/>
    <row r="58315" ht="15" customHeight="1"/>
    <row r="58316" ht="15" customHeight="1"/>
    <row r="58317" ht="15" customHeight="1"/>
    <row r="58318" ht="15" customHeight="1"/>
    <row r="58319" ht="15" customHeight="1"/>
    <row r="58320" ht="15" customHeight="1"/>
    <row r="58321" ht="15" customHeight="1"/>
    <row r="58322" ht="15" customHeight="1"/>
    <row r="58323" ht="15" customHeight="1"/>
    <row r="58324" ht="15" customHeight="1"/>
    <row r="58325" ht="15" customHeight="1"/>
    <row r="58326" ht="15" customHeight="1"/>
    <row r="58327" ht="15" customHeight="1"/>
    <row r="58328" ht="15" customHeight="1"/>
    <row r="58329" ht="15" customHeight="1"/>
    <row r="58330" ht="15" customHeight="1"/>
    <row r="58331" ht="15" customHeight="1"/>
    <row r="58332" ht="15" customHeight="1"/>
    <row r="58333" ht="15" customHeight="1"/>
    <row r="58334" ht="15" customHeight="1"/>
    <row r="58335" ht="15" customHeight="1"/>
    <row r="58336" ht="15" customHeight="1"/>
    <row r="58337" ht="15" customHeight="1"/>
    <row r="58338" ht="15" customHeight="1"/>
    <row r="58339" ht="15" customHeight="1"/>
    <row r="58340" ht="15" customHeight="1"/>
    <row r="58341" ht="15" customHeight="1"/>
    <row r="58342" ht="15" customHeight="1"/>
    <row r="58343" ht="15" customHeight="1"/>
    <row r="58344" ht="15" customHeight="1"/>
    <row r="58345" ht="15" customHeight="1"/>
    <row r="58346" ht="15" customHeight="1"/>
    <row r="58347" ht="15" customHeight="1"/>
    <row r="58348" ht="15" customHeight="1"/>
    <row r="58349" ht="15" customHeight="1"/>
    <row r="58350" ht="15" customHeight="1"/>
    <row r="58351" ht="15" customHeight="1"/>
    <row r="58352" ht="15" customHeight="1"/>
    <row r="58353" ht="15" customHeight="1"/>
    <row r="58354" ht="15" customHeight="1"/>
    <row r="58355" ht="15" customHeight="1"/>
    <row r="58356" ht="15" customHeight="1"/>
    <row r="58357" ht="15" customHeight="1"/>
    <row r="58358" ht="15" customHeight="1"/>
    <row r="58359" ht="15" customHeight="1"/>
    <row r="58360" ht="15" customHeight="1"/>
    <row r="58361" ht="15" customHeight="1"/>
    <row r="58362" ht="15" customHeight="1"/>
    <row r="58363" ht="15" customHeight="1"/>
    <row r="58364" ht="15" customHeight="1"/>
    <row r="58365" ht="15" customHeight="1"/>
    <row r="58366" ht="15" customHeight="1"/>
    <row r="58367" ht="15" customHeight="1"/>
    <row r="58368" ht="15" customHeight="1"/>
    <row r="58369" ht="15" customHeight="1"/>
    <row r="58370" ht="15" customHeight="1"/>
    <row r="58371" ht="15" customHeight="1"/>
    <row r="58372" ht="15" customHeight="1"/>
    <row r="58373" ht="15" customHeight="1"/>
    <row r="58374" ht="15" customHeight="1"/>
    <row r="58375" ht="15" customHeight="1"/>
    <row r="58376" ht="15" customHeight="1"/>
    <row r="58377" ht="15" customHeight="1"/>
    <row r="58378" ht="15" customHeight="1"/>
    <row r="58379" ht="15" customHeight="1"/>
    <row r="58380" ht="15" customHeight="1"/>
    <row r="58381" ht="15" customHeight="1"/>
    <row r="58382" ht="15" customHeight="1"/>
    <row r="58383" ht="15" customHeight="1"/>
    <row r="58384" ht="15" customHeight="1"/>
    <row r="58385" ht="15" customHeight="1"/>
    <row r="58386" ht="15" customHeight="1"/>
    <row r="58387" ht="15" customHeight="1"/>
    <row r="58388" ht="15" customHeight="1"/>
    <row r="58389" ht="15" customHeight="1"/>
    <row r="58390" ht="15" customHeight="1"/>
    <row r="58391" ht="15" customHeight="1"/>
    <row r="58392" ht="15" customHeight="1"/>
    <row r="58393" ht="15" customHeight="1"/>
    <row r="58394" ht="15" customHeight="1"/>
    <row r="58395" ht="15" customHeight="1"/>
    <row r="58396" ht="15" customHeight="1"/>
    <row r="58397" ht="15" customHeight="1"/>
    <row r="58398" ht="15" customHeight="1"/>
    <row r="58399" ht="15" customHeight="1"/>
    <row r="58400" ht="15" customHeight="1"/>
    <row r="58401" ht="15" customHeight="1"/>
    <row r="58402" ht="15" customHeight="1"/>
    <row r="58403" ht="15" customHeight="1"/>
    <row r="58404" ht="15" customHeight="1"/>
    <row r="58405" ht="15" customHeight="1"/>
    <row r="58406" ht="15" customHeight="1"/>
    <row r="58407" ht="15" customHeight="1"/>
    <row r="58408" ht="15" customHeight="1"/>
    <row r="58409" ht="15" customHeight="1"/>
    <row r="58410" ht="15" customHeight="1"/>
    <row r="58411" ht="15" customHeight="1"/>
    <row r="58412" ht="15" customHeight="1"/>
    <row r="58413" ht="15" customHeight="1"/>
    <row r="58414" ht="15" customHeight="1"/>
    <row r="58415" ht="15" customHeight="1"/>
    <row r="58416" ht="15" customHeight="1"/>
    <row r="58417" ht="15" customHeight="1"/>
    <row r="58418" ht="15" customHeight="1"/>
    <row r="58419" ht="15" customHeight="1"/>
    <row r="58420" ht="15" customHeight="1"/>
    <row r="58421" ht="15" customHeight="1"/>
    <row r="58422" ht="15" customHeight="1"/>
    <row r="58423" ht="15" customHeight="1"/>
    <row r="58424" ht="15" customHeight="1"/>
    <row r="58425" ht="15" customHeight="1"/>
    <row r="58426" ht="15" customHeight="1"/>
    <row r="58427" ht="15" customHeight="1"/>
    <row r="58428" ht="15" customHeight="1"/>
    <row r="58429" ht="15" customHeight="1"/>
    <row r="58430" ht="15" customHeight="1"/>
    <row r="58431" ht="15" customHeight="1"/>
    <row r="58432" ht="15" customHeight="1"/>
    <row r="58433" ht="15" customHeight="1"/>
    <row r="58434" ht="15" customHeight="1"/>
    <row r="58435" ht="15" customHeight="1"/>
    <row r="58436" ht="15" customHeight="1"/>
    <row r="58437" ht="15" customHeight="1"/>
    <row r="58438" ht="15" customHeight="1"/>
    <row r="58439" ht="15" customHeight="1"/>
    <row r="58440" ht="15" customHeight="1"/>
    <row r="58441" ht="15" customHeight="1"/>
    <row r="58442" ht="15" customHeight="1"/>
    <row r="58443" ht="15" customHeight="1"/>
    <row r="58444" ht="15" customHeight="1"/>
    <row r="58445" ht="15" customHeight="1"/>
    <row r="58446" ht="15" customHeight="1"/>
    <row r="58447" ht="15" customHeight="1"/>
    <row r="58448" ht="15" customHeight="1"/>
    <row r="58449" ht="15" customHeight="1"/>
    <row r="58450" ht="15" customHeight="1"/>
    <row r="58451" ht="15" customHeight="1"/>
    <row r="58452" ht="15" customHeight="1"/>
    <row r="58453" ht="15" customHeight="1"/>
    <row r="58454" ht="15" customHeight="1"/>
    <row r="58455" ht="15" customHeight="1"/>
    <row r="58456" ht="15" customHeight="1"/>
    <row r="58457" ht="15" customHeight="1"/>
    <row r="58458" ht="15" customHeight="1"/>
    <row r="58459" ht="15" customHeight="1"/>
    <row r="58460" ht="15" customHeight="1"/>
    <row r="58461" ht="15" customHeight="1"/>
    <row r="58462" ht="15" customHeight="1"/>
    <row r="58463" ht="15" customHeight="1"/>
    <row r="58464" ht="15" customHeight="1"/>
    <row r="58465" ht="15" customHeight="1"/>
    <row r="58466" ht="15" customHeight="1"/>
    <row r="58467" ht="15" customHeight="1"/>
    <row r="58468" ht="15" customHeight="1"/>
    <row r="58469" ht="15" customHeight="1"/>
    <row r="58470" ht="15" customHeight="1"/>
    <row r="58471" ht="15" customHeight="1"/>
    <row r="58472" ht="15" customHeight="1"/>
    <row r="58473" ht="15" customHeight="1"/>
    <row r="58474" ht="15" customHeight="1"/>
    <row r="58475" ht="15" customHeight="1"/>
    <row r="58476" ht="15" customHeight="1"/>
    <row r="58477" ht="15" customHeight="1"/>
    <row r="58478" ht="15" customHeight="1"/>
    <row r="58479" ht="15" customHeight="1"/>
    <row r="58480" ht="15" customHeight="1"/>
    <row r="58481" ht="15" customHeight="1"/>
    <row r="58482" ht="15" customHeight="1"/>
    <row r="58483" ht="15" customHeight="1"/>
    <row r="58484" ht="15" customHeight="1"/>
    <row r="58485" ht="15" customHeight="1"/>
    <row r="58486" ht="15" customHeight="1"/>
    <row r="58487" ht="15" customHeight="1"/>
    <row r="58488" ht="15" customHeight="1"/>
    <row r="58489" ht="15" customHeight="1"/>
    <row r="58490" ht="15" customHeight="1"/>
    <row r="58491" ht="15" customHeight="1"/>
    <row r="58492" ht="15" customHeight="1"/>
    <row r="58493" ht="15" customHeight="1"/>
    <row r="58494" ht="15" customHeight="1"/>
    <row r="58495" ht="15" customHeight="1"/>
    <row r="58496" ht="15" customHeight="1"/>
    <row r="58497" ht="15" customHeight="1"/>
    <row r="58498" ht="15" customHeight="1"/>
    <row r="58499" ht="15" customHeight="1"/>
    <row r="58500" ht="15" customHeight="1"/>
    <row r="58501" ht="15" customHeight="1"/>
    <row r="58502" ht="15" customHeight="1"/>
    <row r="58503" ht="15" customHeight="1"/>
    <row r="58504" ht="15" customHeight="1"/>
    <row r="58505" ht="15" customHeight="1"/>
    <row r="58506" ht="15" customHeight="1"/>
    <row r="58507" ht="15" customHeight="1"/>
    <row r="58508" ht="15" customHeight="1"/>
    <row r="58509" ht="15" customHeight="1"/>
    <row r="58510" ht="15" customHeight="1"/>
    <row r="58511" ht="15" customHeight="1"/>
    <row r="58512" ht="15" customHeight="1"/>
    <row r="58513" ht="15" customHeight="1"/>
    <row r="58514" ht="15" customHeight="1"/>
    <row r="58515" ht="15" customHeight="1"/>
    <row r="58516" ht="15" customHeight="1"/>
    <row r="58517" ht="15" customHeight="1"/>
    <row r="58518" ht="15" customHeight="1"/>
    <row r="58519" ht="15" customHeight="1"/>
    <row r="58520" ht="15" customHeight="1"/>
    <row r="58521" ht="15" customHeight="1"/>
    <row r="58522" ht="15" customHeight="1"/>
    <row r="58523" ht="15" customHeight="1"/>
    <row r="58524" ht="15" customHeight="1"/>
    <row r="58525" ht="15" customHeight="1"/>
    <row r="58526" ht="15" customHeight="1"/>
    <row r="58527" ht="15" customHeight="1"/>
    <row r="58528" ht="15" customHeight="1"/>
    <row r="58529" ht="15" customHeight="1"/>
    <row r="58530" ht="15" customHeight="1"/>
    <row r="58531" ht="15" customHeight="1"/>
    <row r="58532" ht="15" customHeight="1"/>
    <row r="58533" ht="15" customHeight="1"/>
    <row r="58534" ht="15" customHeight="1"/>
    <row r="58535" ht="15" customHeight="1"/>
    <row r="58536" ht="15" customHeight="1"/>
    <row r="58537" ht="15" customHeight="1"/>
    <row r="58538" ht="15" customHeight="1"/>
    <row r="58539" ht="15" customHeight="1"/>
    <row r="58540" ht="15" customHeight="1"/>
    <row r="58541" ht="15" customHeight="1"/>
    <row r="58542" ht="15" customHeight="1"/>
    <row r="58543" ht="15" customHeight="1"/>
    <row r="58544" ht="15" customHeight="1"/>
    <row r="58545" ht="15" customHeight="1"/>
    <row r="58546" ht="15" customHeight="1"/>
    <row r="58547" ht="15" customHeight="1"/>
    <row r="58548" ht="15" customHeight="1"/>
    <row r="58549" ht="15" customHeight="1"/>
    <row r="58550" ht="15" customHeight="1"/>
    <row r="58551" ht="15" customHeight="1"/>
    <row r="58552" ht="15" customHeight="1"/>
    <row r="58553" ht="15" customHeight="1"/>
    <row r="58554" ht="15" customHeight="1"/>
    <row r="58555" ht="15" customHeight="1"/>
    <row r="58556" ht="15" customHeight="1"/>
    <row r="58557" ht="15" customHeight="1"/>
    <row r="58558" ht="15" customHeight="1"/>
    <row r="58559" ht="15" customHeight="1"/>
    <row r="58560" ht="15" customHeight="1"/>
    <row r="58561" ht="15" customHeight="1"/>
    <row r="58562" ht="15" customHeight="1"/>
    <row r="58563" ht="15" customHeight="1"/>
    <row r="58564" ht="15" customHeight="1"/>
    <row r="58565" ht="15" customHeight="1"/>
    <row r="58566" ht="15" customHeight="1"/>
    <row r="58567" ht="15" customHeight="1"/>
    <row r="58568" ht="15" customHeight="1"/>
    <row r="58569" ht="15" customHeight="1"/>
    <row r="58570" ht="15" customHeight="1"/>
    <row r="58571" ht="15" customHeight="1"/>
    <row r="58572" ht="15" customHeight="1"/>
    <row r="58573" ht="15" customHeight="1"/>
    <row r="58574" ht="15" customHeight="1"/>
    <row r="58575" ht="15" customHeight="1"/>
    <row r="58576" ht="15" customHeight="1"/>
    <row r="58577" ht="15" customHeight="1"/>
    <row r="58578" ht="15" customHeight="1"/>
    <row r="58579" ht="15" customHeight="1"/>
    <row r="58580" ht="15" customHeight="1"/>
    <row r="58581" ht="15" customHeight="1"/>
    <row r="58582" ht="15" customHeight="1"/>
    <row r="58583" ht="15" customHeight="1"/>
    <row r="58584" ht="15" customHeight="1"/>
    <row r="58585" ht="15" customHeight="1"/>
    <row r="58586" ht="15" customHeight="1"/>
    <row r="58587" ht="15" customHeight="1"/>
    <row r="58588" ht="15" customHeight="1"/>
    <row r="58589" ht="15" customHeight="1"/>
    <row r="58590" ht="15" customHeight="1"/>
    <row r="58591" ht="15" customHeight="1"/>
    <row r="58592" ht="15" customHeight="1"/>
    <row r="58593" ht="15" customHeight="1"/>
    <row r="58594" ht="15" customHeight="1"/>
    <row r="58595" ht="15" customHeight="1"/>
    <row r="58596" ht="15" customHeight="1"/>
    <row r="58597" ht="15" customHeight="1"/>
    <row r="58598" ht="15" customHeight="1"/>
    <row r="58599" ht="15" customHeight="1"/>
    <row r="58600" ht="15" customHeight="1"/>
    <row r="58601" ht="15" customHeight="1"/>
    <row r="58602" ht="15" customHeight="1"/>
    <row r="58603" ht="15" customHeight="1"/>
    <row r="58604" ht="15" customHeight="1"/>
    <row r="58605" ht="15" customHeight="1"/>
    <row r="58606" ht="15" customHeight="1"/>
    <row r="58607" ht="15" customHeight="1"/>
    <row r="58608" ht="15" customHeight="1"/>
    <row r="58609" ht="15" customHeight="1"/>
    <row r="58610" ht="15" customHeight="1"/>
    <row r="58611" ht="15" customHeight="1"/>
    <row r="58612" ht="15" customHeight="1"/>
    <row r="58613" ht="15" customHeight="1"/>
    <row r="58614" ht="15" customHeight="1"/>
    <row r="58615" ht="15" customHeight="1"/>
    <row r="58616" ht="15" customHeight="1"/>
    <row r="58617" ht="15" customHeight="1"/>
    <row r="58618" ht="15" customHeight="1"/>
    <row r="58619" ht="15" customHeight="1"/>
    <row r="58620" ht="15" customHeight="1"/>
    <row r="58621" ht="15" customHeight="1"/>
    <row r="58622" ht="15" customHeight="1"/>
    <row r="58623" ht="15" customHeight="1"/>
    <row r="58624" ht="15" customHeight="1"/>
    <row r="58625" ht="15" customHeight="1"/>
    <row r="58626" ht="15" customHeight="1"/>
    <row r="58627" ht="15" customHeight="1"/>
    <row r="58628" ht="15" customHeight="1"/>
    <row r="58629" ht="15" customHeight="1"/>
    <row r="58630" ht="15" customHeight="1"/>
    <row r="58631" ht="15" customHeight="1"/>
    <row r="58632" ht="15" customHeight="1"/>
    <row r="58633" ht="15" customHeight="1"/>
    <row r="58634" ht="15" customHeight="1"/>
    <row r="58635" ht="15" customHeight="1"/>
    <row r="58636" ht="15" customHeight="1"/>
    <row r="58637" ht="15" customHeight="1"/>
    <row r="58638" ht="15" customHeight="1"/>
    <row r="58639" ht="15" customHeight="1"/>
    <row r="58640" ht="15" customHeight="1"/>
    <row r="58641" ht="15" customHeight="1"/>
    <row r="58642" ht="15" customHeight="1"/>
    <row r="58643" ht="15" customHeight="1"/>
    <row r="58644" ht="15" customHeight="1"/>
    <row r="58645" ht="15" customHeight="1"/>
    <row r="58646" ht="15" customHeight="1"/>
    <row r="58647" ht="15" customHeight="1"/>
    <row r="58648" ht="15" customHeight="1"/>
    <row r="58649" ht="15" customHeight="1"/>
    <row r="58650" ht="15" customHeight="1"/>
    <row r="58651" ht="15" customHeight="1"/>
    <row r="58652" ht="15" customHeight="1"/>
    <row r="58653" ht="15" customHeight="1"/>
    <row r="58654" ht="15" customHeight="1"/>
    <row r="58655" ht="15" customHeight="1"/>
    <row r="58656" ht="15" customHeight="1"/>
    <row r="58657" ht="15" customHeight="1"/>
    <row r="58658" ht="15" customHeight="1"/>
    <row r="58659" ht="15" customHeight="1"/>
    <row r="58660" ht="15" customHeight="1"/>
    <row r="58661" ht="15" customHeight="1"/>
    <row r="58662" ht="15" customHeight="1"/>
    <row r="58663" ht="15" customHeight="1"/>
    <row r="58664" ht="15" customHeight="1"/>
    <row r="58665" ht="15" customHeight="1"/>
    <row r="58666" ht="15" customHeight="1"/>
    <row r="58667" ht="15" customHeight="1"/>
    <row r="58668" ht="15" customHeight="1"/>
    <row r="58669" ht="15" customHeight="1"/>
    <row r="58670" ht="15" customHeight="1"/>
    <row r="58671" ht="15" customHeight="1"/>
    <row r="58672" ht="15" customHeight="1"/>
    <row r="58673" ht="15" customHeight="1"/>
    <row r="58674" ht="15" customHeight="1"/>
    <row r="58675" ht="15" customHeight="1"/>
    <row r="58676" ht="15" customHeight="1"/>
    <row r="58677" ht="15" customHeight="1"/>
    <row r="58678" ht="15" customHeight="1"/>
    <row r="58679" ht="15" customHeight="1"/>
    <row r="58680" ht="15" customHeight="1"/>
    <row r="58681" ht="15" customHeight="1"/>
    <row r="58682" ht="15" customHeight="1"/>
    <row r="58683" ht="15" customHeight="1"/>
    <row r="58684" ht="15" customHeight="1"/>
    <row r="58685" ht="15" customHeight="1"/>
    <row r="58686" ht="15" customHeight="1"/>
    <row r="58687" ht="15" customHeight="1"/>
    <row r="58688" ht="15" customHeight="1"/>
    <row r="58689" ht="15" customHeight="1"/>
    <row r="58690" ht="15" customHeight="1"/>
    <row r="58691" ht="15" customHeight="1"/>
    <row r="58692" ht="15" customHeight="1"/>
    <row r="58693" ht="15" customHeight="1"/>
    <row r="58694" ht="15" customHeight="1"/>
    <row r="58695" ht="15" customHeight="1"/>
    <row r="58696" ht="15" customHeight="1"/>
    <row r="58697" ht="15" customHeight="1"/>
    <row r="58698" ht="15" customHeight="1"/>
    <row r="58699" ht="15" customHeight="1"/>
    <row r="58700" ht="15" customHeight="1"/>
    <row r="58701" ht="15" customHeight="1"/>
    <row r="58702" ht="15" customHeight="1"/>
    <row r="58703" ht="15" customHeight="1"/>
    <row r="58704" ht="15" customHeight="1"/>
    <row r="58705" ht="15" customHeight="1"/>
    <row r="58706" ht="15" customHeight="1"/>
    <row r="58707" ht="15" customHeight="1"/>
    <row r="58708" ht="15" customHeight="1"/>
    <row r="58709" ht="15" customHeight="1"/>
    <row r="58710" ht="15" customHeight="1"/>
    <row r="58711" ht="15" customHeight="1"/>
    <row r="58712" ht="15" customHeight="1"/>
    <row r="58713" ht="15" customHeight="1"/>
    <row r="58714" ht="15" customHeight="1"/>
    <row r="58715" ht="15" customHeight="1"/>
    <row r="58716" ht="15" customHeight="1"/>
    <row r="58717" ht="15" customHeight="1"/>
    <row r="58718" ht="15" customHeight="1"/>
    <row r="58719" ht="15" customHeight="1"/>
    <row r="58720" ht="15" customHeight="1"/>
    <row r="58721" ht="15" customHeight="1"/>
    <row r="58722" ht="15" customHeight="1"/>
    <row r="58723" ht="15" customHeight="1"/>
    <row r="58724" ht="15" customHeight="1"/>
    <row r="58725" ht="15" customHeight="1"/>
    <row r="58726" ht="15" customHeight="1"/>
    <row r="58727" ht="15" customHeight="1"/>
    <row r="58728" ht="15" customHeight="1"/>
    <row r="58729" ht="15" customHeight="1"/>
    <row r="58730" ht="15" customHeight="1"/>
    <row r="58731" ht="15" customHeight="1"/>
    <row r="58732" ht="15" customHeight="1"/>
    <row r="58733" ht="15" customHeight="1"/>
    <row r="58734" ht="15" customHeight="1"/>
    <row r="58735" ht="15" customHeight="1"/>
    <row r="58736" ht="15" customHeight="1"/>
    <row r="58737" ht="15" customHeight="1"/>
    <row r="58738" ht="15" customHeight="1"/>
    <row r="58739" ht="15" customHeight="1"/>
    <row r="58740" ht="15" customHeight="1"/>
    <row r="58741" ht="15" customHeight="1"/>
    <row r="58742" ht="15" customHeight="1"/>
    <row r="58743" ht="15" customHeight="1"/>
    <row r="58744" ht="15" customHeight="1"/>
    <row r="58745" ht="15" customHeight="1"/>
    <row r="58746" ht="15" customHeight="1"/>
    <row r="58747" ht="15" customHeight="1"/>
    <row r="58748" ht="15" customHeight="1"/>
    <row r="58749" ht="15" customHeight="1"/>
    <row r="58750" ht="15" customHeight="1"/>
    <row r="58751" ht="15" customHeight="1"/>
    <row r="58752" ht="15" customHeight="1"/>
    <row r="58753" ht="15" customHeight="1"/>
    <row r="58754" ht="15" customHeight="1"/>
    <row r="58755" ht="15" customHeight="1"/>
    <row r="58756" ht="15" customHeight="1"/>
    <row r="58757" ht="15" customHeight="1"/>
    <row r="58758" ht="15" customHeight="1"/>
    <row r="58759" ht="15" customHeight="1"/>
    <row r="58760" ht="15" customHeight="1"/>
    <row r="58761" ht="15" customHeight="1"/>
    <row r="58762" ht="15" customHeight="1"/>
    <row r="58763" ht="15" customHeight="1"/>
    <row r="58764" ht="15" customHeight="1"/>
    <row r="58765" ht="15" customHeight="1"/>
    <row r="58766" ht="15" customHeight="1"/>
    <row r="58767" ht="15" customHeight="1"/>
    <row r="58768" ht="15" customHeight="1"/>
    <row r="58769" ht="15" customHeight="1"/>
    <row r="58770" ht="15" customHeight="1"/>
    <row r="58771" ht="15" customHeight="1"/>
    <row r="58772" ht="15" customHeight="1"/>
    <row r="58773" ht="15" customHeight="1"/>
    <row r="58774" ht="15" customHeight="1"/>
    <row r="58775" ht="15" customHeight="1"/>
    <row r="58776" ht="15" customHeight="1"/>
    <row r="58777" ht="15" customHeight="1"/>
    <row r="58778" ht="15" customHeight="1"/>
    <row r="58779" ht="15" customHeight="1"/>
    <row r="58780" ht="15" customHeight="1"/>
    <row r="58781" ht="15" customHeight="1"/>
    <row r="58782" ht="15" customHeight="1"/>
    <row r="58783" ht="15" customHeight="1"/>
    <row r="58784" ht="15" customHeight="1"/>
    <row r="58785" ht="15" customHeight="1"/>
    <row r="58786" ht="15" customHeight="1"/>
    <row r="58787" ht="15" customHeight="1"/>
    <row r="58788" ht="15" customHeight="1"/>
    <row r="58789" ht="15" customHeight="1"/>
    <row r="58790" ht="15" customHeight="1"/>
    <row r="58791" ht="15" customHeight="1"/>
    <row r="58792" ht="15" customHeight="1"/>
    <row r="58793" ht="15" customHeight="1"/>
    <row r="58794" ht="15" customHeight="1"/>
    <row r="58795" ht="15" customHeight="1"/>
    <row r="58796" ht="15" customHeight="1"/>
    <row r="58797" ht="15" customHeight="1"/>
    <row r="58798" ht="15" customHeight="1"/>
    <row r="58799" ht="15" customHeight="1"/>
    <row r="58800" ht="15" customHeight="1"/>
    <row r="58801" ht="15" customHeight="1"/>
    <row r="58802" ht="15" customHeight="1"/>
    <row r="58803" ht="15" customHeight="1"/>
    <row r="58804" ht="15" customHeight="1"/>
    <row r="58805" ht="15" customHeight="1"/>
    <row r="58806" ht="15" customHeight="1"/>
    <row r="58807" ht="15" customHeight="1"/>
    <row r="58808" ht="15" customHeight="1"/>
    <row r="58809" ht="15" customHeight="1"/>
    <row r="58810" ht="15" customHeight="1"/>
    <row r="58811" ht="15" customHeight="1"/>
    <row r="58812" ht="15" customHeight="1"/>
    <row r="58813" ht="15" customHeight="1"/>
    <row r="58814" ht="15" customHeight="1"/>
    <row r="58815" ht="15" customHeight="1"/>
    <row r="58816" ht="15" customHeight="1"/>
    <row r="58817" ht="15" customHeight="1"/>
    <row r="58818" ht="15" customHeight="1"/>
    <row r="58819" ht="15" customHeight="1"/>
    <row r="58820" ht="15" customHeight="1"/>
    <row r="58821" ht="15" customHeight="1"/>
    <row r="58822" ht="15" customHeight="1"/>
    <row r="58823" ht="15" customHeight="1"/>
    <row r="58824" ht="15" customHeight="1"/>
    <row r="58825" ht="15" customHeight="1"/>
    <row r="58826" ht="15" customHeight="1"/>
    <row r="58827" ht="15" customHeight="1"/>
    <row r="58828" ht="15" customHeight="1"/>
    <row r="58829" ht="15" customHeight="1"/>
    <row r="58830" ht="15" customHeight="1"/>
    <row r="58831" ht="15" customHeight="1"/>
    <row r="58832" ht="15" customHeight="1"/>
    <row r="58833" ht="15" customHeight="1"/>
    <row r="58834" ht="15" customHeight="1"/>
    <row r="58835" ht="15" customHeight="1"/>
    <row r="58836" ht="15" customHeight="1"/>
    <row r="58837" ht="15" customHeight="1"/>
    <row r="58838" ht="15" customHeight="1"/>
    <row r="58839" ht="15" customHeight="1"/>
    <row r="58840" ht="15" customHeight="1"/>
    <row r="58841" ht="15" customHeight="1"/>
    <row r="58842" ht="15" customHeight="1"/>
    <row r="58843" ht="15" customHeight="1"/>
    <row r="58844" ht="15" customHeight="1"/>
    <row r="58845" ht="15" customHeight="1"/>
    <row r="58846" ht="15" customHeight="1"/>
    <row r="58847" ht="15" customHeight="1"/>
    <row r="58848" ht="15" customHeight="1"/>
    <row r="58849" ht="15" customHeight="1"/>
    <row r="58850" ht="15" customHeight="1"/>
    <row r="58851" ht="15" customHeight="1"/>
    <row r="58852" ht="15" customHeight="1"/>
    <row r="58853" ht="15" customHeight="1"/>
    <row r="58854" ht="15" customHeight="1"/>
    <row r="58855" ht="15" customHeight="1"/>
    <row r="58856" ht="15" customHeight="1"/>
    <row r="58857" ht="15" customHeight="1"/>
    <row r="58858" ht="15" customHeight="1"/>
    <row r="58859" ht="15" customHeight="1"/>
    <row r="58860" ht="15" customHeight="1"/>
    <row r="58861" ht="15" customHeight="1"/>
    <row r="58862" ht="15" customHeight="1"/>
    <row r="58863" ht="15" customHeight="1"/>
    <row r="58864" ht="15" customHeight="1"/>
    <row r="58865" ht="15" customHeight="1"/>
    <row r="58866" ht="15" customHeight="1"/>
    <row r="58867" ht="15" customHeight="1"/>
    <row r="58868" ht="15" customHeight="1"/>
    <row r="58869" ht="15" customHeight="1"/>
    <row r="58870" ht="15" customHeight="1"/>
    <row r="58871" ht="15" customHeight="1"/>
    <row r="58872" ht="15" customHeight="1"/>
    <row r="58873" ht="15" customHeight="1"/>
    <row r="58874" ht="15" customHeight="1"/>
    <row r="58875" ht="15" customHeight="1"/>
    <row r="58876" ht="15" customHeight="1"/>
    <row r="58877" ht="15" customHeight="1"/>
    <row r="58878" ht="15" customHeight="1"/>
    <row r="58879" ht="15" customHeight="1"/>
    <row r="58880" ht="15" customHeight="1"/>
    <row r="58881" ht="15" customHeight="1"/>
    <row r="58882" ht="15" customHeight="1"/>
    <row r="58883" ht="15" customHeight="1"/>
    <row r="58884" ht="15" customHeight="1"/>
    <row r="58885" ht="15" customHeight="1"/>
    <row r="58886" ht="15" customHeight="1"/>
    <row r="58887" ht="15" customHeight="1"/>
    <row r="58888" ht="15" customHeight="1"/>
    <row r="58889" ht="15" customHeight="1"/>
    <row r="58890" ht="15" customHeight="1"/>
    <row r="58891" ht="15" customHeight="1"/>
    <row r="58892" ht="15" customHeight="1"/>
    <row r="58893" ht="15" customHeight="1"/>
    <row r="58894" ht="15" customHeight="1"/>
    <row r="58895" ht="15" customHeight="1"/>
    <row r="58896" ht="15" customHeight="1"/>
    <row r="58897" ht="15" customHeight="1"/>
    <row r="58898" ht="15" customHeight="1"/>
    <row r="58899" ht="15" customHeight="1"/>
    <row r="58900" ht="15" customHeight="1"/>
    <row r="58901" ht="15" customHeight="1"/>
    <row r="58902" ht="15" customHeight="1"/>
    <row r="58903" ht="15" customHeight="1"/>
    <row r="58904" ht="15" customHeight="1"/>
    <row r="58905" ht="15" customHeight="1"/>
    <row r="58906" ht="15" customHeight="1"/>
    <row r="58907" ht="15" customHeight="1"/>
    <row r="58908" ht="15" customHeight="1"/>
    <row r="58909" ht="15" customHeight="1"/>
    <row r="58910" ht="15" customHeight="1"/>
    <row r="58911" ht="15" customHeight="1"/>
    <row r="58912" ht="15" customHeight="1"/>
    <row r="58913" ht="15" customHeight="1"/>
    <row r="58914" ht="15" customHeight="1"/>
    <row r="58915" ht="15" customHeight="1"/>
    <row r="58916" ht="15" customHeight="1"/>
    <row r="58917" ht="15" customHeight="1"/>
    <row r="58918" ht="15" customHeight="1"/>
    <row r="58919" ht="15" customHeight="1"/>
    <row r="58920" ht="15" customHeight="1"/>
    <row r="58921" ht="15" customHeight="1"/>
    <row r="58922" ht="15" customHeight="1"/>
    <row r="58923" ht="15" customHeight="1"/>
    <row r="58924" ht="15" customHeight="1"/>
    <row r="58925" ht="15" customHeight="1"/>
    <row r="58926" ht="15" customHeight="1"/>
    <row r="58927" ht="15" customHeight="1"/>
    <row r="58928" ht="15" customHeight="1"/>
    <row r="58929" ht="15" customHeight="1"/>
    <row r="58930" ht="15" customHeight="1"/>
    <row r="58931" ht="15" customHeight="1"/>
    <row r="58932" ht="15" customHeight="1"/>
    <row r="58933" ht="15" customHeight="1"/>
    <row r="58934" ht="15" customHeight="1"/>
    <row r="58935" ht="15" customHeight="1"/>
    <row r="58936" ht="15" customHeight="1"/>
    <row r="58937" ht="15" customHeight="1"/>
    <row r="58938" ht="15" customHeight="1"/>
    <row r="58939" ht="15" customHeight="1"/>
    <row r="58940" ht="15" customHeight="1"/>
    <row r="58941" ht="15" customHeight="1"/>
    <row r="58942" ht="15" customHeight="1"/>
    <row r="58943" ht="15" customHeight="1"/>
    <row r="58944" ht="15" customHeight="1"/>
    <row r="58945" ht="15" customHeight="1"/>
    <row r="58946" ht="15" customHeight="1"/>
    <row r="58947" ht="15" customHeight="1"/>
    <row r="58948" ht="15" customHeight="1"/>
    <row r="58949" ht="15" customHeight="1"/>
    <row r="58950" ht="15" customHeight="1"/>
    <row r="58951" ht="15" customHeight="1"/>
    <row r="58952" ht="15" customHeight="1"/>
    <row r="58953" ht="15" customHeight="1"/>
    <row r="58954" ht="15" customHeight="1"/>
    <row r="58955" ht="15" customHeight="1"/>
    <row r="58956" ht="15" customHeight="1"/>
    <row r="58957" ht="15" customHeight="1"/>
    <row r="58958" ht="15" customHeight="1"/>
    <row r="58959" ht="15" customHeight="1"/>
    <row r="58960" ht="15" customHeight="1"/>
    <row r="58961" ht="15" customHeight="1"/>
    <row r="58962" ht="15" customHeight="1"/>
    <row r="58963" ht="15" customHeight="1"/>
    <row r="58964" ht="15" customHeight="1"/>
    <row r="58965" ht="15" customHeight="1"/>
    <row r="58966" ht="15" customHeight="1"/>
    <row r="58967" ht="15" customHeight="1"/>
    <row r="58968" ht="15" customHeight="1"/>
    <row r="58969" ht="15" customHeight="1"/>
    <row r="58970" ht="15" customHeight="1"/>
    <row r="58971" ht="15" customHeight="1"/>
    <row r="58972" ht="15" customHeight="1"/>
    <row r="58973" ht="15" customHeight="1"/>
    <row r="58974" ht="15" customHeight="1"/>
    <row r="58975" ht="15" customHeight="1"/>
    <row r="58976" ht="15" customHeight="1"/>
    <row r="58977" ht="15" customHeight="1"/>
    <row r="58978" ht="15" customHeight="1"/>
    <row r="58979" ht="15" customHeight="1"/>
    <row r="58980" ht="15" customHeight="1"/>
    <row r="58981" ht="15" customHeight="1"/>
    <row r="58982" ht="15" customHeight="1"/>
    <row r="58983" ht="15" customHeight="1"/>
    <row r="58984" ht="15" customHeight="1"/>
    <row r="58985" ht="15" customHeight="1"/>
    <row r="58986" ht="15" customHeight="1"/>
    <row r="58987" ht="15" customHeight="1"/>
    <row r="58988" ht="15" customHeight="1"/>
    <row r="58989" ht="15" customHeight="1"/>
    <row r="58990" ht="15" customHeight="1"/>
    <row r="58991" ht="15" customHeight="1"/>
    <row r="58992" ht="15" customHeight="1"/>
    <row r="58993" ht="15" customHeight="1"/>
    <row r="58994" ht="15" customHeight="1"/>
    <row r="58995" ht="15" customHeight="1"/>
    <row r="58996" ht="15" customHeight="1"/>
    <row r="58997" ht="15" customHeight="1"/>
    <row r="58998" ht="15" customHeight="1"/>
    <row r="58999" ht="15" customHeight="1"/>
    <row r="59000" ht="15" customHeight="1"/>
    <row r="59001" ht="15" customHeight="1"/>
    <row r="59002" ht="15" customHeight="1"/>
    <row r="59003" ht="15" customHeight="1"/>
    <row r="59004" ht="15" customHeight="1"/>
    <row r="59005" ht="15" customHeight="1"/>
    <row r="59006" ht="15" customHeight="1"/>
    <row r="59007" ht="15" customHeight="1"/>
    <row r="59008" ht="15" customHeight="1"/>
    <row r="59009" ht="15" customHeight="1"/>
    <row r="59010" ht="15" customHeight="1"/>
    <row r="59011" ht="15" customHeight="1"/>
    <row r="59012" ht="15" customHeight="1"/>
    <row r="59013" ht="15" customHeight="1"/>
    <row r="59014" ht="15" customHeight="1"/>
    <row r="59015" ht="15" customHeight="1"/>
    <row r="59016" ht="15" customHeight="1"/>
    <row r="59017" ht="15" customHeight="1"/>
    <row r="59018" ht="15" customHeight="1"/>
    <row r="59019" ht="15" customHeight="1"/>
    <row r="59020" ht="15" customHeight="1"/>
    <row r="59021" ht="15" customHeight="1"/>
    <row r="59022" ht="15" customHeight="1"/>
    <row r="59023" ht="15" customHeight="1"/>
    <row r="59024" ht="15" customHeight="1"/>
    <row r="59025" ht="15" customHeight="1"/>
    <row r="59026" ht="15" customHeight="1"/>
    <row r="59027" ht="15" customHeight="1"/>
    <row r="59028" ht="15" customHeight="1"/>
    <row r="59029" ht="15" customHeight="1"/>
    <row r="59030" ht="15" customHeight="1"/>
    <row r="59031" ht="15" customHeight="1"/>
    <row r="59032" ht="15" customHeight="1"/>
    <row r="59033" ht="15" customHeight="1"/>
    <row r="59034" ht="15" customHeight="1"/>
    <row r="59035" ht="15" customHeight="1"/>
    <row r="59036" ht="15" customHeight="1"/>
    <row r="59037" ht="15" customHeight="1"/>
    <row r="59038" ht="15" customHeight="1"/>
    <row r="59039" ht="15" customHeight="1"/>
    <row r="59040" ht="15" customHeight="1"/>
    <row r="59041" ht="15" customHeight="1"/>
    <row r="59042" ht="15" customHeight="1"/>
    <row r="59043" ht="15" customHeight="1"/>
    <row r="59044" ht="15" customHeight="1"/>
    <row r="59045" ht="15" customHeight="1"/>
    <row r="59046" ht="15" customHeight="1"/>
    <row r="59047" ht="15" customHeight="1"/>
    <row r="59048" ht="15" customHeight="1"/>
    <row r="59049" ht="15" customHeight="1"/>
    <row r="59050" ht="15" customHeight="1"/>
    <row r="59051" ht="15" customHeight="1"/>
    <row r="59052" ht="15" customHeight="1"/>
    <row r="59053" ht="15" customHeight="1"/>
    <row r="59054" ht="15" customHeight="1"/>
    <row r="59055" ht="15" customHeight="1"/>
    <row r="59056" ht="15" customHeight="1"/>
    <row r="59057" ht="15" customHeight="1"/>
    <row r="59058" ht="15" customHeight="1"/>
    <row r="59059" ht="15" customHeight="1"/>
    <row r="59060" ht="15" customHeight="1"/>
    <row r="59061" ht="15" customHeight="1"/>
    <row r="59062" ht="15" customHeight="1"/>
    <row r="59063" ht="15" customHeight="1"/>
    <row r="59064" ht="15" customHeight="1"/>
    <row r="59065" ht="15" customHeight="1"/>
    <row r="59066" ht="15" customHeight="1"/>
    <row r="59067" ht="15" customHeight="1"/>
    <row r="59068" ht="15" customHeight="1"/>
    <row r="59069" ht="15" customHeight="1"/>
    <row r="59070" ht="15" customHeight="1"/>
    <row r="59071" ht="15" customHeight="1"/>
    <row r="59072" ht="15" customHeight="1"/>
    <row r="59073" ht="15" customHeight="1"/>
    <row r="59074" ht="15" customHeight="1"/>
    <row r="59075" ht="15" customHeight="1"/>
    <row r="59076" ht="15" customHeight="1"/>
    <row r="59077" ht="15" customHeight="1"/>
    <row r="59078" ht="15" customHeight="1"/>
    <row r="59079" ht="15" customHeight="1"/>
    <row r="59080" ht="15" customHeight="1"/>
    <row r="59081" ht="15" customHeight="1"/>
    <row r="59082" ht="15" customHeight="1"/>
    <row r="59083" ht="15" customHeight="1"/>
    <row r="59084" ht="15" customHeight="1"/>
    <row r="59085" ht="15" customHeight="1"/>
    <row r="59086" ht="15" customHeight="1"/>
    <row r="59087" ht="15" customHeight="1"/>
    <row r="59088" ht="15" customHeight="1"/>
    <row r="59089" ht="15" customHeight="1"/>
    <row r="59090" ht="15" customHeight="1"/>
    <row r="59091" ht="15" customHeight="1"/>
    <row r="59092" ht="15" customHeight="1"/>
    <row r="59093" ht="15" customHeight="1"/>
    <row r="59094" ht="15" customHeight="1"/>
    <row r="59095" ht="15" customHeight="1"/>
    <row r="59096" ht="15" customHeight="1"/>
    <row r="59097" ht="15" customHeight="1"/>
    <row r="59098" ht="15" customHeight="1"/>
    <row r="59099" ht="15" customHeight="1"/>
    <row r="59100" ht="15" customHeight="1"/>
    <row r="59101" ht="15" customHeight="1"/>
    <row r="59102" ht="15" customHeight="1"/>
    <row r="59103" ht="15" customHeight="1"/>
    <row r="59104" ht="15" customHeight="1"/>
    <row r="59105" ht="15" customHeight="1"/>
    <row r="59106" ht="15" customHeight="1"/>
    <row r="59107" ht="15" customHeight="1"/>
    <row r="59108" ht="15" customHeight="1"/>
    <row r="59109" ht="15" customHeight="1"/>
    <row r="59110" ht="15" customHeight="1"/>
    <row r="59111" ht="15" customHeight="1"/>
    <row r="59112" ht="15" customHeight="1"/>
    <row r="59113" ht="15" customHeight="1"/>
    <row r="59114" ht="15" customHeight="1"/>
    <row r="59115" ht="15" customHeight="1"/>
    <row r="59116" ht="15" customHeight="1"/>
    <row r="59117" ht="15" customHeight="1"/>
    <row r="59118" ht="15" customHeight="1"/>
    <row r="59119" ht="15" customHeight="1"/>
    <row r="59120" ht="15" customHeight="1"/>
    <row r="59121" ht="15" customHeight="1"/>
    <row r="59122" ht="15" customHeight="1"/>
    <row r="59123" ht="15" customHeight="1"/>
    <row r="59124" ht="15" customHeight="1"/>
    <row r="59125" ht="15" customHeight="1"/>
    <row r="59126" ht="15" customHeight="1"/>
    <row r="59127" ht="15" customHeight="1"/>
    <row r="59128" ht="15" customHeight="1"/>
    <row r="59129" ht="15" customHeight="1"/>
    <row r="59130" ht="15" customHeight="1"/>
    <row r="59131" ht="15" customHeight="1"/>
    <row r="59132" ht="15" customHeight="1"/>
    <row r="59133" ht="15" customHeight="1"/>
    <row r="59134" ht="15" customHeight="1"/>
    <row r="59135" ht="15" customHeight="1"/>
    <row r="59136" ht="15" customHeight="1"/>
    <row r="59137" ht="15" customHeight="1"/>
    <row r="59138" ht="15" customHeight="1"/>
    <row r="59139" ht="15" customHeight="1"/>
    <row r="59140" ht="15" customHeight="1"/>
    <row r="59141" ht="15" customHeight="1"/>
    <row r="59142" ht="15" customHeight="1"/>
    <row r="59143" ht="15" customHeight="1"/>
    <row r="59144" ht="15" customHeight="1"/>
    <row r="59145" ht="15" customHeight="1"/>
    <row r="59146" ht="15" customHeight="1"/>
    <row r="59147" ht="15" customHeight="1"/>
    <row r="59148" ht="15" customHeight="1"/>
    <row r="59149" ht="15" customHeight="1"/>
    <row r="59150" ht="15" customHeight="1"/>
    <row r="59151" ht="15" customHeight="1"/>
    <row r="59152" ht="15" customHeight="1"/>
    <row r="59153" ht="15" customHeight="1"/>
    <row r="59154" ht="15" customHeight="1"/>
    <row r="59155" ht="15" customHeight="1"/>
    <row r="59156" ht="15" customHeight="1"/>
    <row r="59157" ht="15" customHeight="1"/>
    <row r="59158" ht="15" customHeight="1"/>
    <row r="59159" ht="15" customHeight="1"/>
    <row r="59160" ht="15" customHeight="1"/>
    <row r="59161" ht="15" customHeight="1"/>
    <row r="59162" ht="15" customHeight="1"/>
    <row r="59163" ht="15" customHeight="1"/>
    <row r="59164" ht="15" customHeight="1"/>
    <row r="59165" ht="15" customHeight="1"/>
    <row r="59166" ht="15" customHeight="1"/>
    <row r="59167" ht="15" customHeight="1"/>
    <row r="59168" ht="15" customHeight="1"/>
    <row r="59169" ht="15" customHeight="1"/>
    <row r="59170" ht="15" customHeight="1"/>
    <row r="59171" ht="15" customHeight="1"/>
    <row r="59172" ht="15" customHeight="1"/>
    <row r="59173" ht="15" customHeight="1"/>
    <row r="59174" ht="15" customHeight="1"/>
    <row r="59175" ht="15" customHeight="1"/>
    <row r="59176" ht="15" customHeight="1"/>
    <row r="59177" ht="15" customHeight="1"/>
    <row r="59178" ht="15" customHeight="1"/>
    <row r="59179" ht="15" customHeight="1"/>
    <row r="59180" ht="15" customHeight="1"/>
    <row r="59181" ht="15" customHeight="1"/>
    <row r="59182" ht="15" customHeight="1"/>
    <row r="59183" ht="15" customHeight="1"/>
    <row r="59184" ht="15" customHeight="1"/>
    <row r="59185" ht="15" customHeight="1"/>
    <row r="59186" ht="15" customHeight="1"/>
    <row r="59187" ht="15" customHeight="1"/>
    <row r="59188" ht="15" customHeight="1"/>
    <row r="59189" ht="15" customHeight="1"/>
    <row r="59190" ht="15" customHeight="1"/>
    <row r="59191" ht="15" customHeight="1"/>
    <row r="59192" ht="15" customHeight="1"/>
    <row r="59193" ht="15" customHeight="1"/>
    <row r="59194" ht="15" customHeight="1"/>
    <row r="59195" ht="15" customHeight="1"/>
    <row r="59196" ht="15" customHeight="1"/>
    <row r="59197" ht="15" customHeight="1"/>
    <row r="59198" ht="15" customHeight="1"/>
    <row r="59199" ht="15" customHeight="1"/>
    <row r="59200" ht="15" customHeight="1"/>
    <row r="59201" ht="15" customHeight="1"/>
    <row r="59202" ht="15" customHeight="1"/>
    <row r="59203" ht="15" customHeight="1"/>
    <row r="59204" ht="15" customHeight="1"/>
    <row r="59205" ht="15" customHeight="1"/>
    <row r="59206" ht="15" customHeight="1"/>
    <row r="59207" ht="15" customHeight="1"/>
    <row r="59208" ht="15" customHeight="1"/>
    <row r="59209" ht="15" customHeight="1"/>
    <row r="59210" ht="15" customHeight="1"/>
    <row r="59211" ht="15" customHeight="1"/>
    <row r="59212" ht="15" customHeight="1"/>
    <row r="59213" ht="15" customHeight="1"/>
    <row r="59214" ht="15" customHeight="1"/>
    <row r="59215" ht="15" customHeight="1"/>
    <row r="59216" ht="15" customHeight="1"/>
    <row r="59217" ht="15" customHeight="1"/>
    <row r="59218" ht="15" customHeight="1"/>
    <row r="59219" ht="15" customHeight="1"/>
    <row r="59220" ht="15" customHeight="1"/>
    <row r="59221" ht="15" customHeight="1"/>
    <row r="59222" ht="15" customHeight="1"/>
    <row r="59223" ht="15" customHeight="1"/>
    <row r="59224" ht="15" customHeight="1"/>
    <row r="59225" ht="15" customHeight="1"/>
    <row r="59226" ht="15" customHeight="1"/>
    <row r="59227" ht="15" customHeight="1"/>
    <row r="59228" ht="15" customHeight="1"/>
    <row r="59229" ht="15" customHeight="1"/>
    <row r="59230" ht="15" customHeight="1"/>
    <row r="59231" ht="15" customHeight="1"/>
    <row r="59232" ht="15" customHeight="1"/>
    <row r="59233" ht="15" customHeight="1"/>
    <row r="59234" ht="15" customHeight="1"/>
    <row r="59235" ht="15" customHeight="1"/>
    <row r="59236" ht="15" customHeight="1"/>
    <row r="59237" ht="15" customHeight="1"/>
    <row r="59238" ht="15" customHeight="1"/>
    <row r="59239" ht="15" customHeight="1"/>
    <row r="59240" ht="15" customHeight="1"/>
    <row r="59241" ht="15" customHeight="1"/>
    <row r="59242" ht="15" customHeight="1"/>
    <row r="59243" ht="15" customHeight="1"/>
    <row r="59244" ht="15" customHeight="1"/>
    <row r="59245" ht="15" customHeight="1"/>
    <row r="59246" ht="15" customHeight="1"/>
    <row r="59247" ht="15" customHeight="1"/>
    <row r="59248" ht="15" customHeight="1"/>
    <row r="59249" ht="15" customHeight="1"/>
    <row r="59250" ht="15" customHeight="1"/>
    <row r="59251" ht="15" customHeight="1"/>
    <row r="59252" ht="15" customHeight="1"/>
    <row r="59253" ht="15" customHeight="1"/>
    <row r="59254" ht="15" customHeight="1"/>
    <row r="59255" ht="15" customHeight="1"/>
    <row r="59256" ht="15" customHeight="1"/>
    <row r="59257" ht="15" customHeight="1"/>
    <row r="59258" ht="15" customHeight="1"/>
    <row r="59259" ht="15" customHeight="1"/>
    <row r="59260" ht="15" customHeight="1"/>
    <row r="59261" ht="15" customHeight="1"/>
    <row r="59262" ht="15" customHeight="1"/>
    <row r="59263" ht="15" customHeight="1"/>
    <row r="59264" ht="15" customHeight="1"/>
    <row r="59265" ht="15" customHeight="1"/>
    <row r="59266" ht="15" customHeight="1"/>
    <row r="59267" ht="15" customHeight="1"/>
    <row r="59268" ht="15" customHeight="1"/>
    <row r="59269" ht="15" customHeight="1"/>
    <row r="59270" ht="15" customHeight="1"/>
    <row r="59271" ht="15" customHeight="1"/>
    <row r="59272" ht="15" customHeight="1"/>
    <row r="59273" ht="15" customHeight="1"/>
    <row r="59274" ht="15" customHeight="1"/>
    <row r="59275" ht="15" customHeight="1"/>
    <row r="59276" ht="15" customHeight="1"/>
    <row r="59277" ht="15" customHeight="1"/>
    <row r="59278" ht="15" customHeight="1"/>
    <row r="59279" ht="15" customHeight="1"/>
    <row r="59280" ht="15" customHeight="1"/>
    <row r="59281" ht="15" customHeight="1"/>
    <row r="59282" ht="15" customHeight="1"/>
    <row r="59283" ht="15" customHeight="1"/>
    <row r="59284" ht="15" customHeight="1"/>
    <row r="59285" ht="15" customHeight="1"/>
    <row r="59286" ht="15" customHeight="1"/>
    <row r="59287" ht="15" customHeight="1"/>
    <row r="59288" ht="15" customHeight="1"/>
    <row r="59289" ht="15" customHeight="1"/>
    <row r="59290" ht="15" customHeight="1"/>
    <row r="59291" ht="15" customHeight="1"/>
    <row r="59292" ht="15" customHeight="1"/>
    <row r="59293" ht="15" customHeight="1"/>
    <row r="59294" ht="15" customHeight="1"/>
    <row r="59295" ht="15" customHeight="1"/>
    <row r="59296" ht="15" customHeight="1"/>
    <row r="59297" ht="15" customHeight="1"/>
    <row r="59298" ht="15" customHeight="1"/>
    <row r="59299" ht="15" customHeight="1"/>
    <row r="59300" ht="15" customHeight="1"/>
    <row r="59301" ht="15" customHeight="1"/>
    <row r="59302" ht="15" customHeight="1"/>
    <row r="59303" ht="15" customHeight="1"/>
    <row r="59304" ht="15" customHeight="1"/>
    <row r="59305" ht="15" customHeight="1"/>
    <row r="59306" ht="15" customHeight="1"/>
    <row r="59307" ht="15" customHeight="1"/>
    <row r="59308" ht="15" customHeight="1"/>
    <row r="59309" ht="15" customHeight="1"/>
    <row r="59310" ht="15" customHeight="1"/>
    <row r="59311" ht="15" customHeight="1"/>
    <row r="59312" ht="15" customHeight="1"/>
    <row r="59313" ht="15" customHeight="1"/>
    <row r="59314" ht="15" customHeight="1"/>
    <row r="59315" ht="15" customHeight="1"/>
    <row r="59316" ht="15" customHeight="1"/>
    <row r="59317" ht="15" customHeight="1"/>
    <row r="59318" ht="15" customHeight="1"/>
    <row r="59319" ht="15" customHeight="1"/>
    <row r="59320" ht="15" customHeight="1"/>
    <row r="59321" ht="15" customHeight="1"/>
    <row r="59322" ht="15" customHeight="1"/>
    <row r="59323" ht="15" customHeight="1"/>
    <row r="59324" ht="15" customHeight="1"/>
    <row r="59325" ht="15" customHeight="1"/>
    <row r="59326" ht="15" customHeight="1"/>
    <row r="59327" ht="15" customHeight="1"/>
    <row r="59328" ht="15" customHeight="1"/>
    <row r="59329" ht="15" customHeight="1"/>
    <row r="59330" ht="15" customHeight="1"/>
    <row r="59331" ht="15" customHeight="1"/>
    <row r="59332" ht="15" customHeight="1"/>
    <row r="59333" ht="15" customHeight="1"/>
    <row r="59334" ht="15" customHeight="1"/>
    <row r="59335" ht="15" customHeight="1"/>
    <row r="59336" ht="15" customHeight="1"/>
    <row r="59337" ht="15" customHeight="1"/>
    <row r="59338" ht="15" customHeight="1"/>
    <row r="59339" ht="15" customHeight="1"/>
    <row r="59340" ht="15" customHeight="1"/>
    <row r="59341" ht="15" customHeight="1"/>
    <row r="59342" ht="15" customHeight="1"/>
    <row r="59343" ht="15" customHeight="1"/>
    <row r="59344" ht="15" customHeight="1"/>
    <row r="59345" ht="15" customHeight="1"/>
    <row r="59346" ht="15" customHeight="1"/>
    <row r="59347" ht="15" customHeight="1"/>
    <row r="59348" ht="15" customHeight="1"/>
    <row r="59349" ht="15" customHeight="1"/>
    <row r="59350" ht="15" customHeight="1"/>
    <row r="59351" ht="15" customHeight="1"/>
    <row r="59352" ht="15" customHeight="1"/>
    <row r="59353" ht="15" customHeight="1"/>
    <row r="59354" ht="15" customHeight="1"/>
    <row r="59355" ht="15" customHeight="1"/>
    <row r="59356" ht="15" customHeight="1"/>
    <row r="59357" ht="15" customHeight="1"/>
    <row r="59358" ht="15" customHeight="1"/>
    <row r="59359" ht="15" customHeight="1"/>
    <row r="59360" ht="15" customHeight="1"/>
    <row r="59361" ht="15" customHeight="1"/>
    <row r="59362" ht="15" customHeight="1"/>
    <row r="59363" ht="15" customHeight="1"/>
    <row r="59364" ht="15" customHeight="1"/>
    <row r="59365" ht="15" customHeight="1"/>
    <row r="59366" ht="15" customHeight="1"/>
    <row r="59367" ht="15" customHeight="1"/>
    <row r="59368" ht="15" customHeight="1"/>
    <row r="59369" ht="15" customHeight="1"/>
    <row r="59370" ht="15" customHeight="1"/>
    <row r="59371" ht="15" customHeight="1"/>
    <row r="59372" ht="15" customHeight="1"/>
    <row r="59373" ht="15" customHeight="1"/>
    <row r="59374" ht="15" customHeight="1"/>
    <row r="59375" ht="15" customHeight="1"/>
    <row r="59376" ht="15" customHeight="1"/>
    <row r="59377" ht="15" customHeight="1"/>
    <row r="59378" ht="15" customHeight="1"/>
    <row r="59379" ht="15" customHeight="1"/>
    <row r="59380" ht="15" customHeight="1"/>
    <row r="59381" ht="15" customHeight="1"/>
    <row r="59382" ht="15" customHeight="1"/>
    <row r="59383" ht="15" customHeight="1"/>
    <row r="59384" ht="15" customHeight="1"/>
    <row r="59385" ht="15" customHeight="1"/>
    <row r="59386" ht="15" customHeight="1"/>
    <row r="59387" ht="15" customHeight="1"/>
    <row r="59388" ht="15" customHeight="1"/>
    <row r="59389" ht="15" customHeight="1"/>
    <row r="59390" ht="15" customHeight="1"/>
    <row r="59391" ht="15" customHeight="1"/>
    <row r="59392" ht="15" customHeight="1"/>
    <row r="59393" ht="15" customHeight="1"/>
    <row r="59394" ht="15" customHeight="1"/>
    <row r="59395" ht="15" customHeight="1"/>
    <row r="59396" ht="15" customHeight="1"/>
    <row r="59397" ht="15" customHeight="1"/>
    <row r="59398" ht="15" customHeight="1"/>
    <row r="59399" ht="15" customHeight="1"/>
    <row r="59400" ht="15" customHeight="1"/>
    <row r="59401" ht="15" customHeight="1"/>
    <row r="59402" ht="15" customHeight="1"/>
    <row r="59403" ht="15" customHeight="1"/>
    <row r="59404" ht="15" customHeight="1"/>
    <row r="59405" ht="15" customHeight="1"/>
    <row r="59406" ht="15" customHeight="1"/>
    <row r="59407" ht="15" customHeight="1"/>
    <row r="59408" ht="15" customHeight="1"/>
    <row r="59409" ht="15" customHeight="1"/>
    <row r="59410" ht="15" customHeight="1"/>
    <row r="59411" ht="15" customHeight="1"/>
    <row r="59412" ht="15" customHeight="1"/>
    <row r="59413" ht="15" customHeight="1"/>
    <row r="59414" ht="15" customHeight="1"/>
    <row r="59415" ht="15" customHeight="1"/>
    <row r="59416" ht="15" customHeight="1"/>
    <row r="59417" ht="15" customHeight="1"/>
    <row r="59418" ht="15" customHeight="1"/>
    <row r="59419" ht="15" customHeight="1"/>
    <row r="59420" ht="15" customHeight="1"/>
    <row r="59421" ht="15" customHeight="1"/>
    <row r="59422" ht="15" customHeight="1"/>
    <row r="59423" ht="15" customHeight="1"/>
    <row r="59424" ht="15" customHeight="1"/>
    <row r="59425" ht="15" customHeight="1"/>
    <row r="59426" ht="15" customHeight="1"/>
    <row r="59427" ht="15" customHeight="1"/>
    <row r="59428" ht="15" customHeight="1"/>
    <row r="59429" ht="15" customHeight="1"/>
    <row r="59430" ht="15" customHeight="1"/>
    <row r="59431" ht="15" customHeight="1"/>
    <row r="59432" ht="15" customHeight="1"/>
    <row r="59433" ht="15" customHeight="1"/>
    <row r="59434" ht="15" customHeight="1"/>
    <row r="59435" ht="15" customHeight="1"/>
    <row r="59436" ht="15" customHeight="1"/>
    <row r="59437" ht="15" customHeight="1"/>
    <row r="59438" ht="15" customHeight="1"/>
    <row r="59439" ht="15" customHeight="1"/>
    <row r="59440" ht="15" customHeight="1"/>
    <row r="59441" ht="15" customHeight="1"/>
    <row r="59442" ht="15" customHeight="1"/>
    <row r="59443" ht="15" customHeight="1"/>
    <row r="59444" ht="15" customHeight="1"/>
    <row r="59445" ht="15" customHeight="1"/>
    <row r="59446" ht="15" customHeight="1"/>
    <row r="59447" ht="15" customHeight="1"/>
    <row r="59448" ht="15" customHeight="1"/>
    <row r="59449" ht="15" customHeight="1"/>
    <row r="59450" ht="15" customHeight="1"/>
    <row r="59451" ht="15" customHeight="1"/>
    <row r="59452" ht="15" customHeight="1"/>
    <row r="59453" ht="15" customHeight="1"/>
    <row r="59454" ht="15" customHeight="1"/>
    <row r="59455" ht="15" customHeight="1"/>
    <row r="59456" ht="15" customHeight="1"/>
    <row r="59457" ht="15" customHeight="1"/>
    <row r="59458" ht="15" customHeight="1"/>
    <row r="59459" ht="15" customHeight="1"/>
    <row r="59460" ht="15" customHeight="1"/>
    <row r="59461" ht="15" customHeight="1"/>
    <row r="59462" ht="15" customHeight="1"/>
    <row r="59463" ht="15" customHeight="1"/>
    <row r="59464" ht="15" customHeight="1"/>
    <row r="59465" ht="15" customHeight="1"/>
    <row r="59466" ht="15" customHeight="1"/>
    <row r="59467" ht="15" customHeight="1"/>
    <row r="59468" ht="15" customHeight="1"/>
    <row r="59469" ht="15" customHeight="1"/>
    <row r="59470" ht="15" customHeight="1"/>
    <row r="59471" ht="15" customHeight="1"/>
    <row r="59472" ht="15" customHeight="1"/>
    <row r="59473" ht="15" customHeight="1"/>
    <row r="59474" ht="15" customHeight="1"/>
    <row r="59475" ht="15" customHeight="1"/>
    <row r="59476" ht="15" customHeight="1"/>
    <row r="59477" ht="15" customHeight="1"/>
    <row r="59478" ht="15" customHeight="1"/>
    <row r="59479" ht="15" customHeight="1"/>
    <row r="59480" ht="15" customHeight="1"/>
    <row r="59481" ht="15" customHeight="1"/>
    <row r="59482" ht="15" customHeight="1"/>
    <row r="59483" ht="15" customHeight="1"/>
    <row r="59484" ht="15" customHeight="1"/>
    <row r="59485" ht="15" customHeight="1"/>
    <row r="59486" ht="15" customHeight="1"/>
    <row r="59487" ht="15" customHeight="1"/>
    <row r="59488" ht="15" customHeight="1"/>
    <row r="59489" ht="15" customHeight="1"/>
    <row r="59490" ht="15" customHeight="1"/>
    <row r="59491" ht="15" customHeight="1"/>
    <row r="59492" ht="15" customHeight="1"/>
    <row r="59493" ht="15" customHeight="1"/>
    <row r="59494" ht="15" customHeight="1"/>
    <row r="59495" ht="15" customHeight="1"/>
    <row r="59496" ht="15" customHeight="1"/>
    <row r="59497" ht="15" customHeight="1"/>
    <row r="59498" ht="15" customHeight="1"/>
    <row r="59499" ht="15" customHeight="1"/>
    <row r="59500" ht="15" customHeight="1"/>
    <row r="59501" ht="15" customHeight="1"/>
    <row r="59502" ht="15" customHeight="1"/>
    <row r="59503" ht="15" customHeight="1"/>
    <row r="59504" ht="15" customHeight="1"/>
    <row r="59505" ht="15" customHeight="1"/>
    <row r="59506" ht="15" customHeight="1"/>
    <row r="59507" ht="15" customHeight="1"/>
    <row r="59508" ht="15" customHeight="1"/>
    <row r="59509" ht="15" customHeight="1"/>
    <row r="59510" ht="15" customHeight="1"/>
    <row r="59511" ht="15" customHeight="1"/>
    <row r="59512" ht="15" customHeight="1"/>
    <row r="59513" ht="15" customHeight="1"/>
    <row r="59514" ht="15" customHeight="1"/>
    <row r="59515" ht="15" customHeight="1"/>
    <row r="59516" ht="15" customHeight="1"/>
    <row r="59517" ht="15" customHeight="1"/>
    <row r="59518" ht="15" customHeight="1"/>
    <row r="59519" ht="15" customHeight="1"/>
    <row r="59520" ht="15" customHeight="1"/>
    <row r="59521" ht="15" customHeight="1"/>
    <row r="59522" ht="15" customHeight="1"/>
    <row r="59523" ht="15" customHeight="1"/>
    <row r="59524" ht="15" customHeight="1"/>
    <row r="59525" ht="15" customHeight="1"/>
    <row r="59526" ht="15" customHeight="1"/>
    <row r="59527" ht="15" customHeight="1"/>
    <row r="59528" ht="15" customHeight="1"/>
    <row r="59529" ht="15" customHeight="1"/>
    <row r="59530" ht="15" customHeight="1"/>
    <row r="59531" ht="15" customHeight="1"/>
    <row r="59532" ht="15" customHeight="1"/>
    <row r="59533" ht="15" customHeight="1"/>
    <row r="59534" ht="15" customHeight="1"/>
    <row r="59535" ht="15" customHeight="1"/>
    <row r="59536" ht="15" customHeight="1"/>
    <row r="59537" ht="15" customHeight="1"/>
    <row r="59538" ht="15" customHeight="1"/>
    <row r="59539" ht="15" customHeight="1"/>
    <row r="59540" ht="15" customHeight="1"/>
    <row r="59541" ht="15" customHeight="1"/>
    <row r="59542" ht="15" customHeight="1"/>
    <row r="59543" ht="15" customHeight="1"/>
    <row r="59544" ht="15" customHeight="1"/>
    <row r="59545" ht="15" customHeight="1"/>
    <row r="59546" ht="15" customHeight="1"/>
    <row r="59547" ht="15" customHeight="1"/>
    <row r="59548" ht="15" customHeight="1"/>
    <row r="59549" ht="15" customHeight="1"/>
    <row r="59550" ht="15" customHeight="1"/>
    <row r="59551" ht="15" customHeight="1"/>
    <row r="59552" ht="15" customHeight="1"/>
    <row r="59553" ht="15" customHeight="1"/>
    <row r="59554" ht="15" customHeight="1"/>
    <row r="59555" ht="15" customHeight="1"/>
    <row r="59556" ht="15" customHeight="1"/>
    <row r="59557" ht="15" customHeight="1"/>
    <row r="59558" ht="15" customHeight="1"/>
    <row r="59559" ht="15" customHeight="1"/>
    <row r="59560" ht="15" customHeight="1"/>
    <row r="59561" ht="15" customHeight="1"/>
    <row r="59562" ht="15" customHeight="1"/>
    <row r="59563" ht="15" customHeight="1"/>
    <row r="59564" ht="15" customHeight="1"/>
    <row r="59565" ht="15" customHeight="1"/>
    <row r="59566" ht="15" customHeight="1"/>
    <row r="59567" ht="15" customHeight="1"/>
    <row r="59568" ht="15" customHeight="1"/>
    <row r="59569" ht="15" customHeight="1"/>
    <row r="59570" ht="15" customHeight="1"/>
    <row r="59571" ht="15" customHeight="1"/>
    <row r="59572" ht="15" customHeight="1"/>
    <row r="59573" ht="15" customHeight="1"/>
    <row r="59574" ht="15" customHeight="1"/>
    <row r="59575" ht="15" customHeight="1"/>
    <row r="59576" ht="15" customHeight="1"/>
    <row r="59577" ht="15" customHeight="1"/>
    <row r="59578" ht="15" customHeight="1"/>
    <row r="59579" ht="15" customHeight="1"/>
    <row r="59580" ht="15" customHeight="1"/>
    <row r="59581" ht="15" customHeight="1"/>
    <row r="59582" ht="15" customHeight="1"/>
    <row r="59583" ht="15" customHeight="1"/>
    <row r="59584" ht="15" customHeight="1"/>
    <row r="59585" ht="15" customHeight="1"/>
    <row r="59586" ht="15" customHeight="1"/>
    <row r="59587" ht="15" customHeight="1"/>
    <row r="59588" ht="15" customHeight="1"/>
    <row r="59589" ht="15" customHeight="1"/>
    <row r="59590" ht="15" customHeight="1"/>
    <row r="59591" ht="15" customHeight="1"/>
    <row r="59592" ht="15" customHeight="1"/>
    <row r="59593" ht="15" customHeight="1"/>
    <row r="59594" ht="15" customHeight="1"/>
    <row r="59595" ht="15" customHeight="1"/>
    <row r="59596" ht="15" customHeight="1"/>
    <row r="59597" ht="15" customHeight="1"/>
    <row r="59598" ht="15" customHeight="1"/>
    <row r="59599" ht="15" customHeight="1"/>
    <row r="59600" ht="15" customHeight="1"/>
    <row r="59601" ht="15" customHeight="1"/>
    <row r="59602" ht="15" customHeight="1"/>
    <row r="59603" ht="15" customHeight="1"/>
    <row r="59604" ht="15" customHeight="1"/>
    <row r="59605" ht="15" customHeight="1"/>
    <row r="59606" ht="15" customHeight="1"/>
    <row r="59607" ht="15" customHeight="1"/>
    <row r="59608" ht="15" customHeight="1"/>
    <row r="59609" ht="15" customHeight="1"/>
    <row r="59610" ht="15" customHeight="1"/>
    <row r="59611" ht="15" customHeight="1"/>
    <row r="59612" ht="15" customHeight="1"/>
    <row r="59613" ht="15" customHeight="1"/>
    <row r="59614" ht="15" customHeight="1"/>
    <row r="59615" ht="15" customHeight="1"/>
    <row r="59616" ht="15" customHeight="1"/>
    <row r="59617" ht="15" customHeight="1"/>
    <row r="59618" ht="15" customHeight="1"/>
    <row r="59619" ht="15" customHeight="1"/>
    <row r="59620" ht="15" customHeight="1"/>
    <row r="59621" ht="15" customHeight="1"/>
    <row r="59622" ht="15" customHeight="1"/>
    <row r="59623" ht="15" customHeight="1"/>
    <row r="59624" ht="15" customHeight="1"/>
    <row r="59625" ht="15" customHeight="1"/>
    <row r="59626" ht="15" customHeight="1"/>
    <row r="59627" ht="15" customHeight="1"/>
    <row r="59628" ht="15" customHeight="1"/>
    <row r="59629" ht="15" customHeight="1"/>
    <row r="59630" ht="15" customHeight="1"/>
    <row r="59631" ht="15" customHeight="1"/>
    <row r="59632" ht="15" customHeight="1"/>
    <row r="59633" ht="15" customHeight="1"/>
    <row r="59634" ht="15" customHeight="1"/>
    <row r="59635" ht="15" customHeight="1"/>
    <row r="59636" ht="15" customHeight="1"/>
    <row r="59637" ht="15" customHeight="1"/>
    <row r="59638" ht="15" customHeight="1"/>
    <row r="59639" ht="15" customHeight="1"/>
    <row r="59640" ht="15" customHeight="1"/>
    <row r="59641" ht="15" customHeight="1"/>
    <row r="59642" ht="15" customHeight="1"/>
    <row r="59643" ht="15" customHeight="1"/>
    <row r="59644" ht="15" customHeight="1"/>
    <row r="59645" ht="15" customHeight="1"/>
    <row r="59646" ht="15" customHeight="1"/>
    <row r="59647" ht="15" customHeight="1"/>
    <row r="59648" ht="15" customHeight="1"/>
    <row r="59649" ht="15" customHeight="1"/>
    <row r="59650" ht="15" customHeight="1"/>
    <row r="59651" ht="15" customHeight="1"/>
    <row r="59652" ht="15" customHeight="1"/>
    <row r="59653" ht="15" customHeight="1"/>
    <row r="59654" ht="15" customHeight="1"/>
    <row r="59655" ht="15" customHeight="1"/>
    <row r="59656" ht="15" customHeight="1"/>
    <row r="59657" ht="15" customHeight="1"/>
    <row r="59658" ht="15" customHeight="1"/>
    <row r="59659" ht="15" customHeight="1"/>
    <row r="59660" ht="15" customHeight="1"/>
    <row r="59661" ht="15" customHeight="1"/>
    <row r="59662" ht="15" customHeight="1"/>
    <row r="59663" ht="15" customHeight="1"/>
    <row r="59664" ht="15" customHeight="1"/>
    <row r="59665" ht="15" customHeight="1"/>
    <row r="59666" ht="15" customHeight="1"/>
    <row r="59667" ht="15" customHeight="1"/>
    <row r="59668" ht="15" customHeight="1"/>
    <row r="59669" ht="15" customHeight="1"/>
    <row r="59670" ht="15" customHeight="1"/>
    <row r="59671" ht="15" customHeight="1"/>
    <row r="59672" ht="15" customHeight="1"/>
    <row r="59673" ht="15" customHeight="1"/>
    <row r="59674" ht="15" customHeight="1"/>
    <row r="59675" ht="15" customHeight="1"/>
    <row r="59676" ht="15" customHeight="1"/>
    <row r="59677" ht="15" customHeight="1"/>
    <row r="59678" ht="15" customHeight="1"/>
    <row r="59679" ht="15" customHeight="1"/>
    <row r="59680" ht="15" customHeight="1"/>
    <row r="59681" ht="15" customHeight="1"/>
    <row r="59682" ht="15" customHeight="1"/>
    <row r="59683" ht="15" customHeight="1"/>
    <row r="59684" ht="15" customHeight="1"/>
    <row r="59685" ht="15" customHeight="1"/>
    <row r="59686" ht="15" customHeight="1"/>
    <row r="59687" ht="15" customHeight="1"/>
    <row r="59688" ht="15" customHeight="1"/>
    <row r="59689" ht="15" customHeight="1"/>
    <row r="59690" ht="15" customHeight="1"/>
    <row r="59691" ht="15" customHeight="1"/>
    <row r="59692" ht="15" customHeight="1"/>
    <row r="59693" ht="15" customHeight="1"/>
    <row r="59694" ht="15" customHeight="1"/>
    <row r="59695" ht="15" customHeight="1"/>
    <row r="59696" ht="15" customHeight="1"/>
    <row r="59697" ht="15" customHeight="1"/>
    <row r="59698" ht="15" customHeight="1"/>
    <row r="59699" ht="15" customHeight="1"/>
    <row r="59700" ht="15" customHeight="1"/>
    <row r="59701" ht="15" customHeight="1"/>
    <row r="59702" ht="15" customHeight="1"/>
    <row r="59703" ht="15" customHeight="1"/>
    <row r="59704" ht="15" customHeight="1"/>
    <row r="59705" ht="15" customHeight="1"/>
    <row r="59706" ht="15" customHeight="1"/>
    <row r="59707" ht="15" customHeight="1"/>
    <row r="59708" ht="15" customHeight="1"/>
    <row r="59709" ht="15" customHeight="1"/>
    <row r="59710" ht="15" customHeight="1"/>
    <row r="59711" ht="15" customHeight="1"/>
    <row r="59712" ht="15" customHeight="1"/>
    <row r="59713" ht="15" customHeight="1"/>
    <row r="59714" ht="15" customHeight="1"/>
    <row r="59715" ht="15" customHeight="1"/>
    <row r="59716" ht="15" customHeight="1"/>
    <row r="59717" ht="15" customHeight="1"/>
    <row r="59718" ht="15" customHeight="1"/>
    <row r="59719" ht="15" customHeight="1"/>
    <row r="59720" ht="15" customHeight="1"/>
    <row r="59721" ht="15" customHeight="1"/>
    <row r="59722" ht="15" customHeight="1"/>
    <row r="59723" ht="15" customHeight="1"/>
    <row r="59724" ht="15" customHeight="1"/>
    <row r="59725" ht="15" customHeight="1"/>
    <row r="59726" ht="15" customHeight="1"/>
    <row r="59727" ht="15" customHeight="1"/>
    <row r="59728" ht="15" customHeight="1"/>
    <row r="59729" ht="15" customHeight="1"/>
    <row r="59730" ht="15" customHeight="1"/>
    <row r="59731" ht="15" customHeight="1"/>
    <row r="59732" ht="15" customHeight="1"/>
    <row r="59733" ht="15" customHeight="1"/>
    <row r="59734" ht="15" customHeight="1"/>
    <row r="59735" ht="15" customHeight="1"/>
    <row r="59736" ht="15" customHeight="1"/>
    <row r="59737" ht="15" customHeight="1"/>
    <row r="59738" ht="15" customHeight="1"/>
    <row r="59739" ht="15" customHeight="1"/>
    <row r="59740" ht="15" customHeight="1"/>
    <row r="59741" ht="15" customHeight="1"/>
    <row r="59742" ht="15" customHeight="1"/>
    <row r="59743" ht="15" customHeight="1"/>
    <row r="59744" ht="15" customHeight="1"/>
    <row r="59745" ht="15" customHeight="1"/>
    <row r="59746" ht="15" customHeight="1"/>
    <row r="59747" ht="15" customHeight="1"/>
    <row r="59748" ht="15" customHeight="1"/>
    <row r="59749" ht="15" customHeight="1"/>
    <row r="59750" ht="15" customHeight="1"/>
    <row r="59751" ht="15" customHeight="1"/>
    <row r="59752" ht="15" customHeight="1"/>
    <row r="59753" ht="15" customHeight="1"/>
    <row r="59754" ht="15" customHeight="1"/>
    <row r="59755" ht="15" customHeight="1"/>
    <row r="59756" ht="15" customHeight="1"/>
    <row r="59757" ht="15" customHeight="1"/>
    <row r="59758" ht="15" customHeight="1"/>
    <row r="59759" ht="15" customHeight="1"/>
    <row r="59760" ht="15" customHeight="1"/>
    <row r="59761" ht="15" customHeight="1"/>
    <row r="59762" ht="15" customHeight="1"/>
    <row r="59763" ht="15" customHeight="1"/>
    <row r="59764" ht="15" customHeight="1"/>
    <row r="59765" ht="15" customHeight="1"/>
    <row r="59766" ht="15" customHeight="1"/>
    <row r="59767" ht="15" customHeight="1"/>
    <row r="59768" ht="15" customHeight="1"/>
    <row r="59769" ht="15" customHeight="1"/>
    <row r="59770" ht="15" customHeight="1"/>
    <row r="59771" ht="15" customHeight="1"/>
    <row r="59772" ht="15" customHeight="1"/>
    <row r="59773" ht="15" customHeight="1"/>
    <row r="59774" ht="15" customHeight="1"/>
    <row r="59775" ht="15" customHeight="1"/>
    <row r="59776" ht="15" customHeight="1"/>
    <row r="59777" ht="15" customHeight="1"/>
    <row r="59778" ht="15" customHeight="1"/>
    <row r="59779" ht="15" customHeight="1"/>
    <row r="59780" ht="15" customHeight="1"/>
    <row r="59781" ht="15" customHeight="1"/>
    <row r="59782" ht="15" customHeight="1"/>
    <row r="59783" ht="15" customHeight="1"/>
    <row r="59784" ht="15" customHeight="1"/>
    <row r="59785" ht="15" customHeight="1"/>
    <row r="59786" ht="15" customHeight="1"/>
    <row r="59787" ht="15" customHeight="1"/>
    <row r="59788" ht="15" customHeight="1"/>
    <row r="59789" ht="15" customHeight="1"/>
    <row r="59790" ht="15" customHeight="1"/>
    <row r="59791" ht="15" customHeight="1"/>
    <row r="59792" ht="15" customHeight="1"/>
    <row r="59793" ht="15" customHeight="1"/>
    <row r="59794" ht="15" customHeight="1"/>
    <row r="59795" ht="15" customHeight="1"/>
    <row r="59796" ht="15" customHeight="1"/>
    <row r="59797" ht="15" customHeight="1"/>
    <row r="59798" ht="15" customHeight="1"/>
    <row r="59799" ht="15" customHeight="1"/>
    <row r="59800" ht="15" customHeight="1"/>
    <row r="59801" ht="15" customHeight="1"/>
    <row r="59802" ht="15" customHeight="1"/>
    <row r="59803" ht="15" customHeight="1"/>
    <row r="59804" ht="15" customHeight="1"/>
    <row r="59805" ht="15" customHeight="1"/>
    <row r="59806" ht="15" customHeight="1"/>
    <row r="59807" ht="15" customHeight="1"/>
    <row r="59808" ht="15" customHeight="1"/>
    <row r="59809" ht="15" customHeight="1"/>
    <row r="59810" ht="15" customHeight="1"/>
    <row r="59811" ht="15" customHeight="1"/>
    <row r="59812" ht="15" customHeight="1"/>
    <row r="59813" ht="15" customHeight="1"/>
    <row r="59814" ht="15" customHeight="1"/>
    <row r="59815" ht="15" customHeight="1"/>
    <row r="59816" ht="15" customHeight="1"/>
    <row r="59817" ht="15" customHeight="1"/>
    <row r="59818" ht="15" customHeight="1"/>
    <row r="59819" ht="15" customHeight="1"/>
    <row r="59820" ht="15" customHeight="1"/>
    <row r="59821" ht="15" customHeight="1"/>
    <row r="59822" ht="15" customHeight="1"/>
    <row r="59823" ht="15" customHeight="1"/>
    <row r="59824" ht="15" customHeight="1"/>
    <row r="59825" ht="15" customHeight="1"/>
    <row r="59826" ht="15" customHeight="1"/>
    <row r="59827" ht="15" customHeight="1"/>
    <row r="59828" ht="15" customHeight="1"/>
    <row r="59829" ht="15" customHeight="1"/>
    <row r="59830" ht="15" customHeight="1"/>
    <row r="59831" ht="15" customHeight="1"/>
    <row r="59832" ht="15" customHeight="1"/>
    <row r="59833" ht="15" customHeight="1"/>
    <row r="59834" ht="15" customHeight="1"/>
    <row r="59835" ht="15" customHeight="1"/>
    <row r="59836" ht="15" customHeight="1"/>
    <row r="59837" ht="15" customHeight="1"/>
    <row r="59838" ht="15" customHeight="1"/>
    <row r="59839" ht="15" customHeight="1"/>
    <row r="59840" ht="15" customHeight="1"/>
    <row r="59841" ht="15" customHeight="1"/>
    <row r="59842" ht="15" customHeight="1"/>
    <row r="59843" ht="15" customHeight="1"/>
    <row r="59844" ht="15" customHeight="1"/>
    <row r="59845" ht="15" customHeight="1"/>
    <row r="59846" ht="15" customHeight="1"/>
    <row r="59847" ht="15" customHeight="1"/>
    <row r="59848" ht="15" customHeight="1"/>
    <row r="59849" ht="15" customHeight="1"/>
    <row r="59850" ht="15" customHeight="1"/>
    <row r="59851" ht="15" customHeight="1"/>
    <row r="59852" ht="15" customHeight="1"/>
    <row r="59853" ht="15" customHeight="1"/>
    <row r="59854" ht="15" customHeight="1"/>
    <row r="59855" ht="15" customHeight="1"/>
    <row r="59856" ht="15" customHeight="1"/>
    <row r="59857" ht="15" customHeight="1"/>
    <row r="59858" ht="15" customHeight="1"/>
    <row r="59859" ht="15" customHeight="1"/>
    <row r="59860" ht="15" customHeight="1"/>
    <row r="59861" ht="15" customHeight="1"/>
    <row r="59862" ht="15" customHeight="1"/>
    <row r="59863" ht="15" customHeight="1"/>
    <row r="59864" ht="15" customHeight="1"/>
    <row r="59865" ht="15" customHeight="1"/>
    <row r="59866" ht="15" customHeight="1"/>
    <row r="59867" ht="15" customHeight="1"/>
    <row r="59868" ht="15" customHeight="1"/>
    <row r="59869" ht="15" customHeight="1"/>
    <row r="59870" ht="15" customHeight="1"/>
    <row r="59871" ht="15" customHeight="1"/>
    <row r="59872" ht="15" customHeight="1"/>
    <row r="59873" ht="15" customHeight="1"/>
    <row r="59874" ht="15" customHeight="1"/>
    <row r="59875" ht="15" customHeight="1"/>
    <row r="59876" ht="15" customHeight="1"/>
    <row r="59877" ht="15" customHeight="1"/>
    <row r="59878" ht="15" customHeight="1"/>
    <row r="59879" ht="15" customHeight="1"/>
    <row r="59880" ht="15" customHeight="1"/>
    <row r="59881" ht="15" customHeight="1"/>
    <row r="59882" ht="15" customHeight="1"/>
    <row r="59883" ht="15" customHeight="1"/>
    <row r="59884" ht="15" customHeight="1"/>
    <row r="59885" ht="15" customHeight="1"/>
    <row r="59886" ht="15" customHeight="1"/>
    <row r="59887" ht="15" customHeight="1"/>
    <row r="59888" ht="15" customHeight="1"/>
    <row r="59889" ht="15" customHeight="1"/>
    <row r="59890" ht="15" customHeight="1"/>
    <row r="59891" ht="15" customHeight="1"/>
    <row r="59892" ht="15" customHeight="1"/>
    <row r="59893" ht="15" customHeight="1"/>
    <row r="59894" ht="15" customHeight="1"/>
    <row r="59895" ht="15" customHeight="1"/>
    <row r="59896" ht="15" customHeight="1"/>
    <row r="59897" ht="15" customHeight="1"/>
    <row r="59898" ht="15" customHeight="1"/>
    <row r="59899" ht="15" customHeight="1"/>
    <row r="59900" ht="15" customHeight="1"/>
    <row r="59901" ht="15" customHeight="1"/>
    <row r="59902" ht="15" customHeight="1"/>
    <row r="59903" ht="15" customHeight="1"/>
    <row r="59904" ht="15" customHeight="1"/>
    <row r="59905" ht="15" customHeight="1"/>
    <row r="59906" ht="15" customHeight="1"/>
    <row r="59907" ht="15" customHeight="1"/>
    <row r="59908" ht="15" customHeight="1"/>
    <row r="59909" ht="15" customHeight="1"/>
    <row r="59910" ht="15" customHeight="1"/>
    <row r="59911" ht="15" customHeight="1"/>
    <row r="59912" ht="15" customHeight="1"/>
    <row r="59913" ht="15" customHeight="1"/>
    <row r="59914" ht="15" customHeight="1"/>
    <row r="59915" ht="15" customHeight="1"/>
    <row r="59916" ht="15" customHeight="1"/>
    <row r="59917" ht="15" customHeight="1"/>
    <row r="59918" ht="15" customHeight="1"/>
    <row r="59919" ht="15" customHeight="1"/>
    <row r="59920" ht="15" customHeight="1"/>
    <row r="59921" ht="15" customHeight="1"/>
    <row r="59922" ht="15" customHeight="1"/>
    <row r="59923" ht="15" customHeight="1"/>
    <row r="59924" ht="15" customHeight="1"/>
    <row r="59925" ht="15" customHeight="1"/>
    <row r="59926" ht="15" customHeight="1"/>
    <row r="59927" ht="15" customHeight="1"/>
    <row r="59928" ht="15" customHeight="1"/>
    <row r="59929" ht="15" customHeight="1"/>
    <row r="59930" ht="15" customHeight="1"/>
    <row r="59931" ht="15" customHeight="1"/>
    <row r="59932" ht="15" customHeight="1"/>
    <row r="59933" ht="15" customHeight="1"/>
    <row r="59934" ht="15" customHeight="1"/>
    <row r="59935" ht="15" customHeight="1"/>
    <row r="59936" ht="15" customHeight="1"/>
    <row r="59937" ht="15" customHeight="1"/>
    <row r="59938" ht="15" customHeight="1"/>
    <row r="59939" ht="15" customHeight="1"/>
    <row r="59940" ht="15" customHeight="1"/>
    <row r="59941" ht="15" customHeight="1"/>
    <row r="59942" ht="15" customHeight="1"/>
    <row r="59943" ht="15" customHeight="1"/>
    <row r="59944" ht="15" customHeight="1"/>
    <row r="59945" ht="15" customHeight="1"/>
    <row r="59946" ht="15" customHeight="1"/>
    <row r="59947" ht="15" customHeight="1"/>
    <row r="59948" ht="15" customHeight="1"/>
    <row r="59949" ht="15" customHeight="1"/>
    <row r="59950" ht="15" customHeight="1"/>
    <row r="59951" ht="15" customHeight="1"/>
    <row r="59952" ht="15" customHeight="1"/>
    <row r="59953" ht="15" customHeight="1"/>
    <row r="59954" ht="15" customHeight="1"/>
    <row r="59955" ht="15" customHeight="1"/>
    <row r="59956" ht="15" customHeight="1"/>
    <row r="59957" ht="15" customHeight="1"/>
    <row r="59958" ht="15" customHeight="1"/>
    <row r="59959" ht="15" customHeight="1"/>
    <row r="59960" ht="15" customHeight="1"/>
    <row r="59961" ht="15" customHeight="1"/>
    <row r="59962" ht="15" customHeight="1"/>
    <row r="59963" ht="15" customHeight="1"/>
    <row r="59964" ht="15" customHeight="1"/>
    <row r="59965" ht="15" customHeight="1"/>
    <row r="59966" ht="15" customHeight="1"/>
    <row r="59967" ht="15" customHeight="1"/>
    <row r="59968" ht="15" customHeight="1"/>
    <row r="59969" ht="15" customHeight="1"/>
    <row r="59970" ht="15" customHeight="1"/>
    <row r="59971" ht="15" customHeight="1"/>
    <row r="59972" ht="15" customHeight="1"/>
    <row r="59973" ht="15" customHeight="1"/>
    <row r="59974" ht="15" customHeight="1"/>
    <row r="59975" ht="15" customHeight="1"/>
    <row r="59976" ht="15" customHeight="1"/>
    <row r="59977" ht="15" customHeight="1"/>
    <row r="59978" ht="15" customHeight="1"/>
    <row r="59979" ht="15" customHeight="1"/>
    <row r="59980" ht="15" customHeight="1"/>
    <row r="59981" ht="15" customHeight="1"/>
    <row r="59982" ht="15" customHeight="1"/>
    <row r="59983" ht="15" customHeight="1"/>
    <row r="59984" ht="15" customHeight="1"/>
    <row r="59985" ht="15" customHeight="1"/>
    <row r="59986" ht="15" customHeight="1"/>
    <row r="59987" ht="15" customHeight="1"/>
    <row r="59988" ht="15" customHeight="1"/>
    <row r="59989" ht="15" customHeight="1"/>
    <row r="59990" ht="15" customHeight="1"/>
    <row r="59991" ht="15" customHeight="1"/>
    <row r="59992" ht="15" customHeight="1"/>
    <row r="59993" ht="15" customHeight="1"/>
    <row r="59994" ht="15" customHeight="1"/>
    <row r="59995" ht="15" customHeight="1"/>
    <row r="59996" ht="15" customHeight="1"/>
    <row r="59997" ht="15" customHeight="1"/>
    <row r="59998" ht="15" customHeight="1"/>
    <row r="59999" ht="15" customHeight="1"/>
    <row r="60000" ht="15" customHeight="1"/>
    <row r="60001" ht="15" customHeight="1"/>
    <row r="60002" ht="15" customHeight="1"/>
    <row r="60003" ht="15" customHeight="1"/>
    <row r="60004" ht="15" customHeight="1"/>
    <row r="60005" ht="15" customHeight="1"/>
    <row r="60006" ht="15" customHeight="1"/>
    <row r="60007" ht="15" customHeight="1"/>
    <row r="60008" ht="15" customHeight="1"/>
    <row r="60009" ht="15" customHeight="1"/>
    <row r="60010" ht="15" customHeight="1"/>
    <row r="60011" ht="15" customHeight="1"/>
    <row r="60012" ht="15" customHeight="1"/>
    <row r="60013" ht="15" customHeight="1"/>
    <row r="60014" ht="15" customHeight="1"/>
    <row r="60015" ht="15" customHeight="1"/>
    <row r="60016" ht="15" customHeight="1"/>
    <row r="60017" ht="15" customHeight="1"/>
    <row r="60018" ht="15" customHeight="1"/>
    <row r="60019" ht="15" customHeight="1"/>
    <row r="60020" ht="15" customHeight="1"/>
    <row r="60021" ht="15" customHeight="1"/>
    <row r="60022" ht="15" customHeight="1"/>
    <row r="60023" ht="15" customHeight="1"/>
    <row r="60024" ht="15" customHeight="1"/>
    <row r="60025" ht="15" customHeight="1"/>
    <row r="60026" ht="15" customHeight="1"/>
    <row r="60027" ht="15" customHeight="1"/>
    <row r="60028" ht="15" customHeight="1"/>
    <row r="60029" ht="15" customHeight="1"/>
    <row r="60030" ht="15" customHeight="1"/>
    <row r="60031" ht="15" customHeight="1"/>
    <row r="60032" ht="15" customHeight="1"/>
    <row r="60033" ht="15" customHeight="1"/>
    <row r="60034" ht="15" customHeight="1"/>
    <row r="60035" ht="15" customHeight="1"/>
    <row r="60036" ht="15" customHeight="1"/>
    <row r="60037" ht="15" customHeight="1"/>
    <row r="60038" ht="15" customHeight="1"/>
    <row r="60039" ht="15" customHeight="1"/>
    <row r="60040" ht="15" customHeight="1"/>
    <row r="60041" ht="15" customHeight="1"/>
    <row r="60042" ht="15" customHeight="1"/>
    <row r="60043" ht="15" customHeight="1"/>
    <row r="60044" ht="15" customHeight="1"/>
    <row r="60045" ht="15" customHeight="1"/>
    <row r="60046" ht="15" customHeight="1"/>
    <row r="60047" ht="15" customHeight="1"/>
    <row r="60048" ht="15" customHeight="1"/>
    <row r="60049" ht="15" customHeight="1"/>
    <row r="60050" ht="15" customHeight="1"/>
    <row r="60051" ht="15" customHeight="1"/>
    <row r="60052" ht="15" customHeight="1"/>
    <row r="60053" ht="15" customHeight="1"/>
    <row r="60054" ht="15" customHeight="1"/>
    <row r="60055" ht="15" customHeight="1"/>
    <row r="60056" ht="15" customHeight="1"/>
    <row r="60057" ht="15" customHeight="1"/>
    <row r="60058" ht="15" customHeight="1"/>
    <row r="60059" ht="15" customHeight="1"/>
    <row r="60060" ht="15" customHeight="1"/>
    <row r="60061" ht="15" customHeight="1"/>
    <row r="60062" ht="15" customHeight="1"/>
    <row r="60063" ht="15" customHeight="1"/>
    <row r="60064" ht="15" customHeight="1"/>
    <row r="60065" ht="15" customHeight="1"/>
    <row r="60066" ht="15" customHeight="1"/>
    <row r="60067" ht="15" customHeight="1"/>
    <row r="60068" ht="15" customHeight="1"/>
    <row r="60069" ht="15" customHeight="1"/>
    <row r="60070" ht="15" customHeight="1"/>
    <row r="60071" ht="15" customHeight="1"/>
    <row r="60072" ht="15" customHeight="1"/>
    <row r="60073" ht="15" customHeight="1"/>
    <row r="60074" ht="15" customHeight="1"/>
    <row r="60075" ht="15" customHeight="1"/>
    <row r="60076" ht="15" customHeight="1"/>
    <row r="60077" ht="15" customHeight="1"/>
    <row r="60078" ht="15" customHeight="1"/>
    <row r="60079" ht="15" customHeight="1"/>
    <row r="60080" ht="15" customHeight="1"/>
    <row r="60081" ht="15" customHeight="1"/>
    <row r="60082" ht="15" customHeight="1"/>
    <row r="60083" ht="15" customHeight="1"/>
    <row r="60084" ht="15" customHeight="1"/>
    <row r="60085" ht="15" customHeight="1"/>
    <row r="60086" ht="15" customHeight="1"/>
    <row r="60087" ht="15" customHeight="1"/>
    <row r="60088" ht="15" customHeight="1"/>
    <row r="60089" ht="15" customHeight="1"/>
    <row r="60090" ht="15" customHeight="1"/>
    <row r="60091" ht="15" customHeight="1"/>
    <row r="60092" ht="15" customHeight="1"/>
    <row r="60093" ht="15" customHeight="1"/>
    <row r="60094" ht="15" customHeight="1"/>
    <row r="60095" ht="15" customHeight="1"/>
    <row r="60096" ht="15" customHeight="1"/>
    <row r="60097" ht="15" customHeight="1"/>
    <row r="60098" ht="15" customHeight="1"/>
    <row r="60099" ht="15" customHeight="1"/>
    <row r="60100" ht="15" customHeight="1"/>
    <row r="60101" ht="15" customHeight="1"/>
    <row r="60102" ht="15" customHeight="1"/>
    <row r="60103" ht="15" customHeight="1"/>
    <row r="60104" ht="15" customHeight="1"/>
    <row r="60105" ht="15" customHeight="1"/>
    <row r="60106" ht="15" customHeight="1"/>
    <row r="60107" ht="15" customHeight="1"/>
    <row r="60108" ht="15" customHeight="1"/>
    <row r="60109" ht="15" customHeight="1"/>
    <row r="60110" ht="15" customHeight="1"/>
    <row r="60111" ht="15" customHeight="1"/>
    <row r="60112" ht="15" customHeight="1"/>
    <row r="60113" ht="15" customHeight="1"/>
    <row r="60114" ht="15" customHeight="1"/>
    <row r="60115" ht="15" customHeight="1"/>
    <row r="60116" ht="15" customHeight="1"/>
    <row r="60117" ht="15" customHeight="1"/>
    <row r="60118" ht="15" customHeight="1"/>
    <row r="60119" ht="15" customHeight="1"/>
    <row r="60120" ht="15" customHeight="1"/>
    <row r="60121" ht="15" customHeight="1"/>
    <row r="60122" ht="15" customHeight="1"/>
    <row r="60123" ht="15" customHeight="1"/>
    <row r="60124" ht="15" customHeight="1"/>
    <row r="60125" ht="15" customHeight="1"/>
    <row r="60126" ht="15" customHeight="1"/>
    <row r="60127" ht="15" customHeight="1"/>
    <row r="60128" ht="15" customHeight="1"/>
    <row r="60129" ht="15" customHeight="1"/>
    <row r="60130" ht="15" customHeight="1"/>
    <row r="60131" ht="15" customHeight="1"/>
    <row r="60132" ht="15" customHeight="1"/>
    <row r="60133" ht="15" customHeight="1"/>
    <row r="60134" ht="15" customHeight="1"/>
    <row r="60135" ht="15" customHeight="1"/>
    <row r="60136" ht="15" customHeight="1"/>
    <row r="60137" ht="15" customHeight="1"/>
    <row r="60138" ht="15" customHeight="1"/>
    <row r="60139" ht="15" customHeight="1"/>
    <row r="60140" ht="15" customHeight="1"/>
    <row r="60141" ht="15" customHeight="1"/>
    <row r="60142" ht="15" customHeight="1"/>
    <row r="60143" ht="15" customHeight="1"/>
    <row r="60144" ht="15" customHeight="1"/>
    <row r="60145" ht="15" customHeight="1"/>
    <row r="60146" ht="15" customHeight="1"/>
    <row r="60147" ht="15" customHeight="1"/>
    <row r="60148" ht="15" customHeight="1"/>
    <row r="60149" ht="15" customHeight="1"/>
    <row r="60150" ht="15" customHeight="1"/>
    <row r="60151" ht="15" customHeight="1"/>
    <row r="60152" ht="15" customHeight="1"/>
    <row r="60153" ht="15" customHeight="1"/>
    <row r="60154" ht="15" customHeight="1"/>
    <row r="60155" ht="15" customHeight="1"/>
    <row r="60156" ht="15" customHeight="1"/>
    <row r="60157" ht="15" customHeight="1"/>
    <row r="60158" ht="15" customHeight="1"/>
    <row r="60159" ht="15" customHeight="1"/>
    <row r="60160" ht="15" customHeight="1"/>
    <row r="60161" ht="15" customHeight="1"/>
    <row r="60162" ht="15" customHeight="1"/>
    <row r="60163" ht="15" customHeight="1"/>
    <row r="60164" ht="15" customHeight="1"/>
    <row r="60165" ht="15" customHeight="1"/>
    <row r="60166" ht="15" customHeight="1"/>
    <row r="60167" ht="15" customHeight="1"/>
    <row r="60168" ht="15" customHeight="1"/>
    <row r="60169" ht="15" customHeight="1"/>
    <row r="60170" ht="15" customHeight="1"/>
    <row r="60171" ht="15" customHeight="1"/>
    <row r="60172" ht="15" customHeight="1"/>
    <row r="60173" ht="15" customHeight="1"/>
    <row r="60174" ht="15" customHeight="1"/>
    <row r="60175" ht="15" customHeight="1"/>
    <row r="60176" ht="15" customHeight="1"/>
    <row r="60177" ht="15" customHeight="1"/>
    <row r="60178" ht="15" customHeight="1"/>
    <row r="60179" ht="15" customHeight="1"/>
    <row r="60180" ht="15" customHeight="1"/>
    <row r="60181" ht="15" customHeight="1"/>
    <row r="60182" ht="15" customHeight="1"/>
    <row r="60183" ht="15" customHeight="1"/>
    <row r="60184" ht="15" customHeight="1"/>
    <row r="60185" ht="15" customHeight="1"/>
    <row r="60186" ht="15" customHeight="1"/>
    <row r="60187" ht="15" customHeight="1"/>
    <row r="60188" ht="15" customHeight="1"/>
    <row r="60189" ht="15" customHeight="1"/>
    <row r="60190" ht="15" customHeight="1"/>
    <row r="60191" ht="15" customHeight="1"/>
    <row r="60192" ht="15" customHeight="1"/>
    <row r="60193" ht="15" customHeight="1"/>
    <row r="60194" ht="15" customHeight="1"/>
    <row r="60195" ht="15" customHeight="1"/>
    <row r="60196" ht="15" customHeight="1"/>
    <row r="60197" ht="15" customHeight="1"/>
    <row r="60198" ht="15" customHeight="1"/>
    <row r="60199" ht="15" customHeight="1"/>
    <row r="60200" ht="15" customHeight="1"/>
    <row r="60201" ht="15" customHeight="1"/>
    <row r="60202" ht="15" customHeight="1"/>
    <row r="60203" ht="15" customHeight="1"/>
    <row r="60204" ht="15" customHeight="1"/>
    <row r="60205" ht="15" customHeight="1"/>
    <row r="60206" ht="15" customHeight="1"/>
    <row r="60207" ht="15" customHeight="1"/>
    <row r="60208" ht="15" customHeight="1"/>
    <row r="60209" ht="15" customHeight="1"/>
    <row r="60210" ht="15" customHeight="1"/>
    <row r="60211" ht="15" customHeight="1"/>
    <row r="60212" ht="15" customHeight="1"/>
    <row r="60213" ht="15" customHeight="1"/>
    <row r="60214" ht="15" customHeight="1"/>
    <row r="60215" ht="15" customHeight="1"/>
    <row r="60216" ht="15" customHeight="1"/>
    <row r="60217" ht="15" customHeight="1"/>
    <row r="60218" ht="15" customHeight="1"/>
    <row r="60219" ht="15" customHeight="1"/>
    <row r="60220" ht="15" customHeight="1"/>
    <row r="60221" ht="15" customHeight="1"/>
    <row r="60222" ht="15" customHeight="1"/>
    <row r="60223" ht="15" customHeight="1"/>
    <row r="60224" ht="15" customHeight="1"/>
    <row r="60225" ht="15" customHeight="1"/>
    <row r="60226" ht="15" customHeight="1"/>
    <row r="60227" ht="15" customHeight="1"/>
    <row r="60228" ht="15" customHeight="1"/>
    <row r="60229" ht="15" customHeight="1"/>
    <row r="60230" ht="15" customHeight="1"/>
    <row r="60231" ht="15" customHeight="1"/>
    <row r="60232" ht="15" customHeight="1"/>
    <row r="60233" ht="15" customHeight="1"/>
    <row r="60234" ht="15" customHeight="1"/>
    <row r="60235" ht="15" customHeight="1"/>
    <row r="60236" ht="15" customHeight="1"/>
    <row r="60237" ht="15" customHeight="1"/>
    <row r="60238" ht="15" customHeight="1"/>
    <row r="60239" ht="15" customHeight="1"/>
    <row r="60240" ht="15" customHeight="1"/>
    <row r="60241" ht="15" customHeight="1"/>
    <row r="60242" ht="15" customHeight="1"/>
    <row r="60243" ht="15" customHeight="1"/>
    <row r="60244" ht="15" customHeight="1"/>
    <row r="60245" ht="15" customHeight="1"/>
    <row r="60246" ht="15" customHeight="1"/>
    <row r="60247" ht="15" customHeight="1"/>
    <row r="60248" ht="15" customHeight="1"/>
    <row r="60249" ht="15" customHeight="1"/>
    <row r="60250" ht="15" customHeight="1"/>
    <row r="60251" ht="15" customHeight="1"/>
    <row r="60252" ht="15" customHeight="1"/>
    <row r="60253" ht="15" customHeight="1"/>
    <row r="60254" ht="15" customHeight="1"/>
    <row r="60255" ht="15" customHeight="1"/>
    <row r="60256" ht="15" customHeight="1"/>
    <row r="60257" ht="15" customHeight="1"/>
    <row r="60258" ht="15" customHeight="1"/>
    <row r="60259" ht="15" customHeight="1"/>
    <row r="60260" ht="15" customHeight="1"/>
    <row r="60261" ht="15" customHeight="1"/>
    <row r="60262" ht="15" customHeight="1"/>
    <row r="60263" ht="15" customHeight="1"/>
    <row r="60264" ht="15" customHeight="1"/>
    <row r="60265" ht="15" customHeight="1"/>
    <row r="60266" ht="15" customHeight="1"/>
    <row r="60267" ht="15" customHeight="1"/>
    <row r="60268" ht="15" customHeight="1"/>
    <row r="60269" ht="15" customHeight="1"/>
    <row r="60270" ht="15" customHeight="1"/>
    <row r="60271" ht="15" customHeight="1"/>
    <row r="60272" ht="15" customHeight="1"/>
    <row r="60273" ht="15" customHeight="1"/>
    <row r="60274" ht="15" customHeight="1"/>
    <row r="60275" ht="15" customHeight="1"/>
    <row r="60276" ht="15" customHeight="1"/>
    <row r="60277" ht="15" customHeight="1"/>
    <row r="60278" ht="15" customHeight="1"/>
    <row r="60279" ht="15" customHeight="1"/>
    <row r="60280" ht="15" customHeight="1"/>
    <row r="60281" ht="15" customHeight="1"/>
    <row r="60282" ht="15" customHeight="1"/>
    <row r="60283" ht="15" customHeight="1"/>
    <row r="60284" ht="15" customHeight="1"/>
    <row r="60285" ht="15" customHeight="1"/>
    <row r="60286" ht="15" customHeight="1"/>
    <row r="60287" ht="15" customHeight="1"/>
    <row r="60288" ht="15" customHeight="1"/>
    <row r="60289" ht="15" customHeight="1"/>
    <row r="60290" ht="15" customHeight="1"/>
    <row r="60291" ht="15" customHeight="1"/>
    <row r="60292" ht="15" customHeight="1"/>
    <row r="60293" ht="15" customHeight="1"/>
    <row r="60294" ht="15" customHeight="1"/>
    <row r="60295" ht="15" customHeight="1"/>
    <row r="60296" ht="15" customHeight="1"/>
    <row r="60297" ht="15" customHeight="1"/>
    <row r="60298" ht="15" customHeight="1"/>
    <row r="60299" ht="15" customHeight="1"/>
    <row r="60300" ht="15" customHeight="1"/>
    <row r="60301" ht="15" customHeight="1"/>
    <row r="60302" ht="15" customHeight="1"/>
    <row r="60303" ht="15" customHeight="1"/>
    <row r="60304" ht="15" customHeight="1"/>
    <row r="60305" ht="15" customHeight="1"/>
    <row r="60306" ht="15" customHeight="1"/>
    <row r="60307" ht="15" customHeight="1"/>
    <row r="60308" ht="15" customHeight="1"/>
    <row r="60309" ht="15" customHeight="1"/>
    <row r="60310" ht="15" customHeight="1"/>
    <row r="60311" ht="15" customHeight="1"/>
    <row r="60312" ht="15" customHeight="1"/>
    <row r="60313" ht="15" customHeight="1"/>
    <row r="60314" ht="15" customHeight="1"/>
    <row r="60315" ht="15" customHeight="1"/>
    <row r="60316" ht="15" customHeight="1"/>
    <row r="60317" ht="15" customHeight="1"/>
    <row r="60318" ht="15" customHeight="1"/>
    <row r="60319" ht="15" customHeight="1"/>
    <row r="60320" ht="15" customHeight="1"/>
    <row r="60321" ht="15" customHeight="1"/>
    <row r="60322" ht="15" customHeight="1"/>
    <row r="60323" ht="15" customHeight="1"/>
    <row r="60324" ht="15" customHeight="1"/>
    <row r="60325" ht="15" customHeight="1"/>
    <row r="60326" ht="15" customHeight="1"/>
    <row r="60327" ht="15" customHeight="1"/>
    <row r="60328" ht="15" customHeight="1"/>
    <row r="60329" ht="15" customHeight="1"/>
    <row r="60330" ht="15" customHeight="1"/>
    <row r="60331" ht="15" customHeight="1"/>
    <row r="60332" ht="15" customHeight="1"/>
    <row r="60333" ht="15" customHeight="1"/>
    <row r="60334" ht="15" customHeight="1"/>
    <row r="60335" ht="15" customHeight="1"/>
    <row r="60336" ht="15" customHeight="1"/>
    <row r="60337" ht="15" customHeight="1"/>
    <row r="60338" ht="15" customHeight="1"/>
    <row r="60339" ht="15" customHeight="1"/>
    <row r="60340" ht="15" customHeight="1"/>
    <row r="60341" ht="15" customHeight="1"/>
    <row r="60342" ht="15" customHeight="1"/>
    <row r="60343" ht="15" customHeight="1"/>
    <row r="60344" ht="15" customHeight="1"/>
    <row r="60345" ht="15" customHeight="1"/>
    <row r="60346" ht="15" customHeight="1"/>
    <row r="60347" ht="15" customHeight="1"/>
    <row r="60348" ht="15" customHeight="1"/>
    <row r="60349" ht="15" customHeight="1"/>
    <row r="60350" ht="15" customHeight="1"/>
    <row r="60351" ht="15" customHeight="1"/>
    <row r="60352" ht="15" customHeight="1"/>
    <row r="60353" ht="15" customHeight="1"/>
    <row r="60354" ht="15" customHeight="1"/>
    <row r="60355" ht="15" customHeight="1"/>
    <row r="60356" ht="15" customHeight="1"/>
    <row r="60357" ht="15" customHeight="1"/>
    <row r="60358" ht="15" customHeight="1"/>
    <row r="60359" ht="15" customHeight="1"/>
    <row r="60360" ht="15" customHeight="1"/>
    <row r="60361" ht="15" customHeight="1"/>
    <row r="60362" ht="15" customHeight="1"/>
    <row r="60363" ht="15" customHeight="1"/>
    <row r="60364" ht="15" customHeight="1"/>
    <row r="60365" ht="15" customHeight="1"/>
    <row r="60366" ht="15" customHeight="1"/>
    <row r="60367" ht="15" customHeight="1"/>
    <row r="60368" ht="15" customHeight="1"/>
    <row r="60369" ht="15" customHeight="1"/>
    <row r="60370" ht="15" customHeight="1"/>
    <row r="60371" ht="15" customHeight="1"/>
    <row r="60372" ht="15" customHeight="1"/>
    <row r="60373" ht="15" customHeight="1"/>
    <row r="60374" ht="15" customHeight="1"/>
    <row r="60375" ht="15" customHeight="1"/>
    <row r="60376" ht="15" customHeight="1"/>
    <row r="60377" ht="15" customHeight="1"/>
    <row r="60378" ht="15" customHeight="1"/>
    <row r="60379" ht="15" customHeight="1"/>
    <row r="60380" ht="15" customHeight="1"/>
    <row r="60381" ht="15" customHeight="1"/>
    <row r="60382" ht="15" customHeight="1"/>
    <row r="60383" ht="15" customHeight="1"/>
    <row r="60384" ht="15" customHeight="1"/>
    <row r="60385" ht="15" customHeight="1"/>
    <row r="60386" ht="15" customHeight="1"/>
    <row r="60387" ht="15" customHeight="1"/>
    <row r="60388" ht="15" customHeight="1"/>
    <row r="60389" ht="15" customHeight="1"/>
    <row r="60390" ht="15" customHeight="1"/>
    <row r="60391" ht="15" customHeight="1"/>
    <row r="60392" ht="15" customHeight="1"/>
    <row r="60393" ht="15" customHeight="1"/>
    <row r="60394" ht="15" customHeight="1"/>
    <row r="60395" ht="15" customHeight="1"/>
    <row r="60396" ht="15" customHeight="1"/>
    <row r="60397" ht="15" customHeight="1"/>
    <row r="60398" ht="15" customHeight="1"/>
    <row r="60399" ht="15" customHeight="1"/>
    <row r="60400" ht="15" customHeight="1"/>
    <row r="60401" ht="15" customHeight="1"/>
    <row r="60402" ht="15" customHeight="1"/>
    <row r="60403" ht="15" customHeight="1"/>
    <row r="60404" ht="15" customHeight="1"/>
    <row r="60405" ht="15" customHeight="1"/>
    <row r="60406" ht="15" customHeight="1"/>
    <row r="60407" ht="15" customHeight="1"/>
    <row r="60408" ht="15" customHeight="1"/>
    <row r="60409" ht="15" customHeight="1"/>
    <row r="60410" ht="15" customHeight="1"/>
    <row r="60411" ht="15" customHeight="1"/>
    <row r="60412" ht="15" customHeight="1"/>
    <row r="60413" ht="15" customHeight="1"/>
    <row r="60414" ht="15" customHeight="1"/>
    <row r="60415" ht="15" customHeight="1"/>
    <row r="60416" ht="15" customHeight="1"/>
    <row r="60417" ht="15" customHeight="1"/>
    <row r="60418" ht="15" customHeight="1"/>
    <row r="60419" ht="15" customHeight="1"/>
    <row r="60420" ht="15" customHeight="1"/>
    <row r="60421" ht="15" customHeight="1"/>
    <row r="60422" ht="15" customHeight="1"/>
    <row r="60423" ht="15" customHeight="1"/>
    <row r="60424" ht="15" customHeight="1"/>
    <row r="60425" ht="15" customHeight="1"/>
    <row r="60426" ht="15" customHeight="1"/>
    <row r="60427" ht="15" customHeight="1"/>
    <row r="60428" ht="15" customHeight="1"/>
    <row r="60429" ht="15" customHeight="1"/>
    <row r="60430" ht="15" customHeight="1"/>
    <row r="60431" ht="15" customHeight="1"/>
    <row r="60432" ht="15" customHeight="1"/>
    <row r="60433" ht="15" customHeight="1"/>
    <row r="60434" ht="15" customHeight="1"/>
    <row r="60435" ht="15" customHeight="1"/>
    <row r="60436" ht="15" customHeight="1"/>
    <row r="60437" ht="15" customHeight="1"/>
    <row r="60438" ht="15" customHeight="1"/>
    <row r="60439" ht="15" customHeight="1"/>
    <row r="60440" ht="15" customHeight="1"/>
    <row r="60441" ht="15" customHeight="1"/>
    <row r="60442" ht="15" customHeight="1"/>
    <row r="60443" ht="15" customHeight="1"/>
    <row r="60444" ht="15" customHeight="1"/>
    <row r="60445" ht="15" customHeight="1"/>
    <row r="60446" ht="15" customHeight="1"/>
    <row r="60447" ht="15" customHeight="1"/>
    <row r="60448" ht="15" customHeight="1"/>
    <row r="60449" ht="15" customHeight="1"/>
    <row r="60450" ht="15" customHeight="1"/>
    <row r="60451" ht="15" customHeight="1"/>
    <row r="60452" ht="15" customHeight="1"/>
    <row r="60453" ht="15" customHeight="1"/>
    <row r="60454" ht="15" customHeight="1"/>
    <row r="60455" ht="15" customHeight="1"/>
    <row r="60456" ht="15" customHeight="1"/>
    <row r="60457" ht="15" customHeight="1"/>
    <row r="60458" ht="15" customHeight="1"/>
    <row r="60459" ht="15" customHeight="1"/>
    <row r="60460" ht="15" customHeight="1"/>
    <row r="60461" ht="15" customHeight="1"/>
    <row r="60462" ht="15" customHeight="1"/>
    <row r="60463" ht="15" customHeight="1"/>
    <row r="60464" ht="15" customHeight="1"/>
    <row r="60465" ht="15" customHeight="1"/>
    <row r="60466" ht="15" customHeight="1"/>
    <row r="60467" ht="15" customHeight="1"/>
    <row r="60468" ht="15" customHeight="1"/>
    <row r="60469" ht="15" customHeight="1"/>
    <row r="60470" ht="15" customHeight="1"/>
    <row r="60471" ht="15" customHeight="1"/>
    <row r="60472" ht="15" customHeight="1"/>
    <row r="60473" ht="15" customHeight="1"/>
    <row r="60474" ht="15" customHeight="1"/>
    <row r="60475" ht="15" customHeight="1"/>
    <row r="60476" ht="15" customHeight="1"/>
    <row r="60477" ht="15" customHeight="1"/>
    <row r="60478" ht="15" customHeight="1"/>
    <row r="60479" ht="15" customHeight="1"/>
    <row r="60480" ht="15" customHeight="1"/>
    <row r="60481" ht="15" customHeight="1"/>
    <row r="60482" ht="15" customHeight="1"/>
    <row r="60483" ht="15" customHeight="1"/>
    <row r="60484" ht="15" customHeight="1"/>
    <row r="60485" ht="15" customHeight="1"/>
    <row r="60486" ht="15" customHeight="1"/>
    <row r="60487" ht="15" customHeight="1"/>
    <row r="60488" ht="15" customHeight="1"/>
    <row r="60489" ht="15" customHeight="1"/>
    <row r="60490" ht="15" customHeight="1"/>
    <row r="60491" ht="15" customHeight="1"/>
    <row r="60492" ht="15" customHeight="1"/>
    <row r="60493" ht="15" customHeight="1"/>
    <row r="60494" ht="15" customHeight="1"/>
    <row r="60495" ht="15" customHeight="1"/>
    <row r="60496" ht="15" customHeight="1"/>
    <row r="60497" ht="15" customHeight="1"/>
    <row r="60498" ht="15" customHeight="1"/>
    <row r="60499" ht="15" customHeight="1"/>
    <row r="60500" ht="15" customHeight="1"/>
    <row r="60501" ht="15" customHeight="1"/>
    <row r="60502" ht="15" customHeight="1"/>
    <row r="60503" ht="15" customHeight="1"/>
    <row r="60504" ht="15" customHeight="1"/>
    <row r="60505" ht="15" customHeight="1"/>
    <row r="60506" ht="15" customHeight="1"/>
    <row r="60507" ht="15" customHeight="1"/>
    <row r="60508" ht="15" customHeight="1"/>
    <row r="60509" ht="15" customHeight="1"/>
    <row r="60510" ht="15" customHeight="1"/>
    <row r="60511" ht="15" customHeight="1"/>
    <row r="60512" ht="15" customHeight="1"/>
    <row r="60513" ht="15" customHeight="1"/>
    <row r="60514" ht="15" customHeight="1"/>
    <row r="60515" ht="15" customHeight="1"/>
    <row r="60516" ht="15" customHeight="1"/>
    <row r="60517" ht="15" customHeight="1"/>
    <row r="60518" ht="15" customHeight="1"/>
    <row r="60519" ht="15" customHeight="1"/>
    <row r="60520" ht="15" customHeight="1"/>
    <row r="60521" ht="15" customHeight="1"/>
    <row r="60522" ht="15" customHeight="1"/>
    <row r="60523" ht="15" customHeight="1"/>
    <row r="60524" ht="15" customHeight="1"/>
    <row r="60525" ht="15" customHeight="1"/>
    <row r="60526" ht="15" customHeight="1"/>
    <row r="60527" ht="15" customHeight="1"/>
    <row r="60528" ht="15" customHeight="1"/>
    <row r="60529" ht="15" customHeight="1"/>
    <row r="60530" ht="15" customHeight="1"/>
    <row r="60531" ht="15" customHeight="1"/>
    <row r="60532" ht="15" customHeight="1"/>
    <row r="60533" ht="15" customHeight="1"/>
    <row r="60534" ht="15" customHeight="1"/>
    <row r="60535" ht="15" customHeight="1"/>
    <row r="60536" ht="15" customHeight="1"/>
    <row r="60537" ht="15" customHeight="1"/>
    <row r="60538" ht="15" customHeight="1"/>
    <row r="60539" ht="15" customHeight="1"/>
    <row r="60540" ht="15" customHeight="1"/>
    <row r="60541" ht="15" customHeight="1"/>
    <row r="60542" ht="15" customHeight="1"/>
    <row r="60543" ht="15" customHeight="1"/>
    <row r="60544" ht="15" customHeight="1"/>
    <row r="60545" ht="15" customHeight="1"/>
    <row r="60546" ht="15" customHeight="1"/>
    <row r="60547" ht="15" customHeight="1"/>
    <row r="60548" ht="15" customHeight="1"/>
    <row r="60549" ht="15" customHeight="1"/>
    <row r="60550" ht="15" customHeight="1"/>
    <row r="60551" ht="15" customHeight="1"/>
    <row r="60552" ht="15" customHeight="1"/>
    <row r="60553" ht="15" customHeight="1"/>
    <row r="60554" ht="15" customHeight="1"/>
    <row r="60555" ht="15" customHeight="1"/>
    <row r="60556" ht="15" customHeight="1"/>
    <row r="60557" ht="15" customHeight="1"/>
    <row r="60558" ht="15" customHeight="1"/>
    <row r="60559" ht="15" customHeight="1"/>
    <row r="60560" ht="15" customHeight="1"/>
    <row r="60561" ht="15" customHeight="1"/>
    <row r="60562" ht="15" customHeight="1"/>
    <row r="60563" ht="15" customHeight="1"/>
    <row r="60564" ht="15" customHeight="1"/>
    <row r="60565" ht="15" customHeight="1"/>
    <row r="60566" ht="15" customHeight="1"/>
    <row r="60567" ht="15" customHeight="1"/>
    <row r="60568" ht="15" customHeight="1"/>
    <row r="60569" ht="15" customHeight="1"/>
    <row r="60570" ht="15" customHeight="1"/>
    <row r="60571" ht="15" customHeight="1"/>
    <row r="60572" ht="15" customHeight="1"/>
    <row r="60573" ht="15" customHeight="1"/>
    <row r="60574" ht="15" customHeight="1"/>
    <row r="60575" ht="15" customHeight="1"/>
    <row r="60576" ht="15" customHeight="1"/>
    <row r="60577" ht="15" customHeight="1"/>
    <row r="60578" ht="15" customHeight="1"/>
    <row r="60579" ht="15" customHeight="1"/>
    <row r="60580" ht="15" customHeight="1"/>
    <row r="60581" ht="15" customHeight="1"/>
    <row r="60582" ht="15" customHeight="1"/>
    <row r="60583" ht="15" customHeight="1"/>
    <row r="60584" ht="15" customHeight="1"/>
    <row r="60585" ht="15" customHeight="1"/>
    <row r="60586" ht="15" customHeight="1"/>
    <row r="60587" ht="15" customHeight="1"/>
    <row r="60588" ht="15" customHeight="1"/>
    <row r="60589" ht="15" customHeight="1"/>
    <row r="60590" ht="15" customHeight="1"/>
    <row r="60591" ht="15" customHeight="1"/>
    <row r="60592" ht="15" customHeight="1"/>
    <row r="60593" ht="15" customHeight="1"/>
    <row r="60594" ht="15" customHeight="1"/>
    <row r="60595" ht="15" customHeight="1"/>
    <row r="60596" ht="15" customHeight="1"/>
    <row r="60597" ht="15" customHeight="1"/>
    <row r="60598" ht="15" customHeight="1"/>
    <row r="60599" ht="15" customHeight="1"/>
    <row r="60600" ht="15" customHeight="1"/>
    <row r="60601" ht="15" customHeight="1"/>
    <row r="60602" ht="15" customHeight="1"/>
    <row r="60603" ht="15" customHeight="1"/>
    <row r="60604" ht="15" customHeight="1"/>
    <row r="60605" ht="15" customHeight="1"/>
    <row r="60606" ht="15" customHeight="1"/>
    <row r="60607" ht="15" customHeight="1"/>
    <row r="60608" ht="15" customHeight="1"/>
    <row r="60609" ht="15" customHeight="1"/>
    <row r="60610" ht="15" customHeight="1"/>
    <row r="60611" ht="15" customHeight="1"/>
    <row r="60612" ht="15" customHeight="1"/>
    <row r="60613" ht="15" customHeight="1"/>
    <row r="60614" ht="15" customHeight="1"/>
    <row r="60615" ht="15" customHeight="1"/>
    <row r="60616" ht="15" customHeight="1"/>
    <row r="60617" ht="15" customHeight="1"/>
    <row r="60618" ht="15" customHeight="1"/>
    <row r="60619" ht="15" customHeight="1"/>
    <row r="60620" ht="15" customHeight="1"/>
    <row r="60621" ht="15" customHeight="1"/>
    <row r="60622" ht="15" customHeight="1"/>
    <row r="60623" ht="15" customHeight="1"/>
    <row r="60624" ht="15" customHeight="1"/>
    <row r="60625" ht="15" customHeight="1"/>
    <row r="60626" ht="15" customHeight="1"/>
    <row r="60627" ht="15" customHeight="1"/>
    <row r="60628" ht="15" customHeight="1"/>
    <row r="60629" ht="15" customHeight="1"/>
    <row r="60630" ht="15" customHeight="1"/>
    <row r="60631" ht="15" customHeight="1"/>
    <row r="60632" ht="15" customHeight="1"/>
    <row r="60633" ht="15" customHeight="1"/>
    <row r="60634" ht="15" customHeight="1"/>
    <row r="60635" ht="15" customHeight="1"/>
    <row r="60636" ht="15" customHeight="1"/>
    <row r="60637" ht="15" customHeight="1"/>
    <row r="60638" ht="15" customHeight="1"/>
    <row r="60639" ht="15" customHeight="1"/>
    <row r="60640" ht="15" customHeight="1"/>
    <row r="60641" ht="15" customHeight="1"/>
    <row r="60642" ht="15" customHeight="1"/>
    <row r="60643" ht="15" customHeight="1"/>
    <row r="60644" ht="15" customHeight="1"/>
    <row r="60645" ht="15" customHeight="1"/>
    <row r="60646" ht="15" customHeight="1"/>
    <row r="60647" ht="15" customHeight="1"/>
    <row r="60648" ht="15" customHeight="1"/>
    <row r="60649" ht="15" customHeight="1"/>
    <row r="60650" ht="15" customHeight="1"/>
    <row r="60651" ht="15" customHeight="1"/>
    <row r="60652" ht="15" customHeight="1"/>
    <row r="60653" ht="15" customHeight="1"/>
    <row r="60654" ht="15" customHeight="1"/>
    <row r="60655" ht="15" customHeight="1"/>
    <row r="60656" ht="15" customHeight="1"/>
    <row r="60657" ht="15" customHeight="1"/>
    <row r="60658" ht="15" customHeight="1"/>
    <row r="60659" ht="15" customHeight="1"/>
    <row r="60660" ht="15" customHeight="1"/>
    <row r="60661" ht="15" customHeight="1"/>
    <row r="60662" ht="15" customHeight="1"/>
    <row r="60663" ht="15" customHeight="1"/>
    <row r="60664" ht="15" customHeight="1"/>
    <row r="60665" ht="15" customHeight="1"/>
    <row r="60666" ht="15" customHeight="1"/>
    <row r="60667" ht="15" customHeight="1"/>
    <row r="60668" ht="15" customHeight="1"/>
    <row r="60669" ht="15" customHeight="1"/>
    <row r="60670" ht="15" customHeight="1"/>
    <row r="60671" ht="15" customHeight="1"/>
    <row r="60672" ht="15" customHeight="1"/>
    <row r="60673" ht="15" customHeight="1"/>
    <row r="60674" ht="15" customHeight="1"/>
    <row r="60675" ht="15" customHeight="1"/>
    <row r="60676" ht="15" customHeight="1"/>
    <row r="60677" ht="15" customHeight="1"/>
    <row r="60678" ht="15" customHeight="1"/>
    <row r="60679" ht="15" customHeight="1"/>
    <row r="60680" ht="15" customHeight="1"/>
    <row r="60681" ht="15" customHeight="1"/>
    <row r="60682" ht="15" customHeight="1"/>
    <row r="60683" ht="15" customHeight="1"/>
    <row r="60684" ht="15" customHeight="1"/>
    <row r="60685" ht="15" customHeight="1"/>
    <row r="60686" ht="15" customHeight="1"/>
    <row r="60687" ht="15" customHeight="1"/>
    <row r="60688" ht="15" customHeight="1"/>
    <row r="60689" ht="15" customHeight="1"/>
    <row r="60690" ht="15" customHeight="1"/>
    <row r="60691" ht="15" customHeight="1"/>
    <row r="60692" ht="15" customHeight="1"/>
    <row r="60693" ht="15" customHeight="1"/>
    <row r="60694" ht="15" customHeight="1"/>
    <row r="60695" ht="15" customHeight="1"/>
    <row r="60696" ht="15" customHeight="1"/>
    <row r="60697" ht="15" customHeight="1"/>
    <row r="60698" ht="15" customHeight="1"/>
    <row r="60699" ht="15" customHeight="1"/>
    <row r="60700" ht="15" customHeight="1"/>
    <row r="60701" ht="15" customHeight="1"/>
    <row r="60702" ht="15" customHeight="1"/>
    <row r="60703" ht="15" customHeight="1"/>
    <row r="60704" ht="15" customHeight="1"/>
    <row r="60705" ht="15" customHeight="1"/>
    <row r="60706" ht="15" customHeight="1"/>
    <row r="60707" ht="15" customHeight="1"/>
    <row r="60708" ht="15" customHeight="1"/>
    <row r="60709" ht="15" customHeight="1"/>
    <row r="60710" ht="15" customHeight="1"/>
    <row r="60711" ht="15" customHeight="1"/>
    <row r="60712" ht="15" customHeight="1"/>
    <row r="60713" ht="15" customHeight="1"/>
    <row r="60714" ht="15" customHeight="1"/>
    <row r="60715" ht="15" customHeight="1"/>
    <row r="60716" ht="15" customHeight="1"/>
    <row r="60717" ht="15" customHeight="1"/>
    <row r="60718" ht="15" customHeight="1"/>
    <row r="60719" ht="15" customHeight="1"/>
    <row r="60720" ht="15" customHeight="1"/>
    <row r="60721" ht="15" customHeight="1"/>
    <row r="60722" ht="15" customHeight="1"/>
    <row r="60723" ht="15" customHeight="1"/>
    <row r="60724" ht="15" customHeight="1"/>
    <row r="60725" ht="15" customHeight="1"/>
    <row r="60726" ht="15" customHeight="1"/>
    <row r="60727" ht="15" customHeight="1"/>
    <row r="60728" ht="15" customHeight="1"/>
    <row r="60729" ht="15" customHeight="1"/>
    <row r="60730" ht="15" customHeight="1"/>
    <row r="60731" ht="15" customHeight="1"/>
    <row r="60732" ht="15" customHeight="1"/>
    <row r="60733" ht="15" customHeight="1"/>
    <row r="60734" ht="15" customHeight="1"/>
    <row r="60735" ht="15" customHeight="1"/>
    <row r="60736" ht="15" customHeight="1"/>
    <row r="60737" ht="15" customHeight="1"/>
    <row r="60738" ht="15" customHeight="1"/>
    <row r="60739" ht="15" customHeight="1"/>
    <row r="60740" ht="15" customHeight="1"/>
    <row r="60741" ht="15" customHeight="1"/>
    <row r="60742" ht="15" customHeight="1"/>
    <row r="60743" ht="15" customHeight="1"/>
    <row r="60744" ht="15" customHeight="1"/>
    <row r="60745" ht="15" customHeight="1"/>
    <row r="60746" ht="15" customHeight="1"/>
    <row r="60747" ht="15" customHeight="1"/>
    <row r="60748" ht="15" customHeight="1"/>
    <row r="60749" ht="15" customHeight="1"/>
    <row r="60750" ht="15" customHeight="1"/>
    <row r="60751" ht="15" customHeight="1"/>
    <row r="60752" ht="15" customHeight="1"/>
    <row r="60753" ht="15" customHeight="1"/>
    <row r="60754" ht="15" customHeight="1"/>
    <row r="60755" ht="15" customHeight="1"/>
    <row r="60756" ht="15" customHeight="1"/>
    <row r="60757" ht="15" customHeight="1"/>
    <row r="60758" ht="15" customHeight="1"/>
    <row r="60759" ht="15" customHeight="1"/>
    <row r="60760" ht="15" customHeight="1"/>
    <row r="60761" ht="15" customHeight="1"/>
    <row r="60762" ht="15" customHeight="1"/>
    <row r="60763" ht="15" customHeight="1"/>
    <row r="60764" ht="15" customHeight="1"/>
    <row r="60765" ht="15" customHeight="1"/>
    <row r="60766" ht="15" customHeight="1"/>
    <row r="60767" ht="15" customHeight="1"/>
    <row r="60768" ht="15" customHeight="1"/>
    <row r="60769" ht="15" customHeight="1"/>
    <row r="60770" ht="15" customHeight="1"/>
    <row r="60771" ht="15" customHeight="1"/>
    <row r="60772" ht="15" customHeight="1"/>
    <row r="60773" ht="15" customHeight="1"/>
    <row r="60774" ht="15" customHeight="1"/>
    <row r="60775" ht="15" customHeight="1"/>
    <row r="60776" ht="15" customHeight="1"/>
    <row r="60777" ht="15" customHeight="1"/>
    <row r="60778" ht="15" customHeight="1"/>
    <row r="60779" ht="15" customHeight="1"/>
    <row r="60780" ht="15" customHeight="1"/>
    <row r="60781" ht="15" customHeight="1"/>
    <row r="60782" ht="15" customHeight="1"/>
    <row r="60783" ht="15" customHeight="1"/>
    <row r="60784" ht="15" customHeight="1"/>
    <row r="60785" ht="15" customHeight="1"/>
    <row r="60786" ht="15" customHeight="1"/>
    <row r="60787" ht="15" customHeight="1"/>
    <row r="60788" ht="15" customHeight="1"/>
    <row r="60789" ht="15" customHeight="1"/>
    <row r="60790" ht="15" customHeight="1"/>
    <row r="60791" ht="15" customHeight="1"/>
    <row r="60792" ht="15" customHeight="1"/>
    <row r="60793" ht="15" customHeight="1"/>
    <row r="60794" ht="15" customHeight="1"/>
    <row r="60795" ht="15" customHeight="1"/>
    <row r="60796" ht="15" customHeight="1"/>
    <row r="60797" ht="15" customHeight="1"/>
    <row r="60798" ht="15" customHeight="1"/>
    <row r="60799" ht="15" customHeight="1"/>
    <row r="60800" ht="15" customHeight="1"/>
    <row r="60801" ht="15" customHeight="1"/>
    <row r="60802" ht="15" customHeight="1"/>
    <row r="60803" ht="15" customHeight="1"/>
    <row r="60804" ht="15" customHeight="1"/>
    <row r="60805" ht="15" customHeight="1"/>
    <row r="60806" ht="15" customHeight="1"/>
    <row r="60807" ht="15" customHeight="1"/>
    <row r="60808" ht="15" customHeight="1"/>
    <row r="60809" ht="15" customHeight="1"/>
    <row r="60810" ht="15" customHeight="1"/>
    <row r="60811" ht="15" customHeight="1"/>
    <row r="60812" ht="15" customHeight="1"/>
    <row r="60813" ht="15" customHeight="1"/>
    <row r="60814" ht="15" customHeight="1"/>
    <row r="60815" ht="15" customHeight="1"/>
    <row r="60816" ht="15" customHeight="1"/>
    <row r="60817" ht="15" customHeight="1"/>
    <row r="60818" ht="15" customHeight="1"/>
    <row r="60819" ht="15" customHeight="1"/>
    <row r="60820" ht="15" customHeight="1"/>
    <row r="60821" ht="15" customHeight="1"/>
    <row r="60822" ht="15" customHeight="1"/>
    <row r="60823" ht="15" customHeight="1"/>
    <row r="60824" ht="15" customHeight="1"/>
    <row r="60825" ht="15" customHeight="1"/>
    <row r="60826" ht="15" customHeight="1"/>
    <row r="60827" ht="15" customHeight="1"/>
    <row r="60828" ht="15" customHeight="1"/>
    <row r="60829" ht="15" customHeight="1"/>
    <row r="60830" ht="15" customHeight="1"/>
    <row r="60831" ht="15" customHeight="1"/>
    <row r="60832" ht="15" customHeight="1"/>
    <row r="60833" ht="15" customHeight="1"/>
    <row r="60834" ht="15" customHeight="1"/>
    <row r="60835" ht="15" customHeight="1"/>
    <row r="60836" ht="15" customHeight="1"/>
    <row r="60837" ht="15" customHeight="1"/>
    <row r="60838" ht="15" customHeight="1"/>
    <row r="60839" ht="15" customHeight="1"/>
    <row r="60840" ht="15" customHeight="1"/>
    <row r="60841" ht="15" customHeight="1"/>
    <row r="60842" ht="15" customHeight="1"/>
    <row r="60843" ht="15" customHeight="1"/>
    <row r="60844" ht="15" customHeight="1"/>
    <row r="60845" ht="15" customHeight="1"/>
    <row r="60846" ht="15" customHeight="1"/>
    <row r="60847" ht="15" customHeight="1"/>
    <row r="60848" ht="15" customHeight="1"/>
    <row r="60849" ht="15" customHeight="1"/>
    <row r="60850" ht="15" customHeight="1"/>
    <row r="60851" ht="15" customHeight="1"/>
    <row r="60852" ht="15" customHeight="1"/>
    <row r="60853" ht="15" customHeight="1"/>
    <row r="60854" ht="15" customHeight="1"/>
    <row r="60855" ht="15" customHeight="1"/>
    <row r="60856" ht="15" customHeight="1"/>
    <row r="60857" ht="15" customHeight="1"/>
    <row r="60858" ht="15" customHeight="1"/>
    <row r="60859" ht="15" customHeight="1"/>
    <row r="60860" ht="15" customHeight="1"/>
    <row r="60861" ht="15" customHeight="1"/>
    <row r="60862" ht="15" customHeight="1"/>
    <row r="60863" ht="15" customHeight="1"/>
    <row r="60864" ht="15" customHeight="1"/>
    <row r="60865" ht="15" customHeight="1"/>
    <row r="60866" ht="15" customHeight="1"/>
    <row r="60867" ht="15" customHeight="1"/>
    <row r="60868" ht="15" customHeight="1"/>
    <row r="60869" ht="15" customHeight="1"/>
    <row r="60870" ht="15" customHeight="1"/>
    <row r="60871" ht="15" customHeight="1"/>
    <row r="60872" ht="15" customHeight="1"/>
    <row r="60873" ht="15" customHeight="1"/>
    <row r="60874" ht="15" customHeight="1"/>
    <row r="60875" ht="15" customHeight="1"/>
    <row r="60876" ht="15" customHeight="1"/>
    <row r="60877" ht="15" customHeight="1"/>
    <row r="60878" ht="15" customHeight="1"/>
    <row r="60879" ht="15" customHeight="1"/>
    <row r="60880" ht="15" customHeight="1"/>
    <row r="60881" ht="15" customHeight="1"/>
    <row r="60882" ht="15" customHeight="1"/>
    <row r="60883" ht="15" customHeight="1"/>
    <row r="60884" ht="15" customHeight="1"/>
    <row r="60885" ht="15" customHeight="1"/>
    <row r="60886" ht="15" customHeight="1"/>
    <row r="60887" ht="15" customHeight="1"/>
    <row r="60888" ht="15" customHeight="1"/>
    <row r="60889" ht="15" customHeight="1"/>
    <row r="60890" ht="15" customHeight="1"/>
    <row r="60891" ht="15" customHeight="1"/>
    <row r="60892" ht="15" customHeight="1"/>
    <row r="60893" ht="15" customHeight="1"/>
    <row r="60894" ht="15" customHeight="1"/>
    <row r="60895" ht="15" customHeight="1"/>
    <row r="60896" ht="15" customHeight="1"/>
    <row r="60897" ht="15" customHeight="1"/>
    <row r="60898" ht="15" customHeight="1"/>
    <row r="60899" ht="15" customHeight="1"/>
    <row r="60900" ht="15" customHeight="1"/>
    <row r="60901" ht="15" customHeight="1"/>
    <row r="60902" ht="15" customHeight="1"/>
    <row r="60903" ht="15" customHeight="1"/>
    <row r="60904" ht="15" customHeight="1"/>
    <row r="60905" ht="15" customHeight="1"/>
    <row r="60906" ht="15" customHeight="1"/>
    <row r="60907" ht="15" customHeight="1"/>
    <row r="60908" ht="15" customHeight="1"/>
    <row r="60909" ht="15" customHeight="1"/>
    <row r="60910" ht="15" customHeight="1"/>
    <row r="60911" ht="15" customHeight="1"/>
    <row r="60912" ht="15" customHeight="1"/>
    <row r="60913" ht="15" customHeight="1"/>
    <row r="60914" ht="15" customHeight="1"/>
    <row r="60915" ht="15" customHeight="1"/>
    <row r="60916" ht="15" customHeight="1"/>
    <row r="60917" ht="15" customHeight="1"/>
    <row r="60918" ht="15" customHeight="1"/>
    <row r="60919" ht="15" customHeight="1"/>
    <row r="60920" ht="15" customHeight="1"/>
    <row r="60921" ht="15" customHeight="1"/>
    <row r="60922" ht="15" customHeight="1"/>
    <row r="60923" ht="15" customHeight="1"/>
    <row r="60924" ht="15" customHeight="1"/>
    <row r="60925" ht="15" customHeight="1"/>
    <row r="60926" ht="15" customHeight="1"/>
    <row r="60927" ht="15" customHeight="1"/>
    <row r="60928" ht="15" customHeight="1"/>
    <row r="60929" ht="15" customHeight="1"/>
    <row r="60930" ht="15" customHeight="1"/>
    <row r="60931" ht="15" customHeight="1"/>
    <row r="60932" ht="15" customHeight="1"/>
    <row r="60933" ht="15" customHeight="1"/>
    <row r="60934" ht="15" customHeight="1"/>
    <row r="60935" ht="15" customHeight="1"/>
    <row r="60936" ht="15" customHeight="1"/>
    <row r="60937" ht="15" customHeight="1"/>
    <row r="60938" ht="15" customHeight="1"/>
    <row r="60939" ht="15" customHeight="1"/>
    <row r="60940" ht="15" customHeight="1"/>
    <row r="60941" ht="15" customHeight="1"/>
    <row r="60942" ht="15" customHeight="1"/>
    <row r="60943" ht="15" customHeight="1"/>
    <row r="60944" ht="15" customHeight="1"/>
    <row r="60945" ht="15" customHeight="1"/>
    <row r="60946" ht="15" customHeight="1"/>
    <row r="60947" ht="15" customHeight="1"/>
    <row r="60948" ht="15" customHeight="1"/>
    <row r="60949" ht="15" customHeight="1"/>
    <row r="60950" ht="15" customHeight="1"/>
    <row r="60951" ht="15" customHeight="1"/>
    <row r="60952" ht="15" customHeight="1"/>
    <row r="60953" ht="15" customHeight="1"/>
    <row r="60954" ht="15" customHeight="1"/>
    <row r="60955" ht="15" customHeight="1"/>
    <row r="60956" ht="15" customHeight="1"/>
    <row r="60957" ht="15" customHeight="1"/>
    <row r="60958" ht="15" customHeight="1"/>
    <row r="60959" ht="15" customHeight="1"/>
    <row r="60960" ht="15" customHeight="1"/>
    <row r="60961" ht="15" customHeight="1"/>
    <row r="60962" ht="15" customHeight="1"/>
    <row r="60963" ht="15" customHeight="1"/>
    <row r="60964" ht="15" customHeight="1"/>
    <row r="60965" ht="15" customHeight="1"/>
    <row r="60966" ht="15" customHeight="1"/>
    <row r="60967" ht="15" customHeight="1"/>
    <row r="60968" ht="15" customHeight="1"/>
    <row r="60969" ht="15" customHeight="1"/>
    <row r="60970" ht="15" customHeight="1"/>
    <row r="60971" ht="15" customHeight="1"/>
    <row r="60972" ht="15" customHeight="1"/>
    <row r="60973" ht="15" customHeight="1"/>
    <row r="60974" ht="15" customHeight="1"/>
    <row r="60975" ht="15" customHeight="1"/>
    <row r="60976" ht="15" customHeight="1"/>
    <row r="60977" ht="15" customHeight="1"/>
    <row r="60978" ht="15" customHeight="1"/>
    <row r="60979" ht="15" customHeight="1"/>
    <row r="60980" ht="15" customHeight="1"/>
    <row r="60981" ht="15" customHeight="1"/>
    <row r="60982" ht="15" customHeight="1"/>
    <row r="60983" ht="15" customHeight="1"/>
    <row r="60984" ht="15" customHeight="1"/>
    <row r="60985" ht="15" customHeight="1"/>
    <row r="60986" ht="15" customHeight="1"/>
    <row r="60987" ht="15" customHeight="1"/>
    <row r="60988" ht="15" customHeight="1"/>
    <row r="60989" ht="15" customHeight="1"/>
    <row r="60990" ht="15" customHeight="1"/>
    <row r="60991" ht="15" customHeight="1"/>
    <row r="60992" ht="15" customHeight="1"/>
    <row r="60993" ht="15" customHeight="1"/>
    <row r="60994" ht="15" customHeight="1"/>
    <row r="60995" ht="15" customHeight="1"/>
    <row r="60996" ht="15" customHeight="1"/>
    <row r="60997" ht="15" customHeight="1"/>
    <row r="60998" ht="15" customHeight="1"/>
    <row r="60999" ht="15" customHeight="1"/>
    <row r="61000" ht="15" customHeight="1"/>
    <row r="61001" ht="15" customHeight="1"/>
    <row r="61002" ht="15" customHeight="1"/>
    <row r="61003" ht="15" customHeight="1"/>
    <row r="61004" ht="15" customHeight="1"/>
    <row r="61005" ht="15" customHeight="1"/>
    <row r="61006" ht="15" customHeight="1"/>
    <row r="61007" ht="15" customHeight="1"/>
    <row r="61008" ht="15" customHeight="1"/>
    <row r="61009" ht="15" customHeight="1"/>
    <row r="61010" ht="15" customHeight="1"/>
    <row r="61011" ht="15" customHeight="1"/>
    <row r="61012" ht="15" customHeight="1"/>
    <row r="61013" ht="15" customHeight="1"/>
    <row r="61014" ht="15" customHeight="1"/>
    <row r="61015" ht="15" customHeight="1"/>
    <row r="61016" ht="15" customHeight="1"/>
    <row r="61017" ht="15" customHeight="1"/>
    <row r="61018" ht="15" customHeight="1"/>
    <row r="61019" ht="15" customHeight="1"/>
    <row r="61020" ht="15" customHeight="1"/>
    <row r="61021" ht="15" customHeight="1"/>
    <row r="61022" ht="15" customHeight="1"/>
    <row r="61023" ht="15" customHeight="1"/>
    <row r="61024" ht="15" customHeight="1"/>
    <row r="61025" ht="15" customHeight="1"/>
    <row r="61026" ht="15" customHeight="1"/>
    <row r="61027" ht="15" customHeight="1"/>
    <row r="61028" ht="15" customHeight="1"/>
    <row r="61029" ht="15" customHeight="1"/>
    <row r="61030" ht="15" customHeight="1"/>
    <row r="61031" ht="15" customHeight="1"/>
    <row r="61032" ht="15" customHeight="1"/>
    <row r="61033" ht="15" customHeight="1"/>
    <row r="61034" ht="15" customHeight="1"/>
    <row r="61035" ht="15" customHeight="1"/>
    <row r="61036" ht="15" customHeight="1"/>
    <row r="61037" ht="15" customHeight="1"/>
    <row r="61038" ht="15" customHeight="1"/>
    <row r="61039" ht="15" customHeight="1"/>
    <row r="61040" ht="15" customHeight="1"/>
    <row r="61041" ht="15" customHeight="1"/>
    <row r="61042" ht="15" customHeight="1"/>
    <row r="61043" ht="15" customHeight="1"/>
    <row r="61044" ht="15" customHeight="1"/>
    <row r="61045" ht="15" customHeight="1"/>
    <row r="61046" ht="15" customHeight="1"/>
    <row r="61047" ht="15" customHeight="1"/>
    <row r="61048" ht="15" customHeight="1"/>
    <row r="61049" ht="15" customHeight="1"/>
    <row r="61050" ht="15" customHeight="1"/>
    <row r="61051" ht="15" customHeight="1"/>
    <row r="61052" ht="15" customHeight="1"/>
    <row r="61053" ht="15" customHeight="1"/>
    <row r="61054" ht="15" customHeight="1"/>
    <row r="61055" ht="15" customHeight="1"/>
    <row r="61056" ht="15" customHeight="1"/>
    <row r="61057" ht="15" customHeight="1"/>
    <row r="61058" ht="15" customHeight="1"/>
    <row r="61059" ht="15" customHeight="1"/>
    <row r="61060" ht="15" customHeight="1"/>
    <row r="61061" ht="15" customHeight="1"/>
    <row r="61062" ht="15" customHeight="1"/>
    <row r="61063" ht="15" customHeight="1"/>
    <row r="61064" ht="15" customHeight="1"/>
    <row r="61065" ht="15" customHeight="1"/>
    <row r="61066" ht="15" customHeight="1"/>
    <row r="61067" ht="15" customHeight="1"/>
    <row r="61068" ht="15" customHeight="1"/>
    <row r="61069" ht="15" customHeight="1"/>
    <row r="61070" ht="15" customHeight="1"/>
    <row r="61071" ht="15" customHeight="1"/>
    <row r="61072" ht="15" customHeight="1"/>
    <row r="61073" ht="15" customHeight="1"/>
    <row r="61074" ht="15" customHeight="1"/>
    <row r="61075" ht="15" customHeight="1"/>
    <row r="61076" ht="15" customHeight="1"/>
    <row r="61077" ht="15" customHeight="1"/>
    <row r="61078" ht="15" customHeight="1"/>
    <row r="61079" ht="15" customHeight="1"/>
    <row r="61080" ht="15" customHeight="1"/>
    <row r="61081" ht="15" customHeight="1"/>
    <row r="61082" ht="15" customHeight="1"/>
    <row r="61083" ht="15" customHeight="1"/>
    <row r="61084" ht="15" customHeight="1"/>
    <row r="61085" ht="15" customHeight="1"/>
    <row r="61086" ht="15" customHeight="1"/>
    <row r="61087" ht="15" customHeight="1"/>
    <row r="61088" ht="15" customHeight="1"/>
    <row r="61089" ht="15" customHeight="1"/>
    <row r="61090" ht="15" customHeight="1"/>
    <row r="61091" ht="15" customHeight="1"/>
    <row r="61092" ht="15" customHeight="1"/>
    <row r="61093" ht="15" customHeight="1"/>
    <row r="61094" ht="15" customHeight="1"/>
    <row r="61095" ht="15" customHeight="1"/>
    <row r="61096" ht="15" customHeight="1"/>
    <row r="61097" ht="15" customHeight="1"/>
    <row r="61098" ht="15" customHeight="1"/>
    <row r="61099" ht="15" customHeight="1"/>
    <row r="61100" ht="15" customHeight="1"/>
    <row r="61101" ht="15" customHeight="1"/>
    <row r="61102" ht="15" customHeight="1"/>
    <row r="61103" ht="15" customHeight="1"/>
    <row r="61104" ht="15" customHeight="1"/>
    <row r="61105" ht="15" customHeight="1"/>
    <row r="61106" ht="15" customHeight="1"/>
    <row r="61107" ht="15" customHeight="1"/>
    <row r="61108" ht="15" customHeight="1"/>
    <row r="61109" ht="15" customHeight="1"/>
    <row r="61110" ht="15" customHeight="1"/>
    <row r="61111" ht="15" customHeight="1"/>
    <row r="61112" ht="15" customHeight="1"/>
    <row r="61113" ht="15" customHeight="1"/>
    <row r="61114" ht="15" customHeight="1"/>
    <row r="61115" ht="15" customHeight="1"/>
    <row r="61116" ht="15" customHeight="1"/>
    <row r="61117" ht="15" customHeight="1"/>
    <row r="61118" ht="15" customHeight="1"/>
    <row r="61119" ht="15" customHeight="1"/>
    <row r="61120" ht="15" customHeight="1"/>
    <row r="61121" ht="15" customHeight="1"/>
    <row r="61122" ht="15" customHeight="1"/>
    <row r="61123" ht="15" customHeight="1"/>
    <row r="61124" ht="15" customHeight="1"/>
    <row r="61125" ht="15" customHeight="1"/>
    <row r="61126" ht="15" customHeight="1"/>
    <row r="61127" ht="15" customHeight="1"/>
    <row r="61128" ht="15" customHeight="1"/>
    <row r="61129" ht="15" customHeight="1"/>
    <row r="61130" ht="15" customHeight="1"/>
    <row r="61131" ht="15" customHeight="1"/>
    <row r="61132" ht="15" customHeight="1"/>
    <row r="61133" ht="15" customHeight="1"/>
    <row r="61134" ht="15" customHeight="1"/>
    <row r="61135" ht="15" customHeight="1"/>
    <row r="61136" ht="15" customHeight="1"/>
    <row r="61137" ht="15" customHeight="1"/>
    <row r="61138" ht="15" customHeight="1"/>
    <row r="61139" ht="15" customHeight="1"/>
    <row r="61140" ht="15" customHeight="1"/>
    <row r="61141" ht="15" customHeight="1"/>
    <row r="61142" ht="15" customHeight="1"/>
    <row r="61143" ht="15" customHeight="1"/>
    <row r="61144" ht="15" customHeight="1"/>
    <row r="61145" ht="15" customHeight="1"/>
    <row r="61146" ht="15" customHeight="1"/>
    <row r="61147" ht="15" customHeight="1"/>
    <row r="61148" ht="15" customHeight="1"/>
    <row r="61149" ht="15" customHeight="1"/>
    <row r="61150" ht="15" customHeight="1"/>
    <row r="61151" ht="15" customHeight="1"/>
    <row r="61152" ht="15" customHeight="1"/>
    <row r="61153" ht="15" customHeight="1"/>
    <row r="61154" ht="15" customHeight="1"/>
    <row r="61155" ht="15" customHeight="1"/>
    <row r="61156" ht="15" customHeight="1"/>
    <row r="61157" ht="15" customHeight="1"/>
    <row r="61158" ht="15" customHeight="1"/>
    <row r="61159" ht="15" customHeight="1"/>
    <row r="61160" ht="15" customHeight="1"/>
    <row r="61161" ht="15" customHeight="1"/>
    <row r="61162" ht="15" customHeight="1"/>
    <row r="61163" ht="15" customHeight="1"/>
    <row r="61164" ht="15" customHeight="1"/>
    <row r="61165" ht="15" customHeight="1"/>
    <row r="61166" ht="15" customHeight="1"/>
    <row r="61167" ht="15" customHeight="1"/>
    <row r="61168" ht="15" customHeight="1"/>
    <row r="61169" ht="15" customHeight="1"/>
    <row r="61170" ht="15" customHeight="1"/>
    <row r="61171" ht="15" customHeight="1"/>
    <row r="61172" ht="15" customHeight="1"/>
    <row r="61173" ht="15" customHeight="1"/>
    <row r="61174" ht="15" customHeight="1"/>
    <row r="61175" ht="15" customHeight="1"/>
    <row r="61176" ht="15" customHeight="1"/>
    <row r="61177" ht="15" customHeight="1"/>
    <row r="61178" ht="15" customHeight="1"/>
    <row r="61179" ht="15" customHeight="1"/>
    <row r="61180" ht="15" customHeight="1"/>
    <row r="61181" ht="15" customHeight="1"/>
    <row r="61182" ht="15" customHeight="1"/>
    <row r="61183" ht="15" customHeight="1"/>
    <row r="61184" ht="15" customHeight="1"/>
    <row r="61185" ht="15" customHeight="1"/>
    <row r="61186" ht="15" customHeight="1"/>
    <row r="61187" ht="15" customHeight="1"/>
    <row r="61188" ht="15" customHeight="1"/>
    <row r="61189" ht="15" customHeight="1"/>
    <row r="61190" ht="15" customHeight="1"/>
    <row r="61191" ht="15" customHeight="1"/>
    <row r="61192" ht="15" customHeight="1"/>
    <row r="61193" ht="15" customHeight="1"/>
    <row r="61194" ht="15" customHeight="1"/>
    <row r="61195" ht="15" customHeight="1"/>
    <row r="61196" ht="15" customHeight="1"/>
    <row r="61197" ht="15" customHeight="1"/>
    <row r="61198" ht="15" customHeight="1"/>
    <row r="61199" ht="15" customHeight="1"/>
    <row r="61200" ht="15" customHeight="1"/>
    <row r="61201" ht="15" customHeight="1"/>
    <row r="61202" ht="15" customHeight="1"/>
    <row r="61203" ht="15" customHeight="1"/>
    <row r="61204" ht="15" customHeight="1"/>
    <row r="61205" ht="15" customHeight="1"/>
    <row r="61206" ht="15" customHeight="1"/>
    <row r="61207" ht="15" customHeight="1"/>
    <row r="61208" ht="15" customHeight="1"/>
    <row r="61209" ht="15" customHeight="1"/>
    <row r="61210" ht="15" customHeight="1"/>
    <row r="61211" ht="15" customHeight="1"/>
    <row r="61212" ht="15" customHeight="1"/>
    <row r="61213" ht="15" customHeight="1"/>
    <row r="61214" ht="15" customHeight="1"/>
    <row r="61215" ht="15" customHeight="1"/>
    <row r="61216" ht="15" customHeight="1"/>
    <row r="61217" ht="15" customHeight="1"/>
    <row r="61218" ht="15" customHeight="1"/>
    <row r="61219" ht="15" customHeight="1"/>
    <row r="61220" ht="15" customHeight="1"/>
    <row r="61221" ht="15" customHeight="1"/>
    <row r="61222" ht="15" customHeight="1"/>
    <row r="61223" ht="15" customHeight="1"/>
    <row r="61224" ht="15" customHeight="1"/>
    <row r="61225" ht="15" customHeight="1"/>
    <row r="61226" ht="15" customHeight="1"/>
    <row r="61227" ht="15" customHeight="1"/>
    <row r="61228" ht="15" customHeight="1"/>
    <row r="61229" ht="15" customHeight="1"/>
    <row r="61230" ht="15" customHeight="1"/>
    <row r="61231" ht="15" customHeight="1"/>
    <row r="61232" ht="15" customHeight="1"/>
    <row r="61233" ht="15" customHeight="1"/>
    <row r="61234" ht="15" customHeight="1"/>
    <row r="61235" ht="15" customHeight="1"/>
    <row r="61236" ht="15" customHeight="1"/>
    <row r="61237" ht="15" customHeight="1"/>
    <row r="61238" ht="15" customHeight="1"/>
    <row r="61239" ht="15" customHeight="1"/>
    <row r="61240" ht="15" customHeight="1"/>
    <row r="61241" ht="15" customHeight="1"/>
    <row r="61242" ht="15" customHeight="1"/>
    <row r="61243" ht="15" customHeight="1"/>
    <row r="61244" ht="15" customHeight="1"/>
    <row r="61245" ht="15" customHeight="1"/>
    <row r="61246" ht="15" customHeight="1"/>
    <row r="61247" ht="15" customHeight="1"/>
    <row r="61248" ht="15" customHeight="1"/>
    <row r="61249" ht="15" customHeight="1"/>
    <row r="61250" ht="15" customHeight="1"/>
    <row r="61251" ht="15" customHeight="1"/>
    <row r="61252" ht="15" customHeight="1"/>
    <row r="61253" ht="15" customHeight="1"/>
    <row r="61254" ht="15" customHeight="1"/>
    <row r="61255" ht="15" customHeight="1"/>
    <row r="61256" ht="15" customHeight="1"/>
    <row r="61257" ht="15" customHeight="1"/>
    <row r="61258" ht="15" customHeight="1"/>
    <row r="61259" ht="15" customHeight="1"/>
    <row r="61260" ht="15" customHeight="1"/>
    <row r="61261" ht="15" customHeight="1"/>
    <row r="61262" ht="15" customHeight="1"/>
    <row r="61263" ht="15" customHeight="1"/>
    <row r="61264" ht="15" customHeight="1"/>
    <row r="61265" ht="15" customHeight="1"/>
    <row r="61266" ht="15" customHeight="1"/>
    <row r="61267" ht="15" customHeight="1"/>
    <row r="61268" ht="15" customHeight="1"/>
    <row r="61269" ht="15" customHeight="1"/>
    <row r="61270" ht="15" customHeight="1"/>
    <row r="61271" ht="15" customHeight="1"/>
    <row r="61272" ht="15" customHeight="1"/>
    <row r="61273" ht="15" customHeight="1"/>
    <row r="61274" ht="15" customHeight="1"/>
    <row r="61275" ht="15" customHeight="1"/>
    <row r="61276" ht="15" customHeight="1"/>
    <row r="61277" ht="15" customHeight="1"/>
    <row r="61278" ht="15" customHeight="1"/>
    <row r="61279" ht="15" customHeight="1"/>
    <row r="61280" ht="15" customHeight="1"/>
    <row r="61281" ht="15" customHeight="1"/>
    <row r="61282" ht="15" customHeight="1"/>
    <row r="61283" ht="15" customHeight="1"/>
    <row r="61284" ht="15" customHeight="1"/>
    <row r="61285" ht="15" customHeight="1"/>
    <row r="61286" ht="15" customHeight="1"/>
    <row r="61287" ht="15" customHeight="1"/>
    <row r="61288" ht="15" customHeight="1"/>
    <row r="61289" ht="15" customHeight="1"/>
    <row r="61290" ht="15" customHeight="1"/>
    <row r="61291" ht="15" customHeight="1"/>
    <row r="61292" ht="15" customHeight="1"/>
    <row r="61293" ht="15" customHeight="1"/>
    <row r="61294" ht="15" customHeight="1"/>
    <row r="61295" ht="15" customHeight="1"/>
    <row r="61296" ht="15" customHeight="1"/>
    <row r="61297" ht="15" customHeight="1"/>
    <row r="61298" ht="15" customHeight="1"/>
    <row r="61299" ht="15" customHeight="1"/>
    <row r="61300" ht="15" customHeight="1"/>
    <row r="61301" ht="15" customHeight="1"/>
    <row r="61302" ht="15" customHeight="1"/>
    <row r="61303" ht="15" customHeight="1"/>
    <row r="61304" ht="15" customHeight="1"/>
    <row r="61305" ht="15" customHeight="1"/>
    <row r="61306" ht="15" customHeight="1"/>
    <row r="61307" ht="15" customHeight="1"/>
    <row r="61308" ht="15" customHeight="1"/>
    <row r="61309" ht="15" customHeight="1"/>
    <row r="61310" ht="15" customHeight="1"/>
    <row r="61311" ht="15" customHeight="1"/>
    <row r="61312" ht="15" customHeight="1"/>
    <row r="61313" ht="15" customHeight="1"/>
    <row r="61314" ht="15" customHeight="1"/>
    <row r="61315" ht="15" customHeight="1"/>
    <row r="61316" ht="15" customHeight="1"/>
    <row r="61317" ht="15" customHeight="1"/>
    <row r="61318" ht="15" customHeight="1"/>
    <row r="61319" ht="15" customHeight="1"/>
    <row r="61320" ht="15" customHeight="1"/>
    <row r="61321" ht="15" customHeight="1"/>
    <row r="61322" ht="15" customHeight="1"/>
    <row r="61323" ht="15" customHeight="1"/>
    <row r="61324" ht="15" customHeight="1"/>
    <row r="61325" ht="15" customHeight="1"/>
    <row r="61326" ht="15" customHeight="1"/>
    <row r="61327" ht="15" customHeight="1"/>
    <row r="61328" ht="15" customHeight="1"/>
    <row r="61329" ht="15" customHeight="1"/>
    <row r="61330" ht="15" customHeight="1"/>
    <row r="61331" ht="15" customHeight="1"/>
    <row r="61332" ht="15" customHeight="1"/>
    <row r="61333" ht="15" customHeight="1"/>
    <row r="61334" ht="15" customHeight="1"/>
    <row r="61335" ht="15" customHeight="1"/>
    <row r="61336" ht="15" customHeight="1"/>
    <row r="61337" ht="15" customHeight="1"/>
    <row r="61338" ht="15" customHeight="1"/>
    <row r="61339" ht="15" customHeight="1"/>
    <row r="61340" ht="15" customHeight="1"/>
    <row r="61341" ht="15" customHeight="1"/>
    <row r="61342" ht="15" customHeight="1"/>
    <row r="61343" ht="15" customHeight="1"/>
    <row r="61344" ht="15" customHeight="1"/>
    <row r="61345" ht="15" customHeight="1"/>
    <row r="61346" ht="15" customHeight="1"/>
    <row r="61347" ht="15" customHeight="1"/>
    <row r="61348" ht="15" customHeight="1"/>
    <row r="61349" ht="15" customHeight="1"/>
    <row r="61350" ht="15" customHeight="1"/>
    <row r="61351" ht="15" customHeight="1"/>
    <row r="61352" ht="15" customHeight="1"/>
    <row r="61353" ht="15" customHeight="1"/>
    <row r="61354" ht="15" customHeight="1"/>
    <row r="61355" ht="15" customHeight="1"/>
    <row r="61356" ht="15" customHeight="1"/>
    <row r="61357" ht="15" customHeight="1"/>
    <row r="61358" ht="15" customHeight="1"/>
    <row r="61359" ht="15" customHeight="1"/>
    <row r="61360" ht="15" customHeight="1"/>
    <row r="61361" ht="15" customHeight="1"/>
    <row r="61362" ht="15" customHeight="1"/>
    <row r="61363" ht="15" customHeight="1"/>
    <row r="61364" ht="15" customHeight="1"/>
    <row r="61365" ht="15" customHeight="1"/>
    <row r="61366" ht="15" customHeight="1"/>
    <row r="61367" ht="15" customHeight="1"/>
    <row r="61368" ht="15" customHeight="1"/>
    <row r="61369" ht="15" customHeight="1"/>
    <row r="61370" ht="15" customHeight="1"/>
    <row r="61371" ht="15" customHeight="1"/>
    <row r="61372" ht="15" customHeight="1"/>
    <row r="61373" ht="15" customHeight="1"/>
    <row r="61374" ht="15" customHeight="1"/>
    <row r="61375" ht="15" customHeight="1"/>
    <row r="61376" ht="15" customHeight="1"/>
    <row r="61377" ht="15" customHeight="1"/>
    <row r="61378" ht="15" customHeight="1"/>
    <row r="61379" ht="15" customHeight="1"/>
    <row r="61380" ht="15" customHeight="1"/>
    <row r="61381" ht="15" customHeight="1"/>
    <row r="61382" ht="15" customHeight="1"/>
    <row r="61383" ht="15" customHeight="1"/>
    <row r="61384" ht="15" customHeight="1"/>
    <row r="61385" ht="15" customHeight="1"/>
    <row r="61386" ht="15" customHeight="1"/>
    <row r="61387" ht="15" customHeight="1"/>
    <row r="61388" ht="15" customHeight="1"/>
    <row r="61389" ht="15" customHeight="1"/>
    <row r="61390" ht="15" customHeight="1"/>
    <row r="61391" ht="15" customHeight="1"/>
    <row r="61392" ht="15" customHeight="1"/>
    <row r="61393" ht="15" customHeight="1"/>
    <row r="61394" ht="15" customHeight="1"/>
    <row r="61395" ht="15" customHeight="1"/>
    <row r="61396" ht="15" customHeight="1"/>
    <row r="61397" ht="15" customHeight="1"/>
    <row r="61398" ht="15" customHeight="1"/>
    <row r="61399" ht="15" customHeight="1"/>
    <row r="61400" ht="15" customHeight="1"/>
    <row r="61401" ht="15" customHeight="1"/>
    <row r="61402" ht="15" customHeight="1"/>
    <row r="61403" ht="15" customHeight="1"/>
    <row r="61404" ht="15" customHeight="1"/>
    <row r="61405" ht="15" customHeight="1"/>
    <row r="61406" ht="15" customHeight="1"/>
    <row r="61407" ht="15" customHeight="1"/>
    <row r="61408" ht="15" customHeight="1"/>
    <row r="61409" ht="15" customHeight="1"/>
    <row r="61410" ht="15" customHeight="1"/>
    <row r="61411" ht="15" customHeight="1"/>
    <row r="61412" ht="15" customHeight="1"/>
    <row r="61413" ht="15" customHeight="1"/>
    <row r="61414" ht="15" customHeight="1"/>
    <row r="61415" ht="15" customHeight="1"/>
    <row r="61416" ht="15" customHeight="1"/>
    <row r="61417" ht="15" customHeight="1"/>
    <row r="61418" ht="15" customHeight="1"/>
    <row r="61419" ht="15" customHeight="1"/>
    <row r="61420" ht="15" customHeight="1"/>
    <row r="61421" ht="15" customHeight="1"/>
    <row r="61422" ht="15" customHeight="1"/>
    <row r="61423" ht="15" customHeight="1"/>
    <row r="61424" ht="15" customHeight="1"/>
    <row r="61425" ht="15" customHeight="1"/>
    <row r="61426" ht="15" customHeight="1"/>
    <row r="61427" ht="15" customHeight="1"/>
    <row r="61428" ht="15" customHeight="1"/>
    <row r="61429" ht="15" customHeight="1"/>
    <row r="61430" ht="15" customHeight="1"/>
    <row r="61431" ht="15" customHeight="1"/>
    <row r="61432" ht="15" customHeight="1"/>
    <row r="61433" ht="15" customHeight="1"/>
    <row r="61434" ht="15" customHeight="1"/>
    <row r="61435" ht="15" customHeight="1"/>
    <row r="61436" ht="15" customHeight="1"/>
    <row r="61437" ht="15" customHeight="1"/>
    <row r="61438" ht="15" customHeight="1"/>
    <row r="61439" ht="15" customHeight="1"/>
    <row r="61440" ht="15" customHeight="1"/>
    <row r="61441" ht="15" customHeight="1"/>
    <row r="61442" ht="15" customHeight="1"/>
    <row r="61443" ht="15" customHeight="1"/>
    <row r="61444" ht="15" customHeight="1"/>
    <row r="61445" ht="15" customHeight="1"/>
    <row r="61446" ht="15" customHeight="1"/>
    <row r="61447" ht="15" customHeight="1"/>
    <row r="61448" ht="15" customHeight="1"/>
    <row r="61449" ht="15" customHeight="1"/>
    <row r="61450" ht="15" customHeight="1"/>
    <row r="61451" ht="15" customHeight="1"/>
    <row r="61452" ht="15" customHeight="1"/>
    <row r="61453" ht="15" customHeight="1"/>
    <row r="61454" ht="15" customHeight="1"/>
    <row r="61455" ht="15" customHeight="1"/>
    <row r="61456" ht="15" customHeight="1"/>
    <row r="61457" ht="15" customHeight="1"/>
    <row r="61458" ht="15" customHeight="1"/>
    <row r="61459" ht="15" customHeight="1"/>
    <row r="61460" ht="15" customHeight="1"/>
    <row r="61461" ht="15" customHeight="1"/>
    <row r="61462" ht="15" customHeight="1"/>
    <row r="61463" ht="15" customHeight="1"/>
    <row r="61464" ht="15" customHeight="1"/>
    <row r="61465" ht="15" customHeight="1"/>
    <row r="61466" ht="15" customHeight="1"/>
    <row r="61467" ht="15" customHeight="1"/>
    <row r="61468" ht="15" customHeight="1"/>
    <row r="61469" ht="15" customHeight="1"/>
    <row r="61470" ht="15" customHeight="1"/>
    <row r="61471" ht="15" customHeight="1"/>
    <row r="61472" ht="15" customHeight="1"/>
    <row r="61473" ht="15" customHeight="1"/>
    <row r="61474" ht="15" customHeight="1"/>
    <row r="61475" ht="15" customHeight="1"/>
    <row r="61476" ht="15" customHeight="1"/>
    <row r="61477" ht="15" customHeight="1"/>
    <row r="61478" ht="15" customHeight="1"/>
    <row r="61479" ht="15" customHeight="1"/>
    <row r="61480" ht="15" customHeight="1"/>
    <row r="61481" ht="15" customHeight="1"/>
    <row r="61482" ht="15" customHeight="1"/>
    <row r="61483" ht="15" customHeight="1"/>
    <row r="61484" ht="15" customHeight="1"/>
    <row r="61485" ht="15" customHeight="1"/>
    <row r="61486" ht="15" customHeight="1"/>
    <row r="61487" ht="15" customHeight="1"/>
    <row r="61488" ht="15" customHeight="1"/>
    <row r="61489" ht="15" customHeight="1"/>
    <row r="61490" ht="15" customHeight="1"/>
    <row r="61491" ht="15" customHeight="1"/>
    <row r="61492" ht="15" customHeight="1"/>
    <row r="61493" ht="15" customHeight="1"/>
    <row r="61494" ht="15" customHeight="1"/>
    <row r="61495" ht="15" customHeight="1"/>
    <row r="61496" ht="15" customHeight="1"/>
    <row r="61497" ht="15" customHeight="1"/>
    <row r="61498" ht="15" customHeight="1"/>
    <row r="61499" ht="15" customHeight="1"/>
    <row r="61500" ht="15" customHeight="1"/>
    <row r="61501" ht="15" customHeight="1"/>
    <row r="61502" ht="15" customHeight="1"/>
    <row r="61503" ht="15" customHeight="1"/>
    <row r="61504" ht="15" customHeight="1"/>
    <row r="61505" ht="15" customHeight="1"/>
    <row r="61506" ht="15" customHeight="1"/>
    <row r="61507" ht="15" customHeight="1"/>
    <row r="61508" ht="15" customHeight="1"/>
    <row r="61509" ht="15" customHeight="1"/>
    <row r="61510" ht="15" customHeight="1"/>
    <row r="61511" ht="15" customHeight="1"/>
    <row r="61512" ht="15" customHeight="1"/>
    <row r="61513" ht="15" customHeight="1"/>
    <row r="61514" ht="15" customHeight="1"/>
    <row r="61515" ht="15" customHeight="1"/>
    <row r="61516" ht="15" customHeight="1"/>
    <row r="61517" ht="15" customHeight="1"/>
    <row r="61518" ht="15" customHeight="1"/>
    <row r="61519" ht="15" customHeight="1"/>
    <row r="61520" ht="15" customHeight="1"/>
    <row r="61521" ht="15" customHeight="1"/>
    <row r="61522" ht="15" customHeight="1"/>
    <row r="61523" ht="15" customHeight="1"/>
    <row r="61524" ht="15" customHeight="1"/>
    <row r="61525" ht="15" customHeight="1"/>
    <row r="61526" ht="15" customHeight="1"/>
    <row r="61527" ht="15" customHeight="1"/>
    <row r="61528" ht="15" customHeight="1"/>
    <row r="61529" ht="15" customHeight="1"/>
    <row r="61530" ht="15" customHeight="1"/>
    <row r="61531" ht="15" customHeight="1"/>
    <row r="61532" ht="15" customHeight="1"/>
    <row r="61533" ht="15" customHeight="1"/>
    <row r="61534" ht="15" customHeight="1"/>
    <row r="61535" ht="15" customHeight="1"/>
    <row r="61536" ht="15" customHeight="1"/>
    <row r="61537" ht="15" customHeight="1"/>
    <row r="61538" ht="15" customHeight="1"/>
    <row r="61539" ht="15" customHeight="1"/>
    <row r="61540" ht="15" customHeight="1"/>
    <row r="61541" ht="15" customHeight="1"/>
    <row r="61542" ht="15" customHeight="1"/>
    <row r="61543" ht="15" customHeight="1"/>
    <row r="61544" ht="15" customHeight="1"/>
    <row r="61545" ht="15" customHeight="1"/>
    <row r="61546" ht="15" customHeight="1"/>
    <row r="61547" ht="15" customHeight="1"/>
    <row r="61548" ht="15" customHeight="1"/>
    <row r="61549" ht="15" customHeight="1"/>
    <row r="61550" ht="15" customHeight="1"/>
    <row r="61551" ht="15" customHeight="1"/>
    <row r="61552" ht="15" customHeight="1"/>
    <row r="61553" ht="15" customHeight="1"/>
    <row r="61554" ht="15" customHeight="1"/>
    <row r="61555" ht="15" customHeight="1"/>
    <row r="61556" ht="15" customHeight="1"/>
    <row r="61557" ht="15" customHeight="1"/>
    <row r="61558" ht="15" customHeight="1"/>
    <row r="61559" ht="15" customHeight="1"/>
    <row r="61560" ht="15" customHeight="1"/>
    <row r="61561" ht="15" customHeight="1"/>
    <row r="61562" ht="15" customHeight="1"/>
    <row r="61563" ht="15" customHeight="1"/>
    <row r="61564" ht="15" customHeight="1"/>
    <row r="61565" ht="15" customHeight="1"/>
    <row r="61566" ht="15" customHeight="1"/>
    <row r="61567" ht="15" customHeight="1"/>
    <row r="61568" ht="15" customHeight="1"/>
    <row r="61569" ht="15" customHeight="1"/>
    <row r="61570" ht="15" customHeight="1"/>
    <row r="61571" ht="15" customHeight="1"/>
    <row r="61572" ht="15" customHeight="1"/>
    <row r="61573" ht="15" customHeight="1"/>
    <row r="61574" ht="15" customHeight="1"/>
    <row r="61575" ht="15" customHeight="1"/>
    <row r="61576" ht="15" customHeight="1"/>
    <row r="61577" ht="15" customHeight="1"/>
    <row r="61578" ht="15" customHeight="1"/>
    <row r="61579" ht="15" customHeight="1"/>
    <row r="61580" ht="15" customHeight="1"/>
    <row r="61581" ht="15" customHeight="1"/>
    <row r="61582" ht="15" customHeight="1"/>
    <row r="61583" ht="15" customHeight="1"/>
    <row r="61584" ht="15" customHeight="1"/>
    <row r="61585" ht="15" customHeight="1"/>
    <row r="61586" ht="15" customHeight="1"/>
    <row r="61587" ht="15" customHeight="1"/>
    <row r="61588" ht="15" customHeight="1"/>
    <row r="61589" ht="15" customHeight="1"/>
    <row r="61590" ht="15" customHeight="1"/>
    <row r="61591" ht="15" customHeight="1"/>
    <row r="61592" ht="15" customHeight="1"/>
    <row r="61593" ht="15" customHeight="1"/>
    <row r="61594" ht="15" customHeight="1"/>
    <row r="61595" ht="15" customHeight="1"/>
    <row r="61596" ht="15" customHeight="1"/>
    <row r="61597" ht="15" customHeight="1"/>
    <row r="61598" ht="15" customHeight="1"/>
    <row r="61599" ht="15" customHeight="1"/>
    <row r="61600" ht="15" customHeight="1"/>
    <row r="61601" ht="15" customHeight="1"/>
    <row r="61602" ht="15" customHeight="1"/>
    <row r="61603" ht="15" customHeight="1"/>
    <row r="61604" ht="15" customHeight="1"/>
    <row r="61605" ht="15" customHeight="1"/>
    <row r="61606" ht="15" customHeight="1"/>
    <row r="61607" ht="15" customHeight="1"/>
    <row r="61608" ht="15" customHeight="1"/>
    <row r="61609" ht="15" customHeight="1"/>
    <row r="61610" ht="15" customHeight="1"/>
    <row r="61611" ht="15" customHeight="1"/>
    <row r="61612" ht="15" customHeight="1"/>
    <row r="61613" ht="15" customHeight="1"/>
    <row r="61614" ht="15" customHeight="1"/>
    <row r="61615" ht="15" customHeight="1"/>
    <row r="61616" ht="15" customHeight="1"/>
    <row r="61617" ht="15" customHeight="1"/>
    <row r="61618" ht="15" customHeight="1"/>
    <row r="61619" ht="15" customHeight="1"/>
    <row r="61620" ht="15" customHeight="1"/>
    <row r="61621" ht="15" customHeight="1"/>
    <row r="61622" ht="15" customHeight="1"/>
    <row r="61623" ht="15" customHeight="1"/>
    <row r="61624" ht="15" customHeight="1"/>
    <row r="61625" ht="15" customHeight="1"/>
    <row r="61626" ht="15" customHeight="1"/>
    <row r="61627" ht="15" customHeight="1"/>
    <row r="61628" ht="15" customHeight="1"/>
    <row r="61629" ht="15" customHeight="1"/>
    <row r="61630" ht="15" customHeight="1"/>
    <row r="61631" ht="15" customHeight="1"/>
    <row r="61632" ht="15" customHeight="1"/>
    <row r="61633" ht="15" customHeight="1"/>
    <row r="61634" ht="15" customHeight="1"/>
    <row r="61635" ht="15" customHeight="1"/>
    <row r="61636" ht="15" customHeight="1"/>
    <row r="61637" ht="15" customHeight="1"/>
    <row r="61638" ht="15" customHeight="1"/>
    <row r="61639" ht="15" customHeight="1"/>
    <row r="61640" ht="15" customHeight="1"/>
    <row r="61641" ht="15" customHeight="1"/>
    <row r="61642" ht="15" customHeight="1"/>
    <row r="61643" ht="15" customHeight="1"/>
    <row r="61644" ht="15" customHeight="1"/>
    <row r="61645" ht="15" customHeight="1"/>
    <row r="61646" ht="15" customHeight="1"/>
    <row r="61647" ht="15" customHeight="1"/>
    <row r="61648" ht="15" customHeight="1"/>
    <row r="61649" ht="15" customHeight="1"/>
    <row r="61650" ht="15" customHeight="1"/>
    <row r="61651" ht="15" customHeight="1"/>
    <row r="61652" ht="15" customHeight="1"/>
    <row r="61653" ht="15" customHeight="1"/>
    <row r="61654" ht="15" customHeight="1"/>
    <row r="61655" ht="15" customHeight="1"/>
    <row r="61656" ht="15" customHeight="1"/>
    <row r="61657" ht="15" customHeight="1"/>
    <row r="61658" ht="15" customHeight="1"/>
    <row r="61659" ht="15" customHeight="1"/>
    <row r="61660" ht="15" customHeight="1"/>
    <row r="61661" ht="15" customHeight="1"/>
    <row r="61662" ht="15" customHeight="1"/>
    <row r="61663" ht="15" customHeight="1"/>
    <row r="61664" ht="15" customHeight="1"/>
    <row r="61665" ht="15" customHeight="1"/>
    <row r="61666" ht="15" customHeight="1"/>
    <row r="61667" ht="15" customHeight="1"/>
    <row r="61668" ht="15" customHeight="1"/>
    <row r="61669" ht="15" customHeight="1"/>
    <row r="61670" ht="15" customHeight="1"/>
    <row r="61671" ht="15" customHeight="1"/>
    <row r="61672" ht="15" customHeight="1"/>
    <row r="61673" ht="15" customHeight="1"/>
    <row r="61674" ht="15" customHeight="1"/>
    <row r="61675" ht="15" customHeight="1"/>
    <row r="61676" ht="15" customHeight="1"/>
    <row r="61677" ht="15" customHeight="1"/>
    <row r="61678" ht="15" customHeight="1"/>
    <row r="61679" ht="15" customHeight="1"/>
    <row r="61680" ht="15" customHeight="1"/>
    <row r="61681" ht="15" customHeight="1"/>
    <row r="61682" ht="15" customHeight="1"/>
    <row r="61683" ht="15" customHeight="1"/>
    <row r="61684" ht="15" customHeight="1"/>
    <row r="61685" ht="15" customHeight="1"/>
    <row r="61686" ht="15" customHeight="1"/>
    <row r="61687" ht="15" customHeight="1"/>
    <row r="61688" ht="15" customHeight="1"/>
    <row r="61689" ht="15" customHeight="1"/>
    <row r="61690" ht="15" customHeight="1"/>
    <row r="61691" ht="15" customHeight="1"/>
    <row r="61692" ht="15" customHeight="1"/>
    <row r="61693" ht="15" customHeight="1"/>
    <row r="61694" ht="15" customHeight="1"/>
    <row r="61695" ht="15" customHeight="1"/>
    <row r="61696" ht="15" customHeight="1"/>
    <row r="61697" ht="15" customHeight="1"/>
    <row r="61698" ht="15" customHeight="1"/>
    <row r="61699" ht="15" customHeight="1"/>
    <row r="61700" ht="15" customHeight="1"/>
    <row r="61701" ht="15" customHeight="1"/>
    <row r="61702" ht="15" customHeight="1"/>
    <row r="61703" ht="15" customHeight="1"/>
    <row r="61704" ht="15" customHeight="1"/>
    <row r="61705" ht="15" customHeight="1"/>
    <row r="61706" ht="15" customHeight="1"/>
    <row r="61707" ht="15" customHeight="1"/>
    <row r="61708" ht="15" customHeight="1"/>
    <row r="61709" ht="15" customHeight="1"/>
    <row r="61710" ht="15" customHeight="1"/>
    <row r="61711" ht="15" customHeight="1"/>
    <row r="61712" ht="15" customHeight="1"/>
    <row r="61713" ht="15" customHeight="1"/>
    <row r="61714" ht="15" customHeight="1"/>
    <row r="61715" ht="15" customHeight="1"/>
    <row r="61716" ht="15" customHeight="1"/>
    <row r="61717" ht="15" customHeight="1"/>
    <row r="61718" ht="15" customHeight="1"/>
    <row r="61719" ht="15" customHeight="1"/>
    <row r="61720" ht="15" customHeight="1"/>
    <row r="61721" ht="15" customHeight="1"/>
    <row r="61722" ht="15" customHeight="1"/>
    <row r="61723" ht="15" customHeight="1"/>
    <row r="61724" ht="15" customHeight="1"/>
    <row r="61725" ht="15" customHeight="1"/>
    <row r="61726" ht="15" customHeight="1"/>
    <row r="61727" ht="15" customHeight="1"/>
    <row r="61728" ht="15" customHeight="1"/>
    <row r="61729" ht="15" customHeight="1"/>
    <row r="61730" ht="15" customHeight="1"/>
    <row r="61731" ht="15" customHeight="1"/>
    <row r="61732" ht="15" customHeight="1"/>
    <row r="61733" ht="15" customHeight="1"/>
    <row r="61734" ht="15" customHeight="1"/>
    <row r="61735" ht="15" customHeight="1"/>
    <row r="61736" ht="15" customHeight="1"/>
    <row r="61737" ht="15" customHeight="1"/>
    <row r="61738" ht="15" customHeight="1"/>
    <row r="61739" ht="15" customHeight="1"/>
    <row r="61740" ht="15" customHeight="1"/>
    <row r="61741" ht="15" customHeight="1"/>
    <row r="61742" ht="15" customHeight="1"/>
    <row r="61743" ht="15" customHeight="1"/>
    <row r="61744" ht="15" customHeight="1"/>
    <row r="61745" ht="15" customHeight="1"/>
    <row r="61746" ht="15" customHeight="1"/>
    <row r="61747" ht="15" customHeight="1"/>
    <row r="61748" ht="15" customHeight="1"/>
    <row r="61749" ht="15" customHeight="1"/>
    <row r="61750" ht="15" customHeight="1"/>
    <row r="61751" ht="15" customHeight="1"/>
    <row r="61752" ht="15" customHeight="1"/>
    <row r="61753" ht="15" customHeight="1"/>
    <row r="61754" ht="15" customHeight="1"/>
    <row r="61755" ht="15" customHeight="1"/>
    <row r="61756" ht="15" customHeight="1"/>
    <row r="61757" ht="15" customHeight="1"/>
    <row r="61758" ht="15" customHeight="1"/>
    <row r="61759" ht="15" customHeight="1"/>
    <row r="61760" ht="15" customHeight="1"/>
    <row r="61761" ht="15" customHeight="1"/>
    <row r="61762" ht="15" customHeight="1"/>
    <row r="61763" ht="15" customHeight="1"/>
    <row r="61764" ht="15" customHeight="1"/>
    <row r="61765" ht="15" customHeight="1"/>
    <row r="61766" ht="15" customHeight="1"/>
    <row r="61767" ht="15" customHeight="1"/>
    <row r="61768" ht="15" customHeight="1"/>
    <row r="61769" ht="15" customHeight="1"/>
    <row r="61770" ht="15" customHeight="1"/>
    <row r="61771" ht="15" customHeight="1"/>
    <row r="61772" ht="15" customHeight="1"/>
    <row r="61773" ht="15" customHeight="1"/>
    <row r="61774" ht="15" customHeight="1"/>
    <row r="61775" ht="15" customHeight="1"/>
    <row r="61776" ht="15" customHeight="1"/>
    <row r="61777" ht="15" customHeight="1"/>
    <row r="61778" ht="15" customHeight="1"/>
    <row r="61779" ht="15" customHeight="1"/>
    <row r="61780" ht="15" customHeight="1"/>
    <row r="61781" ht="15" customHeight="1"/>
    <row r="61782" ht="15" customHeight="1"/>
    <row r="61783" ht="15" customHeight="1"/>
    <row r="61784" ht="15" customHeight="1"/>
    <row r="61785" ht="15" customHeight="1"/>
    <row r="61786" ht="15" customHeight="1"/>
    <row r="61787" ht="15" customHeight="1"/>
    <row r="61788" ht="15" customHeight="1"/>
    <row r="61789" ht="15" customHeight="1"/>
    <row r="61790" ht="15" customHeight="1"/>
    <row r="61791" ht="15" customHeight="1"/>
    <row r="61792" ht="15" customHeight="1"/>
    <row r="61793" ht="15" customHeight="1"/>
    <row r="61794" ht="15" customHeight="1"/>
    <row r="61795" ht="15" customHeight="1"/>
    <row r="61796" ht="15" customHeight="1"/>
    <row r="61797" ht="15" customHeight="1"/>
    <row r="61798" ht="15" customHeight="1"/>
    <row r="61799" ht="15" customHeight="1"/>
    <row r="61800" ht="15" customHeight="1"/>
    <row r="61801" ht="15" customHeight="1"/>
    <row r="61802" ht="15" customHeight="1"/>
    <row r="61803" ht="15" customHeight="1"/>
    <row r="61804" ht="15" customHeight="1"/>
    <row r="61805" ht="15" customHeight="1"/>
    <row r="61806" ht="15" customHeight="1"/>
    <row r="61807" ht="15" customHeight="1"/>
    <row r="61808" ht="15" customHeight="1"/>
    <row r="61809" ht="15" customHeight="1"/>
    <row r="61810" ht="15" customHeight="1"/>
    <row r="61811" ht="15" customHeight="1"/>
    <row r="61812" ht="15" customHeight="1"/>
    <row r="61813" ht="15" customHeight="1"/>
    <row r="61814" ht="15" customHeight="1"/>
    <row r="61815" ht="15" customHeight="1"/>
    <row r="61816" ht="15" customHeight="1"/>
    <row r="61817" ht="15" customHeight="1"/>
    <row r="61818" ht="15" customHeight="1"/>
    <row r="61819" ht="15" customHeight="1"/>
    <row r="61820" ht="15" customHeight="1"/>
    <row r="61821" ht="15" customHeight="1"/>
    <row r="61822" ht="15" customHeight="1"/>
    <row r="61823" ht="15" customHeight="1"/>
    <row r="61824" ht="15" customHeight="1"/>
    <row r="61825" ht="15" customHeight="1"/>
    <row r="61826" ht="15" customHeight="1"/>
    <row r="61827" ht="15" customHeight="1"/>
    <row r="61828" ht="15" customHeight="1"/>
    <row r="61829" ht="15" customHeight="1"/>
    <row r="61830" ht="15" customHeight="1"/>
    <row r="61831" ht="15" customHeight="1"/>
    <row r="61832" ht="15" customHeight="1"/>
    <row r="61833" ht="15" customHeight="1"/>
    <row r="61834" ht="15" customHeight="1"/>
    <row r="61835" ht="15" customHeight="1"/>
    <row r="61836" ht="15" customHeight="1"/>
    <row r="61837" ht="15" customHeight="1"/>
    <row r="61838" ht="15" customHeight="1"/>
    <row r="61839" ht="15" customHeight="1"/>
    <row r="61840" ht="15" customHeight="1"/>
    <row r="61841" ht="15" customHeight="1"/>
    <row r="61842" ht="15" customHeight="1"/>
    <row r="61843" ht="15" customHeight="1"/>
    <row r="61844" ht="15" customHeight="1"/>
    <row r="61845" ht="15" customHeight="1"/>
    <row r="61846" ht="15" customHeight="1"/>
    <row r="61847" ht="15" customHeight="1"/>
    <row r="61848" ht="15" customHeight="1"/>
    <row r="61849" ht="15" customHeight="1"/>
    <row r="61850" ht="15" customHeight="1"/>
    <row r="61851" ht="15" customHeight="1"/>
    <row r="61852" ht="15" customHeight="1"/>
    <row r="61853" ht="15" customHeight="1"/>
    <row r="61854" ht="15" customHeight="1"/>
    <row r="61855" ht="15" customHeight="1"/>
    <row r="61856" ht="15" customHeight="1"/>
    <row r="61857" ht="15" customHeight="1"/>
    <row r="61858" ht="15" customHeight="1"/>
    <row r="61859" ht="15" customHeight="1"/>
    <row r="61860" ht="15" customHeight="1"/>
    <row r="61861" ht="15" customHeight="1"/>
    <row r="61862" ht="15" customHeight="1"/>
    <row r="61863" ht="15" customHeight="1"/>
    <row r="61864" ht="15" customHeight="1"/>
    <row r="61865" ht="15" customHeight="1"/>
    <row r="61866" ht="15" customHeight="1"/>
    <row r="61867" ht="15" customHeight="1"/>
    <row r="61868" ht="15" customHeight="1"/>
    <row r="61869" ht="15" customHeight="1"/>
    <row r="61870" ht="15" customHeight="1"/>
    <row r="61871" ht="15" customHeight="1"/>
    <row r="61872" ht="15" customHeight="1"/>
    <row r="61873" ht="15" customHeight="1"/>
    <row r="61874" ht="15" customHeight="1"/>
    <row r="61875" ht="15" customHeight="1"/>
    <row r="61876" ht="15" customHeight="1"/>
    <row r="61877" ht="15" customHeight="1"/>
    <row r="61878" ht="15" customHeight="1"/>
    <row r="61879" ht="15" customHeight="1"/>
    <row r="61880" ht="15" customHeight="1"/>
    <row r="61881" ht="15" customHeight="1"/>
    <row r="61882" ht="15" customHeight="1"/>
    <row r="61883" ht="15" customHeight="1"/>
    <row r="61884" ht="15" customHeight="1"/>
    <row r="61885" ht="15" customHeight="1"/>
    <row r="61886" ht="15" customHeight="1"/>
    <row r="61887" ht="15" customHeight="1"/>
    <row r="61888" ht="15" customHeight="1"/>
    <row r="61889" ht="15" customHeight="1"/>
    <row r="61890" ht="15" customHeight="1"/>
    <row r="61891" ht="15" customHeight="1"/>
    <row r="61892" ht="15" customHeight="1"/>
    <row r="61893" ht="15" customHeight="1"/>
    <row r="61894" ht="15" customHeight="1"/>
    <row r="61895" ht="15" customHeight="1"/>
    <row r="61896" ht="15" customHeight="1"/>
    <row r="61897" ht="15" customHeight="1"/>
    <row r="61898" ht="15" customHeight="1"/>
    <row r="61899" ht="15" customHeight="1"/>
    <row r="61900" ht="15" customHeight="1"/>
    <row r="61901" ht="15" customHeight="1"/>
    <row r="61902" ht="15" customHeight="1"/>
    <row r="61903" ht="15" customHeight="1"/>
    <row r="61904" ht="15" customHeight="1"/>
    <row r="61905" ht="15" customHeight="1"/>
    <row r="61906" ht="15" customHeight="1"/>
    <row r="61907" ht="15" customHeight="1"/>
    <row r="61908" ht="15" customHeight="1"/>
    <row r="61909" ht="15" customHeight="1"/>
    <row r="61910" ht="15" customHeight="1"/>
    <row r="61911" ht="15" customHeight="1"/>
    <row r="61912" ht="15" customHeight="1"/>
    <row r="61913" ht="15" customHeight="1"/>
    <row r="61914" ht="15" customHeight="1"/>
    <row r="61915" ht="15" customHeight="1"/>
    <row r="61916" ht="15" customHeight="1"/>
    <row r="61917" ht="15" customHeight="1"/>
    <row r="61918" ht="15" customHeight="1"/>
    <row r="61919" ht="15" customHeight="1"/>
    <row r="61920" ht="15" customHeight="1"/>
    <row r="61921" ht="15" customHeight="1"/>
    <row r="61922" ht="15" customHeight="1"/>
    <row r="61923" ht="15" customHeight="1"/>
    <row r="61924" ht="15" customHeight="1"/>
    <row r="61925" ht="15" customHeight="1"/>
    <row r="61926" ht="15" customHeight="1"/>
    <row r="61927" ht="15" customHeight="1"/>
    <row r="61928" ht="15" customHeight="1"/>
    <row r="61929" ht="15" customHeight="1"/>
    <row r="61930" ht="15" customHeight="1"/>
    <row r="61931" ht="15" customHeight="1"/>
    <row r="61932" ht="15" customHeight="1"/>
    <row r="61933" ht="15" customHeight="1"/>
    <row r="61934" ht="15" customHeight="1"/>
    <row r="61935" ht="15" customHeight="1"/>
    <row r="61936" ht="15" customHeight="1"/>
    <row r="61937" ht="15" customHeight="1"/>
    <row r="61938" ht="15" customHeight="1"/>
    <row r="61939" ht="15" customHeight="1"/>
    <row r="61940" ht="15" customHeight="1"/>
    <row r="61941" ht="15" customHeight="1"/>
    <row r="61942" ht="15" customHeight="1"/>
    <row r="61943" ht="15" customHeight="1"/>
    <row r="61944" ht="15" customHeight="1"/>
    <row r="61945" ht="15" customHeight="1"/>
    <row r="61946" ht="15" customHeight="1"/>
    <row r="61947" ht="15" customHeight="1"/>
    <row r="61948" ht="15" customHeight="1"/>
    <row r="61949" ht="15" customHeight="1"/>
    <row r="61950" ht="15" customHeight="1"/>
    <row r="61951" ht="15" customHeight="1"/>
    <row r="61952" ht="15" customHeight="1"/>
    <row r="61953" ht="15" customHeight="1"/>
    <row r="61954" ht="15" customHeight="1"/>
    <row r="61955" ht="15" customHeight="1"/>
    <row r="61956" ht="15" customHeight="1"/>
    <row r="61957" ht="15" customHeight="1"/>
    <row r="61958" ht="15" customHeight="1"/>
    <row r="61959" ht="15" customHeight="1"/>
    <row r="61960" ht="15" customHeight="1"/>
    <row r="61961" ht="15" customHeight="1"/>
    <row r="61962" ht="15" customHeight="1"/>
    <row r="61963" ht="15" customHeight="1"/>
    <row r="61964" ht="15" customHeight="1"/>
    <row r="61965" ht="15" customHeight="1"/>
    <row r="61966" ht="15" customHeight="1"/>
    <row r="61967" ht="15" customHeight="1"/>
    <row r="61968" ht="15" customHeight="1"/>
    <row r="61969" ht="15" customHeight="1"/>
    <row r="61970" ht="15" customHeight="1"/>
    <row r="61971" ht="15" customHeight="1"/>
    <row r="61972" ht="15" customHeight="1"/>
    <row r="61973" ht="15" customHeight="1"/>
    <row r="61974" ht="15" customHeight="1"/>
    <row r="61975" ht="15" customHeight="1"/>
    <row r="61976" ht="15" customHeight="1"/>
    <row r="61977" ht="15" customHeight="1"/>
    <row r="61978" ht="15" customHeight="1"/>
    <row r="61979" ht="15" customHeight="1"/>
    <row r="61980" ht="15" customHeight="1"/>
    <row r="61981" ht="15" customHeight="1"/>
    <row r="61982" ht="15" customHeight="1"/>
    <row r="61983" ht="15" customHeight="1"/>
    <row r="61984" ht="15" customHeight="1"/>
    <row r="61985" ht="15" customHeight="1"/>
    <row r="61986" ht="15" customHeight="1"/>
    <row r="61987" ht="15" customHeight="1"/>
    <row r="61988" ht="15" customHeight="1"/>
    <row r="61989" ht="15" customHeight="1"/>
    <row r="61990" ht="15" customHeight="1"/>
    <row r="61991" ht="15" customHeight="1"/>
    <row r="61992" ht="15" customHeight="1"/>
    <row r="61993" ht="15" customHeight="1"/>
    <row r="61994" ht="15" customHeight="1"/>
    <row r="61995" ht="15" customHeight="1"/>
    <row r="61996" ht="15" customHeight="1"/>
    <row r="61997" ht="15" customHeight="1"/>
    <row r="61998" ht="15" customHeight="1"/>
    <row r="61999" ht="15" customHeight="1"/>
    <row r="62000" ht="15" customHeight="1"/>
    <row r="62001" ht="15" customHeight="1"/>
    <row r="62002" ht="15" customHeight="1"/>
    <row r="62003" ht="15" customHeight="1"/>
    <row r="62004" ht="15" customHeight="1"/>
    <row r="62005" ht="15" customHeight="1"/>
    <row r="62006" ht="15" customHeight="1"/>
    <row r="62007" ht="15" customHeight="1"/>
    <row r="62008" ht="15" customHeight="1"/>
    <row r="62009" ht="15" customHeight="1"/>
    <row r="62010" ht="15" customHeight="1"/>
    <row r="62011" ht="15" customHeight="1"/>
    <row r="62012" ht="15" customHeight="1"/>
    <row r="62013" ht="15" customHeight="1"/>
    <row r="62014" ht="15" customHeight="1"/>
    <row r="62015" ht="15" customHeight="1"/>
    <row r="62016" ht="15" customHeight="1"/>
    <row r="62017" ht="15" customHeight="1"/>
    <row r="62018" ht="15" customHeight="1"/>
    <row r="62019" ht="15" customHeight="1"/>
    <row r="62020" ht="15" customHeight="1"/>
    <row r="62021" ht="15" customHeight="1"/>
    <row r="62022" ht="15" customHeight="1"/>
    <row r="62023" ht="15" customHeight="1"/>
    <row r="62024" ht="15" customHeight="1"/>
    <row r="62025" ht="15" customHeight="1"/>
    <row r="62026" ht="15" customHeight="1"/>
    <row r="62027" ht="15" customHeight="1"/>
    <row r="62028" ht="15" customHeight="1"/>
    <row r="62029" ht="15" customHeight="1"/>
    <row r="62030" ht="15" customHeight="1"/>
    <row r="62031" ht="15" customHeight="1"/>
    <row r="62032" ht="15" customHeight="1"/>
    <row r="62033" ht="15" customHeight="1"/>
    <row r="62034" ht="15" customHeight="1"/>
    <row r="62035" ht="15" customHeight="1"/>
    <row r="62036" ht="15" customHeight="1"/>
    <row r="62037" ht="15" customHeight="1"/>
    <row r="62038" ht="15" customHeight="1"/>
    <row r="62039" ht="15" customHeight="1"/>
    <row r="62040" ht="15" customHeight="1"/>
    <row r="62041" ht="15" customHeight="1"/>
    <row r="62042" ht="15" customHeight="1"/>
    <row r="62043" ht="15" customHeight="1"/>
    <row r="62044" ht="15" customHeight="1"/>
    <row r="62045" ht="15" customHeight="1"/>
    <row r="62046" ht="15" customHeight="1"/>
    <row r="62047" ht="15" customHeight="1"/>
    <row r="62048" ht="15" customHeight="1"/>
    <row r="62049" ht="15" customHeight="1"/>
    <row r="62050" ht="15" customHeight="1"/>
    <row r="62051" ht="15" customHeight="1"/>
    <row r="62052" ht="15" customHeight="1"/>
    <row r="62053" ht="15" customHeight="1"/>
    <row r="62054" ht="15" customHeight="1"/>
    <row r="62055" ht="15" customHeight="1"/>
    <row r="62056" ht="15" customHeight="1"/>
    <row r="62057" ht="15" customHeight="1"/>
    <row r="62058" ht="15" customHeight="1"/>
    <row r="62059" ht="15" customHeight="1"/>
    <row r="62060" ht="15" customHeight="1"/>
    <row r="62061" ht="15" customHeight="1"/>
    <row r="62062" ht="15" customHeight="1"/>
    <row r="62063" ht="15" customHeight="1"/>
    <row r="62064" ht="15" customHeight="1"/>
    <row r="62065" ht="15" customHeight="1"/>
    <row r="62066" ht="15" customHeight="1"/>
    <row r="62067" ht="15" customHeight="1"/>
    <row r="62068" ht="15" customHeight="1"/>
    <row r="62069" ht="15" customHeight="1"/>
    <row r="62070" ht="15" customHeight="1"/>
    <row r="62071" ht="15" customHeight="1"/>
    <row r="62072" ht="15" customHeight="1"/>
    <row r="62073" ht="15" customHeight="1"/>
    <row r="62074" ht="15" customHeight="1"/>
    <row r="62075" ht="15" customHeight="1"/>
    <row r="62076" ht="15" customHeight="1"/>
    <row r="62077" ht="15" customHeight="1"/>
    <row r="62078" ht="15" customHeight="1"/>
    <row r="62079" ht="15" customHeight="1"/>
    <row r="62080" ht="15" customHeight="1"/>
    <row r="62081" ht="15" customHeight="1"/>
    <row r="62082" ht="15" customHeight="1"/>
    <row r="62083" ht="15" customHeight="1"/>
    <row r="62084" ht="15" customHeight="1"/>
    <row r="62085" ht="15" customHeight="1"/>
    <row r="62086" ht="15" customHeight="1"/>
    <row r="62087" ht="15" customHeight="1"/>
    <row r="62088" ht="15" customHeight="1"/>
    <row r="62089" ht="15" customHeight="1"/>
    <row r="62090" ht="15" customHeight="1"/>
    <row r="62091" ht="15" customHeight="1"/>
    <row r="62092" ht="15" customHeight="1"/>
    <row r="62093" ht="15" customHeight="1"/>
    <row r="62094" ht="15" customHeight="1"/>
    <row r="62095" ht="15" customHeight="1"/>
    <row r="62096" ht="15" customHeight="1"/>
    <row r="62097" ht="15" customHeight="1"/>
    <row r="62098" ht="15" customHeight="1"/>
    <row r="62099" ht="15" customHeight="1"/>
    <row r="62100" ht="15" customHeight="1"/>
    <row r="62101" ht="15" customHeight="1"/>
    <row r="62102" ht="15" customHeight="1"/>
    <row r="62103" ht="15" customHeight="1"/>
    <row r="62104" ht="15" customHeight="1"/>
    <row r="62105" ht="15" customHeight="1"/>
    <row r="62106" ht="15" customHeight="1"/>
    <row r="62107" ht="15" customHeight="1"/>
    <row r="62108" ht="15" customHeight="1"/>
    <row r="62109" ht="15" customHeight="1"/>
    <row r="62110" ht="15" customHeight="1"/>
    <row r="62111" ht="15" customHeight="1"/>
    <row r="62112" ht="15" customHeight="1"/>
    <row r="62113" ht="15" customHeight="1"/>
    <row r="62114" ht="15" customHeight="1"/>
    <row r="62115" ht="15" customHeight="1"/>
    <row r="62116" ht="15" customHeight="1"/>
    <row r="62117" ht="15" customHeight="1"/>
    <row r="62118" ht="15" customHeight="1"/>
    <row r="62119" ht="15" customHeight="1"/>
    <row r="62120" ht="15" customHeight="1"/>
    <row r="62121" ht="15" customHeight="1"/>
    <row r="62122" ht="15" customHeight="1"/>
    <row r="62123" ht="15" customHeight="1"/>
    <row r="62124" ht="15" customHeight="1"/>
    <row r="62125" ht="15" customHeight="1"/>
    <row r="62126" ht="15" customHeight="1"/>
    <row r="62127" ht="15" customHeight="1"/>
    <row r="62128" ht="15" customHeight="1"/>
    <row r="62129" ht="15" customHeight="1"/>
    <row r="62130" ht="15" customHeight="1"/>
    <row r="62131" ht="15" customHeight="1"/>
    <row r="62132" ht="15" customHeight="1"/>
    <row r="62133" ht="15" customHeight="1"/>
    <row r="62134" ht="15" customHeight="1"/>
    <row r="62135" ht="15" customHeight="1"/>
    <row r="62136" ht="15" customHeight="1"/>
    <row r="62137" ht="15" customHeight="1"/>
    <row r="62138" ht="15" customHeight="1"/>
    <row r="62139" ht="15" customHeight="1"/>
    <row r="62140" ht="15" customHeight="1"/>
    <row r="62141" ht="15" customHeight="1"/>
    <row r="62142" ht="15" customHeight="1"/>
    <row r="62143" ht="15" customHeight="1"/>
    <row r="62144" ht="15" customHeight="1"/>
    <row r="62145" ht="15" customHeight="1"/>
    <row r="62146" ht="15" customHeight="1"/>
    <row r="62147" ht="15" customHeight="1"/>
    <row r="62148" ht="15" customHeight="1"/>
    <row r="62149" ht="15" customHeight="1"/>
    <row r="62150" ht="15" customHeight="1"/>
    <row r="62151" ht="15" customHeight="1"/>
    <row r="62152" ht="15" customHeight="1"/>
    <row r="62153" ht="15" customHeight="1"/>
    <row r="62154" ht="15" customHeight="1"/>
    <row r="62155" ht="15" customHeight="1"/>
    <row r="62156" ht="15" customHeight="1"/>
    <row r="62157" ht="15" customHeight="1"/>
    <row r="62158" ht="15" customHeight="1"/>
    <row r="62159" ht="15" customHeight="1"/>
    <row r="62160" ht="15" customHeight="1"/>
    <row r="62161" ht="15" customHeight="1"/>
    <row r="62162" ht="15" customHeight="1"/>
    <row r="62163" ht="15" customHeight="1"/>
    <row r="62164" ht="15" customHeight="1"/>
    <row r="62165" ht="15" customHeight="1"/>
    <row r="62166" ht="15" customHeight="1"/>
    <row r="62167" ht="15" customHeight="1"/>
    <row r="62168" ht="15" customHeight="1"/>
    <row r="62169" ht="15" customHeight="1"/>
    <row r="62170" ht="15" customHeight="1"/>
    <row r="62171" ht="15" customHeight="1"/>
    <row r="62172" ht="15" customHeight="1"/>
    <row r="62173" ht="15" customHeight="1"/>
    <row r="62174" ht="15" customHeight="1"/>
    <row r="62175" ht="15" customHeight="1"/>
    <row r="62176" ht="15" customHeight="1"/>
    <row r="62177" ht="15" customHeight="1"/>
    <row r="62178" ht="15" customHeight="1"/>
    <row r="62179" ht="15" customHeight="1"/>
    <row r="62180" ht="15" customHeight="1"/>
    <row r="62181" ht="15" customHeight="1"/>
    <row r="62182" ht="15" customHeight="1"/>
    <row r="62183" ht="15" customHeight="1"/>
    <row r="62184" ht="15" customHeight="1"/>
    <row r="62185" ht="15" customHeight="1"/>
    <row r="62186" ht="15" customHeight="1"/>
    <row r="62187" ht="15" customHeight="1"/>
    <row r="62188" ht="15" customHeight="1"/>
    <row r="62189" ht="15" customHeight="1"/>
    <row r="62190" ht="15" customHeight="1"/>
    <row r="62191" ht="15" customHeight="1"/>
    <row r="62192" ht="15" customHeight="1"/>
    <row r="62193" ht="15" customHeight="1"/>
    <row r="62194" ht="15" customHeight="1"/>
    <row r="62195" ht="15" customHeight="1"/>
    <row r="62196" ht="15" customHeight="1"/>
    <row r="62197" ht="15" customHeight="1"/>
    <row r="62198" ht="15" customHeight="1"/>
    <row r="62199" ht="15" customHeight="1"/>
    <row r="62200" ht="15" customHeight="1"/>
    <row r="62201" ht="15" customHeight="1"/>
    <row r="62202" ht="15" customHeight="1"/>
    <row r="62203" ht="15" customHeight="1"/>
    <row r="62204" ht="15" customHeight="1"/>
    <row r="62205" ht="15" customHeight="1"/>
    <row r="62206" ht="15" customHeight="1"/>
    <row r="62207" ht="15" customHeight="1"/>
    <row r="62208" ht="15" customHeight="1"/>
    <row r="62209" ht="15" customHeight="1"/>
    <row r="62210" ht="15" customHeight="1"/>
    <row r="62211" ht="15" customHeight="1"/>
    <row r="62212" ht="15" customHeight="1"/>
    <row r="62213" ht="15" customHeight="1"/>
    <row r="62214" ht="15" customHeight="1"/>
    <row r="62215" ht="15" customHeight="1"/>
    <row r="62216" ht="15" customHeight="1"/>
    <row r="62217" ht="15" customHeight="1"/>
    <row r="62218" ht="15" customHeight="1"/>
    <row r="62219" ht="15" customHeight="1"/>
    <row r="62220" ht="15" customHeight="1"/>
    <row r="62221" ht="15" customHeight="1"/>
    <row r="62222" ht="15" customHeight="1"/>
    <row r="62223" ht="15" customHeight="1"/>
    <row r="62224" ht="15" customHeight="1"/>
    <row r="62225" ht="15" customHeight="1"/>
    <row r="62226" ht="15" customHeight="1"/>
    <row r="62227" ht="15" customHeight="1"/>
    <row r="62228" ht="15" customHeight="1"/>
    <row r="62229" ht="15" customHeight="1"/>
    <row r="62230" ht="15" customHeight="1"/>
    <row r="62231" ht="15" customHeight="1"/>
    <row r="62232" ht="15" customHeight="1"/>
    <row r="62233" ht="15" customHeight="1"/>
    <row r="62234" ht="15" customHeight="1"/>
    <row r="62235" ht="15" customHeight="1"/>
    <row r="62236" ht="15" customHeight="1"/>
    <row r="62237" ht="15" customHeight="1"/>
    <row r="62238" ht="15" customHeight="1"/>
    <row r="62239" ht="15" customHeight="1"/>
    <row r="62240" ht="15" customHeight="1"/>
    <row r="62241" ht="15" customHeight="1"/>
    <row r="62242" ht="15" customHeight="1"/>
    <row r="62243" ht="15" customHeight="1"/>
    <row r="62244" ht="15" customHeight="1"/>
    <row r="62245" ht="15" customHeight="1"/>
    <row r="62246" ht="15" customHeight="1"/>
    <row r="62247" ht="15" customHeight="1"/>
    <row r="62248" ht="15" customHeight="1"/>
    <row r="62249" ht="15" customHeight="1"/>
    <row r="62250" ht="15" customHeight="1"/>
    <row r="62251" ht="15" customHeight="1"/>
    <row r="62252" ht="15" customHeight="1"/>
    <row r="62253" ht="15" customHeight="1"/>
    <row r="62254" ht="15" customHeight="1"/>
    <row r="62255" ht="15" customHeight="1"/>
    <row r="62256" ht="15" customHeight="1"/>
    <row r="62257" ht="15" customHeight="1"/>
    <row r="62258" ht="15" customHeight="1"/>
    <row r="62259" ht="15" customHeight="1"/>
    <row r="62260" ht="15" customHeight="1"/>
    <row r="62261" ht="15" customHeight="1"/>
    <row r="62262" ht="15" customHeight="1"/>
    <row r="62263" ht="15" customHeight="1"/>
    <row r="62264" ht="15" customHeight="1"/>
    <row r="62265" ht="15" customHeight="1"/>
    <row r="62266" ht="15" customHeight="1"/>
    <row r="62267" ht="15" customHeight="1"/>
    <row r="62268" ht="15" customHeight="1"/>
    <row r="62269" ht="15" customHeight="1"/>
    <row r="62270" ht="15" customHeight="1"/>
    <row r="62271" ht="15" customHeight="1"/>
    <row r="62272" ht="15" customHeight="1"/>
    <row r="62273" ht="15" customHeight="1"/>
    <row r="62274" ht="15" customHeight="1"/>
    <row r="62275" ht="15" customHeight="1"/>
    <row r="62276" ht="15" customHeight="1"/>
    <row r="62277" ht="15" customHeight="1"/>
    <row r="62278" ht="15" customHeight="1"/>
    <row r="62279" ht="15" customHeight="1"/>
    <row r="62280" ht="15" customHeight="1"/>
    <row r="62281" ht="15" customHeight="1"/>
    <row r="62282" ht="15" customHeight="1"/>
    <row r="62283" ht="15" customHeight="1"/>
    <row r="62284" ht="15" customHeight="1"/>
    <row r="62285" ht="15" customHeight="1"/>
    <row r="62286" ht="15" customHeight="1"/>
    <row r="62287" ht="15" customHeight="1"/>
    <row r="62288" ht="15" customHeight="1"/>
    <row r="62289" ht="15" customHeight="1"/>
    <row r="62290" ht="15" customHeight="1"/>
    <row r="62291" ht="15" customHeight="1"/>
    <row r="62292" ht="15" customHeight="1"/>
    <row r="62293" ht="15" customHeight="1"/>
    <row r="62294" ht="15" customHeight="1"/>
    <row r="62295" ht="15" customHeight="1"/>
    <row r="62296" ht="15" customHeight="1"/>
    <row r="62297" ht="15" customHeight="1"/>
    <row r="62298" ht="15" customHeight="1"/>
    <row r="62299" ht="15" customHeight="1"/>
    <row r="62300" ht="15" customHeight="1"/>
    <row r="62301" ht="15" customHeight="1"/>
    <row r="62302" ht="15" customHeight="1"/>
    <row r="62303" ht="15" customHeight="1"/>
    <row r="62304" ht="15" customHeight="1"/>
    <row r="62305" ht="15" customHeight="1"/>
    <row r="62306" ht="15" customHeight="1"/>
    <row r="62307" ht="15" customHeight="1"/>
    <row r="62308" ht="15" customHeight="1"/>
    <row r="62309" ht="15" customHeight="1"/>
    <row r="62310" ht="15" customHeight="1"/>
    <row r="62311" ht="15" customHeight="1"/>
    <row r="62312" ht="15" customHeight="1"/>
    <row r="62313" ht="15" customHeight="1"/>
    <row r="62314" ht="15" customHeight="1"/>
    <row r="62315" ht="15" customHeight="1"/>
    <row r="62316" ht="15" customHeight="1"/>
    <row r="62317" ht="15" customHeight="1"/>
    <row r="62318" ht="15" customHeight="1"/>
    <row r="62319" ht="15" customHeight="1"/>
    <row r="62320" ht="15" customHeight="1"/>
    <row r="62321" ht="15" customHeight="1"/>
    <row r="62322" ht="15" customHeight="1"/>
    <row r="62323" ht="15" customHeight="1"/>
    <row r="62324" ht="15" customHeight="1"/>
    <row r="62325" ht="15" customHeight="1"/>
    <row r="62326" ht="15" customHeight="1"/>
    <row r="62327" ht="15" customHeight="1"/>
    <row r="62328" ht="15" customHeight="1"/>
    <row r="62329" ht="15" customHeight="1"/>
    <row r="62330" ht="15" customHeight="1"/>
    <row r="62331" ht="15" customHeight="1"/>
    <row r="62332" ht="15" customHeight="1"/>
    <row r="62333" ht="15" customHeight="1"/>
    <row r="62334" ht="15" customHeight="1"/>
    <row r="62335" ht="15" customHeight="1"/>
    <row r="62336" ht="15" customHeight="1"/>
    <row r="62337" ht="15" customHeight="1"/>
    <row r="62338" ht="15" customHeight="1"/>
    <row r="62339" ht="15" customHeight="1"/>
    <row r="62340" ht="15" customHeight="1"/>
    <row r="62341" ht="15" customHeight="1"/>
    <row r="62342" ht="15" customHeight="1"/>
    <row r="62343" ht="15" customHeight="1"/>
    <row r="62344" ht="15" customHeight="1"/>
    <row r="62345" ht="15" customHeight="1"/>
    <row r="62346" ht="15" customHeight="1"/>
    <row r="62347" ht="15" customHeight="1"/>
    <row r="62348" ht="15" customHeight="1"/>
    <row r="62349" ht="15" customHeight="1"/>
    <row r="62350" ht="15" customHeight="1"/>
    <row r="62351" ht="15" customHeight="1"/>
    <row r="62352" ht="15" customHeight="1"/>
    <row r="62353" ht="15" customHeight="1"/>
    <row r="62354" ht="15" customHeight="1"/>
    <row r="62355" ht="15" customHeight="1"/>
    <row r="62356" ht="15" customHeight="1"/>
    <row r="62357" ht="15" customHeight="1"/>
    <row r="62358" ht="15" customHeight="1"/>
    <row r="62359" ht="15" customHeight="1"/>
    <row r="62360" ht="15" customHeight="1"/>
    <row r="62361" ht="15" customHeight="1"/>
    <row r="62362" ht="15" customHeight="1"/>
    <row r="62363" ht="15" customHeight="1"/>
    <row r="62364" ht="15" customHeight="1"/>
    <row r="62365" ht="15" customHeight="1"/>
    <row r="62366" ht="15" customHeight="1"/>
    <row r="62367" ht="15" customHeight="1"/>
    <row r="62368" ht="15" customHeight="1"/>
    <row r="62369" ht="15" customHeight="1"/>
    <row r="62370" ht="15" customHeight="1"/>
    <row r="62371" ht="15" customHeight="1"/>
    <row r="62372" ht="15" customHeight="1"/>
    <row r="62373" ht="15" customHeight="1"/>
    <row r="62374" ht="15" customHeight="1"/>
    <row r="62375" ht="15" customHeight="1"/>
    <row r="62376" ht="15" customHeight="1"/>
    <row r="62377" ht="15" customHeight="1"/>
    <row r="62378" ht="15" customHeight="1"/>
    <row r="62379" ht="15" customHeight="1"/>
    <row r="62380" ht="15" customHeight="1"/>
    <row r="62381" ht="15" customHeight="1"/>
    <row r="62382" ht="15" customHeight="1"/>
    <row r="62383" ht="15" customHeight="1"/>
    <row r="62384" ht="15" customHeight="1"/>
    <row r="62385" ht="15" customHeight="1"/>
    <row r="62386" ht="15" customHeight="1"/>
    <row r="62387" ht="15" customHeight="1"/>
    <row r="62388" ht="15" customHeight="1"/>
    <row r="62389" ht="15" customHeight="1"/>
    <row r="62390" ht="15" customHeight="1"/>
    <row r="62391" ht="15" customHeight="1"/>
    <row r="62392" ht="15" customHeight="1"/>
    <row r="62393" ht="15" customHeight="1"/>
    <row r="62394" ht="15" customHeight="1"/>
    <row r="62395" ht="15" customHeight="1"/>
    <row r="62396" ht="15" customHeight="1"/>
    <row r="62397" ht="15" customHeight="1"/>
    <row r="62398" ht="15" customHeight="1"/>
    <row r="62399" ht="15" customHeight="1"/>
    <row r="62400" ht="15" customHeight="1"/>
    <row r="62401" ht="15" customHeight="1"/>
    <row r="62402" ht="15" customHeight="1"/>
    <row r="62403" ht="15" customHeight="1"/>
    <row r="62404" ht="15" customHeight="1"/>
    <row r="62405" ht="15" customHeight="1"/>
    <row r="62406" ht="15" customHeight="1"/>
    <row r="62407" ht="15" customHeight="1"/>
    <row r="62408" ht="15" customHeight="1"/>
    <row r="62409" ht="15" customHeight="1"/>
    <row r="62410" ht="15" customHeight="1"/>
    <row r="62411" ht="15" customHeight="1"/>
    <row r="62412" ht="15" customHeight="1"/>
    <row r="62413" ht="15" customHeight="1"/>
    <row r="62414" ht="15" customHeight="1"/>
    <row r="62415" ht="15" customHeight="1"/>
    <row r="62416" ht="15" customHeight="1"/>
    <row r="62417" ht="15" customHeight="1"/>
    <row r="62418" ht="15" customHeight="1"/>
    <row r="62419" ht="15" customHeight="1"/>
    <row r="62420" ht="15" customHeight="1"/>
    <row r="62421" ht="15" customHeight="1"/>
    <row r="62422" ht="15" customHeight="1"/>
    <row r="62423" ht="15" customHeight="1"/>
    <row r="62424" ht="15" customHeight="1"/>
    <row r="62425" ht="15" customHeight="1"/>
    <row r="62426" ht="15" customHeight="1"/>
    <row r="62427" ht="15" customHeight="1"/>
    <row r="62428" ht="15" customHeight="1"/>
    <row r="62429" ht="15" customHeight="1"/>
    <row r="62430" ht="15" customHeight="1"/>
    <row r="62431" ht="15" customHeight="1"/>
    <row r="62432" ht="15" customHeight="1"/>
    <row r="62433" ht="15" customHeight="1"/>
    <row r="62434" ht="15" customHeight="1"/>
    <row r="62435" ht="15" customHeight="1"/>
    <row r="62436" ht="15" customHeight="1"/>
    <row r="62437" ht="15" customHeight="1"/>
    <row r="62438" ht="15" customHeight="1"/>
    <row r="62439" ht="15" customHeight="1"/>
    <row r="62440" ht="15" customHeight="1"/>
    <row r="62441" ht="15" customHeight="1"/>
    <row r="62442" ht="15" customHeight="1"/>
    <row r="62443" ht="15" customHeight="1"/>
    <row r="62444" ht="15" customHeight="1"/>
    <row r="62445" ht="15" customHeight="1"/>
    <row r="62446" ht="15" customHeight="1"/>
    <row r="62447" ht="15" customHeight="1"/>
    <row r="62448" ht="15" customHeight="1"/>
    <row r="62449" ht="15" customHeight="1"/>
    <row r="62450" ht="15" customHeight="1"/>
    <row r="62451" ht="15" customHeight="1"/>
    <row r="62452" ht="15" customHeight="1"/>
    <row r="62453" ht="15" customHeight="1"/>
    <row r="62454" ht="15" customHeight="1"/>
    <row r="62455" ht="15" customHeight="1"/>
    <row r="62456" ht="15" customHeight="1"/>
    <row r="62457" ht="15" customHeight="1"/>
    <row r="62458" ht="15" customHeight="1"/>
    <row r="62459" ht="15" customHeight="1"/>
    <row r="62460" ht="15" customHeight="1"/>
    <row r="62461" ht="15" customHeight="1"/>
    <row r="62462" ht="15" customHeight="1"/>
    <row r="62463" ht="15" customHeight="1"/>
    <row r="62464" ht="15" customHeight="1"/>
    <row r="62465" ht="15" customHeight="1"/>
    <row r="62466" ht="15" customHeight="1"/>
    <row r="62467" ht="15" customHeight="1"/>
    <row r="62468" ht="15" customHeight="1"/>
    <row r="62469" ht="15" customHeight="1"/>
    <row r="62470" ht="15" customHeight="1"/>
    <row r="62471" ht="15" customHeight="1"/>
    <row r="62472" ht="15" customHeight="1"/>
    <row r="62473" ht="15" customHeight="1"/>
    <row r="62474" ht="15" customHeight="1"/>
    <row r="62475" ht="15" customHeight="1"/>
    <row r="62476" ht="15" customHeight="1"/>
    <row r="62477" ht="15" customHeight="1"/>
    <row r="62478" ht="15" customHeight="1"/>
    <row r="62479" ht="15" customHeight="1"/>
    <row r="62480" ht="15" customHeight="1"/>
    <row r="62481" ht="15" customHeight="1"/>
    <row r="62482" ht="15" customHeight="1"/>
    <row r="62483" ht="15" customHeight="1"/>
    <row r="62484" ht="15" customHeight="1"/>
    <row r="62485" ht="15" customHeight="1"/>
    <row r="62486" ht="15" customHeight="1"/>
    <row r="62487" ht="15" customHeight="1"/>
    <row r="62488" ht="15" customHeight="1"/>
    <row r="62489" ht="15" customHeight="1"/>
    <row r="62490" ht="15" customHeight="1"/>
    <row r="62491" ht="15" customHeight="1"/>
    <row r="62492" ht="15" customHeight="1"/>
    <row r="62493" ht="15" customHeight="1"/>
    <row r="62494" ht="15" customHeight="1"/>
    <row r="62495" ht="15" customHeight="1"/>
    <row r="62496" ht="15" customHeight="1"/>
    <row r="62497" ht="15" customHeight="1"/>
    <row r="62498" ht="15" customHeight="1"/>
    <row r="62499" ht="15" customHeight="1"/>
    <row r="62500" ht="15" customHeight="1"/>
    <row r="62501" ht="15" customHeight="1"/>
    <row r="62502" ht="15" customHeight="1"/>
    <row r="62503" ht="15" customHeight="1"/>
    <row r="62504" ht="15" customHeight="1"/>
    <row r="62505" ht="15" customHeight="1"/>
    <row r="62506" ht="15" customHeight="1"/>
    <row r="62507" ht="15" customHeight="1"/>
    <row r="62508" ht="15" customHeight="1"/>
    <row r="62509" ht="15" customHeight="1"/>
    <row r="62510" ht="15" customHeight="1"/>
    <row r="62511" ht="15" customHeight="1"/>
    <row r="62512" ht="15" customHeight="1"/>
    <row r="62513" ht="15" customHeight="1"/>
    <row r="62514" ht="15" customHeight="1"/>
    <row r="62515" ht="15" customHeight="1"/>
    <row r="62516" ht="15" customHeight="1"/>
    <row r="62517" ht="15" customHeight="1"/>
    <row r="62518" ht="15" customHeight="1"/>
    <row r="62519" ht="15" customHeight="1"/>
    <row r="62520" ht="15" customHeight="1"/>
    <row r="62521" ht="15" customHeight="1"/>
    <row r="62522" ht="15" customHeight="1"/>
    <row r="62523" ht="15" customHeight="1"/>
    <row r="62524" ht="15" customHeight="1"/>
    <row r="62525" ht="15" customHeight="1"/>
    <row r="62526" ht="15" customHeight="1"/>
    <row r="62527" ht="15" customHeight="1"/>
    <row r="62528" ht="15" customHeight="1"/>
    <row r="62529" ht="15" customHeight="1"/>
    <row r="62530" ht="15" customHeight="1"/>
    <row r="62531" ht="15" customHeight="1"/>
    <row r="62532" ht="15" customHeight="1"/>
    <row r="62533" ht="15" customHeight="1"/>
    <row r="62534" ht="15" customHeight="1"/>
    <row r="62535" ht="15" customHeight="1"/>
    <row r="62536" ht="15" customHeight="1"/>
    <row r="62537" ht="15" customHeight="1"/>
    <row r="62538" ht="15" customHeight="1"/>
    <row r="62539" ht="15" customHeight="1"/>
    <row r="62540" ht="15" customHeight="1"/>
    <row r="62541" ht="15" customHeight="1"/>
    <row r="62542" ht="15" customHeight="1"/>
    <row r="62543" ht="15" customHeight="1"/>
    <row r="62544" ht="15" customHeight="1"/>
    <row r="62545" ht="15" customHeight="1"/>
    <row r="62546" ht="15" customHeight="1"/>
    <row r="62547" ht="15" customHeight="1"/>
    <row r="62548" ht="15" customHeight="1"/>
    <row r="62549" ht="15" customHeight="1"/>
    <row r="62550" ht="15" customHeight="1"/>
    <row r="62551" ht="15" customHeight="1"/>
    <row r="62552" ht="15" customHeight="1"/>
    <row r="62553" ht="15" customHeight="1"/>
    <row r="62554" ht="15" customHeight="1"/>
    <row r="62555" ht="15" customHeight="1"/>
    <row r="62556" ht="15" customHeight="1"/>
    <row r="62557" ht="15" customHeight="1"/>
    <row r="62558" ht="15" customHeight="1"/>
    <row r="62559" ht="15" customHeight="1"/>
    <row r="62560" ht="15" customHeight="1"/>
    <row r="62561" ht="15" customHeight="1"/>
    <row r="62562" ht="15" customHeight="1"/>
    <row r="62563" ht="15" customHeight="1"/>
    <row r="62564" ht="15" customHeight="1"/>
    <row r="62565" ht="15" customHeight="1"/>
    <row r="62566" ht="15" customHeight="1"/>
    <row r="62567" ht="15" customHeight="1"/>
    <row r="62568" ht="15" customHeight="1"/>
    <row r="62569" ht="15" customHeight="1"/>
    <row r="62570" ht="15" customHeight="1"/>
    <row r="62571" ht="15" customHeight="1"/>
    <row r="62572" ht="15" customHeight="1"/>
    <row r="62573" ht="15" customHeight="1"/>
    <row r="62574" ht="15" customHeight="1"/>
    <row r="62575" ht="15" customHeight="1"/>
    <row r="62576" ht="15" customHeight="1"/>
    <row r="62577" ht="15" customHeight="1"/>
    <row r="62578" ht="15" customHeight="1"/>
    <row r="62579" ht="15" customHeight="1"/>
    <row r="62580" ht="15" customHeight="1"/>
    <row r="62581" ht="15" customHeight="1"/>
    <row r="62582" ht="15" customHeight="1"/>
    <row r="62583" ht="15" customHeight="1"/>
    <row r="62584" ht="15" customHeight="1"/>
    <row r="62585" ht="15" customHeight="1"/>
    <row r="62586" ht="15" customHeight="1"/>
    <row r="62587" ht="15" customHeight="1"/>
    <row r="62588" ht="15" customHeight="1"/>
    <row r="62589" ht="15" customHeight="1"/>
    <row r="62590" ht="15" customHeight="1"/>
    <row r="62591" ht="15" customHeight="1"/>
    <row r="62592" ht="15" customHeight="1"/>
    <row r="62593" ht="15" customHeight="1"/>
    <row r="62594" ht="15" customHeight="1"/>
    <row r="62595" ht="15" customHeight="1"/>
    <row r="62596" ht="15" customHeight="1"/>
    <row r="62597" ht="15" customHeight="1"/>
    <row r="62598" ht="15" customHeight="1"/>
    <row r="62599" ht="15" customHeight="1"/>
    <row r="62600" ht="15" customHeight="1"/>
    <row r="62601" ht="15" customHeight="1"/>
    <row r="62602" ht="15" customHeight="1"/>
    <row r="62603" ht="15" customHeight="1"/>
    <row r="62604" ht="15" customHeight="1"/>
    <row r="62605" ht="15" customHeight="1"/>
    <row r="62606" ht="15" customHeight="1"/>
    <row r="62607" ht="15" customHeight="1"/>
    <row r="62608" ht="15" customHeight="1"/>
    <row r="62609" ht="15" customHeight="1"/>
    <row r="62610" ht="15" customHeight="1"/>
    <row r="62611" ht="15" customHeight="1"/>
    <row r="62612" ht="15" customHeight="1"/>
    <row r="62613" ht="15" customHeight="1"/>
    <row r="62614" ht="15" customHeight="1"/>
    <row r="62615" ht="15" customHeight="1"/>
    <row r="62616" ht="15" customHeight="1"/>
    <row r="62617" ht="15" customHeight="1"/>
    <row r="62618" ht="15" customHeight="1"/>
    <row r="62619" ht="15" customHeight="1"/>
    <row r="62620" ht="15" customHeight="1"/>
    <row r="62621" ht="15" customHeight="1"/>
    <row r="62622" ht="15" customHeight="1"/>
    <row r="62623" ht="15" customHeight="1"/>
    <row r="62624" ht="15" customHeight="1"/>
    <row r="62625" ht="15" customHeight="1"/>
    <row r="62626" ht="15" customHeight="1"/>
    <row r="62627" ht="15" customHeight="1"/>
    <row r="62628" ht="15" customHeight="1"/>
    <row r="62629" ht="15" customHeight="1"/>
    <row r="62630" ht="15" customHeight="1"/>
    <row r="62631" ht="15" customHeight="1"/>
    <row r="62632" ht="15" customHeight="1"/>
    <row r="62633" ht="15" customHeight="1"/>
    <row r="62634" ht="15" customHeight="1"/>
    <row r="62635" ht="15" customHeight="1"/>
    <row r="62636" ht="15" customHeight="1"/>
    <row r="62637" ht="15" customHeight="1"/>
    <row r="62638" ht="15" customHeight="1"/>
    <row r="62639" ht="15" customHeight="1"/>
    <row r="62640" ht="15" customHeight="1"/>
    <row r="62641" ht="15" customHeight="1"/>
    <row r="62642" ht="15" customHeight="1"/>
    <row r="62643" ht="15" customHeight="1"/>
    <row r="62644" ht="15" customHeight="1"/>
    <row r="62645" ht="15" customHeight="1"/>
    <row r="62646" ht="15" customHeight="1"/>
    <row r="62647" ht="15" customHeight="1"/>
    <row r="62648" ht="15" customHeight="1"/>
    <row r="62649" ht="15" customHeight="1"/>
    <row r="62650" ht="15" customHeight="1"/>
    <row r="62651" ht="15" customHeight="1"/>
    <row r="62652" ht="15" customHeight="1"/>
    <row r="62653" ht="15" customHeight="1"/>
    <row r="62654" ht="15" customHeight="1"/>
    <row r="62655" ht="15" customHeight="1"/>
    <row r="62656" ht="15" customHeight="1"/>
    <row r="62657" ht="15" customHeight="1"/>
    <row r="62658" ht="15" customHeight="1"/>
    <row r="62659" ht="15" customHeight="1"/>
    <row r="62660" ht="15" customHeight="1"/>
    <row r="62661" ht="15" customHeight="1"/>
    <row r="62662" ht="15" customHeight="1"/>
    <row r="62663" ht="15" customHeight="1"/>
    <row r="62664" ht="15" customHeight="1"/>
    <row r="62665" ht="15" customHeight="1"/>
    <row r="62666" ht="15" customHeight="1"/>
    <row r="62667" ht="15" customHeight="1"/>
    <row r="62668" ht="15" customHeight="1"/>
    <row r="62669" ht="15" customHeight="1"/>
    <row r="62670" ht="15" customHeight="1"/>
    <row r="62671" ht="15" customHeight="1"/>
    <row r="62672" ht="15" customHeight="1"/>
    <row r="62673" ht="15" customHeight="1"/>
    <row r="62674" ht="15" customHeight="1"/>
    <row r="62675" ht="15" customHeight="1"/>
    <row r="62676" ht="15" customHeight="1"/>
    <row r="62677" ht="15" customHeight="1"/>
    <row r="62678" ht="15" customHeight="1"/>
    <row r="62679" ht="15" customHeight="1"/>
    <row r="62680" ht="15" customHeight="1"/>
    <row r="62681" ht="15" customHeight="1"/>
    <row r="62682" ht="15" customHeight="1"/>
    <row r="62683" ht="15" customHeight="1"/>
    <row r="62684" ht="15" customHeight="1"/>
    <row r="62685" ht="15" customHeight="1"/>
    <row r="62686" ht="15" customHeight="1"/>
    <row r="62687" ht="15" customHeight="1"/>
    <row r="62688" ht="15" customHeight="1"/>
    <row r="62689" ht="15" customHeight="1"/>
    <row r="62690" ht="15" customHeight="1"/>
    <row r="62691" ht="15" customHeight="1"/>
    <row r="62692" ht="15" customHeight="1"/>
    <row r="62693" ht="15" customHeight="1"/>
    <row r="62694" ht="15" customHeight="1"/>
    <row r="62695" ht="15" customHeight="1"/>
    <row r="62696" ht="15" customHeight="1"/>
    <row r="62697" ht="15" customHeight="1"/>
    <row r="62698" ht="15" customHeight="1"/>
    <row r="62699" ht="15" customHeight="1"/>
    <row r="62700" ht="15" customHeight="1"/>
    <row r="62701" ht="15" customHeight="1"/>
    <row r="62702" ht="15" customHeight="1"/>
    <row r="62703" ht="15" customHeight="1"/>
    <row r="62704" ht="15" customHeight="1"/>
    <row r="62705" ht="15" customHeight="1"/>
    <row r="62706" ht="15" customHeight="1"/>
    <row r="62707" ht="15" customHeight="1"/>
    <row r="62708" ht="15" customHeight="1"/>
    <row r="62709" ht="15" customHeight="1"/>
    <row r="62710" ht="15" customHeight="1"/>
    <row r="62711" ht="15" customHeight="1"/>
    <row r="62712" ht="15" customHeight="1"/>
    <row r="62713" ht="15" customHeight="1"/>
    <row r="62714" ht="15" customHeight="1"/>
    <row r="62715" ht="15" customHeight="1"/>
    <row r="62716" ht="15" customHeight="1"/>
    <row r="62717" ht="15" customHeight="1"/>
    <row r="62718" ht="15" customHeight="1"/>
    <row r="62719" ht="15" customHeight="1"/>
    <row r="62720" ht="15" customHeight="1"/>
    <row r="62721" ht="15" customHeight="1"/>
    <row r="62722" ht="15" customHeight="1"/>
    <row r="62723" ht="15" customHeight="1"/>
    <row r="62724" ht="15" customHeight="1"/>
    <row r="62725" ht="15" customHeight="1"/>
    <row r="62726" ht="15" customHeight="1"/>
    <row r="62727" ht="15" customHeight="1"/>
    <row r="62728" ht="15" customHeight="1"/>
    <row r="62729" ht="15" customHeight="1"/>
    <row r="62730" ht="15" customHeight="1"/>
    <row r="62731" ht="15" customHeight="1"/>
    <row r="62732" ht="15" customHeight="1"/>
    <row r="62733" ht="15" customHeight="1"/>
    <row r="62734" ht="15" customHeight="1"/>
    <row r="62735" ht="15" customHeight="1"/>
    <row r="62736" ht="15" customHeight="1"/>
    <row r="62737" ht="15" customHeight="1"/>
    <row r="62738" ht="15" customHeight="1"/>
    <row r="62739" ht="15" customHeight="1"/>
    <row r="62740" ht="15" customHeight="1"/>
    <row r="62741" ht="15" customHeight="1"/>
    <row r="62742" ht="15" customHeight="1"/>
    <row r="62743" ht="15" customHeight="1"/>
    <row r="62744" ht="15" customHeight="1"/>
    <row r="62745" ht="15" customHeight="1"/>
    <row r="62746" ht="15" customHeight="1"/>
    <row r="62747" ht="15" customHeight="1"/>
    <row r="62748" ht="15" customHeight="1"/>
    <row r="62749" ht="15" customHeight="1"/>
    <row r="62750" ht="15" customHeight="1"/>
    <row r="62751" ht="15" customHeight="1"/>
    <row r="62752" ht="15" customHeight="1"/>
    <row r="62753" ht="15" customHeight="1"/>
    <row r="62754" ht="15" customHeight="1"/>
    <row r="62755" ht="15" customHeight="1"/>
    <row r="62756" ht="15" customHeight="1"/>
    <row r="62757" ht="15" customHeight="1"/>
    <row r="62758" ht="15" customHeight="1"/>
    <row r="62759" ht="15" customHeight="1"/>
    <row r="62760" ht="15" customHeight="1"/>
    <row r="62761" ht="15" customHeight="1"/>
    <row r="62762" ht="15" customHeight="1"/>
    <row r="62763" ht="15" customHeight="1"/>
    <row r="62764" ht="15" customHeight="1"/>
    <row r="62765" ht="15" customHeight="1"/>
    <row r="62766" ht="15" customHeight="1"/>
    <row r="62767" ht="15" customHeight="1"/>
    <row r="62768" ht="15" customHeight="1"/>
    <row r="62769" ht="15" customHeight="1"/>
    <row r="62770" ht="15" customHeight="1"/>
    <row r="62771" ht="15" customHeight="1"/>
    <row r="62772" ht="15" customHeight="1"/>
    <row r="62773" ht="15" customHeight="1"/>
    <row r="62774" ht="15" customHeight="1"/>
    <row r="62775" ht="15" customHeight="1"/>
    <row r="62776" ht="15" customHeight="1"/>
    <row r="62777" ht="15" customHeight="1"/>
    <row r="62778" ht="15" customHeight="1"/>
    <row r="62779" ht="15" customHeight="1"/>
    <row r="62780" ht="15" customHeight="1"/>
    <row r="62781" ht="15" customHeight="1"/>
    <row r="62782" ht="15" customHeight="1"/>
    <row r="62783" ht="15" customHeight="1"/>
    <row r="62784" ht="15" customHeight="1"/>
    <row r="62785" ht="15" customHeight="1"/>
    <row r="62786" ht="15" customHeight="1"/>
    <row r="62787" ht="15" customHeight="1"/>
    <row r="62788" ht="15" customHeight="1"/>
    <row r="62789" ht="15" customHeight="1"/>
    <row r="62790" ht="15" customHeight="1"/>
    <row r="62791" ht="15" customHeight="1"/>
    <row r="62792" ht="15" customHeight="1"/>
    <row r="62793" ht="15" customHeight="1"/>
    <row r="62794" ht="15" customHeight="1"/>
    <row r="62795" ht="15" customHeight="1"/>
    <row r="62796" ht="15" customHeight="1"/>
    <row r="62797" ht="15" customHeight="1"/>
    <row r="62798" ht="15" customHeight="1"/>
    <row r="62799" ht="15" customHeight="1"/>
    <row r="62800" ht="15" customHeight="1"/>
    <row r="62801" ht="15" customHeight="1"/>
    <row r="62802" ht="15" customHeight="1"/>
    <row r="62803" ht="15" customHeight="1"/>
    <row r="62804" ht="15" customHeight="1"/>
    <row r="62805" ht="15" customHeight="1"/>
    <row r="62806" ht="15" customHeight="1"/>
    <row r="62807" ht="15" customHeight="1"/>
    <row r="62808" ht="15" customHeight="1"/>
    <row r="62809" ht="15" customHeight="1"/>
    <row r="62810" ht="15" customHeight="1"/>
    <row r="62811" ht="15" customHeight="1"/>
    <row r="62812" ht="15" customHeight="1"/>
    <row r="62813" ht="15" customHeight="1"/>
    <row r="62814" ht="15" customHeight="1"/>
    <row r="62815" ht="15" customHeight="1"/>
    <row r="62816" ht="15" customHeight="1"/>
    <row r="62817" ht="15" customHeight="1"/>
    <row r="62818" ht="15" customHeight="1"/>
    <row r="62819" ht="15" customHeight="1"/>
    <row r="62820" ht="15" customHeight="1"/>
    <row r="62821" ht="15" customHeight="1"/>
    <row r="62822" ht="15" customHeight="1"/>
    <row r="62823" ht="15" customHeight="1"/>
    <row r="62824" ht="15" customHeight="1"/>
    <row r="62825" ht="15" customHeight="1"/>
    <row r="62826" ht="15" customHeight="1"/>
    <row r="62827" ht="15" customHeight="1"/>
    <row r="62828" ht="15" customHeight="1"/>
    <row r="62829" ht="15" customHeight="1"/>
    <row r="62830" ht="15" customHeight="1"/>
    <row r="62831" ht="15" customHeight="1"/>
    <row r="62832" ht="15" customHeight="1"/>
    <row r="62833" ht="15" customHeight="1"/>
    <row r="62834" ht="15" customHeight="1"/>
    <row r="62835" ht="15" customHeight="1"/>
    <row r="62836" ht="15" customHeight="1"/>
    <row r="62837" ht="15" customHeight="1"/>
    <row r="62838" ht="15" customHeight="1"/>
    <row r="62839" ht="15" customHeight="1"/>
    <row r="62840" ht="15" customHeight="1"/>
    <row r="62841" ht="15" customHeight="1"/>
    <row r="62842" ht="15" customHeight="1"/>
    <row r="62843" ht="15" customHeight="1"/>
    <row r="62844" ht="15" customHeight="1"/>
    <row r="62845" ht="15" customHeight="1"/>
    <row r="62846" ht="15" customHeight="1"/>
    <row r="62847" ht="15" customHeight="1"/>
    <row r="62848" ht="15" customHeight="1"/>
    <row r="62849" ht="15" customHeight="1"/>
    <row r="62850" ht="15" customHeight="1"/>
    <row r="62851" ht="15" customHeight="1"/>
    <row r="62852" ht="15" customHeight="1"/>
    <row r="62853" ht="15" customHeight="1"/>
    <row r="62854" ht="15" customHeight="1"/>
    <row r="62855" ht="15" customHeight="1"/>
    <row r="62856" ht="15" customHeight="1"/>
    <row r="62857" ht="15" customHeight="1"/>
    <row r="62858" ht="15" customHeight="1"/>
    <row r="62859" ht="15" customHeight="1"/>
    <row r="62860" ht="15" customHeight="1"/>
    <row r="62861" ht="15" customHeight="1"/>
    <row r="62862" ht="15" customHeight="1"/>
    <row r="62863" ht="15" customHeight="1"/>
    <row r="62864" ht="15" customHeight="1"/>
    <row r="62865" ht="15" customHeight="1"/>
    <row r="62866" ht="15" customHeight="1"/>
    <row r="62867" ht="15" customHeight="1"/>
    <row r="62868" ht="15" customHeight="1"/>
    <row r="62869" ht="15" customHeight="1"/>
    <row r="62870" ht="15" customHeight="1"/>
    <row r="62871" ht="15" customHeight="1"/>
    <row r="62872" ht="15" customHeight="1"/>
    <row r="62873" ht="15" customHeight="1"/>
    <row r="62874" ht="15" customHeight="1"/>
    <row r="62875" ht="15" customHeight="1"/>
    <row r="62876" ht="15" customHeight="1"/>
    <row r="62877" ht="15" customHeight="1"/>
    <row r="62878" ht="15" customHeight="1"/>
    <row r="62879" ht="15" customHeight="1"/>
    <row r="62880" ht="15" customHeight="1"/>
    <row r="62881" ht="15" customHeight="1"/>
    <row r="62882" ht="15" customHeight="1"/>
    <row r="62883" ht="15" customHeight="1"/>
    <row r="62884" ht="15" customHeight="1"/>
    <row r="62885" ht="15" customHeight="1"/>
    <row r="62886" ht="15" customHeight="1"/>
    <row r="62887" ht="15" customHeight="1"/>
    <row r="62888" ht="15" customHeight="1"/>
    <row r="62889" ht="15" customHeight="1"/>
    <row r="62890" ht="15" customHeight="1"/>
    <row r="62891" ht="15" customHeight="1"/>
    <row r="62892" ht="15" customHeight="1"/>
    <row r="62893" ht="15" customHeight="1"/>
    <row r="62894" ht="15" customHeight="1"/>
    <row r="62895" ht="15" customHeight="1"/>
    <row r="62896" ht="15" customHeight="1"/>
    <row r="62897" ht="15" customHeight="1"/>
    <row r="62898" ht="15" customHeight="1"/>
    <row r="62899" ht="15" customHeight="1"/>
    <row r="62900" ht="15" customHeight="1"/>
    <row r="62901" ht="15" customHeight="1"/>
    <row r="62902" ht="15" customHeight="1"/>
    <row r="62903" ht="15" customHeight="1"/>
    <row r="62904" ht="15" customHeight="1"/>
    <row r="62905" ht="15" customHeight="1"/>
    <row r="62906" ht="15" customHeight="1"/>
    <row r="62907" ht="15" customHeight="1"/>
    <row r="62908" ht="15" customHeight="1"/>
    <row r="62909" ht="15" customHeight="1"/>
    <row r="62910" ht="15" customHeight="1"/>
    <row r="62911" ht="15" customHeight="1"/>
    <row r="62912" ht="15" customHeight="1"/>
    <row r="62913" ht="15" customHeight="1"/>
    <row r="62914" ht="15" customHeight="1"/>
    <row r="62915" ht="15" customHeight="1"/>
    <row r="62916" ht="15" customHeight="1"/>
    <row r="62917" ht="15" customHeight="1"/>
    <row r="62918" ht="15" customHeight="1"/>
    <row r="62919" ht="15" customHeight="1"/>
    <row r="62920" ht="15" customHeight="1"/>
    <row r="62921" ht="15" customHeight="1"/>
    <row r="62922" ht="15" customHeight="1"/>
    <row r="62923" ht="15" customHeight="1"/>
    <row r="62924" ht="15" customHeight="1"/>
    <row r="62925" ht="15" customHeight="1"/>
    <row r="62926" ht="15" customHeight="1"/>
    <row r="62927" ht="15" customHeight="1"/>
    <row r="62928" ht="15" customHeight="1"/>
    <row r="62929" ht="15" customHeight="1"/>
    <row r="62930" ht="15" customHeight="1"/>
    <row r="62931" ht="15" customHeight="1"/>
    <row r="62932" ht="15" customHeight="1"/>
    <row r="62933" ht="15" customHeight="1"/>
    <row r="62934" ht="15" customHeight="1"/>
    <row r="62935" ht="15" customHeight="1"/>
    <row r="62936" ht="15" customHeight="1"/>
    <row r="62937" ht="15" customHeight="1"/>
    <row r="62938" ht="15" customHeight="1"/>
    <row r="62939" ht="15" customHeight="1"/>
    <row r="62940" ht="15" customHeight="1"/>
    <row r="62941" ht="15" customHeight="1"/>
    <row r="62942" ht="15" customHeight="1"/>
    <row r="62943" ht="15" customHeight="1"/>
    <row r="62944" ht="15" customHeight="1"/>
    <row r="62945" ht="15" customHeight="1"/>
    <row r="62946" ht="15" customHeight="1"/>
    <row r="62947" ht="15" customHeight="1"/>
    <row r="62948" ht="15" customHeight="1"/>
    <row r="62949" ht="15" customHeight="1"/>
    <row r="62950" ht="15" customHeight="1"/>
    <row r="62951" ht="15" customHeight="1"/>
    <row r="62952" ht="15" customHeight="1"/>
    <row r="62953" ht="15" customHeight="1"/>
    <row r="62954" ht="15" customHeight="1"/>
    <row r="62955" ht="15" customHeight="1"/>
    <row r="62956" ht="15" customHeight="1"/>
    <row r="62957" ht="15" customHeight="1"/>
    <row r="62958" ht="15" customHeight="1"/>
    <row r="62959" ht="15" customHeight="1"/>
    <row r="62960" ht="15" customHeight="1"/>
    <row r="62961" ht="15" customHeight="1"/>
    <row r="62962" ht="15" customHeight="1"/>
    <row r="62963" ht="15" customHeight="1"/>
    <row r="62964" ht="15" customHeight="1"/>
    <row r="62965" ht="15" customHeight="1"/>
    <row r="62966" ht="15" customHeight="1"/>
    <row r="62967" ht="15" customHeight="1"/>
    <row r="62968" ht="15" customHeight="1"/>
    <row r="62969" ht="15" customHeight="1"/>
    <row r="62970" ht="15" customHeight="1"/>
    <row r="62971" ht="15" customHeight="1"/>
    <row r="62972" ht="15" customHeight="1"/>
    <row r="62973" ht="15" customHeight="1"/>
    <row r="62974" ht="15" customHeight="1"/>
    <row r="62975" ht="15" customHeight="1"/>
    <row r="62976" ht="15" customHeight="1"/>
    <row r="62977" ht="15" customHeight="1"/>
    <row r="62978" ht="15" customHeight="1"/>
    <row r="62979" ht="15" customHeight="1"/>
    <row r="62980" ht="15" customHeight="1"/>
    <row r="62981" ht="15" customHeight="1"/>
    <row r="62982" ht="15" customHeight="1"/>
    <row r="62983" ht="15" customHeight="1"/>
    <row r="62984" ht="15" customHeight="1"/>
    <row r="62985" ht="15" customHeight="1"/>
    <row r="62986" ht="15" customHeight="1"/>
    <row r="62987" ht="15" customHeight="1"/>
    <row r="62988" ht="15" customHeight="1"/>
    <row r="62989" ht="15" customHeight="1"/>
    <row r="62990" ht="15" customHeight="1"/>
    <row r="62991" ht="15" customHeight="1"/>
    <row r="62992" ht="15" customHeight="1"/>
    <row r="62993" ht="15" customHeight="1"/>
    <row r="62994" ht="15" customHeight="1"/>
    <row r="62995" ht="15" customHeight="1"/>
    <row r="62996" ht="15" customHeight="1"/>
    <row r="62997" ht="15" customHeight="1"/>
    <row r="62998" ht="15" customHeight="1"/>
    <row r="62999" ht="15" customHeight="1"/>
    <row r="63000" ht="15" customHeight="1"/>
    <row r="63001" ht="15" customHeight="1"/>
    <row r="63002" ht="15" customHeight="1"/>
    <row r="63003" ht="15" customHeight="1"/>
    <row r="63004" ht="15" customHeight="1"/>
    <row r="63005" ht="15" customHeight="1"/>
    <row r="63006" ht="15" customHeight="1"/>
    <row r="63007" ht="15" customHeight="1"/>
    <row r="63008" ht="15" customHeight="1"/>
    <row r="63009" ht="15" customHeight="1"/>
    <row r="63010" ht="15" customHeight="1"/>
    <row r="63011" ht="15" customHeight="1"/>
    <row r="63012" ht="15" customHeight="1"/>
    <row r="63013" ht="15" customHeight="1"/>
    <row r="63014" ht="15" customHeight="1"/>
    <row r="63015" ht="15" customHeight="1"/>
    <row r="63016" ht="15" customHeight="1"/>
    <row r="63017" ht="15" customHeight="1"/>
    <row r="63018" ht="15" customHeight="1"/>
    <row r="63019" ht="15" customHeight="1"/>
    <row r="63020" ht="15" customHeight="1"/>
    <row r="63021" ht="15" customHeight="1"/>
    <row r="63022" ht="15" customHeight="1"/>
    <row r="63023" ht="15" customHeight="1"/>
    <row r="63024" ht="15" customHeight="1"/>
    <row r="63025" ht="15" customHeight="1"/>
    <row r="63026" ht="15" customHeight="1"/>
    <row r="63027" ht="15" customHeight="1"/>
    <row r="63028" ht="15" customHeight="1"/>
    <row r="63029" ht="15" customHeight="1"/>
    <row r="63030" ht="15" customHeight="1"/>
    <row r="63031" ht="15" customHeight="1"/>
    <row r="63032" ht="15" customHeight="1"/>
    <row r="63033" ht="15" customHeight="1"/>
    <row r="63034" ht="15" customHeight="1"/>
    <row r="63035" ht="15" customHeight="1"/>
    <row r="63036" ht="15" customHeight="1"/>
    <row r="63037" ht="15" customHeight="1"/>
    <row r="63038" ht="15" customHeight="1"/>
    <row r="63039" ht="15" customHeight="1"/>
    <row r="63040" ht="15" customHeight="1"/>
    <row r="63041" ht="15" customHeight="1"/>
    <row r="63042" ht="15" customHeight="1"/>
    <row r="63043" ht="15" customHeight="1"/>
    <row r="63044" ht="15" customHeight="1"/>
    <row r="63045" ht="15" customHeight="1"/>
    <row r="63046" ht="15" customHeight="1"/>
    <row r="63047" ht="15" customHeight="1"/>
    <row r="63048" ht="15" customHeight="1"/>
    <row r="63049" ht="15" customHeight="1"/>
    <row r="63050" ht="15" customHeight="1"/>
    <row r="63051" ht="15" customHeight="1"/>
    <row r="63052" ht="15" customHeight="1"/>
    <row r="63053" ht="15" customHeight="1"/>
    <row r="63054" ht="15" customHeight="1"/>
    <row r="63055" ht="15" customHeight="1"/>
    <row r="63056" ht="15" customHeight="1"/>
    <row r="63057" ht="15" customHeight="1"/>
    <row r="63058" ht="15" customHeight="1"/>
    <row r="63059" ht="15" customHeight="1"/>
    <row r="63060" ht="15" customHeight="1"/>
    <row r="63061" ht="15" customHeight="1"/>
    <row r="63062" ht="15" customHeight="1"/>
    <row r="63063" ht="15" customHeight="1"/>
    <row r="63064" ht="15" customHeight="1"/>
    <row r="63065" ht="15" customHeight="1"/>
    <row r="63066" ht="15" customHeight="1"/>
    <row r="63067" ht="15" customHeight="1"/>
    <row r="63068" ht="15" customHeight="1"/>
    <row r="63069" ht="15" customHeight="1"/>
    <row r="63070" ht="15" customHeight="1"/>
    <row r="63071" ht="15" customHeight="1"/>
    <row r="63072" ht="15" customHeight="1"/>
    <row r="63073" ht="15" customHeight="1"/>
    <row r="63074" ht="15" customHeight="1"/>
    <row r="63075" ht="15" customHeight="1"/>
    <row r="63076" ht="15" customHeight="1"/>
    <row r="63077" ht="15" customHeight="1"/>
    <row r="63078" ht="15" customHeight="1"/>
    <row r="63079" ht="15" customHeight="1"/>
    <row r="63080" ht="15" customHeight="1"/>
    <row r="63081" ht="15" customHeight="1"/>
    <row r="63082" ht="15" customHeight="1"/>
    <row r="63083" ht="15" customHeight="1"/>
    <row r="63084" ht="15" customHeight="1"/>
    <row r="63085" ht="15" customHeight="1"/>
    <row r="63086" ht="15" customHeight="1"/>
    <row r="63087" ht="15" customHeight="1"/>
    <row r="63088" ht="15" customHeight="1"/>
    <row r="63089" ht="15" customHeight="1"/>
    <row r="63090" ht="15" customHeight="1"/>
    <row r="63091" ht="15" customHeight="1"/>
    <row r="63092" ht="15" customHeight="1"/>
    <row r="63093" ht="15" customHeight="1"/>
    <row r="63094" ht="15" customHeight="1"/>
    <row r="63095" ht="15" customHeight="1"/>
    <row r="63096" ht="15" customHeight="1"/>
    <row r="63097" ht="15" customHeight="1"/>
    <row r="63098" ht="15" customHeight="1"/>
    <row r="63099" ht="15" customHeight="1"/>
    <row r="63100" ht="15" customHeight="1"/>
    <row r="63101" ht="15" customHeight="1"/>
    <row r="63102" ht="15" customHeight="1"/>
    <row r="63103" ht="15" customHeight="1"/>
    <row r="63104" ht="15" customHeight="1"/>
    <row r="63105" ht="15" customHeight="1"/>
    <row r="63106" ht="15" customHeight="1"/>
    <row r="63107" ht="15" customHeight="1"/>
    <row r="63108" ht="15" customHeight="1"/>
    <row r="63109" ht="15" customHeight="1"/>
    <row r="63110" ht="15" customHeight="1"/>
    <row r="63111" ht="15" customHeight="1"/>
    <row r="63112" ht="15" customHeight="1"/>
    <row r="63113" ht="15" customHeight="1"/>
    <row r="63114" ht="15" customHeight="1"/>
    <row r="63115" ht="15" customHeight="1"/>
    <row r="63116" ht="15" customHeight="1"/>
    <row r="63117" ht="15" customHeight="1"/>
    <row r="63118" ht="15" customHeight="1"/>
    <row r="63119" ht="15" customHeight="1"/>
    <row r="63120" ht="15" customHeight="1"/>
    <row r="63121" ht="15" customHeight="1"/>
    <row r="63122" ht="15" customHeight="1"/>
    <row r="63123" ht="15" customHeight="1"/>
    <row r="63124" ht="15" customHeight="1"/>
    <row r="63125" ht="15" customHeight="1"/>
    <row r="63126" ht="15" customHeight="1"/>
    <row r="63127" ht="15" customHeight="1"/>
    <row r="63128" ht="15" customHeight="1"/>
    <row r="63129" ht="15" customHeight="1"/>
    <row r="63130" ht="15" customHeight="1"/>
    <row r="63131" ht="15" customHeight="1"/>
    <row r="63132" ht="15" customHeight="1"/>
    <row r="63133" ht="15" customHeight="1"/>
    <row r="63134" ht="15" customHeight="1"/>
    <row r="63135" ht="15" customHeight="1"/>
    <row r="63136" ht="15" customHeight="1"/>
    <row r="63137" ht="15" customHeight="1"/>
    <row r="63138" ht="15" customHeight="1"/>
    <row r="63139" ht="15" customHeight="1"/>
    <row r="63140" ht="15" customHeight="1"/>
    <row r="63141" ht="15" customHeight="1"/>
    <row r="63142" ht="15" customHeight="1"/>
    <row r="63143" ht="15" customHeight="1"/>
    <row r="63144" ht="15" customHeight="1"/>
    <row r="63145" ht="15" customHeight="1"/>
    <row r="63146" ht="15" customHeight="1"/>
    <row r="63147" ht="15" customHeight="1"/>
    <row r="63148" ht="15" customHeight="1"/>
    <row r="63149" ht="15" customHeight="1"/>
    <row r="63150" ht="15" customHeight="1"/>
    <row r="63151" ht="15" customHeight="1"/>
    <row r="63152" ht="15" customHeight="1"/>
    <row r="63153" ht="15" customHeight="1"/>
    <row r="63154" ht="15" customHeight="1"/>
    <row r="63155" ht="15" customHeight="1"/>
    <row r="63156" ht="15" customHeight="1"/>
    <row r="63157" ht="15" customHeight="1"/>
    <row r="63158" ht="15" customHeight="1"/>
    <row r="63159" ht="15" customHeight="1"/>
    <row r="63160" ht="15" customHeight="1"/>
    <row r="63161" ht="15" customHeight="1"/>
    <row r="63162" ht="15" customHeight="1"/>
    <row r="63163" ht="15" customHeight="1"/>
    <row r="63164" ht="15" customHeight="1"/>
    <row r="63165" ht="15" customHeight="1"/>
    <row r="63166" ht="15" customHeight="1"/>
    <row r="63167" ht="15" customHeight="1"/>
    <row r="63168" ht="15" customHeight="1"/>
    <row r="63169" ht="15" customHeight="1"/>
    <row r="63170" ht="15" customHeight="1"/>
    <row r="63171" ht="15" customHeight="1"/>
    <row r="63172" ht="15" customHeight="1"/>
    <row r="63173" ht="15" customHeight="1"/>
    <row r="63174" ht="15" customHeight="1"/>
    <row r="63175" ht="15" customHeight="1"/>
    <row r="63176" ht="15" customHeight="1"/>
    <row r="63177" ht="15" customHeight="1"/>
    <row r="63178" ht="15" customHeight="1"/>
    <row r="63179" ht="15" customHeight="1"/>
    <row r="63180" ht="15" customHeight="1"/>
    <row r="63181" ht="15" customHeight="1"/>
    <row r="63182" ht="15" customHeight="1"/>
    <row r="63183" ht="15" customHeight="1"/>
    <row r="63184" ht="15" customHeight="1"/>
    <row r="63185" ht="15" customHeight="1"/>
    <row r="63186" ht="15" customHeight="1"/>
    <row r="63187" ht="15" customHeight="1"/>
    <row r="63188" ht="15" customHeight="1"/>
    <row r="63189" ht="15" customHeight="1"/>
    <row r="63190" ht="15" customHeight="1"/>
    <row r="63191" ht="15" customHeight="1"/>
    <row r="63192" ht="15" customHeight="1"/>
    <row r="63193" ht="15" customHeight="1"/>
    <row r="63194" ht="15" customHeight="1"/>
    <row r="63195" ht="15" customHeight="1"/>
    <row r="63196" ht="15" customHeight="1"/>
    <row r="63197" ht="15" customHeight="1"/>
    <row r="63198" ht="15" customHeight="1"/>
    <row r="63199" ht="15" customHeight="1"/>
    <row r="63200" ht="15" customHeight="1"/>
    <row r="63201" ht="15" customHeight="1"/>
    <row r="63202" ht="15" customHeight="1"/>
    <row r="63203" ht="15" customHeight="1"/>
    <row r="63204" ht="15" customHeight="1"/>
    <row r="63205" ht="15" customHeight="1"/>
    <row r="63206" ht="15" customHeight="1"/>
    <row r="63207" ht="15" customHeight="1"/>
    <row r="63208" ht="15" customHeight="1"/>
    <row r="63209" ht="15" customHeight="1"/>
    <row r="63210" ht="15" customHeight="1"/>
    <row r="63211" ht="15" customHeight="1"/>
    <row r="63212" ht="15" customHeight="1"/>
    <row r="63213" ht="15" customHeight="1"/>
    <row r="63214" ht="15" customHeight="1"/>
    <row r="63215" ht="15" customHeight="1"/>
    <row r="63216" ht="15" customHeight="1"/>
    <row r="63217" ht="15" customHeight="1"/>
    <row r="63218" ht="15" customHeight="1"/>
    <row r="63219" ht="15" customHeight="1"/>
    <row r="63220" ht="15" customHeight="1"/>
    <row r="63221" ht="15" customHeight="1"/>
    <row r="63222" ht="15" customHeight="1"/>
    <row r="63223" ht="15" customHeight="1"/>
    <row r="63224" ht="15" customHeight="1"/>
    <row r="63225" ht="15" customHeight="1"/>
    <row r="63226" ht="15" customHeight="1"/>
    <row r="63227" ht="15" customHeight="1"/>
    <row r="63228" ht="15" customHeight="1"/>
    <row r="63229" ht="15" customHeight="1"/>
    <row r="63230" ht="15" customHeight="1"/>
    <row r="63231" ht="15" customHeight="1"/>
    <row r="63232" ht="15" customHeight="1"/>
    <row r="63233" ht="15" customHeight="1"/>
    <row r="63234" ht="15" customHeight="1"/>
    <row r="63235" ht="15" customHeight="1"/>
    <row r="63236" ht="15" customHeight="1"/>
    <row r="63237" ht="15" customHeight="1"/>
    <row r="63238" ht="15" customHeight="1"/>
    <row r="63239" ht="15" customHeight="1"/>
    <row r="63240" ht="15" customHeight="1"/>
    <row r="63241" ht="15" customHeight="1"/>
    <row r="63242" ht="15" customHeight="1"/>
    <row r="63243" ht="15" customHeight="1"/>
    <row r="63244" ht="15" customHeight="1"/>
    <row r="63245" ht="15" customHeight="1"/>
    <row r="63246" ht="15" customHeight="1"/>
    <row r="63247" ht="15" customHeight="1"/>
    <row r="63248" ht="15" customHeight="1"/>
    <row r="63249" ht="15" customHeight="1"/>
    <row r="63250" ht="15" customHeight="1"/>
    <row r="63251" ht="15" customHeight="1"/>
    <row r="63252" ht="15" customHeight="1"/>
    <row r="63253" ht="15" customHeight="1"/>
    <row r="63254" ht="15" customHeight="1"/>
    <row r="63255" ht="15" customHeight="1"/>
    <row r="63256" ht="15" customHeight="1"/>
    <row r="63257" ht="15" customHeight="1"/>
    <row r="63258" ht="15" customHeight="1"/>
    <row r="63259" ht="15" customHeight="1"/>
    <row r="63260" ht="15" customHeight="1"/>
    <row r="63261" ht="15" customHeight="1"/>
    <row r="63262" ht="15" customHeight="1"/>
    <row r="63263" ht="15" customHeight="1"/>
    <row r="63264" ht="15" customHeight="1"/>
    <row r="63265" ht="15" customHeight="1"/>
    <row r="63266" ht="15" customHeight="1"/>
    <row r="63267" ht="15" customHeight="1"/>
    <row r="63268" ht="15" customHeight="1"/>
    <row r="63269" ht="15" customHeight="1"/>
    <row r="63270" ht="15" customHeight="1"/>
    <row r="63271" ht="15" customHeight="1"/>
    <row r="63272" ht="15" customHeight="1"/>
    <row r="63273" ht="15" customHeight="1"/>
    <row r="63274" ht="15" customHeight="1"/>
    <row r="63275" ht="15" customHeight="1"/>
    <row r="63276" ht="15" customHeight="1"/>
    <row r="63277" ht="15" customHeight="1"/>
    <row r="63278" ht="15" customHeight="1"/>
    <row r="63279" ht="15" customHeight="1"/>
    <row r="63280" ht="15" customHeight="1"/>
    <row r="63281" ht="15" customHeight="1"/>
    <row r="63282" ht="15" customHeight="1"/>
    <row r="63283" ht="15" customHeight="1"/>
    <row r="63284" ht="15" customHeight="1"/>
    <row r="63285" ht="15" customHeight="1"/>
    <row r="63286" ht="15" customHeight="1"/>
    <row r="63287" ht="15" customHeight="1"/>
    <row r="63288" ht="15" customHeight="1"/>
    <row r="63289" ht="15" customHeight="1"/>
    <row r="63290" ht="15" customHeight="1"/>
    <row r="63291" ht="15" customHeight="1"/>
    <row r="63292" ht="15" customHeight="1"/>
    <row r="63293" ht="15" customHeight="1"/>
    <row r="63294" ht="15" customHeight="1"/>
    <row r="63295" ht="15" customHeight="1"/>
    <row r="63296" ht="15" customHeight="1"/>
    <row r="63297" ht="15" customHeight="1"/>
    <row r="63298" ht="15" customHeight="1"/>
    <row r="63299" ht="15" customHeight="1"/>
    <row r="63300" ht="15" customHeight="1"/>
    <row r="63301" ht="15" customHeight="1"/>
    <row r="63302" ht="15" customHeight="1"/>
    <row r="63303" ht="15" customHeight="1"/>
    <row r="63304" ht="15" customHeight="1"/>
    <row r="63305" ht="15" customHeight="1"/>
    <row r="63306" ht="15" customHeight="1"/>
    <row r="63307" ht="15" customHeight="1"/>
    <row r="63308" ht="15" customHeight="1"/>
    <row r="63309" ht="15" customHeight="1"/>
    <row r="63310" ht="15" customHeight="1"/>
    <row r="63311" ht="15" customHeight="1"/>
    <row r="63312" ht="15" customHeight="1"/>
    <row r="63313" ht="15" customHeight="1"/>
    <row r="63314" ht="15" customHeight="1"/>
    <row r="63315" ht="15" customHeight="1"/>
    <row r="63316" ht="15" customHeight="1"/>
    <row r="63317" ht="15" customHeight="1"/>
    <row r="63318" ht="15" customHeight="1"/>
    <row r="63319" ht="15" customHeight="1"/>
    <row r="63320" ht="15" customHeight="1"/>
    <row r="63321" ht="15" customHeight="1"/>
    <row r="63322" ht="15" customHeight="1"/>
    <row r="63323" ht="15" customHeight="1"/>
    <row r="63324" ht="15" customHeight="1"/>
    <row r="63325" ht="15" customHeight="1"/>
    <row r="63326" ht="15" customHeight="1"/>
    <row r="63327" ht="15" customHeight="1"/>
    <row r="63328" ht="15" customHeight="1"/>
    <row r="63329" ht="15" customHeight="1"/>
    <row r="63330" ht="15" customHeight="1"/>
    <row r="63331" ht="15" customHeight="1"/>
    <row r="63332" ht="15" customHeight="1"/>
    <row r="63333" ht="15" customHeight="1"/>
    <row r="63334" ht="15" customHeight="1"/>
    <row r="63335" ht="15" customHeight="1"/>
    <row r="63336" ht="15" customHeight="1"/>
    <row r="63337" ht="15" customHeight="1"/>
    <row r="63338" ht="15" customHeight="1"/>
    <row r="63339" ht="15" customHeight="1"/>
    <row r="63340" ht="15" customHeight="1"/>
    <row r="63341" ht="15" customHeight="1"/>
    <row r="63342" ht="15" customHeight="1"/>
    <row r="63343" ht="15" customHeight="1"/>
    <row r="63344" ht="15" customHeight="1"/>
    <row r="63345" ht="15" customHeight="1"/>
    <row r="63346" ht="15" customHeight="1"/>
    <row r="63347" ht="15" customHeight="1"/>
    <row r="63348" ht="15" customHeight="1"/>
    <row r="63349" ht="15" customHeight="1"/>
    <row r="63350" ht="15" customHeight="1"/>
    <row r="63351" ht="15" customHeight="1"/>
    <row r="63352" ht="15" customHeight="1"/>
    <row r="63353" ht="15" customHeight="1"/>
    <row r="63354" ht="15" customHeight="1"/>
    <row r="63355" ht="15" customHeight="1"/>
    <row r="63356" ht="15" customHeight="1"/>
    <row r="63357" ht="15" customHeight="1"/>
    <row r="63358" ht="15" customHeight="1"/>
    <row r="63359" ht="15" customHeight="1"/>
    <row r="63360" ht="15" customHeight="1"/>
    <row r="63361" ht="15" customHeight="1"/>
    <row r="63362" ht="15" customHeight="1"/>
    <row r="63363" ht="15" customHeight="1"/>
    <row r="63364" ht="15" customHeight="1"/>
    <row r="63365" ht="15" customHeight="1"/>
    <row r="63366" ht="15" customHeight="1"/>
    <row r="63367" ht="15" customHeight="1"/>
    <row r="63368" ht="15" customHeight="1"/>
    <row r="63369" ht="15" customHeight="1"/>
    <row r="63370" ht="15" customHeight="1"/>
    <row r="63371" ht="15" customHeight="1"/>
    <row r="63372" ht="15" customHeight="1"/>
    <row r="63373" ht="15" customHeight="1"/>
    <row r="63374" ht="15" customHeight="1"/>
    <row r="63375" ht="15" customHeight="1"/>
    <row r="63376" ht="15" customHeight="1"/>
    <row r="63377" ht="15" customHeight="1"/>
    <row r="63378" ht="15" customHeight="1"/>
    <row r="63379" ht="15" customHeight="1"/>
    <row r="63380" ht="15" customHeight="1"/>
    <row r="63381" ht="15" customHeight="1"/>
    <row r="63382" ht="15" customHeight="1"/>
    <row r="63383" ht="15" customHeight="1"/>
    <row r="63384" ht="15" customHeight="1"/>
    <row r="63385" ht="15" customHeight="1"/>
    <row r="63386" ht="15" customHeight="1"/>
    <row r="63387" ht="15" customHeight="1"/>
    <row r="63388" ht="15" customHeight="1"/>
    <row r="63389" ht="15" customHeight="1"/>
    <row r="63390" ht="15" customHeight="1"/>
    <row r="63391" ht="15" customHeight="1"/>
    <row r="63392" ht="15" customHeight="1"/>
    <row r="63393" ht="15" customHeight="1"/>
    <row r="63394" ht="15" customHeight="1"/>
    <row r="63395" ht="15" customHeight="1"/>
    <row r="63396" ht="15" customHeight="1"/>
    <row r="63397" ht="15" customHeight="1"/>
    <row r="63398" ht="15" customHeight="1"/>
    <row r="63399" ht="15" customHeight="1"/>
    <row r="63400" ht="15" customHeight="1"/>
    <row r="63401" ht="15" customHeight="1"/>
    <row r="63402" ht="15" customHeight="1"/>
    <row r="63403" ht="15" customHeight="1"/>
    <row r="63404" ht="15" customHeight="1"/>
    <row r="63405" ht="15" customHeight="1"/>
    <row r="63406" ht="15" customHeight="1"/>
    <row r="63407" ht="15" customHeight="1"/>
    <row r="63408" ht="15" customHeight="1"/>
    <row r="63409" ht="15" customHeight="1"/>
    <row r="63410" ht="15" customHeight="1"/>
    <row r="63411" ht="15" customHeight="1"/>
    <row r="63412" ht="15" customHeight="1"/>
    <row r="63413" ht="15" customHeight="1"/>
    <row r="63414" ht="15" customHeight="1"/>
    <row r="63415" ht="15" customHeight="1"/>
    <row r="63416" ht="15" customHeight="1"/>
    <row r="63417" ht="15" customHeight="1"/>
    <row r="63418" ht="15" customHeight="1"/>
    <row r="63419" ht="15" customHeight="1"/>
    <row r="63420" ht="15" customHeight="1"/>
    <row r="63421" ht="15" customHeight="1"/>
    <row r="63422" ht="15" customHeight="1"/>
    <row r="63423" ht="15" customHeight="1"/>
    <row r="63424" ht="15" customHeight="1"/>
    <row r="63425" ht="15" customHeight="1"/>
    <row r="63426" ht="15" customHeight="1"/>
    <row r="63427" ht="15" customHeight="1"/>
    <row r="63428" ht="15" customHeight="1"/>
    <row r="63429" ht="15" customHeight="1"/>
    <row r="63430" ht="15" customHeight="1"/>
    <row r="63431" ht="15" customHeight="1"/>
    <row r="63432" ht="15" customHeight="1"/>
    <row r="63433" ht="15" customHeight="1"/>
    <row r="63434" ht="15" customHeight="1"/>
    <row r="63435" ht="15" customHeight="1"/>
    <row r="63436" ht="15" customHeight="1"/>
    <row r="63437" ht="15" customHeight="1"/>
    <row r="63438" ht="15" customHeight="1"/>
    <row r="63439" ht="15" customHeight="1"/>
    <row r="63440" ht="15" customHeight="1"/>
    <row r="63441" ht="15" customHeight="1"/>
    <row r="63442" ht="15" customHeight="1"/>
    <row r="63443" ht="15" customHeight="1"/>
    <row r="63444" ht="15" customHeight="1"/>
    <row r="63445" ht="15" customHeight="1"/>
    <row r="63446" ht="15" customHeight="1"/>
    <row r="63447" ht="15" customHeight="1"/>
    <row r="63448" ht="15" customHeight="1"/>
    <row r="63449" ht="15" customHeight="1"/>
    <row r="63450" ht="15" customHeight="1"/>
    <row r="63451" ht="15" customHeight="1"/>
    <row r="63452" ht="15" customHeight="1"/>
    <row r="63453" ht="15" customHeight="1"/>
    <row r="63454" ht="15" customHeight="1"/>
    <row r="63455" ht="15" customHeight="1"/>
    <row r="63456" ht="15" customHeight="1"/>
    <row r="63457" ht="15" customHeight="1"/>
    <row r="63458" ht="15" customHeight="1"/>
    <row r="63459" ht="15" customHeight="1"/>
    <row r="63460" ht="15" customHeight="1"/>
    <row r="63461" ht="15" customHeight="1"/>
    <row r="63462" ht="15" customHeight="1"/>
    <row r="63463" ht="15" customHeight="1"/>
    <row r="63464" ht="15" customHeight="1"/>
    <row r="63465" ht="15" customHeight="1"/>
    <row r="63466" ht="15" customHeight="1"/>
    <row r="63467" ht="15" customHeight="1"/>
    <row r="63468" ht="15" customHeight="1"/>
    <row r="63469" ht="15" customHeight="1"/>
    <row r="63470" ht="15" customHeight="1"/>
    <row r="63471" ht="15" customHeight="1"/>
    <row r="63472" ht="15" customHeight="1"/>
    <row r="63473" ht="15" customHeight="1"/>
    <row r="63474" ht="15" customHeight="1"/>
    <row r="63475" ht="15" customHeight="1"/>
    <row r="63476" ht="15" customHeight="1"/>
    <row r="63477" ht="15" customHeight="1"/>
    <row r="63478" ht="15" customHeight="1"/>
    <row r="63479" ht="15" customHeight="1"/>
    <row r="63480" ht="15" customHeight="1"/>
    <row r="63481" ht="15" customHeight="1"/>
    <row r="63482" ht="15" customHeight="1"/>
    <row r="63483" ht="15" customHeight="1"/>
    <row r="63484" ht="15" customHeight="1"/>
    <row r="63485" ht="15" customHeight="1"/>
    <row r="63486" ht="15" customHeight="1"/>
    <row r="63487" ht="15" customHeight="1"/>
    <row r="63488" ht="15" customHeight="1"/>
    <row r="63489" ht="15" customHeight="1"/>
    <row r="63490" ht="15" customHeight="1"/>
    <row r="63491" ht="15" customHeight="1"/>
    <row r="63492" ht="15" customHeight="1"/>
    <row r="63493" ht="15" customHeight="1"/>
    <row r="63494" ht="15" customHeight="1"/>
    <row r="63495" ht="15" customHeight="1"/>
    <row r="63496" ht="15" customHeight="1"/>
    <row r="63497" ht="15" customHeight="1"/>
    <row r="63498" ht="15" customHeight="1"/>
    <row r="63499" ht="15" customHeight="1"/>
    <row r="63500" ht="15" customHeight="1"/>
    <row r="63501" ht="15" customHeight="1"/>
    <row r="63502" ht="15" customHeight="1"/>
    <row r="63503" ht="15" customHeight="1"/>
    <row r="63504" ht="15" customHeight="1"/>
    <row r="63505" ht="15" customHeight="1"/>
    <row r="63506" ht="15" customHeight="1"/>
    <row r="63507" ht="15" customHeight="1"/>
    <row r="63508" ht="15" customHeight="1"/>
    <row r="63509" ht="15" customHeight="1"/>
    <row r="63510" ht="15" customHeight="1"/>
    <row r="63511" ht="15" customHeight="1"/>
    <row r="63512" ht="15" customHeight="1"/>
    <row r="63513" ht="15" customHeight="1"/>
    <row r="63514" ht="15" customHeight="1"/>
    <row r="63515" ht="15" customHeight="1"/>
    <row r="63516" ht="15" customHeight="1"/>
    <row r="63517" ht="15" customHeight="1"/>
    <row r="63518" ht="15" customHeight="1"/>
    <row r="63519" ht="15" customHeight="1"/>
    <row r="63520" ht="15" customHeight="1"/>
    <row r="63521" ht="15" customHeight="1"/>
    <row r="63522" ht="15" customHeight="1"/>
    <row r="63523" ht="15" customHeight="1"/>
    <row r="63524" ht="15" customHeight="1"/>
    <row r="63525" ht="15" customHeight="1"/>
    <row r="63526" ht="15" customHeight="1"/>
    <row r="63527" ht="15" customHeight="1"/>
    <row r="63528" ht="15" customHeight="1"/>
    <row r="63529" ht="15" customHeight="1"/>
    <row r="63530" ht="15" customHeight="1"/>
    <row r="63531" ht="15" customHeight="1"/>
    <row r="63532" ht="15" customHeight="1"/>
    <row r="63533" ht="15" customHeight="1"/>
    <row r="63534" ht="15" customHeight="1"/>
    <row r="63535" ht="15" customHeight="1"/>
    <row r="63536" ht="15" customHeight="1"/>
    <row r="63537" ht="15" customHeight="1"/>
    <row r="63538" ht="15" customHeight="1"/>
    <row r="63539" ht="15" customHeight="1"/>
    <row r="63540" ht="15" customHeight="1"/>
    <row r="63541" ht="15" customHeight="1"/>
    <row r="63542" ht="15" customHeight="1"/>
    <row r="63543" ht="15" customHeight="1"/>
    <row r="63544" ht="15" customHeight="1"/>
    <row r="63545" ht="15" customHeight="1"/>
    <row r="63546" ht="15" customHeight="1"/>
    <row r="63547" ht="15" customHeight="1"/>
    <row r="63548" ht="15" customHeight="1"/>
    <row r="63549" ht="15" customHeight="1"/>
    <row r="63550" ht="15" customHeight="1"/>
    <row r="63551" ht="15" customHeight="1"/>
    <row r="63552" ht="15" customHeight="1"/>
    <row r="63553" ht="15" customHeight="1"/>
    <row r="63554" ht="15" customHeight="1"/>
    <row r="63555" ht="15" customHeight="1"/>
    <row r="63556" ht="15" customHeight="1"/>
    <row r="63557" ht="15" customHeight="1"/>
    <row r="63558" ht="15" customHeight="1"/>
    <row r="63559" ht="15" customHeight="1"/>
    <row r="63560" ht="15" customHeight="1"/>
    <row r="63561" ht="15" customHeight="1"/>
    <row r="63562" ht="15" customHeight="1"/>
    <row r="63563" ht="15" customHeight="1"/>
    <row r="63564" ht="15" customHeight="1"/>
    <row r="63565" ht="15" customHeight="1"/>
    <row r="63566" ht="15" customHeight="1"/>
    <row r="63567" ht="15" customHeight="1"/>
    <row r="63568" ht="15" customHeight="1"/>
    <row r="63569" ht="15" customHeight="1"/>
    <row r="63570" ht="15" customHeight="1"/>
    <row r="63571" ht="15" customHeight="1"/>
    <row r="63572" ht="15" customHeight="1"/>
    <row r="63573" ht="15" customHeight="1"/>
    <row r="63574" ht="15" customHeight="1"/>
    <row r="63575" ht="15" customHeight="1"/>
    <row r="63576" ht="15" customHeight="1"/>
    <row r="63577" ht="15" customHeight="1"/>
    <row r="63578" ht="15" customHeight="1"/>
    <row r="63579" ht="15" customHeight="1"/>
    <row r="63580" ht="15" customHeight="1"/>
    <row r="63581" ht="15" customHeight="1"/>
    <row r="63582" ht="15" customHeight="1"/>
    <row r="63583" ht="15" customHeight="1"/>
    <row r="63584" ht="15" customHeight="1"/>
    <row r="63585" ht="15" customHeight="1"/>
    <row r="63586" ht="15" customHeight="1"/>
    <row r="63587" ht="15" customHeight="1"/>
    <row r="63588" ht="15" customHeight="1"/>
    <row r="63589" ht="15" customHeight="1"/>
    <row r="63590" ht="15" customHeight="1"/>
    <row r="63591" ht="15" customHeight="1"/>
    <row r="63592" ht="15" customHeight="1"/>
    <row r="63593" ht="15" customHeight="1"/>
    <row r="63594" ht="15" customHeight="1"/>
    <row r="63595" ht="15" customHeight="1"/>
    <row r="63596" ht="15" customHeight="1"/>
    <row r="63597" ht="15" customHeight="1"/>
    <row r="63598" ht="15" customHeight="1"/>
    <row r="63599" ht="15" customHeight="1"/>
    <row r="63600" ht="15" customHeight="1"/>
    <row r="63601" ht="15" customHeight="1"/>
    <row r="63602" ht="15" customHeight="1"/>
    <row r="63603" ht="15" customHeight="1"/>
    <row r="63604" ht="15" customHeight="1"/>
    <row r="63605" ht="15" customHeight="1"/>
    <row r="63606" ht="15" customHeight="1"/>
    <row r="63607" ht="15" customHeight="1"/>
    <row r="63608" ht="15" customHeight="1"/>
    <row r="63609" ht="15" customHeight="1"/>
    <row r="63610" ht="15" customHeight="1"/>
    <row r="63611" ht="15" customHeight="1"/>
    <row r="63612" ht="15" customHeight="1"/>
    <row r="63613" ht="15" customHeight="1"/>
    <row r="63614" ht="15" customHeight="1"/>
    <row r="63615" ht="15" customHeight="1"/>
    <row r="63616" ht="15" customHeight="1"/>
    <row r="63617" ht="15" customHeight="1"/>
    <row r="63618" ht="15" customHeight="1"/>
    <row r="63619" ht="15" customHeight="1"/>
    <row r="63620" ht="15" customHeight="1"/>
    <row r="63621" ht="15" customHeight="1"/>
    <row r="63622" ht="15" customHeight="1"/>
    <row r="63623" ht="15" customHeight="1"/>
    <row r="63624" ht="15" customHeight="1"/>
    <row r="63625" ht="15" customHeight="1"/>
    <row r="63626" ht="15" customHeight="1"/>
    <row r="63627" ht="15" customHeight="1"/>
    <row r="63628" ht="15" customHeight="1"/>
    <row r="63629" ht="15" customHeight="1"/>
    <row r="63630" ht="15" customHeight="1"/>
    <row r="63631" ht="15" customHeight="1"/>
    <row r="63632" ht="15" customHeight="1"/>
    <row r="63633" ht="15" customHeight="1"/>
    <row r="63634" ht="15" customHeight="1"/>
    <row r="63635" ht="15" customHeight="1"/>
    <row r="63636" ht="15" customHeight="1"/>
    <row r="63637" ht="15" customHeight="1"/>
    <row r="63638" ht="15" customHeight="1"/>
    <row r="63639" ht="15" customHeight="1"/>
    <row r="63640" ht="15" customHeight="1"/>
    <row r="63641" ht="15" customHeight="1"/>
    <row r="63642" ht="15" customHeight="1"/>
    <row r="63643" ht="15" customHeight="1"/>
    <row r="63644" ht="15" customHeight="1"/>
    <row r="63645" ht="15" customHeight="1"/>
    <row r="63646" ht="15" customHeight="1"/>
    <row r="63647" ht="15" customHeight="1"/>
    <row r="63648" ht="15" customHeight="1"/>
    <row r="63649" ht="15" customHeight="1"/>
    <row r="63650" ht="15" customHeight="1"/>
    <row r="63651" ht="15" customHeight="1"/>
    <row r="63652" ht="15" customHeight="1"/>
    <row r="63653" ht="15" customHeight="1"/>
    <row r="63654" ht="15" customHeight="1"/>
    <row r="63655" ht="15" customHeight="1"/>
    <row r="63656" ht="15" customHeight="1"/>
    <row r="63657" ht="15" customHeight="1"/>
    <row r="63658" ht="15" customHeight="1"/>
    <row r="63659" ht="15" customHeight="1"/>
    <row r="63660" ht="15" customHeight="1"/>
    <row r="63661" ht="15" customHeight="1"/>
    <row r="63662" ht="15" customHeight="1"/>
    <row r="63663" ht="15" customHeight="1"/>
    <row r="63664" ht="15" customHeight="1"/>
    <row r="63665" ht="15" customHeight="1"/>
    <row r="63666" ht="15" customHeight="1"/>
    <row r="63667" ht="15" customHeight="1"/>
    <row r="63668" ht="15" customHeight="1"/>
    <row r="63669" ht="15" customHeight="1"/>
    <row r="63670" ht="15" customHeight="1"/>
    <row r="63671" ht="15" customHeight="1"/>
    <row r="63672" ht="15" customHeight="1"/>
    <row r="63673" ht="15" customHeight="1"/>
    <row r="63674" ht="15" customHeight="1"/>
    <row r="63675" ht="15" customHeight="1"/>
    <row r="63676" ht="15" customHeight="1"/>
    <row r="63677" ht="15" customHeight="1"/>
    <row r="63678" ht="15" customHeight="1"/>
    <row r="63679" ht="15" customHeight="1"/>
    <row r="63680" ht="15" customHeight="1"/>
    <row r="63681" ht="15" customHeight="1"/>
    <row r="63682" ht="15" customHeight="1"/>
    <row r="63683" ht="15" customHeight="1"/>
    <row r="63684" ht="15" customHeight="1"/>
    <row r="63685" ht="15" customHeight="1"/>
    <row r="63686" ht="15" customHeight="1"/>
    <row r="63687" ht="15" customHeight="1"/>
    <row r="63688" ht="15" customHeight="1"/>
    <row r="63689" ht="15" customHeight="1"/>
    <row r="63690" ht="15" customHeight="1"/>
    <row r="63691" ht="15" customHeight="1"/>
    <row r="63692" ht="15" customHeight="1"/>
    <row r="63693" ht="15" customHeight="1"/>
    <row r="63694" ht="15" customHeight="1"/>
    <row r="63695" ht="15" customHeight="1"/>
    <row r="63696" ht="15" customHeight="1"/>
    <row r="63697" ht="15" customHeight="1"/>
    <row r="63698" ht="15" customHeight="1"/>
    <row r="63699" ht="15" customHeight="1"/>
    <row r="63700" ht="15" customHeight="1"/>
    <row r="63701" ht="15" customHeight="1"/>
    <row r="63702" ht="15" customHeight="1"/>
    <row r="63703" ht="15" customHeight="1"/>
    <row r="63704" ht="15" customHeight="1"/>
    <row r="63705" ht="15" customHeight="1"/>
    <row r="63706" ht="15" customHeight="1"/>
    <row r="63707" ht="15" customHeight="1"/>
    <row r="63708" ht="15" customHeight="1"/>
    <row r="63709" ht="15" customHeight="1"/>
    <row r="63710" ht="15" customHeight="1"/>
    <row r="63711" ht="15" customHeight="1"/>
    <row r="63712" ht="15" customHeight="1"/>
    <row r="63713" ht="15" customHeight="1"/>
    <row r="63714" ht="15" customHeight="1"/>
    <row r="63715" ht="15" customHeight="1"/>
    <row r="63716" ht="15" customHeight="1"/>
    <row r="63717" ht="15" customHeight="1"/>
    <row r="63718" ht="15" customHeight="1"/>
    <row r="63719" ht="15" customHeight="1"/>
    <row r="63720" ht="15" customHeight="1"/>
    <row r="63721" ht="15" customHeight="1"/>
    <row r="63722" ht="15" customHeight="1"/>
    <row r="63723" ht="15" customHeight="1"/>
    <row r="63724" ht="15" customHeight="1"/>
    <row r="63725" ht="15" customHeight="1"/>
    <row r="63726" ht="15" customHeight="1"/>
    <row r="63727" ht="15" customHeight="1"/>
    <row r="63728" ht="15" customHeight="1"/>
    <row r="63729" ht="15" customHeight="1"/>
    <row r="63730" ht="15" customHeight="1"/>
    <row r="63731" ht="15" customHeight="1"/>
    <row r="63732" ht="15" customHeight="1"/>
    <row r="63733" ht="15" customHeight="1"/>
    <row r="63734" ht="15" customHeight="1"/>
    <row r="63735" ht="15" customHeight="1"/>
    <row r="63736" ht="15" customHeight="1"/>
    <row r="63737" ht="15" customHeight="1"/>
    <row r="63738" ht="15" customHeight="1"/>
    <row r="63739" ht="15" customHeight="1"/>
    <row r="63740" ht="15" customHeight="1"/>
    <row r="63741" ht="15" customHeight="1"/>
    <row r="63742" ht="15" customHeight="1"/>
    <row r="63743" ht="15" customHeight="1"/>
    <row r="63744" ht="15" customHeight="1"/>
    <row r="63745" ht="15" customHeight="1"/>
    <row r="63746" ht="15" customHeight="1"/>
    <row r="63747" ht="15" customHeight="1"/>
    <row r="63748" ht="15" customHeight="1"/>
    <row r="63749" ht="15" customHeight="1"/>
    <row r="63750" ht="15" customHeight="1"/>
    <row r="63751" ht="15" customHeight="1"/>
    <row r="63752" ht="15" customHeight="1"/>
    <row r="63753" ht="15" customHeight="1"/>
    <row r="63754" ht="15" customHeight="1"/>
    <row r="63755" ht="15" customHeight="1"/>
    <row r="63756" ht="15" customHeight="1"/>
    <row r="63757" ht="15" customHeight="1"/>
    <row r="63758" ht="15" customHeight="1"/>
    <row r="63759" ht="15" customHeight="1"/>
    <row r="63760" ht="15" customHeight="1"/>
    <row r="63761" ht="15" customHeight="1"/>
    <row r="63762" ht="15" customHeight="1"/>
    <row r="63763" ht="15" customHeight="1"/>
    <row r="63764" ht="15" customHeight="1"/>
    <row r="63765" ht="15" customHeight="1"/>
    <row r="63766" ht="15" customHeight="1"/>
    <row r="63767" ht="15" customHeight="1"/>
    <row r="63768" ht="15" customHeight="1"/>
    <row r="63769" ht="15" customHeight="1"/>
    <row r="63770" ht="15" customHeight="1"/>
    <row r="63771" ht="15" customHeight="1"/>
    <row r="63772" ht="15" customHeight="1"/>
    <row r="63773" ht="15" customHeight="1"/>
    <row r="63774" ht="15" customHeight="1"/>
    <row r="63775" ht="15" customHeight="1"/>
    <row r="63776" ht="15" customHeight="1"/>
    <row r="63777" ht="15" customHeight="1"/>
    <row r="63778" ht="15" customHeight="1"/>
    <row r="63779" ht="15" customHeight="1"/>
    <row r="63780" ht="15" customHeight="1"/>
    <row r="63781" ht="15" customHeight="1"/>
    <row r="63782" ht="15" customHeight="1"/>
    <row r="63783" ht="15" customHeight="1"/>
    <row r="63784" ht="15" customHeight="1"/>
    <row r="63785" ht="15" customHeight="1"/>
    <row r="63786" ht="15" customHeight="1"/>
    <row r="63787" ht="15" customHeight="1"/>
    <row r="63788" ht="15" customHeight="1"/>
    <row r="63789" ht="15" customHeight="1"/>
    <row r="63790" ht="15" customHeight="1"/>
    <row r="63791" ht="15" customHeight="1"/>
    <row r="63792" ht="15" customHeight="1"/>
    <row r="63793" ht="15" customHeight="1"/>
    <row r="63794" ht="15" customHeight="1"/>
    <row r="63795" ht="15" customHeight="1"/>
    <row r="63796" ht="15" customHeight="1"/>
    <row r="63797" ht="15" customHeight="1"/>
    <row r="63798" ht="15" customHeight="1"/>
    <row r="63799" ht="15" customHeight="1"/>
    <row r="63800" ht="15" customHeight="1"/>
    <row r="63801" ht="15" customHeight="1"/>
    <row r="63802" ht="15" customHeight="1"/>
    <row r="63803" ht="15" customHeight="1"/>
    <row r="63804" ht="15" customHeight="1"/>
    <row r="63805" ht="15" customHeight="1"/>
    <row r="63806" ht="15" customHeight="1"/>
    <row r="63807" ht="15" customHeight="1"/>
    <row r="63808" ht="15" customHeight="1"/>
    <row r="63809" ht="15" customHeight="1"/>
    <row r="63810" ht="15" customHeight="1"/>
    <row r="63811" ht="15" customHeight="1"/>
    <row r="63812" ht="15" customHeight="1"/>
    <row r="63813" ht="15" customHeight="1"/>
    <row r="63814" ht="15" customHeight="1"/>
    <row r="63815" ht="15" customHeight="1"/>
    <row r="63816" ht="15" customHeight="1"/>
    <row r="63817" ht="15" customHeight="1"/>
    <row r="63818" ht="15" customHeight="1"/>
    <row r="63819" ht="15" customHeight="1"/>
    <row r="63820" ht="15" customHeight="1"/>
    <row r="63821" ht="15" customHeight="1"/>
    <row r="63822" ht="15" customHeight="1"/>
    <row r="63823" ht="15" customHeight="1"/>
    <row r="63824" ht="15" customHeight="1"/>
    <row r="63825" ht="15" customHeight="1"/>
    <row r="63826" ht="15" customHeight="1"/>
    <row r="63827" ht="15" customHeight="1"/>
    <row r="63828" ht="15" customHeight="1"/>
    <row r="63829" ht="15" customHeight="1"/>
    <row r="63830" ht="15" customHeight="1"/>
    <row r="63831" ht="15" customHeight="1"/>
    <row r="63832" ht="15" customHeight="1"/>
    <row r="63833" ht="15" customHeight="1"/>
    <row r="63834" ht="15" customHeight="1"/>
    <row r="63835" ht="15" customHeight="1"/>
    <row r="63836" ht="15" customHeight="1"/>
    <row r="63837" ht="15" customHeight="1"/>
    <row r="63838" ht="15" customHeight="1"/>
    <row r="63839" ht="15" customHeight="1"/>
    <row r="63840" ht="15" customHeight="1"/>
    <row r="63841" ht="15" customHeight="1"/>
    <row r="63842" ht="15" customHeight="1"/>
    <row r="63843" ht="15" customHeight="1"/>
    <row r="63844" ht="15" customHeight="1"/>
    <row r="63845" ht="15" customHeight="1"/>
    <row r="63846" ht="15" customHeight="1"/>
    <row r="63847" ht="15" customHeight="1"/>
    <row r="63848" ht="15" customHeight="1"/>
    <row r="63849" ht="15" customHeight="1"/>
    <row r="63850" ht="15" customHeight="1"/>
    <row r="63851" ht="15" customHeight="1"/>
    <row r="63852" ht="15" customHeight="1"/>
    <row r="63853" ht="15" customHeight="1"/>
    <row r="63854" ht="15" customHeight="1"/>
    <row r="63855" ht="15" customHeight="1"/>
    <row r="63856" ht="15" customHeight="1"/>
    <row r="63857" ht="15" customHeight="1"/>
    <row r="63858" ht="15" customHeight="1"/>
    <row r="63859" ht="15" customHeight="1"/>
    <row r="63860" ht="15" customHeight="1"/>
    <row r="63861" ht="15" customHeight="1"/>
    <row r="63862" ht="15" customHeight="1"/>
    <row r="63863" ht="15" customHeight="1"/>
    <row r="63864" ht="15" customHeight="1"/>
    <row r="63865" ht="15" customHeight="1"/>
    <row r="63866" ht="15" customHeight="1"/>
    <row r="63867" ht="15" customHeight="1"/>
    <row r="63868" ht="15" customHeight="1"/>
    <row r="63869" ht="15" customHeight="1"/>
    <row r="63870" ht="15" customHeight="1"/>
    <row r="63871" ht="15" customHeight="1"/>
    <row r="63872" ht="15" customHeight="1"/>
    <row r="63873" ht="15" customHeight="1"/>
    <row r="63874" ht="15" customHeight="1"/>
    <row r="63875" ht="15" customHeight="1"/>
    <row r="63876" ht="15" customHeight="1"/>
    <row r="63877" ht="15" customHeight="1"/>
    <row r="63878" ht="15" customHeight="1"/>
    <row r="63879" ht="15" customHeight="1"/>
    <row r="63880" ht="15" customHeight="1"/>
    <row r="63881" ht="15" customHeight="1"/>
    <row r="63882" ht="15" customHeight="1"/>
    <row r="63883" ht="15" customHeight="1"/>
    <row r="63884" ht="15" customHeight="1"/>
    <row r="63885" ht="15" customHeight="1"/>
    <row r="63886" ht="15" customHeight="1"/>
    <row r="63887" ht="15" customHeight="1"/>
    <row r="63888" ht="15" customHeight="1"/>
    <row r="63889" ht="15" customHeight="1"/>
    <row r="63890" ht="15" customHeight="1"/>
    <row r="63891" ht="15" customHeight="1"/>
    <row r="63892" ht="15" customHeight="1"/>
    <row r="63893" ht="15" customHeight="1"/>
    <row r="63894" ht="15" customHeight="1"/>
    <row r="63895" ht="15" customHeight="1"/>
    <row r="63896" ht="15" customHeight="1"/>
    <row r="63897" ht="15" customHeight="1"/>
    <row r="63898" ht="15" customHeight="1"/>
    <row r="63899" ht="15" customHeight="1"/>
    <row r="63900" ht="15" customHeight="1"/>
    <row r="63901" ht="15" customHeight="1"/>
    <row r="63902" ht="15" customHeight="1"/>
    <row r="63903" ht="15" customHeight="1"/>
    <row r="63904" ht="15" customHeight="1"/>
    <row r="63905" ht="15" customHeight="1"/>
    <row r="63906" ht="15" customHeight="1"/>
    <row r="63907" ht="15" customHeight="1"/>
    <row r="63908" ht="15" customHeight="1"/>
    <row r="63909" ht="15" customHeight="1"/>
    <row r="63910" ht="15" customHeight="1"/>
    <row r="63911" ht="15" customHeight="1"/>
    <row r="63912" ht="15" customHeight="1"/>
    <row r="63913" ht="15" customHeight="1"/>
    <row r="63914" ht="15" customHeight="1"/>
    <row r="63915" ht="15" customHeight="1"/>
    <row r="63916" ht="15" customHeight="1"/>
    <row r="63917" ht="15" customHeight="1"/>
    <row r="63918" ht="15" customHeight="1"/>
    <row r="63919" ht="15" customHeight="1"/>
    <row r="63920" ht="15" customHeight="1"/>
    <row r="63921" ht="15" customHeight="1"/>
    <row r="63922" ht="15" customHeight="1"/>
    <row r="63923" ht="15" customHeight="1"/>
    <row r="63924" ht="15" customHeight="1"/>
    <row r="63925" ht="15" customHeight="1"/>
    <row r="63926" ht="15" customHeight="1"/>
    <row r="63927" ht="15" customHeight="1"/>
    <row r="63928" ht="15" customHeight="1"/>
    <row r="63929" ht="15" customHeight="1"/>
    <row r="63930" ht="15" customHeight="1"/>
    <row r="63931" ht="15" customHeight="1"/>
    <row r="63932" ht="15" customHeight="1"/>
    <row r="63933" ht="15" customHeight="1"/>
    <row r="63934" ht="15" customHeight="1"/>
    <row r="63935" ht="15" customHeight="1"/>
    <row r="63936" ht="15" customHeight="1"/>
    <row r="63937" ht="15" customHeight="1"/>
    <row r="63938" ht="15" customHeight="1"/>
    <row r="63939" ht="15" customHeight="1"/>
    <row r="63940" ht="15" customHeight="1"/>
    <row r="63941" ht="15" customHeight="1"/>
    <row r="63942" ht="15" customHeight="1"/>
    <row r="63943" ht="15" customHeight="1"/>
    <row r="63944" ht="15" customHeight="1"/>
    <row r="63945" ht="15" customHeight="1"/>
    <row r="63946" ht="15" customHeight="1"/>
    <row r="63947" ht="15" customHeight="1"/>
    <row r="63948" ht="15" customHeight="1"/>
    <row r="63949" ht="15" customHeight="1"/>
    <row r="63950" ht="15" customHeight="1"/>
    <row r="63951" ht="15" customHeight="1"/>
    <row r="63952" ht="15" customHeight="1"/>
    <row r="63953" ht="15" customHeight="1"/>
    <row r="63954" ht="15" customHeight="1"/>
    <row r="63955" ht="15" customHeight="1"/>
    <row r="63956" ht="15" customHeight="1"/>
    <row r="63957" ht="15" customHeight="1"/>
    <row r="63958" ht="15" customHeight="1"/>
    <row r="63959" ht="15" customHeight="1"/>
    <row r="63960" ht="15" customHeight="1"/>
    <row r="63961" ht="15" customHeight="1"/>
    <row r="63962" ht="15" customHeight="1"/>
    <row r="63963" ht="15" customHeight="1"/>
    <row r="63964" ht="15" customHeight="1"/>
    <row r="63965" ht="15" customHeight="1"/>
    <row r="63966" ht="15" customHeight="1"/>
    <row r="63967" ht="15" customHeight="1"/>
    <row r="63968" ht="15" customHeight="1"/>
    <row r="63969" ht="15" customHeight="1"/>
    <row r="63970" ht="15" customHeight="1"/>
    <row r="63971" ht="15" customHeight="1"/>
    <row r="63972" ht="15" customHeight="1"/>
    <row r="63973" ht="15" customHeight="1"/>
    <row r="63974" ht="15" customHeight="1"/>
    <row r="63975" ht="15" customHeight="1"/>
    <row r="63976" ht="15" customHeight="1"/>
    <row r="63977" ht="15" customHeight="1"/>
    <row r="63978" ht="15" customHeight="1"/>
    <row r="63979" ht="15" customHeight="1"/>
    <row r="63980" ht="15" customHeight="1"/>
    <row r="63981" ht="15" customHeight="1"/>
    <row r="63982" ht="15" customHeight="1"/>
    <row r="63983" ht="15" customHeight="1"/>
    <row r="63984" ht="15" customHeight="1"/>
    <row r="63985" ht="15" customHeight="1"/>
    <row r="63986" ht="15" customHeight="1"/>
    <row r="63987" ht="15" customHeight="1"/>
    <row r="63988" ht="15" customHeight="1"/>
    <row r="63989" ht="15" customHeight="1"/>
    <row r="63990" ht="15" customHeight="1"/>
    <row r="63991" ht="15" customHeight="1"/>
    <row r="63992" ht="15" customHeight="1"/>
    <row r="63993" ht="15" customHeight="1"/>
    <row r="63994" ht="15" customHeight="1"/>
    <row r="63995" ht="15" customHeight="1"/>
    <row r="63996" ht="15" customHeight="1"/>
    <row r="63997" ht="15" customHeight="1"/>
    <row r="63998" ht="15" customHeight="1"/>
    <row r="63999" ht="15" customHeight="1"/>
    <row r="64000" ht="15" customHeight="1"/>
    <row r="64001" ht="15" customHeight="1"/>
    <row r="64002" ht="15" customHeight="1"/>
    <row r="64003" ht="15" customHeight="1"/>
    <row r="64004" ht="15" customHeight="1"/>
    <row r="64005" ht="15" customHeight="1"/>
    <row r="64006" ht="15" customHeight="1"/>
    <row r="64007" ht="15" customHeight="1"/>
    <row r="64008" ht="15" customHeight="1"/>
    <row r="64009" ht="15" customHeight="1"/>
    <row r="64010" ht="15" customHeight="1"/>
    <row r="64011" ht="15" customHeight="1"/>
    <row r="64012" ht="15" customHeight="1"/>
    <row r="64013" ht="15" customHeight="1"/>
    <row r="64014" ht="15" customHeight="1"/>
    <row r="64015" ht="15" customHeight="1"/>
    <row r="64016" ht="15" customHeight="1"/>
    <row r="64017" ht="15" customHeight="1"/>
    <row r="64018" ht="15" customHeight="1"/>
    <row r="64019" ht="15" customHeight="1"/>
    <row r="64020" ht="15" customHeight="1"/>
    <row r="64021" ht="15" customHeight="1"/>
    <row r="64022" ht="15" customHeight="1"/>
    <row r="64023" ht="15" customHeight="1"/>
    <row r="64024" ht="15" customHeight="1"/>
    <row r="64025" ht="15" customHeight="1"/>
    <row r="64026" ht="15" customHeight="1"/>
    <row r="64027" ht="15" customHeight="1"/>
    <row r="64028" ht="15" customHeight="1"/>
    <row r="64029" ht="15" customHeight="1"/>
    <row r="64030" ht="15" customHeight="1"/>
    <row r="64031" ht="15" customHeight="1"/>
    <row r="64032" ht="15" customHeight="1"/>
    <row r="64033" ht="15" customHeight="1"/>
    <row r="64034" ht="15" customHeight="1"/>
    <row r="64035" ht="15" customHeight="1"/>
    <row r="64036" ht="15" customHeight="1"/>
    <row r="64037" ht="15" customHeight="1"/>
    <row r="64038" ht="15" customHeight="1"/>
    <row r="64039" ht="15" customHeight="1"/>
    <row r="64040" ht="15" customHeight="1"/>
    <row r="64041" ht="15" customHeight="1"/>
    <row r="64042" ht="15" customHeight="1"/>
    <row r="64043" ht="15" customHeight="1"/>
    <row r="64044" ht="15" customHeight="1"/>
    <row r="64045" ht="15" customHeight="1"/>
    <row r="64046" ht="15" customHeight="1"/>
    <row r="64047" ht="15" customHeight="1"/>
    <row r="64048" ht="15" customHeight="1"/>
    <row r="64049" ht="15" customHeight="1"/>
    <row r="64050" ht="15" customHeight="1"/>
    <row r="64051" ht="15" customHeight="1"/>
    <row r="64052" ht="15" customHeight="1"/>
    <row r="64053" ht="15" customHeight="1"/>
    <row r="64054" ht="15" customHeight="1"/>
    <row r="64055" ht="15" customHeight="1"/>
    <row r="64056" ht="15" customHeight="1"/>
    <row r="64057" ht="15" customHeight="1"/>
    <row r="64058" ht="15" customHeight="1"/>
    <row r="64059" ht="15" customHeight="1"/>
    <row r="64060" ht="15" customHeight="1"/>
    <row r="64061" ht="15" customHeight="1"/>
    <row r="64062" ht="15" customHeight="1"/>
    <row r="64063" ht="15" customHeight="1"/>
    <row r="64064" ht="15" customHeight="1"/>
    <row r="64065" ht="15" customHeight="1"/>
    <row r="64066" ht="15" customHeight="1"/>
    <row r="64067" ht="15" customHeight="1"/>
    <row r="64068" ht="15" customHeight="1"/>
    <row r="64069" ht="15" customHeight="1"/>
    <row r="64070" ht="15" customHeight="1"/>
    <row r="64071" ht="15" customHeight="1"/>
    <row r="64072" ht="15" customHeight="1"/>
    <row r="64073" ht="15" customHeight="1"/>
    <row r="64074" ht="15" customHeight="1"/>
    <row r="64075" ht="15" customHeight="1"/>
    <row r="64076" ht="15" customHeight="1"/>
    <row r="64077" ht="15" customHeight="1"/>
    <row r="64078" ht="15" customHeight="1"/>
    <row r="64079" ht="15" customHeight="1"/>
    <row r="64080" ht="15" customHeight="1"/>
    <row r="64081" ht="15" customHeight="1"/>
    <row r="64082" ht="15" customHeight="1"/>
    <row r="64083" ht="15" customHeight="1"/>
    <row r="64084" ht="15" customHeight="1"/>
    <row r="64085" ht="15" customHeight="1"/>
    <row r="64086" ht="15" customHeight="1"/>
    <row r="64087" ht="15" customHeight="1"/>
    <row r="64088" ht="15" customHeight="1"/>
    <row r="64089" ht="15" customHeight="1"/>
    <row r="64090" ht="15" customHeight="1"/>
    <row r="64091" ht="15" customHeight="1"/>
    <row r="64092" ht="15" customHeight="1"/>
    <row r="64093" ht="15" customHeight="1"/>
    <row r="64094" ht="15" customHeight="1"/>
    <row r="64095" ht="15" customHeight="1"/>
    <row r="64096" ht="15" customHeight="1"/>
    <row r="64097" ht="15" customHeight="1"/>
    <row r="64098" ht="15" customHeight="1"/>
    <row r="64099" ht="15" customHeight="1"/>
    <row r="64100" ht="15" customHeight="1"/>
    <row r="64101" ht="15" customHeight="1"/>
    <row r="64102" ht="15" customHeight="1"/>
    <row r="64103" ht="15" customHeight="1"/>
    <row r="64104" ht="15" customHeight="1"/>
    <row r="64105" ht="15" customHeight="1"/>
    <row r="64106" ht="15" customHeight="1"/>
    <row r="64107" ht="15" customHeight="1"/>
    <row r="64108" ht="15" customHeight="1"/>
    <row r="64109" ht="15" customHeight="1"/>
    <row r="64110" ht="15" customHeight="1"/>
    <row r="64111" ht="15" customHeight="1"/>
    <row r="64112" ht="15" customHeight="1"/>
    <row r="64113" ht="15" customHeight="1"/>
    <row r="64114" ht="15" customHeight="1"/>
    <row r="64115" ht="15" customHeight="1"/>
    <row r="64116" ht="15" customHeight="1"/>
    <row r="64117" ht="15" customHeight="1"/>
    <row r="64118" ht="15" customHeight="1"/>
    <row r="64119" ht="15" customHeight="1"/>
    <row r="64120" ht="15" customHeight="1"/>
    <row r="64121" ht="15" customHeight="1"/>
    <row r="64122" ht="15" customHeight="1"/>
    <row r="64123" ht="15" customHeight="1"/>
    <row r="64124" ht="15" customHeight="1"/>
    <row r="64125" ht="15" customHeight="1"/>
    <row r="64126" ht="15" customHeight="1"/>
    <row r="64127" ht="15" customHeight="1"/>
    <row r="64128" ht="15" customHeight="1"/>
    <row r="64129" ht="15" customHeight="1"/>
    <row r="64130" ht="15" customHeight="1"/>
    <row r="64131" ht="15" customHeight="1"/>
    <row r="64132" ht="15" customHeight="1"/>
    <row r="64133" ht="15" customHeight="1"/>
    <row r="64134" ht="15" customHeight="1"/>
    <row r="64135" ht="15" customHeight="1"/>
    <row r="64136" ht="15" customHeight="1"/>
    <row r="64137" ht="15" customHeight="1"/>
    <row r="64138" ht="15" customHeight="1"/>
    <row r="64139" ht="15" customHeight="1"/>
    <row r="64140" ht="15" customHeight="1"/>
    <row r="64141" ht="15" customHeight="1"/>
    <row r="64142" ht="15" customHeight="1"/>
    <row r="64143" ht="15" customHeight="1"/>
    <row r="64144" ht="15" customHeight="1"/>
    <row r="64145" ht="15" customHeight="1"/>
    <row r="64146" ht="15" customHeight="1"/>
    <row r="64147" ht="15" customHeight="1"/>
    <row r="64148" ht="15" customHeight="1"/>
    <row r="64149" ht="15" customHeight="1"/>
    <row r="64150" ht="15" customHeight="1"/>
    <row r="64151" ht="15" customHeight="1"/>
    <row r="64152" ht="15" customHeight="1"/>
    <row r="64153" ht="15" customHeight="1"/>
    <row r="64154" ht="15" customHeight="1"/>
    <row r="64155" ht="15" customHeight="1"/>
    <row r="64156" ht="15" customHeight="1"/>
    <row r="64157" ht="15" customHeight="1"/>
    <row r="64158" ht="15" customHeight="1"/>
    <row r="64159" ht="15" customHeight="1"/>
    <row r="64160" ht="15" customHeight="1"/>
    <row r="64161" ht="15" customHeight="1"/>
    <row r="64162" ht="15" customHeight="1"/>
    <row r="64163" ht="15" customHeight="1"/>
    <row r="64164" ht="15" customHeight="1"/>
    <row r="64165" ht="15" customHeight="1"/>
    <row r="64166" ht="15" customHeight="1"/>
    <row r="64167" ht="15" customHeight="1"/>
    <row r="64168" ht="15" customHeight="1"/>
    <row r="64169" ht="15" customHeight="1"/>
    <row r="64170" ht="15" customHeight="1"/>
    <row r="64171" ht="15" customHeight="1"/>
    <row r="64172" ht="15" customHeight="1"/>
    <row r="64173" ht="15" customHeight="1"/>
    <row r="64174" ht="15" customHeight="1"/>
    <row r="64175" ht="15" customHeight="1"/>
    <row r="64176" ht="15" customHeight="1"/>
    <row r="64177" ht="15" customHeight="1"/>
    <row r="64178" ht="15" customHeight="1"/>
    <row r="64179" ht="15" customHeight="1"/>
    <row r="64180" ht="15" customHeight="1"/>
    <row r="64181" ht="15" customHeight="1"/>
    <row r="64182" ht="15" customHeight="1"/>
    <row r="64183" ht="15" customHeight="1"/>
    <row r="64184" ht="15" customHeight="1"/>
    <row r="64185" ht="15" customHeight="1"/>
    <row r="64186" ht="15" customHeight="1"/>
    <row r="64187" ht="15" customHeight="1"/>
    <row r="64188" ht="15" customHeight="1"/>
    <row r="64189" ht="15" customHeight="1"/>
    <row r="64190" ht="15" customHeight="1"/>
    <row r="64191" ht="15" customHeight="1"/>
    <row r="64192" ht="15" customHeight="1"/>
    <row r="64193" ht="15" customHeight="1"/>
    <row r="64194" ht="15" customHeight="1"/>
    <row r="64195" ht="15" customHeight="1"/>
    <row r="64196" ht="15" customHeight="1"/>
    <row r="64197" ht="15" customHeight="1"/>
    <row r="64198" ht="15" customHeight="1"/>
    <row r="64199" ht="15" customHeight="1"/>
    <row r="64200" ht="15" customHeight="1"/>
    <row r="64201" ht="15" customHeight="1"/>
    <row r="64202" ht="15" customHeight="1"/>
    <row r="64203" ht="15" customHeight="1"/>
    <row r="64204" ht="15" customHeight="1"/>
    <row r="64205" ht="15" customHeight="1"/>
    <row r="64206" ht="15" customHeight="1"/>
    <row r="64207" ht="15" customHeight="1"/>
    <row r="64208" ht="15" customHeight="1"/>
    <row r="64209" ht="15" customHeight="1"/>
    <row r="64210" ht="15" customHeight="1"/>
    <row r="64211" ht="15" customHeight="1"/>
    <row r="64212" ht="15" customHeight="1"/>
    <row r="64213" ht="15" customHeight="1"/>
    <row r="64214" ht="15" customHeight="1"/>
    <row r="64215" ht="15" customHeight="1"/>
    <row r="64216" ht="15" customHeight="1"/>
    <row r="64217" ht="15" customHeight="1"/>
    <row r="64218" ht="15" customHeight="1"/>
    <row r="64219" ht="15" customHeight="1"/>
    <row r="64220" ht="15" customHeight="1"/>
    <row r="64221" ht="15" customHeight="1"/>
    <row r="64222" ht="15" customHeight="1"/>
    <row r="64223" ht="15" customHeight="1"/>
    <row r="64224" ht="15" customHeight="1"/>
    <row r="64225" ht="15" customHeight="1"/>
    <row r="64226" ht="15" customHeight="1"/>
    <row r="64227" ht="15" customHeight="1"/>
    <row r="64228" ht="15" customHeight="1"/>
    <row r="64229" ht="15" customHeight="1"/>
    <row r="64230" ht="15" customHeight="1"/>
    <row r="64231" ht="15" customHeight="1"/>
    <row r="64232" ht="15" customHeight="1"/>
    <row r="64233" ht="15" customHeight="1"/>
    <row r="64234" ht="15" customHeight="1"/>
    <row r="64235" ht="15" customHeight="1"/>
    <row r="64236" ht="15" customHeight="1"/>
    <row r="64237" ht="15" customHeight="1"/>
    <row r="64238" ht="15" customHeight="1"/>
    <row r="64239" ht="15" customHeight="1"/>
    <row r="64240" ht="15" customHeight="1"/>
    <row r="64241" ht="15" customHeight="1"/>
    <row r="64242" ht="15" customHeight="1"/>
    <row r="64243" ht="15" customHeight="1"/>
    <row r="64244" ht="15" customHeight="1"/>
    <row r="64245" ht="15" customHeight="1"/>
    <row r="64246" ht="15" customHeight="1"/>
    <row r="64247" ht="15" customHeight="1"/>
    <row r="64248" ht="15" customHeight="1"/>
    <row r="64249" ht="15" customHeight="1"/>
    <row r="64250" ht="15" customHeight="1"/>
    <row r="64251" ht="15" customHeight="1"/>
    <row r="64252" ht="15" customHeight="1"/>
    <row r="64253" ht="15" customHeight="1"/>
    <row r="64254" ht="15" customHeight="1"/>
    <row r="64255" ht="15" customHeight="1"/>
    <row r="64256" ht="15" customHeight="1"/>
    <row r="64257" ht="15" customHeight="1"/>
    <row r="64258" ht="15" customHeight="1"/>
    <row r="64259" ht="15" customHeight="1"/>
    <row r="64260" ht="15" customHeight="1"/>
    <row r="64261" ht="15" customHeight="1"/>
    <row r="64262" ht="15" customHeight="1"/>
    <row r="64263" ht="15" customHeight="1"/>
    <row r="64264" ht="15" customHeight="1"/>
    <row r="64265" ht="15" customHeight="1"/>
    <row r="64266" ht="15" customHeight="1"/>
    <row r="64267" ht="15" customHeight="1"/>
    <row r="64268" ht="15" customHeight="1"/>
    <row r="64269" ht="15" customHeight="1"/>
    <row r="64270" ht="15" customHeight="1"/>
    <row r="64271" ht="15" customHeight="1"/>
    <row r="64272" ht="15" customHeight="1"/>
    <row r="64273" ht="15" customHeight="1"/>
    <row r="64274" ht="15" customHeight="1"/>
    <row r="64275" ht="15" customHeight="1"/>
    <row r="64276" ht="15" customHeight="1"/>
    <row r="64277" ht="15" customHeight="1"/>
    <row r="64278" ht="15" customHeight="1"/>
    <row r="64279" ht="15" customHeight="1"/>
    <row r="64280" ht="15" customHeight="1"/>
    <row r="64281" ht="15" customHeight="1"/>
    <row r="64282" ht="15" customHeight="1"/>
    <row r="64283" ht="15" customHeight="1"/>
    <row r="64284" ht="15" customHeight="1"/>
    <row r="64285" ht="15" customHeight="1"/>
    <row r="64286" ht="15" customHeight="1"/>
    <row r="64287" ht="15" customHeight="1"/>
    <row r="64288" ht="15" customHeight="1"/>
    <row r="64289" ht="15" customHeight="1"/>
    <row r="64290" ht="15" customHeight="1"/>
    <row r="64291" ht="15" customHeight="1"/>
    <row r="64292" ht="15" customHeight="1"/>
    <row r="64293" ht="15" customHeight="1"/>
    <row r="64294" ht="15" customHeight="1"/>
    <row r="64295" ht="15" customHeight="1"/>
    <row r="64296" ht="15" customHeight="1"/>
    <row r="64297" ht="15" customHeight="1"/>
    <row r="64298" ht="15" customHeight="1"/>
    <row r="64299" ht="15" customHeight="1"/>
    <row r="64300" ht="15" customHeight="1"/>
    <row r="64301" ht="15" customHeight="1"/>
    <row r="64302" ht="15" customHeight="1"/>
    <row r="64303" ht="15" customHeight="1"/>
    <row r="64304" ht="15" customHeight="1"/>
    <row r="64305" ht="15" customHeight="1"/>
    <row r="64306" ht="15" customHeight="1"/>
    <row r="64307" ht="15" customHeight="1"/>
    <row r="64308" ht="15" customHeight="1"/>
    <row r="64309" ht="15" customHeight="1"/>
    <row r="64310" ht="15" customHeight="1"/>
    <row r="64311" ht="15" customHeight="1"/>
    <row r="64312" ht="15" customHeight="1"/>
    <row r="64313" ht="15" customHeight="1"/>
    <row r="64314" ht="15" customHeight="1"/>
    <row r="64315" ht="15" customHeight="1"/>
    <row r="64316" ht="15" customHeight="1"/>
    <row r="64317" ht="15" customHeight="1"/>
    <row r="64318" ht="15" customHeight="1"/>
    <row r="64319" ht="15" customHeight="1"/>
    <row r="64320" ht="15" customHeight="1"/>
    <row r="64321" ht="15" customHeight="1"/>
    <row r="64322" ht="15" customHeight="1"/>
    <row r="64323" ht="15" customHeight="1"/>
    <row r="64324" ht="15" customHeight="1"/>
    <row r="64325" ht="15" customHeight="1"/>
    <row r="64326" ht="15" customHeight="1"/>
    <row r="64327" ht="15" customHeight="1"/>
    <row r="64328" ht="15" customHeight="1"/>
    <row r="64329" ht="15" customHeight="1"/>
    <row r="64330" ht="15" customHeight="1"/>
    <row r="64331" ht="15" customHeight="1"/>
    <row r="64332" ht="15" customHeight="1"/>
    <row r="64333" ht="15" customHeight="1"/>
    <row r="64334" ht="15" customHeight="1"/>
    <row r="64335" ht="15" customHeight="1"/>
    <row r="64336" ht="15" customHeight="1"/>
    <row r="64337" ht="15" customHeight="1"/>
    <row r="64338" ht="15" customHeight="1"/>
    <row r="64339" ht="15" customHeight="1"/>
    <row r="64340" ht="15" customHeight="1"/>
    <row r="64341" ht="15" customHeight="1"/>
    <row r="64342" ht="15" customHeight="1"/>
    <row r="64343" ht="15" customHeight="1"/>
    <row r="64344" ht="15" customHeight="1"/>
    <row r="64345" ht="15" customHeight="1"/>
    <row r="64346" ht="15" customHeight="1"/>
    <row r="64347" ht="15" customHeight="1"/>
    <row r="64348" ht="15" customHeight="1"/>
    <row r="64349" ht="15" customHeight="1"/>
    <row r="64350" ht="15" customHeight="1"/>
    <row r="64351" ht="15" customHeight="1"/>
    <row r="64352" ht="15" customHeight="1"/>
    <row r="64353" ht="15" customHeight="1"/>
    <row r="64354" ht="15" customHeight="1"/>
    <row r="64355" ht="15" customHeight="1"/>
    <row r="64356" ht="15" customHeight="1"/>
    <row r="64357" ht="15" customHeight="1"/>
    <row r="64358" ht="15" customHeight="1"/>
    <row r="64359" ht="15" customHeight="1"/>
    <row r="64360" ht="15" customHeight="1"/>
    <row r="64361" ht="15" customHeight="1"/>
    <row r="64362" ht="15" customHeight="1"/>
    <row r="64363" ht="15" customHeight="1"/>
    <row r="64364" ht="15" customHeight="1"/>
    <row r="64365" ht="15" customHeight="1"/>
    <row r="64366" ht="15" customHeight="1"/>
    <row r="64367" ht="15" customHeight="1"/>
    <row r="64368" ht="15" customHeight="1"/>
    <row r="64369" ht="15" customHeight="1"/>
    <row r="64370" ht="15" customHeight="1"/>
    <row r="64371" ht="15" customHeight="1"/>
    <row r="64372" ht="15" customHeight="1"/>
    <row r="64373" ht="15" customHeight="1"/>
    <row r="64374" ht="15" customHeight="1"/>
    <row r="64375" ht="15" customHeight="1"/>
    <row r="64376" ht="15" customHeight="1"/>
    <row r="64377" ht="15" customHeight="1"/>
    <row r="64378" ht="15" customHeight="1"/>
    <row r="64379" ht="15" customHeight="1"/>
    <row r="64380" ht="15" customHeight="1"/>
    <row r="64381" ht="15" customHeight="1"/>
    <row r="64382" ht="15" customHeight="1"/>
    <row r="64383" ht="15" customHeight="1"/>
    <row r="64384" ht="15" customHeight="1"/>
    <row r="64385" ht="15" customHeight="1"/>
    <row r="64386" ht="15" customHeight="1"/>
    <row r="64387" ht="15" customHeight="1"/>
    <row r="64388" ht="15" customHeight="1"/>
    <row r="64389" ht="15" customHeight="1"/>
    <row r="64390" ht="15" customHeight="1"/>
    <row r="64391" ht="15" customHeight="1"/>
    <row r="64392" ht="15" customHeight="1"/>
    <row r="64393" ht="15" customHeight="1"/>
    <row r="64394" ht="15" customHeight="1"/>
    <row r="64395" ht="15" customHeight="1"/>
    <row r="64396" ht="15" customHeight="1"/>
    <row r="64397" ht="15" customHeight="1"/>
    <row r="64398" ht="15" customHeight="1"/>
    <row r="64399" ht="15" customHeight="1"/>
    <row r="64400" ht="15" customHeight="1"/>
    <row r="64401" ht="15" customHeight="1"/>
    <row r="64402" ht="15" customHeight="1"/>
    <row r="64403" ht="15" customHeight="1"/>
    <row r="64404" ht="15" customHeight="1"/>
    <row r="64405" ht="15" customHeight="1"/>
    <row r="64406" ht="15" customHeight="1"/>
    <row r="64407" ht="15" customHeight="1"/>
    <row r="64408" ht="15" customHeight="1"/>
    <row r="64409" ht="15" customHeight="1"/>
    <row r="64410" ht="15" customHeight="1"/>
    <row r="64411" ht="15" customHeight="1"/>
    <row r="64412" ht="15" customHeight="1"/>
    <row r="64413" ht="15" customHeight="1"/>
    <row r="64414" ht="15" customHeight="1"/>
    <row r="64415" ht="15" customHeight="1"/>
    <row r="64416" ht="15" customHeight="1"/>
    <row r="64417" ht="15" customHeight="1"/>
    <row r="64418" ht="15" customHeight="1"/>
    <row r="64419" ht="15" customHeight="1"/>
    <row r="64420" ht="15" customHeight="1"/>
    <row r="64421" ht="15" customHeight="1"/>
    <row r="64422" ht="15" customHeight="1"/>
    <row r="64423" ht="15" customHeight="1"/>
    <row r="64424" ht="15" customHeight="1"/>
    <row r="64425" ht="15" customHeight="1"/>
    <row r="64426" ht="15" customHeight="1"/>
    <row r="64427" ht="15" customHeight="1"/>
    <row r="64428" ht="15" customHeight="1"/>
    <row r="64429" ht="15" customHeight="1"/>
    <row r="64430" ht="15" customHeight="1"/>
    <row r="64431" ht="15" customHeight="1"/>
    <row r="64432" ht="15" customHeight="1"/>
    <row r="64433" ht="15" customHeight="1"/>
    <row r="64434" ht="15" customHeight="1"/>
    <row r="64435" ht="15" customHeight="1"/>
    <row r="64436" ht="15" customHeight="1"/>
    <row r="64437" ht="15" customHeight="1"/>
    <row r="64438" ht="15" customHeight="1"/>
    <row r="64439" ht="15" customHeight="1"/>
    <row r="64440" ht="15" customHeight="1"/>
    <row r="64441" ht="15" customHeight="1"/>
    <row r="64442" ht="15" customHeight="1"/>
    <row r="64443" ht="15" customHeight="1"/>
    <row r="64444" ht="15" customHeight="1"/>
    <row r="64445" ht="15" customHeight="1"/>
    <row r="64446" ht="15" customHeight="1"/>
    <row r="64447" ht="15" customHeight="1"/>
    <row r="64448" ht="15" customHeight="1"/>
    <row r="64449" ht="15" customHeight="1"/>
    <row r="64450" ht="15" customHeight="1"/>
    <row r="64451" ht="15" customHeight="1"/>
    <row r="64452" ht="15" customHeight="1"/>
    <row r="64453" ht="15" customHeight="1"/>
    <row r="64454" ht="15" customHeight="1"/>
    <row r="64455" ht="15" customHeight="1"/>
    <row r="64456" ht="15" customHeight="1"/>
    <row r="64457" ht="15" customHeight="1"/>
    <row r="64458" ht="15" customHeight="1"/>
    <row r="64459" ht="15" customHeight="1"/>
    <row r="64460" ht="15" customHeight="1"/>
    <row r="64461" ht="15" customHeight="1"/>
    <row r="64462" ht="15" customHeight="1"/>
    <row r="64463" ht="15" customHeight="1"/>
    <row r="64464" ht="15" customHeight="1"/>
    <row r="64465" ht="15" customHeight="1"/>
    <row r="64466" ht="15" customHeight="1"/>
    <row r="64467" ht="15" customHeight="1"/>
    <row r="64468" ht="15" customHeight="1"/>
    <row r="64469" ht="15" customHeight="1"/>
    <row r="64470" ht="15" customHeight="1"/>
    <row r="64471" ht="15" customHeight="1"/>
    <row r="64472" ht="15" customHeight="1"/>
    <row r="64473" ht="15" customHeight="1"/>
    <row r="64474" ht="15" customHeight="1"/>
    <row r="64475" ht="15" customHeight="1"/>
    <row r="64476" ht="15" customHeight="1"/>
    <row r="64477" ht="15" customHeight="1"/>
    <row r="64478" ht="15" customHeight="1"/>
    <row r="64479" ht="15" customHeight="1"/>
    <row r="64480" ht="15" customHeight="1"/>
    <row r="64481" ht="15" customHeight="1"/>
    <row r="64482" ht="15" customHeight="1"/>
    <row r="64483" ht="15" customHeight="1"/>
    <row r="64484" ht="15" customHeight="1"/>
    <row r="64485" ht="15" customHeight="1"/>
    <row r="64486" ht="15" customHeight="1"/>
    <row r="64487" ht="15" customHeight="1"/>
    <row r="64488" ht="15" customHeight="1"/>
    <row r="64489" ht="15" customHeight="1"/>
    <row r="64490" ht="15" customHeight="1"/>
    <row r="64491" ht="15" customHeight="1"/>
    <row r="64492" ht="15" customHeight="1"/>
    <row r="64493" ht="15" customHeight="1"/>
    <row r="64494" ht="15" customHeight="1"/>
    <row r="64495" ht="15" customHeight="1"/>
    <row r="64496" ht="15" customHeight="1"/>
    <row r="64497" ht="15" customHeight="1"/>
    <row r="64498" ht="15" customHeight="1"/>
    <row r="64499" ht="15" customHeight="1"/>
    <row r="64500" ht="15" customHeight="1"/>
    <row r="64501" ht="15" customHeight="1"/>
    <row r="64502" ht="15" customHeight="1"/>
    <row r="64503" ht="15" customHeight="1"/>
    <row r="64504" ht="15" customHeight="1"/>
    <row r="64505" ht="15" customHeight="1"/>
    <row r="64506" ht="15" customHeight="1"/>
    <row r="64507" ht="15" customHeight="1"/>
    <row r="64508" ht="15" customHeight="1"/>
    <row r="64509" ht="15" customHeight="1"/>
    <row r="64510" ht="15" customHeight="1"/>
    <row r="64511" ht="15" customHeight="1"/>
    <row r="64512" ht="15" customHeight="1"/>
    <row r="64513" ht="15" customHeight="1"/>
    <row r="64514" ht="15" customHeight="1"/>
    <row r="64515" ht="15" customHeight="1"/>
    <row r="64516" ht="15" customHeight="1"/>
    <row r="64517" ht="15" customHeight="1"/>
    <row r="64518" ht="15" customHeight="1"/>
    <row r="64519" ht="15" customHeight="1"/>
    <row r="64520" ht="15" customHeight="1"/>
    <row r="64521" ht="15" customHeight="1"/>
    <row r="64522" ht="15" customHeight="1"/>
    <row r="64523" ht="15" customHeight="1"/>
    <row r="64524" ht="15" customHeight="1"/>
    <row r="64525" ht="15" customHeight="1"/>
    <row r="64526" ht="15" customHeight="1"/>
    <row r="64527" ht="15" customHeight="1"/>
    <row r="64528" ht="15" customHeight="1"/>
    <row r="64529" ht="15" customHeight="1"/>
    <row r="64530" ht="15" customHeight="1"/>
    <row r="64531" ht="15" customHeight="1"/>
    <row r="64532" ht="15" customHeight="1"/>
    <row r="64533" ht="15" customHeight="1"/>
    <row r="64534" ht="15" customHeight="1"/>
    <row r="64535" ht="15" customHeight="1"/>
    <row r="64536" ht="15" customHeight="1"/>
    <row r="64537" ht="15" customHeight="1"/>
    <row r="64538" ht="15" customHeight="1"/>
    <row r="64539" ht="15" customHeight="1"/>
    <row r="64540" ht="15" customHeight="1"/>
    <row r="64541" ht="15" customHeight="1"/>
    <row r="64542" ht="15" customHeight="1"/>
    <row r="64543" ht="15" customHeight="1"/>
    <row r="64544" ht="15" customHeight="1"/>
    <row r="64545" ht="15" customHeight="1"/>
    <row r="64546" ht="15" customHeight="1"/>
    <row r="64547" ht="15" customHeight="1"/>
    <row r="64548" ht="15" customHeight="1"/>
    <row r="64549" ht="15" customHeight="1"/>
    <row r="64550" ht="15" customHeight="1"/>
    <row r="64551" ht="15" customHeight="1"/>
    <row r="64552" ht="15" customHeight="1"/>
    <row r="64553" ht="15" customHeight="1"/>
    <row r="64554" ht="15" customHeight="1"/>
    <row r="64555" ht="15" customHeight="1"/>
    <row r="64556" ht="15" customHeight="1"/>
    <row r="64557" ht="15" customHeight="1"/>
    <row r="64558" ht="15" customHeight="1"/>
    <row r="64559" ht="15" customHeight="1"/>
    <row r="64560" ht="15" customHeight="1"/>
    <row r="64561" ht="15" customHeight="1"/>
    <row r="64562" ht="15" customHeight="1"/>
    <row r="64563" ht="15" customHeight="1"/>
    <row r="64564" ht="15" customHeight="1"/>
    <row r="64565" ht="15" customHeight="1"/>
    <row r="64566" ht="15" customHeight="1"/>
    <row r="64567" ht="15" customHeight="1"/>
    <row r="64568" ht="15" customHeight="1"/>
    <row r="64569" ht="15" customHeight="1"/>
    <row r="64570" ht="15" customHeight="1"/>
    <row r="64571" ht="15" customHeight="1"/>
    <row r="64572" ht="15" customHeight="1"/>
    <row r="64573" ht="15" customHeight="1"/>
    <row r="64574" ht="15" customHeight="1"/>
    <row r="64575" ht="15" customHeight="1"/>
    <row r="64576" ht="15" customHeight="1"/>
    <row r="64577" ht="15" customHeight="1"/>
    <row r="64578" ht="15" customHeight="1"/>
    <row r="64579" ht="15" customHeight="1"/>
    <row r="64580" ht="15" customHeight="1"/>
    <row r="64581" ht="15" customHeight="1"/>
    <row r="64582" ht="15" customHeight="1"/>
    <row r="64583" ht="15" customHeight="1"/>
    <row r="64584" ht="15" customHeight="1"/>
    <row r="64585" ht="15" customHeight="1"/>
    <row r="64586" ht="15" customHeight="1"/>
    <row r="64587" ht="15" customHeight="1"/>
    <row r="64588" ht="15" customHeight="1"/>
    <row r="64589" ht="15" customHeight="1"/>
    <row r="64590" ht="15" customHeight="1"/>
    <row r="64591" ht="15" customHeight="1"/>
    <row r="64592" ht="15" customHeight="1"/>
    <row r="64593" ht="15" customHeight="1"/>
    <row r="64594" ht="15" customHeight="1"/>
    <row r="64595" ht="15" customHeight="1"/>
    <row r="64596" ht="15" customHeight="1"/>
    <row r="64597" ht="15" customHeight="1"/>
    <row r="64598" ht="15" customHeight="1"/>
    <row r="64599" ht="15" customHeight="1"/>
    <row r="64600" ht="15" customHeight="1"/>
    <row r="64601" ht="15" customHeight="1"/>
    <row r="64602" ht="15" customHeight="1"/>
    <row r="64603" ht="15" customHeight="1"/>
    <row r="64604" ht="15" customHeight="1"/>
    <row r="64605" ht="15" customHeight="1"/>
    <row r="64606" ht="15" customHeight="1"/>
    <row r="64607" ht="15" customHeight="1"/>
    <row r="64608" ht="15" customHeight="1"/>
    <row r="64609" ht="15" customHeight="1"/>
    <row r="64610" ht="15" customHeight="1"/>
    <row r="64611" ht="15" customHeight="1"/>
    <row r="64612" ht="15" customHeight="1"/>
    <row r="64613" ht="15" customHeight="1"/>
    <row r="64614" ht="15" customHeight="1"/>
    <row r="64615" ht="15" customHeight="1"/>
    <row r="64616" ht="15" customHeight="1"/>
    <row r="64617" ht="15" customHeight="1"/>
    <row r="64618" ht="15" customHeight="1"/>
    <row r="64619" ht="15" customHeight="1"/>
    <row r="64620" ht="15" customHeight="1"/>
    <row r="64621" ht="15" customHeight="1"/>
    <row r="64622" ht="15" customHeight="1"/>
    <row r="64623" ht="15" customHeight="1"/>
    <row r="64624" ht="15" customHeight="1"/>
    <row r="64625" ht="15" customHeight="1"/>
    <row r="64626" ht="15" customHeight="1"/>
    <row r="64627" ht="15" customHeight="1"/>
    <row r="64628" ht="15" customHeight="1"/>
    <row r="64629" ht="15" customHeight="1"/>
    <row r="64630" ht="15" customHeight="1"/>
    <row r="64631" ht="15" customHeight="1"/>
    <row r="64632" ht="15" customHeight="1"/>
    <row r="64633" ht="15" customHeight="1"/>
    <row r="64634" ht="15" customHeight="1"/>
    <row r="64635" ht="15" customHeight="1"/>
    <row r="64636" ht="15" customHeight="1"/>
    <row r="64637" ht="15" customHeight="1"/>
    <row r="64638" ht="15" customHeight="1"/>
    <row r="64639" ht="15" customHeight="1"/>
    <row r="64640" ht="15" customHeight="1"/>
    <row r="64641" ht="15" customHeight="1"/>
    <row r="64642" ht="15" customHeight="1"/>
    <row r="64643" ht="15" customHeight="1"/>
    <row r="64644" ht="15" customHeight="1"/>
    <row r="64645" ht="15" customHeight="1"/>
    <row r="64646" ht="15" customHeight="1"/>
    <row r="64647" ht="15" customHeight="1"/>
    <row r="64648" ht="15" customHeight="1"/>
    <row r="64649" ht="15" customHeight="1"/>
    <row r="64650" ht="15" customHeight="1"/>
    <row r="64651" ht="15" customHeight="1"/>
    <row r="64652" ht="15" customHeight="1"/>
    <row r="64653" ht="15" customHeight="1"/>
    <row r="64654" ht="15" customHeight="1"/>
    <row r="64655" ht="15" customHeight="1"/>
    <row r="64656" ht="15" customHeight="1"/>
    <row r="64657" ht="15" customHeight="1"/>
    <row r="64658" ht="15" customHeight="1"/>
    <row r="64659" ht="15" customHeight="1"/>
    <row r="64660" ht="15" customHeight="1"/>
    <row r="64661" ht="15" customHeight="1"/>
    <row r="64662" ht="15" customHeight="1"/>
    <row r="64663" ht="15" customHeight="1"/>
    <row r="64664" ht="15" customHeight="1"/>
    <row r="64665" ht="15" customHeight="1"/>
    <row r="64666" ht="15" customHeight="1"/>
    <row r="64667" ht="15" customHeight="1"/>
    <row r="64668" ht="15" customHeight="1"/>
    <row r="64669" ht="15" customHeight="1"/>
    <row r="64670" ht="15" customHeight="1"/>
    <row r="64671" ht="15" customHeight="1"/>
    <row r="64672" ht="15" customHeight="1"/>
    <row r="64673" ht="15" customHeight="1"/>
    <row r="64674" ht="15" customHeight="1"/>
    <row r="64675" ht="15" customHeight="1"/>
    <row r="64676" ht="15" customHeight="1"/>
    <row r="64677" ht="15" customHeight="1"/>
    <row r="64678" ht="15" customHeight="1"/>
    <row r="64679" ht="15" customHeight="1"/>
    <row r="64680" ht="15" customHeight="1"/>
    <row r="64681" ht="15" customHeight="1"/>
    <row r="64682" ht="15" customHeight="1"/>
    <row r="64683" ht="15" customHeight="1"/>
    <row r="64684" ht="15" customHeight="1"/>
    <row r="64685" ht="15" customHeight="1"/>
    <row r="64686" ht="15" customHeight="1"/>
    <row r="64687" ht="15" customHeight="1"/>
    <row r="64688" ht="15" customHeight="1"/>
    <row r="64689" ht="15" customHeight="1"/>
    <row r="64690" ht="15" customHeight="1"/>
    <row r="64691" ht="15" customHeight="1"/>
    <row r="64692" ht="15" customHeight="1"/>
    <row r="64693" ht="15" customHeight="1"/>
    <row r="64694" ht="15" customHeight="1"/>
    <row r="64695" ht="15" customHeight="1"/>
    <row r="64696" ht="15" customHeight="1"/>
    <row r="64697" ht="15" customHeight="1"/>
    <row r="64698" ht="15" customHeight="1"/>
    <row r="64699" ht="15" customHeight="1"/>
    <row r="64700" ht="15" customHeight="1"/>
    <row r="64701" ht="15" customHeight="1"/>
    <row r="64702" ht="15" customHeight="1"/>
    <row r="64703" ht="15" customHeight="1"/>
    <row r="64704" ht="15" customHeight="1"/>
    <row r="64705" ht="15" customHeight="1"/>
    <row r="64706" ht="15" customHeight="1"/>
    <row r="64707" ht="15" customHeight="1"/>
    <row r="64708" ht="15" customHeight="1"/>
    <row r="64709" ht="15" customHeight="1"/>
    <row r="64710" ht="15" customHeight="1"/>
    <row r="64711" ht="15" customHeight="1"/>
    <row r="64712" ht="15" customHeight="1"/>
    <row r="64713" ht="15" customHeight="1"/>
    <row r="64714" ht="15" customHeight="1"/>
    <row r="64715" ht="15" customHeight="1"/>
    <row r="64716" ht="15" customHeight="1"/>
    <row r="64717" ht="15" customHeight="1"/>
    <row r="64718" ht="15" customHeight="1"/>
    <row r="64719" ht="15" customHeight="1"/>
    <row r="64720" ht="15" customHeight="1"/>
    <row r="64721" ht="15" customHeight="1"/>
    <row r="64722" ht="15" customHeight="1"/>
    <row r="64723" ht="15" customHeight="1"/>
    <row r="64724" ht="15" customHeight="1"/>
    <row r="64725" ht="15" customHeight="1"/>
    <row r="64726" ht="15" customHeight="1"/>
    <row r="64727" ht="15" customHeight="1"/>
    <row r="64728" ht="15" customHeight="1"/>
    <row r="64729" ht="15" customHeight="1"/>
    <row r="64730" ht="15" customHeight="1"/>
    <row r="64731" ht="15" customHeight="1"/>
    <row r="64732" ht="15" customHeight="1"/>
    <row r="64733" ht="15" customHeight="1"/>
    <row r="64734" ht="15" customHeight="1"/>
    <row r="64735" ht="15" customHeight="1"/>
    <row r="64736" ht="15" customHeight="1"/>
    <row r="64737" ht="15" customHeight="1"/>
    <row r="64738" ht="15" customHeight="1"/>
    <row r="64739" ht="15" customHeight="1"/>
    <row r="64740" ht="15" customHeight="1"/>
    <row r="64741" ht="15" customHeight="1"/>
    <row r="64742" ht="15" customHeight="1"/>
    <row r="64743" ht="15" customHeight="1"/>
    <row r="64744" ht="15" customHeight="1"/>
    <row r="64745" ht="15" customHeight="1"/>
    <row r="64746" ht="15" customHeight="1"/>
    <row r="64747" ht="15" customHeight="1"/>
    <row r="64748" ht="15" customHeight="1"/>
    <row r="64749" ht="15" customHeight="1"/>
    <row r="64750" ht="15" customHeight="1"/>
    <row r="64751" ht="15" customHeight="1"/>
    <row r="64752" ht="15" customHeight="1"/>
    <row r="64753" ht="15" customHeight="1"/>
    <row r="64754" ht="15" customHeight="1"/>
    <row r="64755" ht="15" customHeight="1"/>
    <row r="64756" ht="15" customHeight="1"/>
    <row r="64757" ht="15" customHeight="1"/>
    <row r="64758" ht="15" customHeight="1"/>
    <row r="64759" ht="15" customHeight="1"/>
    <row r="64760" ht="15" customHeight="1"/>
    <row r="64761" ht="15" customHeight="1"/>
    <row r="64762" ht="15" customHeight="1"/>
    <row r="64763" ht="15" customHeight="1"/>
    <row r="64764" ht="15" customHeight="1"/>
    <row r="64765" ht="15" customHeight="1"/>
    <row r="64766" ht="15" customHeight="1"/>
    <row r="64767" ht="15" customHeight="1"/>
    <row r="64768" ht="15" customHeight="1"/>
    <row r="64769" ht="15" customHeight="1"/>
    <row r="64770" ht="15" customHeight="1"/>
    <row r="64771" ht="15" customHeight="1"/>
    <row r="64772" ht="15" customHeight="1"/>
    <row r="64773" ht="15" customHeight="1"/>
    <row r="64774" ht="15" customHeight="1"/>
    <row r="64775" ht="15" customHeight="1"/>
    <row r="64776" ht="15" customHeight="1"/>
    <row r="64777" ht="15" customHeight="1"/>
    <row r="64778" ht="15" customHeight="1"/>
    <row r="64779" ht="15" customHeight="1"/>
    <row r="64780" ht="15" customHeight="1"/>
    <row r="64781" ht="15" customHeight="1"/>
    <row r="64782" ht="15" customHeight="1"/>
    <row r="64783" ht="15" customHeight="1"/>
    <row r="64784" ht="15" customHeight="1"/>
    <row r="64785" ht="15" customHeight="1"/>
    <row r="64786" ht="15" customHeight="1"/>
    <row r="64787" ht="15" customHeight="1"/>
    <row r="64788" ht="15" customHeight="1"/>
    <row r="64789" ht="15" customHeight="1"/>
    <row r="64790" ht="15" customHeight="1"/>
    <row r="64791" ht="15" customHeight="1"/>
    <row r="64792" ht="15" customHeight="1"/>
    <row r="64793" ht="15" customHeight="1"/>
    <row r="64794" ht="15" customHeight="1"/>
    <row r="64795" ht="15" customHeight="1"/>
    <row r="64796" ht="15" customHeight="1"/>
    <row r="64797" ht="15" customHeight="1"/>
    <row r="64798" ht="15" customHeight="1"/>
    <row r="64799" ht="15" customHeight="1"/>
    <row r="64800" ht="15" customHeight="1"/>
    <row r="64801" ht="15" customHeight="1"/>
    <row r="64802" ht="15" customHeight="1"/>
    <row r="64803" ht="15" customHeight="1"/>
    <row r="64804" ht="15" customHeight="1"/>
    <row r="64805" ht="15" customHeight="1"/>
    <row r="64806" ht="15" customHeight="1"/>
    <row r="64807" ht="15" customHeight="1"/>
    <row r="64808" ht="15" customHeight="1"/>
    <row r="64809" ht="15" customHeight="1"/>
    <row r="64810" ht="15" customHeight="1"/>
    <row r="64811" ht="15" customHeight="1"/>
    <row r="64812" ht="15" customHeight="1"/>
    <row r="64813" ht="15" customHeight="1"/>
    <row r="64814" ht="15" customHeight="1"/>
    <row r="64815" ht="15" customHeight="1"/>
    <row r="64816" ht="15" customHeight="1"/>
    <row r="64817" ht="15" customHeight="1"/>
    <row r="64818" ht="15" customHeight="1"/>
    <row r="64819" ht="15" customHeight="1"/>
    <row r="64820" ht="15" customHeight="1"/>
    <row r="64821" ht="15" customHeight="1"/>
    <row r="64822" ht="15" customHeight="1"/>
    <row r="64823" ht="15" customHeight="1"/>
    <row r="64824" ht="15" customHeight="1"/>
    <row r="64825" ht="15" customHeight="1"/>
    <row r="64826" ht="15" customHeight="1"/>
    <row r="64827" ht="15" customHeight="1"/>
    <row r="64828" ht="15" customHeight="1"/>
    <row r="64829" ht="15" customHeight="1"/>
    <row r="64830" ht="15" customHeight="1"/>
    <row r="64831" ht="15" customHeight="1"/>
    <row r="64832" ht="15" customHeight="1"/>
    <row r="64833" ht="15" customHeight="1"/>
    <row r="64834" ht="15" customHeight="1"/>
    <row r="64835" ht="15" customHeight="1"/>
    <row r="64836" ht="15" customHeight="1"/>
    <row r="64837" ht="15" customHeight="1"/>
    <row r="64838" ht="15" customHeight="1"/>
    <row r="64839" ht="15" customHeight="1"/>
    <row r="64840" ht="15" customHeight="1"/>
    <row r="64841" ht="15" customHeight="1"/>
    <row r="64842" ht="15" customHeight="1"/>
    <row r="64843" ht="15" customHeight="1"/>
    <row r="64844" ht="15" customHeight="1"/>
    <row r="64845" ht="15" customHeight="1"/>
    <row r="64846" ht="15" customHeight="1"/>
    <row r="64847" ht="15" customHeight="1"/>
    <row r="64848" ht="15" customHeight="1"/>
    <row r="64849" ht="15" customHeight="1"/>
    <row r="64850" ht="15" customHeight="1"/>
    <row r="64851" ht="15" customHeight="1"/>
    <row r="64852" ht="15" customHeight="1"/>
    <row r="64853" ht="15" customHeight="1"/>
    <row r="64854" ht="15" customHeight="1"/>
    <row r="64855" ht="15" customHeight="1"/>
    <row r="64856" ht="15" customHeight="1"/>
    <row r="64857" ht="15" customHeight="1"/>
    <row r="64858" ht="15" customHeight="1"/>
    <row r="64859" ht="15" customHeight="1"/>
    <row r="64860" ht="15" customHeight="1"/>
    <row r="64861" ht="15" customHeight="1"/>
    <row r="64862" ht="15" customHeight="1"/>
    <row r="64863" ht="15" customHeight="1"/>
    <row r="64864" ht="15" customHeight="1"/>
    <row r="64865" ht="15" customHeight="1"/>
    <row r="64866" ht="15" customHeight="1"/>
    <row r="64867" ht="15" customHeight="1"/>
    <row r="64868" ht="15" customHeight="1"/>
    <row r="64869" ht="15" customHeight="1"/>
    <row r="64870" ht="15" customHeight="1"/>
    <row r="64871" ht="15" customHeight="1"/>
    <row r="64872" ht="15" customHeight="1"/>
    <row r="64873" ht="15" customHeight="1"/>
    <row r="64874" ht="15" customHeight="1"/>
    <row r="64875" ht="15" customHeight="1"/>
    <row r="64876" ht="15" customHeight="1"/>
    <row r="64877" ht="15" customHeight="1"/>
    <row r="64878" ht="15" customHeight="1"/>
    <row r="64879" ht="15" customHeight="1"/>
    <row r="64880" ht="15" customHeight="1"/>
    <row r="64881" ht="15" customHeight="1"/>
    <row r="64882" ht="15" customHeight="1"/>
    <row r="64883" ht="15" customHeight="1"/>
    <row r="64884" ht="15" customHeight="1"/>
    <row r="64885" ht="15" customHeight="1"/>
    <row r="64886" ht="15" customHeight="1"/>
    <row r="64887" ht="15" customHeight="1"/>
    <row r="64888" ht="15" customHeight="1"/>
    <row r="64889" ht="15" customHeight="1"/>
    <row r="64890" ht="15" customHeight="1"/>
    <row r="64891" ht="15" customHeight="1"/>
    <row r="64892" ht="15" customHeight="1"/>
    <row r="64893" ht="15" customHeight="1"/>
    <row r="64894" ht="15" customHeight="1"/>
    <row r="64895" ht="15" customHeight="1"/>
    <row r="64896" ht="15" customHeight="1"/>
    <row r="64897" ht="15" customHeight="1"/>
    <row r="64898" ht="15" customHeight="1"/>
    <row r="64899" ht="15" customHeight="1"/>
    <row r="64900" ht="15" customHeight="1"/>
    <row r="64901" ht="15" customHeight="1"/>
    <row r="64902" ht="15" customHeight="1"/>
    <row r="64903" ht="15" customHeight="1"/>
    <row r="64904" ht="15" customHeight="1"/>
    <row r="64905" ht="15" customHeight="1"/>
    <row r="64906" ht="15" customHeight="1"/>
    <row r="64907" ht="15" customHeight="1"/>
    <row r="64908" ht="15" customHeight="1"/>
    <row r="64909" ht="15" customHeight="1"/>
    <row r="64910" ht="15" customHeight="1"/>
    <row r="64911" ht="15" customHeight="1"/>
    <row r="64912" ht="15" customHeight="1"/>
    <row r="64913" ht="15" customHeight="1"/>
    <row r="64914" ht="15" customHeight="1"/>
    <row r="64915" ht="15" customHeight="1"/>
    <row r="64916" ht="15" customHeight="1"/>
    <row r="64917" ht="15" customHeight="1"/>
    <row r="64918" ht="15" customHeight="1"/>
    <row r="64919" ht="15" customHeight="1"/>
    <row r="64920" ht="15" customHeight="1"/>
    <row r="64921" ht="15" customHeight="1"/>
    <row r="64922" ht="15" customHeight="1"/>
    <row r="64923" ht="15" customHeight="1"/>
    <row r="64924" ht="15" customHeight="1"/>
    <row r="64925" ht="15" customHeight="1"/>
    <row r="64926" ht="15" customHeight="1"/>
    <row r="64927" ht="15" customHeight="1"/>
    <row r="64928" ht="15" customHeight="1"/>
    <row r="64929" ht="15" customHeight="1"/>
    <row r="64930" ht="15" customHeight="1"/>
    <row r="64931" ht="15" customHeight="1"/>
    <row r="64932" ht="15" customHeight="1"/>
    <row r="64933" ht="15" customHeight="1"/>
    <row r="64934" ht="15" customHeight="1"/>
    <row r="64935" ht="15" customHeight="1"/>
    <row r="64936" ht="15" customHeight="1"/>
    <row r="64937" ht="15" customHeight="1"/>
    <row r="64938" ht="15" customHeight="1"/>
    <row r="64939" ht="15" customHeight="1"/>
    <row r="64940" ht="15" customHeight="1"/>
    <row r="64941" ht="15" customHeight="1"/>
    <row r="64942" ht="15" customHeight="1"/>
    <row r="64943" ht="15" customHeight="1"/>
    <row r="64944" ht="15" customHeight="1"/>
    <row r="64945" ht="15" customHeight="1"/>
    <row r="64946" ht="15" customHeight="1"/>
    <row r="64947" ht="15" customHeight="1"/>
    <row r="64948" ht="15" customHeight="1"/>
    <row r="64949" ht="15" customHeight="1"/>
    <row r="64950" ht="15" customHeight="1"/>
    <row r="64951" ht="15" customHeight="1"/>
    <row r="64952" ht="15" customHeight="1"/>
    <row r="64953" ht="15" customHeight="1"/>
    <row r="64954" ht="15" customHeight="1"/>
    <row r="64955" ht="15" customHeight="1"/>
    <row r="64956" ht="15" customHeight="1"/>
    <row r="64957" ht="15" customHeight="1"/>
    <row r="64958" ht="15" customHeight="1"/>
    <row r="64959" ht="15" customHeight="1"/>
    <row r="64960" ht="15" customHeight="1"/>
    <row r="64961" ht="15" customHeight="1"/>
    <row r="64962" ht="15" customHeight="1"/>
    <row r="64963" ht="15" customHeight="1"/>
    <row r="64964" ht="15" customHeight="1"/>
    <row r="64965" ht="15" customHeight="1"/>
    <row r="64966" ht="15" customHeight="1"/>
    <row r="64967" ht="15" customHeight="1"/>
    <row r="64968" ht="15" customHeight="1"/>
    <row r="64969" ht="15" customHeight="1"/>
    <row r="64970" ht="15" customHeight="1"/>
    <row r="64971" ht="15" customHeight="1"/>
    <row r="64972" ht="15" customHeight="1"/>
    <row r="64973" ht="15" customHeight="1"/>
    <row r="64974" ht="15" customHeight="1"/>
    <row r="64975" ht="15" customHeight="1"/>
    <row r="64976" ht="15" customHeight="1"/>
    <row r="64977" ht="15" customHeight="1"/>
    <row r="64978" ht="15" customHeight="1"/>
    <row r="64979" ht="15" customHeight="1"/>
    <row r="64980" ht="15" customHeight="1"/>
    <row r="64981" ht="15" customHeight="1"/>
    <row r="64982" ht="15" customHeight="1"/>
    <row r="64983" ht="15" customHeight="1"/>
    <row r="64984" ht="15" customHeight="1"/>
    <row r="64985" ht="15" customHeight="1"/>
    <row r="64986" ht="15" customHeight="1"/>
    <row r="64987" ht="15" customHeight="1"/>
    <row r="64988" ht="15" customHeight="1"/>
    <row r="64989" ht="15" customHeight="1"/>
    <row r="64990" ht="15" customHeight="1"/>
    <row r="64991" ht="15" customHeight="1"/>
    <row r="64992" ht="15" customHeight="1"/>
    <row r="64993" ht="15" customHeight="1"/>
    <row r="64994" ht="15" customHeight="1"/>
    <row r="64995" ht="15" customHeight="1"/>
    <row r="64996" ht="15" customHeight="1"/>
    <row r="64997" ht="15" customHeight="1"/>
    <row r="64998" ht="15" customHeight="1"/>
    <row r="64999" ht="15" customHeight="1"/>
    <row r="65000" ht="15" customHeight="1"/>
    <row r="65001" ht="15" customHeight="1"/>
    <row r="65002" ht="15" customHeight="1"/>
    <row r="65003" ht="15" customHeight="1"/>
    <row r="65004" ht="15" customHeight="1"/>
    <row r="65005" ht="15" customHeight="1"/>
    <row r="65006" ht="15" customHeight="1"/>
    <row r="65007" ht="15" customHeight="1"/>
    <row r="65008" ht="15" customHeight="1"/>
    <row r="65009" ht="15" customHeight="1"/>
    <row r="65010" ht="15" customHeight="1"/>
    <row r="65011" ht="15" customHeight="1"/>
    <row r="65012" ht="15" customHeight="1"/>
    <row r="65013" ht="15" customHeight="1"/>
    <row r="65014" ht="15" customHeight="1"/>
    <row r="65015" ht="15" customHeight="1"/>
    <row r="65016" ht="15" customHeight="1"/>
    <row r="65017" ht="15" customHeight="1"/>
    <row r="65018" ht="15" customHeight="1"/>
    <row r="65019" ht="15" customHeight="1"/>
    <row r="65020" ht="15" customHeight="1"/>
    <row r="65021" ht="15" customHeight="1"/>
    <row r="65022" ht="15" customHeight="1"/>
    <row r="65023" ht="15" customHeight="1"/>
    <row r="65024" ht="15" customHeight="1"/>
    <row r="65025" ht="15" customHeight="1"/>
    <row r="65026" ht="15" customHeight="1"/>
    <row r="65027" ht="15" customHeight="1"/>
    <row r="65028" ht="15" customHeight="1"/>
    <row r="65029" ht="15" customHeight="1"/>
    <row r="65030" ht="15" customHeight="1"/>
    <row r="65031" ht="15" customHeight="1"/>
    <row r="65032" ht="15" customHeight="1"/>
    <row r="65033" ht="15" customHeight="1"/>
    <row r="65034" ht="15" customHeight="1"/>
    <row r="65035" ht="15" customHeight="1"/>
    <row r="65036" ht="15" customHeight="1"/>
    <row r="65037" ht="15" customHeight="1"/>
    <row r="65038" ht="15" customHeight="1"/>
    <row r="65039" ht="15" customHeight="1"/>
    <row r="65040" ht="15" customHeight="1"/>
    <row r="65041" ht="15" customHeight="1"/>
    <row r="65042" ht="15" customHeight="1"/>
    <row r="65043" ht="15" customHeight="1"/>
    <row r="65044" ht="15" customHeight="1"/>
    <row r="65045" ht="15" customHeight="1"/>
    <row r="65046" ht="15" customHeight="1"/>
    <row r="65047" ht="15" customHeight="1"/>
    <row r="65048" ht="15" customHeight="1"/>
    <row r="65049" ht="15" customHeight="1"/>
    <row r="65050" ht="15" customHeight="1"/>
    <row r="65051" ht="15" customHeight="1"/>
    <row r="65052" ht="15" customHeight="1"/>
    <row r="65053" ht="15" customHeight="1"/>
    <row r="65054" ht="15" customHeight="1"/>
    <row r="65055" ht="15" customHeight="1"/>
    <row r="65056" ht="15" customHeight="1"/>
    <row r="65057" ht="15" customHeight="1"/>
    <row r="65058" ht="15" customHeight="1"/>
    <row r="65059" ht="15" customHeight="1"/>
    <row r="65060" ht="15" customHeight="1"/>
    <row r="65061" ht="15" customHeight="1"/>
    <row r="65062" ht="15" customHeight="1"/>
    <row r="65063" ht="15" customHeight="1"/>
    <row r="65064" ht="15" customHeight="1"/>
    <row r="65065" ht="15" customHeight="1"/>
    <row r="65066" ht="15" customHeight="1"/>
    <row r="65067" ht="15" customHeight="1"/>
    <row r="65068" ht="15" customHeight="1"/>
    <row r="65069" ht="15" customHeight="1"/>
    <row r="65070" ht="15" customHeight="1"/>
    <row r="65071" ht="15" customHeight="1"/>
    <row r="65072" ht="15" customHeight="1"/>
    <row r="65073" ht="15" customHeight="1"/>
    <row r="65074" ht="15" customHeight="1"/>
    <row r="65075" ht="15" customHeight="1"/>
    <row r="65076" ht="15" customHeight="1"/>
    <row r="65077" ht="15" customHeight="1"/>
    <row r="65078" ht="15" customHeight="1"/>
    <row r="65079" ht="15" customHeight="1"/>
    <row r="65080" ht="15" customHeight="1"/>
    <row r="65081" ht="15" customHeight="1"/>
    <row r="65082" ht="15" customHeight="1"/>
    <row r="65083" ht="15" customHeight="1"/>
    <row r="65084" ht="15" customHeight="1"/>
    <row r="65085" ht="15" customHeight="1"/>
    <row r="65086" ht="15" customHeight="1"/>
    <row r="65087" ht="15" customHeight="1"/>
    <row r="65088" ht="15" customHeight="1"/>
    <row r="65089" ht="15" customHeight="1"/>
    <row r="65090" ht="15" customHeight="1"/>
    <row r="65091" ht="15" customHeight="1"/>
    <row r="65092" ht="15" customHeight="1"/>
    <row r="65093" ht="15" customHeight="1"/>
    <row r="65094" ht="15" customHeight="1"/>
    <row r="65095" ht="15" customHeight="1"/>
    <row r="65096" ht="15" customHeight="1"/>
    <row r="65097" ht="15" customHeight="1"/>
    <row r="65098" ht="15" customHeight="1"/>
    <row r="65099" ht="15" customHeight="1"/>
    <row r="65100" ht="15" customHeight="1"/>
    <row r="65101" ht="15" customHeight="1"/>
    <row r="65102" ht="15" customHeight="1"/>
    <row r="65103" ht="15" customHeight="1"/>
    <row r="65104" ht="15" customHeight="1"/>
    <row r="65105" ht="15" customHeight="1"/>
    <row r="65106" ht="15" customHeight="1"/>
    <row r="65107" ht="15" customHeight="1"/>
    <row r="65108" ht="15" customHeight="1"/>
    <row r="65109" ht="15" customHeight="1"/>
    <row r="65110" ht="15" customHeight="1"/>
    <row r="65111" ht="15" customHeight="1"/>
    <row r="65112" ht="15" customHeight="1"/>
    <row r="65113" ht="15" customHeight="1"/>
    <row r="65114" ht="15" customHeight="1"/>
    <row r="65115" ht="15" customHeight="1"/>
    <row r="65116" ht="15" customHeight="1"/>
    <row r="65117" ht="15" customHeight="1"/>
    <row r="65118" ht="15" customHeight="1"/>
    <row r="65119" ht="15" customHeight="1"/>
    <row r="65120" ht="15" customHeight="1"/>
    <row r="65121" ht="15" customHeight="1"/>
    <row r="65122" ht="15" customHeight="1"/>
    <row r="65123" ht="15" customHeight="1"/>
    <row r="65124" ht="15" customHeight="1"/>
    <row r="65125" ht="15" customHeight="1"/>
    <row r="65126" ht="15" customHeight="1"/>
    <row r="65127" ht="15" customHeight="1"/>
    <row r="65128" ht="15" customHeight="1"/>
    <row r="65129" ht="15" customHeight="1"/>
    <row r="65130" ht="15" customHeight="1"/>
    <row r="65131" ht="15" customHeight="1"/>
    <row r="65132" ht="15" customHeight="1"/>
    <row r="65133" ht="15" customHeight="1"/>
    <row r="65134" ht="15" customHeight="1"/>
    <row r="65135" ht="15" customHeight="1"/>
    <row r="65136" ht="15" customHeight="1"/>
    <row r="65137" ht="15" customHeight="1"/>
    <row r="65138" ht="15" customHeight="1"/>
    <row r="65139" ht="15" customHeight="1"/>
    <row r="65140" ht="15" customHeight="1"/>
    <row r="65141" ht="15" customHeight="1"/>
    <row r="65142" ht="15" customHeight="1"/>
    <row r="65143" ht="15" customHeight="1"/>
    <row r="65144" ht="15" customHeight="1"/>
    <row r="65145" ht="15" customHeight="1"/>
    <row r="65146" ht="15" customHeight="1"/>
    <row r="65147" ht="15" customHeight="1"/>
    <row r="65148" ht="15" customHeight="1"/>
    <row r="65149" ht="15" customHeight="1"/>
    <row r="65150" ht="15" customHeight="1"/>
    <row r="65151" ht="15" customHeight="1"/>
    <row r="65152" ht="15" customHeight="1"/>
    <row r="65153" ht="15" customHeight="1"/>
    <row r="65154" ht="15" customHeight="1"/>
    <row r="65155" ht="15" customHeight="1"/>
    <row r="65156" ht="15" customHeight="1"/>
    <row r="65157" ht="15" customHeight="1"/>
    <row r="65158" ht="15" customHeight="1"/>
    <row r="65159" ht="15" customHeight="1"/>
    <row r="65160" ht="15" customHeight="1"/>
    <row r="65161" ht="15" customHeight="1"/>
    <row r="65162" ht="15" customHeight="1"/>
    <row r="65163" ht="15" customHeight="1"/>
    <row r="65164" ht="15" customHeight="1"/>
    <row r="65165" ht="15" customHeight="1"/>
    <row r="65166" ht="15" customHeight="1"/>
    <row r="65167" ht="15" customHeight="1"/>
    <row r="65168" ht="15" customHeight="1"/>
    <row r="65169" ht="15" customHeight="1"/>
    <row r="65170" ht="15" customHeight="1"/>
    <row r="65171" ht="15" customHeight="1"/>
    <row r="65172" ht="15" customHeight="1"/>
    <row r="65173" ht="15" customHeight="1"/>
    <row r="65174" ht="15" customHeight="1"/>
    <row r="65175" ht="15" customHeight="1"/>
    <row r="65176" ht="15" customHeight="1"/>
    <row r="65177" ht="15" customHeight="1"/>
    <row r="65178" ht="15" customHeight="1"/>
    <row r="65179" ht="15" customHeight="1"/>
    <row r="65180" ht="15" customHeight="1"/>
    <row r="65181" ht="15" customHeight="1"/>
    <row r="65182" ht="15" customHeight="1"/>
    <row r="65183" ht="15" customHeight="1"/>
    <row r="65184" ht="15" customHeight="1"/>
    <row r="65185" ht="15" customHeight="1"/>
    <row r="65186" ht="15" customHeight="1"/>
    <row r="65187" ht="15" customHeight="1"/>
    <row r="65188" ht="15" customHeight="1"/>
    <row r="65189" ht="15" customHeight="1"/>
    <row r="65190" ht="15" customHeight="1"/>
    <row r="65191" ht="15" customHeight="1"/>
    <row r="65192" ht="15" customHeight="1"/>
    <row r="65193" ht="15" customHeight="1"/>
    <row r="65194" ht="15" customHeight="1"/>
    <row r="65195" ht="15" customHeight="1"/>
    <row r="65196" ht="15" customHeight="1"/>
    <row r="65197" ht="15" customHeight="1"/>
    <row r="65198" ht="15" customHeight="1"/>
    <row r="65199" ht="15" customHeight="1"/>
    <row r="65200" ht="15" customHeight="1"/>
    <row r="65201" ht="15" customHeight="1"/>
    <row r="65202" ht="15" customHeight="1"/>
    <row r="65203" ht="15" customHeight="1"/>
    <row r="65204" ht="15" customHeight="1"/>
    <row r="65205" ht="15" customHeight="1"/>
    <row r="65206" ht="15" customHeight="1"/>
    <row r="65207" ht="15" customHeight="1"/>
    <row r="65208" ht="15" customHeight="1"/>
    <row r="65209" ht="15" customHeight="1"/>
    <row r="65210" ht="15" customHeight="1"/>
    <row r="65211" ht="15" customHeight="1"/>
    <row r="65212" ht="15" customHeight="1"/>
    <row r="65213" ht="15" customHeight="1"/>
    <row r="65214" ht="15" customHeight="1"/>
    <row r="65215" ht="15" customHeight="1"/>
    <row r="65216" ht="15" customHeight="1"/>
    <row r="65217" ht="15" customHeight="1"/>
    <row r="65218" ht="15" customHeight="1"/>
    <row r="65219" ht="15" customHeight="1"/>
    <row r="65220" ht="15" customHeight="1"/>
    <row r="65221" ht="15" customHeight="1"/>
    <row r="65222" ht="15" customHeight="1"/>
    <row r="65223" ht="15" customHeight="1"/>
    <row r="65224" ht="15" customHeight="1"/>
    <row r="65225" ht="15" customHeight="1"/>
    <row r="65226" ht="15" customHeight="1"/>
    <row r="65227" ht="15" customHeight="1"/>
    <row r="65228" ht="15" customHeight="1"/>
    <row r="65229" ht="15" customHeight="1"/>
    <row r="65230" ht="15" customHeight="1"/>
    <row r="65231" ht="15" customHeight="1"/>
    <row r="65232" ht="15" customHeight="1"/>
    <row r="65233" ht="15" customHeight="1"/>
    <row r="65234" ht="15" customHeight="1"/>
    <row r="65235" ht="15" customHeight="1"/>
    <row r="65236" ht="15" customHeight="1"/>
    <row r="65237" ht="15" customHeight="1"/>
    <row r="65238" ht="15" customHeight="1"/>
    <row r="65239" ht="15" customHeight="1"/>
    <row r="65240" ht="15" customHeight="1"/>
    <row r="65241" ht="15" customHeight="1"/>
    <row r="65242" ht="15" customHeight="1"/>
    <row r="65243" ht="15" customHeight="1"/>
    <row r="65244" ht="15" customHeight="1"/>
    <row r="65245" ht="15" customHeight="1"/>
    <row r="65246" ht="15" customHeight="1"/>
    <row r="65247" ht="15" customHeight="1"/>
    <row r="65248" ht="15" customHeight="1"/>
    <row r="65249" ht="15" customHeight="1"/>
    <row r="65250" ht="15" customHeight="1"/>
    <row r="65251" ht="15" customHeight="1"/>
    <row r="65252" ht="15" customHeight="1"/>
    <row r="65253" ht="15" customHeight="1"/>
    <row r="65254" ht="15" customHeight="1"/>
    <row r="65255" ht="15" customHeight="1"/>
    <row r="65256" ht="15" customHeight="1"/>
    <row r="65257" ht="15" customHeight="1"/>
    <row r="65258" ht="15" customHeight="1"/>
    <row r="65259" ht="15" customHeight="1"/>
    <row r="65260" ht="15" customHeight="1"/>
    <row r="65261" ht="15" customHeight="1"/>
    <row r="65262" ht="15" customHeight="1"/>
    <row r="65263" ht="15" customHeight="1"/>
    <row r="65264" ht="15" customHeight="1"/>
    <row r="65265" ht="15" customHeight="1"/>
    <row r="65266" ht="15" customHeight="1"/>
    <row r="65267" ht="15" customHeight="1"/>
    <row r="65268" ht="15" customHeight="1"/>
    <row r="65269" ht="15" customHeight="1"/>
    <row r="65270" ht="15" customHeight="1"/>
    <row r="65271" ht="15" customHeight="1"/>
    <row r="65272" ht="15" customHeight="1"/>
    <row r="65273" ht="15" customHeight="1"/>
    <row r="65274" ht="15" customHeight="1"/>
    <row r="65275" ht="15" customHeight="1"/>
    <row r="65276" ht="15" customHeight="1"/>
    <row r="65277" ht="15" customHeight="1"/>
    <row r="65278" ht="15" customHeight="1"/>
    <row r="65279" ht="15" customHeight="1"/>
    <row r="65280" ht="15" customHeight="1"/>
    <row r="65281" ht="15" customHeight="1"/>
    <row r="65282" ht="15" customHeight="1"/>
    <row r="65283" ht="15" customHeight="1"/>
    <row r="65284" ht="15" customHeight="1"/>
    <row r="65285" ht="15" customHeight="1"/>
    <row r="65286" ht="15" customHeight="1"/>
    <row r="65287" ht="15" customHeight="1"/>
    <row r="65288" ht="15" customHeight="1"/>
    <row r="65289" ht="15" customHeight="1"/>
    <row r="65290" ht="15" customHeight="1"/>
    <row r="65291" ht="15" customHeight="1"/>
    <row r="65292" ht="15" customHeight="1"/>
    <row r="65293" ht="15" customHeight="1"/>
    <row r="65294" ht="15" customHeight="1"/>
    <row r="65295" ht="15" customHeight="1"/>
    <row r="65296" ht="15" customHeight="1"/>
    <row r="65297" ht="15" customHeight="1"/>
    <row r="65298" ht="15" customHeight="1"/>
    <row r="65299" ht="15" customHeight="1"/>
    <row r="65300" ht="15" customHeight="1"/>
    <row r="65301" ht="15" customHeight="1"/>
    <row r="65302" ht="15" customHeight="1"/>
    <row r="65303" ht="15" customHeight="1"/>
    <row r="65304" ht="15" customHeight="1"/>
    <row r="65305" ht="15" customHeight="1"/>
    <row r="65306" ht="15" customHeight="1"/>
    <row r="65307" ht="15" customHeight="1"/>
    <row r="65308" ht="15" customHeight="1"/>
    <row r="65309" ht="15" customHeight="1"/>
    <row r="65310" ht="15" customHeight="1"/>
    <row r="65311" ht="15" customHeight="1"/>
    <row r="65312" ht="15" customHeight="1"/>
    <row r="65313" ht="15" customHeight="1"/>
    <row r="65314" ht="15" customHeight="1"/>
    <row r="65315" ht="15" customHeight="1"/>
    <row r="65316" ht="15" customHeight="1"/>
    <row r="65317" ht="15" customHeight="1"/>
    <row r="65318" ht="15" customHeight="1"/>
    <row r="65319" ht="15" customHeight="1"/>
    <row r="65320" ht="15" customHeight="1"/>
    <row r="65321" ht="15" customHeight="1"/>
    <row r="65322" ht="15" customHeight="1"/>
    <row r="65323" ht="15" customHeight="1"/>
    <row r="65324" ht="15" customHeight="1"/>
    <row r="65325" ht="15" customHeight="1"/>
    <row r="65326" ht="15" customHeight="1"/>
    <row r="65327" ht="15" customHeight="1"/>
    <row r="65328" ht="15" customHeight="1"/>
    <row r="65329" ht="15" customHeight="1"/>
    <row r="65330" ht="15" customHeight="1"/>
    <row r="65331" ht="15" customHeight="1"/>
    <row r="65332" ht="15" customHeight="1"/>
    <row r="65333" ht="15" customHeight="1"/>
    <row r="65334" ht="15" customHeight="1"/>
    <row r="65335" ht="15" customHeight="1"/>
    <row r="65336" ht="15" customHeight="1"/>
    <row r="65337" ht="15" customHeight="1"/>
    <row r="65338" ht="15" customHeight="1"/>
    <row r="65339" ht="15" customHeight="1"/>
    <row r="65340" ht="15" customHeight="1"/>
    <row r="65341" ht="15" customHeight="1"/>
    <row r="65342" ht="15" customHeight="1"/>
    <row r="65343" ht="15" customHeight="1"/>
    <row r="65344" ht="15" customHeight="1"/>
    <row r="65345" ht="15" customHeight="1"/>
    <row r="65346" ht="15" customHeight="1"/>
    <row r="65347" ht="15" customHeight="1"/>
    <row r="65348" ht="15" customHeight="1"/>
    <row r="65349" ht="15" customHeight="1"/>
    <row r="65350" ht="15" customHeight="1"/>
    <row r="65351" ht="15" customHeight="1"/>
    <row r="65352" ht="15" customHeight="1"/>
    <row r="65353" ht="15" customHeight="1"/>
    <row r="65354" ht="15" customHeight="1"/>
    <row r="65355" ht="15" customHeight="1"/>
    <row r="65356" ht="15" customHeight="1"/>
    <row r="65357" ht="15" customHeight="1"/>
    <row r="65358" ht="15" customHeight="1"/>
    <row r="65359" ht="15" customHeight="1"/>
    <row r="65360" ht="15" customHeight="1"/>
    <row r="65361" ht="15" customHeight="1"/>
    <row r="65362" ht="15" customHeight="1"/>
    <row r="65363" ht="15" customHeight="1"/>
    <row r="65364" ht="15" customHeight="1"/>
    <row r="65365" ht="15" customHeight="1"/>
    <row r="65366" ht="15" customHeight="1"/>
    <row r="65367" ht="15" customHeight="1"/>
    <row r="65368" ht="15" customHeight="1"/>
    <row r="65369" ht="15" customHeight="1"/>
    <row r="65370" ht="15" customHeight="1"/>
    <row r="65371" ht="15" customHeight="1"/>
    <row r="65372" ht="15" customHeight="1"/>
    <row r="65373" ht="15" customHeight="1"/>
    <row r="65374" ht="15" customHeight="1"/>
    <row r="65375" ht="15" customHeight="1"/>
    <row r="65376" ht="15" customHeight="1"/>
    <row r="65377" ht="15" customHeight="1"/>
    <row r="65378" ht="15" customHeight="1"/>
    <row r="65379" ht="15" customHeight="1"/>
    <row r="65380" ht="15" customHeight="1"/>
    <row r="65381" ht="15" customHeight="1"/>
    <row r="65382" ht="15" customHeight="1"/>
    <row r="65383" ht="15" customHeight="1"/>
    <row r="65384" ht="15" customHeight="1"/>
    <row r="65385" ht="15" customHeight="1"/>
    <row r="65386" ht="15" customHeight="1"/>
    <row r="65387" ht="15" customHeight="1"/>
    <row r="65388" ht="15" customHeight="1"/>
    <row r="65389" ht="15" customHeight="1"/>
    <row r="65390" ht="15" customHeight="1"/>
    <row r="65391" ht="15" customHeight="1"/>
    <row r="65392" ht="15" customHeight="1"/>
    <row r="65393" ht="15" customHeight="1"/>
    <row r="65394" ht="15" customHeight="1"/>
    <row r="65395" ht="15" customHeight="1"/>
    <row r="65396" ht="15" customHeight="1"/>
    <row r="65397" ht="15" customHeight="1"/>
    <row r="65398" ht="15" customHeight="1"/>
    <row r="65399" ht="15" customHeight="1"/>
    <row r="65400" ht="15" customHeight="1"/>
    <row r="65401" ht="15" customHeight="1"/>
    <row r="65402" ht="15" customHeight="1"/>
    <row r="65403" ht="15" customHeight="1"/>
    <row r="65404" ht="15" customHeight="1"/>
    <row r="65405" ht="15" customHeight="1"/>
    <row r="65406" ht="15" customHeight="1"/>
    <row r="65407" ht="15" customHeight="1"/>
    <row r="65408" ht="15" customHeight="1"/>
    <row r="65409" ht="15" customHeight="1"/>
    <row r="65410" ht="15" customHeight="1"/>
    <row r="65411" ht="15" customHeight="1"/>
    <row r="65412" ht="15" customHeight="1"/>
    <row r="65413" ht="15" customHeight="1"/>
    <row r="65414" ht="15" customHeight="1"/>
    <row r="65415" ht="15" customHeight="1"/>
    <row r="65416" ht="15" customHeight="1"/>
    <row r="65417" ht="15" customHeight="1"/>
    <row r="65418" ht="15" customHeight="1"/>
    <row r="65419" ht="15" customHeight="1"/>
    <row r="65420" ht="15" customHeight="1"/>
    <row r="65421" ht="15" customHeight="1"/>
    <row r="65422" ht="15" customHeight="1"/>
    <row r="65423" ht="15" customHeight="1"/>
    <row r="65424" ht="15" customHeight="1"/>
    <row r="65425" ht="15" customHeight="1"/>
    <row r="65426" ht="15" customHeight="1"/>
    <row r="65427" ht="15" customHeight="1"/>
    <row r="65428" ht="15" customHeight="1"/>
    <row r="65429" ht="15" customHeight="1"/>
    <row r="65430" ht="15" customHeight="1"/>
    <row r="65431" ht="15" customHeight="1"/>
    <row r="65432" ht="15" customHeight="1"/>
    <row r="65433" ht="15" customHeight="1"/>
    <row r="65434" ht="15" customHeight="1"/>
    <row r="65435" ht="15" customHeight="1"/>
    <row r="65436" ht="15" customHeight="1"/>
    <row r="65437" ht="15" customHeight="1"/>
    <row r="65438" ht="15" customHeight="1"/>
    <row r="65439" ht="15" customHeight="1"/>
    <row r="65440" ht="15" customHeight="1"/>
    <row r="65441" ht="15" customHeight="1"/>
    <row r="65442" ht="15" customHeight="1"/>
    <row r="65443" ht="15" customHeight="1"/>
    <row r="65444" ht="15" customHeight="1"/>
    <row r="65445" ht="15" customHeight="1"/>
    <row r="65446" ht="15" customHeight="1"/>
    <row r="65447" ht="15" customHeight="1"/>
    <row r="65448" ht="15" customHeight="1"/>
    <row r="65449" ht="15" customHeight="1"/>
    <row r="65450" ht="15" customHeight="1"/>
    <row r="65451" ht="15" customHeight="1"/>
    <row r="65452" ht="15" customHeight="1"/>
    <row r="65453" ht="15" customHeight="1"/>
    <row r="65454" ht="15" customHeight="1"/>
    <row r="65455" ht="15" customHeight="1"/>
    <row r="65456" ht="15" customHeight="1"/>
    <row r="65457" ht="15" customHeight="1"/>
    <row r="65458" ht="15" customHeight="1"/>
    <row r="65459" ht="15" customHeight="1"/>
    <row r="65460" ht="15" customHeight="1"/>
    <row r="65461" ht="15" customHeight="1"/>
    <row r="65462" ht="15" customHeight="1"/>
    <row r="65463" ht="15" customHeight="1"/>
    <row r="65464" ht="15" customHeight="1"/>
    <row r="65465" ht="15" customHeight="1"/>
    <row r="65466" ht="15" customHeight="1"/>
    <row r="65467" ht="15" customHeight="1"/>
    <row r="65468" ht="15" customHeight="1"/>
    <row r="65469" ht="15" customHeight="1"/>
    <row r="65470" ht="15" customHeight="1"/>
    <row r="65471" ht="15" customHeight="1"/>
    <row r="65472" ht="15" customHeight="1"/>
    <row r="65473" ht="15" customHeight="1"/>
    <row r="65474" ht="15" customHeight="1"/>
    <row r="65475" ht="15" customHeight="1"/>
    <row r="65476" ht="15" customHeight="1"/>
    <row r="65477" ht="15" customHeight="1"/>
    <row r="65478" ht="15" customHeight="1"/>
    <row r="65479" ht="15" customHeight="1"/>
    <row r="65480" ht="15" customHeight="1"/>
    <row r="65481" ht="15" customHeight="1"/>
    <row r="65482" ht="15" customHeight="1"/>
    <row r="65483" ht="15" customHeight="1"/>
    <row r="65484" ht="15" customHeight="1"/>
    <row r="65485" ht="15" customHeight="1"/>
    <row r="65486" ht="15" customHeight="1"/>
    <row r="65487" ht="15" customHeight="1"/>
    <row r="65488" ht="15" customHeight="1"/>
    <row r="65489" ht="15" customHeight="1"/>
    <row r="65490" ht="15" customHeight="1"/>
    <row r="65491" ht="15" customHeight="1"/>
    <row r="65492" ht="15" customHeight="1"/>
    <row r="65493" ht="15" customHeight="1"/>
    <row r="65494" ht="15" customHeight="1"/>
    <row r="65495" ht="15" customHeight="1"/>
    <row r="65496" ht="15" customHeight="1"/>
    <row r="65497" ht="15" customHeight="1"/>
    <row r="65498" ht="15" customHeight="1"/>
    <row r="65499" ht="15" customHeight="1"/>
    <row r="65500" ht="15" customHeight="1"/>
    <row r="65501" ht="15" customHeight="1"/>
    <row r="65502" ht="15" customHeight="1"/>
    <row r="65503" ht="15" customHeight="1"/>
    <row r="65504" ht="15" customHeight="1"/>
    <row r="65505" ht="15" customHeight="1"/>
    <row r="65506" ht="15" customHeight="1"/>
    <row r="65507" ht="15" customHeight="1"/>
    <row r="65508" ht="15" customHeight="1"/>
    <row r="65509" ht="15" customHeight="1"/>
    <row r="65510" ht="15" customHeight="1"/>
    <row r="65511" ht="15" customHeight="1"/>
    <row r="65512" ht="15" customHeight="1"/>
    <row r="65513" ht="15" customHeight="1"/>
    <row r="65514" ht="15" customHeight="1"/>
    <row r="65515" ht="15" customHeight="1"/>
    <row r="65516" ht="15" customHeight="1"/>
    <row r="65517" ht="15" customHeight="1"/>
    <row r="65518" ht="15" customHeight="1"/>
    <row r="65519" ht="15" customHeight="1"/>
    <row r="65520" ht="15" customHeight="1"/>
    <row r="65521" ht="15" customHeight="1"/>
    <row r="65522" ht="15" customHeight="1"/>
    <row r="65523" ht="15" customHeight="1"/>
    <row r="65524" ht="15" customHeight="1"/>
    <row r="65525" ht="15" customHeight="1"/>
    <row r="65526" ht="15" customHeight="1"/>
    <row r="65527" ht="15" customHeight="1"/>
    <row r="65528" ht="15" customHeight="1"/>
    <row r="65529" ht="15" customHeight="1"/>
    <row r="65530" ht="15" customHeight="1"/>
    <row r="65531" ht="15" customHeight="1"/>
    <row r="65532" ht="15" customHeight="1"/>
    <row r="65533" ht="15" customHeight="1"/>
    <row r="65534" ht="15" customHeight="1"/>
    <row r="65535" ht="15" customHeight="1"/>
    <row r="65536" ht="15" customHeight="1"/>
    <row r="65537" ht="15" customHeight="1"/>
    <row r="65538" ht="15" customHeight="1"/>
    <row r="65539" ht="15" customHeight="1"/>
    <row r="65540" ht="15" customHeight="1"/>
    <row r="65541" ht="15" customHeight="1"/>
    <row r="65542" ht="15" customHeight="1"/>
    <row r="65543" ht="15" customHeight="1"/>
    <row r="65544" ht="15" customHeight="1"/>
    <row r="65545" ht="15" customHeight="1"/>
    <row r="65546" ht="15" customHeight="1"/>
    <row r="65547" ht="15" customHeight="1"/>
    <row r="65548" ht="15" customHeight="1"/>
    <row r="65549" ht="15" customHeight="1"/>
    <row r="65550" ht="15" customHeight="1"/>
    <row r="65551" ht="15" customHeight="1"/>
  </sheetData>
  <customSheetViews>
    <customSheetView guid="{D1947C96-622A-4DE9-AF87-72B4C253564F}" showGridLines="0" hiddenRows="1">
      <selection activeCell="I77" sqref="I77"/>
      <pageMargins left="0.70866141732283472" right="0.70866141732283472" top="0.74803149606299213" bottom="0.74803149606299213" header="0.31496062992125984" footer="0.31496062992125984"/>
      <printOptions horizontalCentered="1"/>
      <pageSetup paperSize="9" scale="75" orientation="landscape" r:id="rId1"/>
    </customSheetView>
  </customSheetViews>
  <mergeCells count="87">
    <mergeCell ref="B17:D17"/>
    <mergeCell ref="B18:D18"/>
    <mergeCell ref="B19:D19"/>
    <mergeCell ref="B20:D20"/>
    <mergeCell ref="B21:D21"/>
    <mergeCell ref="B12:D12"/>
    <mergeCell ref="B13:D13"/>
    <mergeCell ref="B14:D14"/>
    <mergeCell ref="B15:D15"/>
    <mergeCell ref="B16:D16"/>
    <mergeCell ref="B27:D27"/>
    <mergeCell ref="B28:D28"/>
    <mergeCell ref="B29:D29"/>
    <mergeCell ref="B30:D30"/>
    <mergeCell ref="B31:D31"/>
    <mergeCell ref="B22:D22"/>
    <mergeCell ref="B23:D23"/>
    <mergeCell ref="B24:D24"/>
    <mergeCell ref="B25:D25"/>
    <mergeCell ref="B26:D26"/>
    <mergeCell ref="B37:D37"/>
    <mergeCell ref="B38:D38"/>
    <mergeCell ref="B39:D39"/>
    <mergeCell ref="B40:D40"/>
    <mergeCell ref="E44:E45"/>
    <mergeCell ref="B32:D32"/>
    <mergeCell ref="B33:D33"/>
    <mergeCell ref="B34:D34"/>
    <mergeCell ref="B35:D35"/>
    <mergeCell ref="B36:D36"/>
    <mergeCell ref="I44:J44"/>
    <mergeCell ref="K44:K45"/>
    <mergeCell ref="B46:D46"/>
    <mergeCell ref="B47:D47"/>
    <mergeCell ref="B44:D45"/>
    <mergeCell ref="F44:F45"/>
    <mergeCell ref="B83:D83"/>
    <mergeCell ref="B84:D84"/>
    <mergeCell ref="B85:D85"/>
    <mergeCell ref="B86:D86"/>
    <mergeCell ref="B63:D63"/>
    <mergeCell ref="B67:D68"/>
    <mergeCell ref="B71:D71"/>
    <mergeCell ref="B70:D70"/>
    <mergeCell ref="B69:D69"/>
    <mergeCell ref="B72:D72"/>
    <mergeCell ref="B73:D73"/>
    <mergeCell ref="B74:D74"/>
    <mergeCell ref="B75:D75"/>
    <mergeCell ref="B76:D76"/>
    <mergeCell ref="M44:M45"/>
    <mergeCell ref="B97:D97"/>
    <mergeCell ref="B98:D98"/>
    <mergeCell ref="B82:D82"/>
    <mergeCell ref="B92:D92"/>
    <mergeCell ref="B93:D93"/>
    <mergeCell ref="B94:D94"/>
    <mergeCell ref="B95:D95"/>
    <mergeCell ref="B96:D96"/>
    <mergeCell ref="B87:D87"/>
    <mergeCell ref="B88:D88"/>
    <mergeCell ref="B89:D89"/>
    <mergeCell ref="B90:D90"/>
    <mergeCell ref="B91:D91"/>
    <mergeCell ref="B58:D58"/>
    <mergeCell ref="B59:D59"/>
    <mergeCell ref="H80:H81"/>
    <mergeCell ref="L44:L45"/>
    <mergeCell ref="B60:D60"/>
    <mergeCell ref="B61:D61"/>
    <mergeCell ref="B62:D62"/>
    <mergeCell ref="B48:D48"/>
    <mergeCell ref="B49:D49"/>
    <mergeCell ref="B50:D50"/>
    <mergeCell ref="B51:D51"/>
    <mergeCell ref="B52:D52"/>
    <mergeCell ref="B53:D53"/>
    <mergeCell ref="B54:D54"/>
    <mergeCell ref="B55:D55"/>
    <mergeCell ref="B56:D56"/>
    <mergeCell ref="B57:D57"/>
    <mergeCell ref="G44:H44"/>
    <mergeCell ref="E67:F67"/>
    <mergeCell ref="G67:G68"/>
    <mergeCell ref="E80:E81"/>
    <mergeCell ref="F80:G80"/>
    <mergeCell ref="B80:D81"/>
  </mergeCells>
  <dataValidations count="4">
    <dataValidation type="list" allowBlank="1" showInputMessage="1" showErrorMessage="1" sqref="B13:D40">
      <formula1>$AD$13:$AD$24</formula1>
    </dataValidation>
    <dataValidation type="list" allowBlank="1" showInputMessage="1" showErrorMessage="1" sqref="B46:D62">
      <formula1>$AD$45:$AD$50</formula1>
    </dataValidation>
    <dataValidation type="list" allowBlank="1" showInputMessage="1" showErrorMessage="1" sqref="B82:D98 B77:D77">
      <formula1>$AE$82:$AE$88</formula1>
    </dataValidation>
    <dataValidation type="list" allowBlank="1" showInputMessage="1" showErrorMessage="1" sqref="B69:B76">
      <formula1>$AC$68:$AC$69</formula1>
    </dataValidation>
  </dataValidations>
  <printOptions horizontalCentered="1"/>
  <pageMargins left="0.70866141732283472" right="0.70866141732283472" top="0.74803149606299213" bottom="0.74803149606299213" header="0.31496062992125984" footer="0.31496062992125984"/>
  <pageSetup paperSize="9" scale="75" orientation="landscape" r:id="rId2"/>
  <drawing r:id="rId3"/>
  <extLst>
    <ext xmlns:x14="http://schemas.microsoft.com/office/spreadsheetml/2009/9/main" uri="{78C0D931-6437-407d-A8EE-F0AAD7539E65}">
      <x14:conditionalFormattings>
        <x14:conditionalFormatting xmlns:xm="http://schemas.microsoft.com/office/excel/2006/main">
          <x14:cfRule type="cellIs" priority="3" stopIfTrue="1" operator="greaterThan" id="{5E654316-D67E-4684-B5C1-98DA913FA5E6}">
            <xm:f>'FE-FC'!$C$49</xm:f>
            <x14:dxf>
              <font>
                <b/>
                <i val="0"/>
                <color rgb="FFFF0000"/>
              </font>
            </x14:dxf>
          </x14:cfRule>
          <xm:sqref>I4</xm:sqref>
        </x14:conditionalFormatting>
        <x14:conditionalFormatting xmlns:xm="http://schemas.microsoft.com/office/excel/2006/main">
          <x14:cfRule type="expression" priority="2" stopIfTrue="1" id="{D072AEC4-34AC-4A12-B798-7DDBD812EA8F}">
            <xm:f>$I$4&gt;'FE-FC'!$C$49</xm:f>
            <x14:dxf>
              <font>
                <b/>
                <i val="0"/>
                <color rgb="FFFF0000"/>
              </font>
            </x14:dxf>
          </x14:cfRule>
          <xm:sqref>I5</xm:sqref>
        </x14:conditionalFormatting>
        <x14:conditionalFormatting xmlns:xm="http://schemas.microsoft.com/office/excel/2006/main">
          <x14:cfRule type="expression" priority="1" id="{058DE9B2-127A-4A11-936C-96669EC3CB18}">
            <xm:f>$I$4&gt;'FE-FC'!$C$49</xm:f>
            <x14:dxf>
              <font>
                <b/>
                <i val="0"/>
                <color rgb="FFFF0000"/>
              </font>
            </x14:dxf>
          </x14:cfRule>
          <xm:sqref>H4</xm:sqref>
        </x14:conditionalFormatting>
      </x14:conditionalFormatting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7"/>
  <dimension ref="A2:BI56"/>
  <sheetViews>
    <sheetView tabSelected="1" zoomScaleNormal="100" workbookViewId="0">
      <selection activeCell="F14" sqref="F14"/>
    </sheetView>
  </sheetViews>
  <sheetFormatPr baseColWidth="10" defaultColWidth="11" defaultRowHeight="15"/>
  <cols>
    <col min="1" max="1" width="2.375" style="59" customWidth="1"/>
    <col min="2" max="2" width="24.125" style="59" customWidth="1"/>
    <col min="3" max="3" width="19.375" style="59" customWidth="1"/>
    <col min="4" max="4" width="13.25" style="59" customWidth="1"/>
    <col min="5" max="5" width="20.375" style="59" customWidth="1"/>
    <col min="6" max="6" width="15" style="59" customWidth="1"/>
    <col min="7" max="7" width="15.375" style="59" customWidth="1"/>
    <col min="8" max="8" width="14" style="59" customWidth="1"/>
    <col min="9" max="9" width="14.25" style="59" customWidth="1"/>
    <col min="10" max="11" width="11" style="59"/>
    <col min="12" max="12" width="13.375" style="59" customWidth="1"/>
    <col min="13" max="16384" width="11" style="59"/>
  </cols>
  <sheetData>
    <row r="2" spans="1:61" s="58" customFormat="1">
      <c r="A2" s="59"/>
      <c r="B2" s="179" t="s">
        <v>253</v>
      </c>
      <c r="C2" s="72"/>
      <c r="D2" s="73"/>
      <c r="E2" s="74"/>
      <c r="F2" s="75"/>
      <c r="G2" s="72"/>
      <c r="H2" s="73" t="s">
        <v>407</v>
      </c>
      <c r="I2" s="119">
        <f>AnnioCe</f>
        <v>2015</v>
      </c>
      <c r="J2" s="77"/>
      <c r="K2" s="72"/>
      <c r="L2" s="72"/>
      <c r="M2" s="72"/>
      <c r="N2" s="72"/>
      <c r="O2" s="59"/>
      <c r="P2" s="59"/>
      <c r="Q2" s="59"/>
      <c r="R2" s="59"/>
      <c r="S2" s="59"/>
      <c r="T2" s="59"/>
      <c r="U2" s="59"/>
      <c r="V2" s="59"/>
      <c r="W2" s="59"/>
      <c r="X2" s="59"/>
      <c r="Y2" s="59"/>
      <c r="Z2" s="59"/>
      <c r="AA2" s="59"/>
      <c r="AB2" s="59"/>
      <c r="AC2" s="59"/>
      <c r="AD2" s="59"/>
      <c r="AE2" s="59"/>
      <c r="AF2" s="59"/>
      <c r="AG2" s="59"/>
      <c r="AH2" s="59"/>
      <c r="AI2" s="59"/>
      <c r="AJ2" s="59"/>
      <c r="AK2" s="59"/>
      <c r="AL2" s="59"/>
      <c r="AM2" s="59"/>
      <c r="AN2" s="59"/>
      <c r="AO2" s="59"/>
      <c r="AP2" s="59"/>
      <c r="AQ2" s="59"/>
      <c r="AR2" s="59"/>
      <c r="AS2" s="59"/>
      <c r="AT2" s="59"/>
      <c r="AU2" s="59"/>
      <c r="AV2" s="59"/>
      <c r="AW2" s="59"/>
      <c r="AX2" s="59"/>
      <c r="AY2" s="59"/>
      <c r="AZ2" s="59"/>
      <c r="BA2" s="59"/>
      <c r="BB2" s="59"/>
      <c r="BC2" s="59"/>
      <c r="BD2" s="59"/>
      <c r="BE2" s="59"/>
      <c r="BF2" s="59"/>
      <c r="BG2" s="59"/>
      <c r="BH2" s="59"/>
      <c r="BI2" s="59"/>
    </row>
    <row r="3" spans="1:61" s="58" customFormat="1" ht="18">
      <c r="A3" s="59"/>
      <c r="B3" s="180" t="str">
        <f>IF(LEN(empresa)=0,"",empresa)</f>
        <v/>
      </c>
      <c r="C3" s="72"/>
      <c r="D3" s="73"/>
      <c r="E3" s="79"/>
      <c r="F3" s="77"/>
      <c r="G3" s="72"/>
      <c r="H3" s="73" t="s">
        <v>260</v>
      </c>
      <c r="I3" s="80">
        <f>CO2eTotal</f>
        <v>0</v>
      </c>
      <c r="J3" s="77" t="s">
        <v>45</v>
      </c>
      <c r="K3" s="72"/>
      <c r="L3" s="72"/>
      <c r="M3" s="72"/>
      <c r="N3" s="72"/>
      <c r="O3" s="59"/>
      <c r="P3" s="59"/>
      <c r="Q3" s="59"/>
      <c r="R3" s="59"/>
      <c r="S3" s="59"/>
      <c r="T3" s="59"/>
      <c r="U3" s="59"/>
      <c r="V3" s="59"/>
      <c r="W3" s="59"/>
      <c r="X3" s="59"/>
      <c r="Y3" s="59"/>
      <c r="Z3" s="59"/>
      <c r="AA3" s="59"/>
      <c r="AB3" s="59"/>
      <c r="AC3" s="59"/>
      <c r="AD3" s="59"/>
      <c r="AE3" s="59"/>
      <c r="AF3" s="59"/>
      <c r="AG3" s="59"/>
      <c r="AH3" s="59"/>
      <c r="AI3" s="59"/>
      <c r="AJ3" s="59"/>
      <c r="AK3" s="59"/>
      <c r="AL3" s="59"/>
      <c r="AM3" s="59"/>
      <c r="AN3" s="59"/>
      <c r="AO3" s="59"/>
      <c r="AP3" s="59"/>
      <c r="AQ3" s="59"/>
      <c r="AR3" s="59"/>
      <c r="AS3" s="59"/>
      <c r="AT3" s="59"/>
      <c r="AU3" s="59"/>
      <c r="AV3" s="59"/>
      <c r="AW3" s="59"/>
      <c r="AX3" s="59"/>
      <c r="AY3" s="59"/>
      <c r="AZ3" s="59"/>
      <c r="BA3" s="59"/>
      <c r="BB3" s="59"/>
      <c r="BC3" s="59"/>
      <c r="BD3" s="59"/>
      <c r="BE3" s="59"/>
      <c r="BF3" s="59"/>
      <c r="BG3" s="59"/>
      <c r="BH3" s="59"/>
      <c r="BI3" s="59"/>
    </row>
    <row r="4" spans="1:61" s="58" customFormat="1">
      <c r="A4" s="59"/>
      <c r="B4" s="180"/>
      <c r="C4" s="72"/>
      <c r="D4" s="73"/>
      <c r="E4" s="79"/>
      <c r="F4" s="77"/>
      <c r="G4" s="72"/>
      <c r="H4" s="73" t="s">
        <v>550</v>
      </c>
      <c r="I4" s="80" t="str">
        <f>Resultados!E15</f>
        <v>-</v>
      </c>
      <c r="J4" s="77" t="s">
        <v>551</v>
      </c>
      <c r="K4" s="72"/>
      <c r="L4" s="72"/>
      <c r="M4" s="72"/>
      <c r="N4" s="72"/>
      <c r="O4" s="59"/>
      <c r="P4" s="59"/>
      <c r="Q4" s="59"/>
      <c r="R4" s="59"/>
      <c r="S4" s="59"/>
      <c r="T4" s="59"/>
      <c r="U4" s="59"/>
      <c r="V4" s="59"/>
      <c r="W4" s="59"/>
      <c r="X4" s="59"/>
      <c r="Y4" s="59"/>
      <c r="Z4" s="59"/>
      <c r="AA4" s="59"/>
      <c r="AB4" s="59"/>
      <c r="AC4" s="59"/>
      <c r="AD4" s="59"/>
      <c r="AE4" s="59"/>
      <c r="AF4" s="59"/>
      <c r="AG4" s="59"/>
      <c r="AH4" s="59"/>
      <c r="AI4" s="59"/>
      <c r="AJ4" s="59"/>
      <c r="AK4" s="59"/>
      <c r="AL4" s="59"/>
      <c r="AM4" s="59"/>
      <c r="AN4" s="59"/>
      <c r="AO4" s="59"/>
      <c r="AP4" s="59"/>
      <c r="AQ4" s="59"/>
      <c r="AR4" s="59"/>
      <c r="AS4" s="59"/>
      <c r="AT4" s="59"/>
      <c r="AU4" s="59"/>
      <c r="AV4" s="59"/>
      <c r="AW4" s="59"/>
      <c r="AX4" s="59"/>
      <c r="AY4" s="59"/>
      <c r="AZ4" s="59"/>
      <c r="BA4" s="59"/>
      <c r="BB4" s="59"/>
      <c r="BC4" s="59"/>
      <c r="BD4" s="59"/>
      <c r="BE4" s="59"/>
      <c r="BF4" s="59"/>
      <c r="BG4" s="59"/>
      <c r="BH4" s="59"/>
      <c r="BI4" s="59"/>
    </row>
    <row r="5" spans="1:61" s="58" customFormat="1">
      <c r="A5" s="59"/>
      <c r="B5" s="72" t="str">
        <f>IF(LEN(Rgral)=0,"","Responsable: "&amp;Rgral)</f>
        <v/>
      </c>
      <c r="C5" s="72"/>
      <c r="D5" s="73"/>
      <c r="E5" s="181"/>
      <c r="F5" s="77"/>
      <c r="G5" s="72"/>
      <c r="H5" s="73"/>
      <c r="I5" s="83" t="str">
        <f>"Debe hacer auditoría (facturación mensual &gt; " &amp; 'FE-FC'!$C$49 &amp; ")"</f>
        <v>Debe hacer auditoría (facturación mensual &gt; 15400)</v>
      </c>
      <c r="J5" s="77"/>
      <c r="K5" s="72"/>
      <c r="L5" s="72"/>
      <c r="M5" s="72"/>
      <c r="N5" s="72"/>
      <c r="O5" s="59"/>
      <c r="P5" s="59"/>
      <c r="Q5" s="59"/>
      <c r="R5" s="59"/>
      <c r="S5" s="59"/>
      <c r="T5" s="59"/>
      <c r="U5" s="59"/>
      <c r="V5" s="59"/>
      <c r="W5" s="59"/>
      <c r="X5" s="59"/>
      <c r="Y5" s="59"/>
      <c r="Z5" s="59"/>
      <c r="AA5" s="59"/>
      <c r="AB5" s="59"/>
      <c r="AC5" s="59"/>
      <c r="AD5" s="59"/>
      <c r="AE5" s="59"/>
      <c r="AF5" s="59"/>
      <c r="AG5" s="59"/>
      <c r="AH5" s="59"/>
      <c r="AI5" s="59"/>
      <c r="AJ5" s="59"/>
      <c r="AK5" s="59"/>
      <c r="AL5" s="59"/>
      <c r="AM5" s="59"/>
      <c r="AN5" s="59"/>
      <c r="AO5" s="59"/>
      <c r="AP5" s="59"/>
      <c r="AQ5" s="59"/>
      <c r="AR5" s="59"/>
      <c r="AS5" s="59"/>
      <c r="AT5" s="59"/>
      <c r="AU5" s="59"/>
      <c r="AV5" s="59"/>
      <c r="AW5" s="59"/>
      <c r="AX5" s="59"/>
      <c r="AY5" s="59"/>
      <c r="AZ5" s="59"/>
      <c r="BA5" s="59"/>
      <c r="BB5" s="59"/>
      <c r="BC5" s="59"/>
      <c r="BD5" s="59"/>
      <c r="BE5" s="59"/>
      <c r="BF5" s="59"/>
      <c r="BG5" s="59"/>
      <c r="BH5" s="59"/>
      <c r="BI5" s="59"/>
    </row>
    <row r="6" spans="1:61" s="58" customFormat="1">
      <c r="A6" s="59"/>
      <c r="B6" s="72"/>
      <c r="C6" s="72"/>
      <c r="D6" s="72"/>
      <c r="E6" s="72"/>
      <c r="F6" s="72"/>
      <c r="G6" s="72"/>
      <c r="H6" s="72"/>
      <c r="I6" s="72"/>
      <c r="J6" s="72"/>
      <c r="K6" s="72"/>
      <c r="L6" s="72"/>
      <c r="M6" s="72"/>
      <c r="N6" s="72"/>
      <c r="O6" s="59"/>
      <c r="P6" s="59"/>
      <c r="Q6" s="59"/>
      <c r="R6" s="59"/>
      <c r="S6" s="59"/>
      <c r="T6" s="59"/>
      <c r="U6" s="59"/>
      <c r="V6" s="59"/>
      <c r="W6" s="59"/>
      <c r="X6" s="59"/>
      <c r="Y6" s="59"/>
      <c r="Z6" s="59"/>
      <c r="AA6" s="59"/>
      <c r="AB6" s="59"/>
      <c r="AC6" s="59"/>
      <c r="AD6" s="59"/>
      <c r="AE6" s="59"/>
      <c r="AF6" s="59"/>
      <c r="AG6" s="59"/>
      <c r="AH6" s="59"/>
      <c r="AI6" s="59"/>
      <c r="AJ6" s="59"/>
      <c r="AK6" s="59"/>
      <c r="AL6" s="59"/>
      <c r="AM6" s="59"/>
      <c r="AN6" s="59"/>
      <c r="AO6" s="59"/>
      <c r="AP6" s="59"/>
      <c r="AQ6" s="59"/>
      <c r="AR6" s="59"/>
      <c r="AS6" s="59"/>
      <c r="AT6" s="59"/>
      <c r="AU6" s="59"/>
      <c r="AV6" s="59"/>
      <c r="AW6" s="59"/>
      <c r="AX6" s="59"/>
      <c r="AY6" s="59"/>
      <c r="AZ6" s="59"/>
      <c r="BA6" s="59"/>
      <c r="BB6" s="59"/>
      <c r="BC6" s="59"/>
      <c r="BD6" s="59"/>
      <c r="BE6" s="59"/>
      <c r="BF6" s="59"/>
      <c r="BG6" s="59"/>
      <c r="BH6" s="59"/>
      <c r="BI6" s="59"/>
    </row>
    <row r="7" spans="1:61" s="58" customFormat="1">
      <c r="A7" s="60"/>
      <c r="B7" s="85"/>
      <c r="C7" s="85"/>
      <c r="D7" s="86"/>
      <c r="E7" s="86"/>
      <c r="F7" s="86"/>
      <c r="G7" s="86"/>
      <c r="H7" s="86"/>
      <c r="I7" s="86"/>
      <c r="J7" s="86"/>
      <c r="K7" s="86"/>
      <c r="L7" s="86"/>
      <c r="M7" s="86"/>
      <c r="N7" s="86"/>
      <c r="O7" s="59"/>
      <c r="P7" s="59"/>
      <c r="Q7" s="59"/>
      <c r="R7" s="59"/>
      <c r="S7" s="59"/>
      <c r="T7" s="59"/>
      <c r="U7" s="59"/>
      <c r="V7" s="59"/>
      <c r="W7" s="59"/>
      <c r="X7" s="59"/>
      <c r="Y7" s="59"/>
      <c r="Z7" s="59"/>
      <c r="AA7" s="59"/>
      <c r="AB7" s="59"/>
      <c r="AC7" s="59"/>
      <c r="AD7" s="59"/>
      <c r="AE7" s="59"/>
      <c r="AF7" s="59"/>
      <c r="AG7" s="59"/>
      <c r="AH7" s="59"/>
      <c r="AI7" s="59"/>
      <c r="AJ7" s="59"/>
      <c r="AK7" s="59"/>
      <c r="AL7" s="59"/>
      <c r="AM7" s="59"/>
      <c r="AN7" s="59"/>
      <c r="AO7" s="59"/>
      <c r="AP7" s="59"/>
      <c r="AQ7" s="59"/>
      <c r="AR7" s="59"/>
      <c r="AS7" s="59"/>
      <c r="AT7" s="59"/>
      <c r="AU7" s="59"/>
      <c r="AV7" s="59"/>
      <c r="AW7" s="59"/>
      <c r="AX7" s="59"/>
      <c r="AY7" s="59"/>
      <c r="AZ7" s="59"/>
      <c r="BA7" s="59"/>
      <c r="BB7" s="59"/>
      <c r="BC7" s="59"/>
      <c r="BD7" s="59"/>
      <c r="BE7" s="59"/>
      <c r="BF7" s="59"/>
      <c r="BG7" s="59"/>
      <c r="BH7" s="59"/>
      <c r="BI7" s="59"/>
    </row>
    <row r="8" spans="1:61" s="58" customFormat="1" ht="18.75" customHeight="1">
      <c r="A8" s="132"/>
      <c r="B8" s="212"/>
      <c r="C8" s="85"/>
      <c r="D8" s="85"/>
      <c r="E8" s="182"/>
      <c r="F8" s="85"/>
      <c r="G8" s="85"/>
      <c r="H8" s="85"/>
      <c r="I8" s="85"/>
      <c r="J8" s="85"/>
      <c r="K8" s="85"/>
      <c r="L8" s="85"/>
      <c r="M8" s="85"/>
      <c r="N8" s="85"/>
      <c r="O8" s="59"/>
      <c r="P8" s="59"/>
      <c r="Q8" s="59"/>
      <c r="R8" s="59"/>
      <c r="S8" s="59"/>
      <c r="T8" s="59"/>
      <c r="U8" s="59"/>
      <c r="V8" s="59"/>
      <c r="W8" s="59"/>
      <c r="X8" s="59"/>
      <c r="Y8" s="59"/>
      <c r="Z8" s="59"/>
      <c r="AA8" s="59"/>
      <c r="AB8" s="59"/>
      <c r="AC8" s="59"/>
      <c r="AD8" s="59"/>
      <c r="AE8" s="59"/>
      <c r="AF8" s="59"/>
      <c r="AG8" s="59"/>
      <c r="AH8" s="59"/>
      <c r="AI8" s="59"/>
      <c r="AJ8" s="59"/>
      <c r="AK8" s="59"/>
      <c r="AL8" s="59"/>
      <c r="AM8" s="59"/>
      <c r="AN8" s="59"/>
      <c r="AO8" s="59"/>
      <c r="AP8" s="59"/>
      <c r="AQ8" s="59"/>
      <c r="AR8" s="59"/>
      <c r="AS8" s="59"/>
      <c r="AT8" s="59"/>
      <c r="AU8" s="59"/>
      <c r="AV8" s="59"/>
      <c r="AW8" s="59"/>
      <c r="AX8" s="59"/>
      <c r="AY8" s="59"/>
      <c r="AZ8" s="59"/>
      <c r="BA8" s="59"/>
      <c r="BB8" s="59"/>
      <c r="BC8" s="59"/>
      <c r="BD8" s="59"/>
      <c r="BE8" s="59"/>
      <c r="BF8" s="59"/>
      <c r="BG8" s="59"/>
      <c r="BH8" s="59"/>
      <c r="BI8" s="59"/>
    </row>
    <row r="10" spans="1:61">
      <c r="B10" s="213" t="s">
        <v>48</v>
      </c>
      <c r="C10" s="491">
        <f>Inf_General!C14</f>
        <v>0</v>
      </c>
      <c r="D10" s="491"/>
      <c r="E10" s="491"/>
      <c r="F10" s="215"/>
      <c r="G10" s="215"/>
    </row>
    <row r="11" spans="1:61">
      <c r="B11" s="70"/>
      <c r="C11" s="94"/>
    </row>
    <row r="12" spans="1:61">
      <c r="B12" s="213" t="s">
        <v>47</v>
      </c>
      <c r="C12" s="492" t="str">
        <f>Inf_General!C16</f>
        <v>Salud</v>
      </c>
      <c r="D12" s="492"/>
      <c r="E12" s="492"/>
      <c r="F12" s="96"/>
      <c r="G12" s="96"/>
    </row>
    <row r="13" spans="1:61">
      <c r="B13" s="70"/>
    </row>
    <row r="14" spans="1:61">
      <c r="B14" s="213" t="s">
        <v>282</v>
      </c>
      <c r="C14" s="219">
        <f>SUM(C15:C16)</f>
        <v>0</v>
      </c>
      <c r="D14" s="220" t="s">
        <v>467</v>
      </c>
    </row>
    <row r="15" spans="1:61">
      <c r="B15" s="70" t="s">
        <v>468</v>
      </c>
      <c r="C15" s="53">
        <f>FICEE+(FIICEEhp+FIICEEhfp)+(FIIICEEhp+FIIICEEhfp+FIIICEEvar)</f>
        <v>0</v>
      </c>
      <c r="D15" s="220" t="s">
        <v>467</v>
      </c>
      <c r="E15" s="221" t="str">
        <f>IFERROR((FI_EE/'Consumo Electricidad'!Total_EE1+FII_EE/'Consumo Electricidad'!Total_EE2+FIII_EE/'Consumo Electricidad'!Total_EE3),"-")</f>
        <v>-</v>
      </c>
      <c r="F15" s="220" t="s">
        <v>283</v>
      </c>
    </row>
    <row r="16" spans="1:61">
      <c r="B16" s="70" t="s">
        <v>469</v>
      </c>
      <c r="C16" s="219">
        <f>SUM(Cálculos!F7:F11,Cálculos!F14:F17)/'FE-FC'!I6*1000</f>
        <v>0</v>
      </c>
      <c r="D16" s="220" t="s">
        <v>467</v>
      </c>
    </row>
    <row r="18" spans="1:13">
      <c r="A18" s="92"/>
      <c r="B18" s="222" t="s">
        <v>408</v>
      </c>
      <c r="C18" s="92"/>
      <c r="D18" s="92"/>
      <c r="E18" s="92"/>
      <c r="F18" s="92"/>
      <c r="G18" s="92"/>
      <c r="H18" s="92"/>
      <c r="I18" s="92"/>
      <c r="J18" s="92"/>
      <c r="K18" s="92"/>
      <c r="L18" s="92"/>
      <c r="M18" s="92"/>
    </row>
    <row r="20" spans="1:13" ht="17.25">
      <c r="B20" s="493" t="str">
        <f>Sector</f>
        <v>Salud</v>
      </c>
      <c r="C20" s="494" t="str">
        <f>"Consumo anual energia / variable del sector "  &amp;  Sector</f>
        <v>Consumo anual energia / variable del sector Salud</v>
      </c>
      <c r="D20" s="494"/>
      <c r="E20" s="494"/>
      <c r="F20" s="400">
        <f>IFERROR(C14/'FE-FC'!I6/area_total,"-")</f>
        <v>0</v>
      </c>
      <c r="G20" s="59" t="s">
        <v>404</v>
      </c>
    </row>
    <row r="21" spans="1:13">
      <c r="B21" s="493"/>
      <c r="C21" s="494"/>
      <c r="D21" s="494"/>
      <c r="E21" s="494"/>
      <c r="F21" s="223" t="str">
        <f>IFERROR(C14/'FE-FC'!I6/personas,"-")</f>
        <v>-</v>
      </c>
      <c r="G21" s="59" t="str">
        <f>IF($C$12="Salud","J/pacientes","-")</f>
        <v>J/pacientes</v>
      </c>
    </row>
    <row r="22" spans="1:13">
      <c r="B22" s="493"/>
      <c r="C22" s="494"/>
      <c r="D22" s="494"/>
      <c r="E22" s="494"/>
      <c r="F22" s="223" t="str">
        <f>IFERROR(C14/'FE-FC'!I6/camas,"-")</f>
        <v>-</v>
      </c>
      <c r="G22" s="59" t="str">
        <f>IF($C$12="Salud","J/cama",IF($C$12="Educación","J/alumno",IF($C$12="Seguridad","J/efectivo",IF($C$12="Administrativo","J/trabajador"))))</f>
        <v>J/cama</v>
      </c>
    </row>
    <row r="23" spans="1:13" ht="17.25">
      <c r="B23" s="493"/>
      <c r="C23" s="494" t="str">
        <f>"Consumo anual de hidrocarburos/ variable del sector "  &amp;  Sector</f>
        <v>Consumo anual de hidrocarburos/ variable del sector Salud</v>
      </c>
      <c r="D23" s="494"/>
      <c r="E23" s="494"/>
      <c r="F23" s="223">
        <f>IFERROR(C16/'FE-FC'!I6/area_total,"-")</f>
        <v>0</v>
      </c>
      <c r="G23" s="59" t="s">
        <v>404</v>
      </c>
    </row>
    <row r="24" spans="1:13">
      <c r="B24" s="493"/>
      <c r="C24" s="494"/>
      <c r="D24" s="494"/>
      <c r="E24" s="494"/>
      <c r="F24" s="223" t="str">
        <f>IFERROR(C16/'FE-FC'!I6/personas,"-")</f>
        <v>-</v>
      </c>
      <c r="G24" s="59" t="str">
        <f>IF($C$12="Salud","J/pacientes","-")</f>
        <v>J/pacientes</v>
      </c>
    </row>
    <row r="25" spans="1:13">
      <c r="B25" s="493"/>
      <c r="C25" s="494"/>
      <c r="D25" s="494"/>
      <c r="E25" s="494"/>
      <c r="F25" s="223" t="str">
        <f>IFERROR(C16/'FE-FC'!I6/camas,"-")</f>
        <v>-</v>
      </c>
      <c r="G25" s="59" t="str">
        <f>IF($C$12="Salud","J/cama",IF($C$12="Educación","J/alumno",IF($C$12="Seguridad","J/efectivo",IF($C$12="Administrativo","J/trabajador"))))</f>
        <v>J/cama</v>
      </c>
    </row>
    <row r="26" spans="1:13" ht="17.25">
      <c r="B26" s="493"/>
      <c r="C26" s="494" t="str">
        <f>"Consumo anual electricidad / variable del sector "  &amp;  Sector</f>
        <v>Consumo anual electricidad / variable del sector Salud</v>
      </c>
      <c r="D26" s="494"/>
      <c r="E26" s="494"/>
      <c r="F26" s="223">
        <f>IFERROR(C15/area_total,"-")</f>
        <v>0</v>
      </c>
      <c r="G26" s="59" t="s">
        <v>556</v>
      </c>
    </row>
    <row r="27" spans="1:13">
      <c r="B27" s="493"/>
      <c r="C27" s="494"/>
      <c r="D27" s="494"/>
      <c r="E27" s="494"/>
      <c r="F27" s="223" t="str">
        <f>IFERROR(C15/'FE-FC'!I6/camas,"-")</f>
        <v>-</v>
      </c>
      <c r="G27" s="59" t="str">
        <f>IF($C$12="Salud","KWh/cama",IF($C$12="Educación","KWh/alumno",IF($C$12="Seguridad","KWh/efectivo",IF($C$12="Administrativo","KWh/trabajador"))))</f>
        <v>KWh/cama</v>
      </c>
    </row>
    <row r="28" spans="1:13">
      <c r="B28" s="493"/>
      <c r="C28" s="494"/>
      <c r="D28" s="494"/>
      <c r="E28" s="494"/>
      <c r="F28" s="223" t="str">
        <f>IFERROR(C15/'FE-FC'!I6/personas,"-")</f>
        <v>-</v>
      </c>
      <c r="G28" s="59" t="s">
        <v>557</v>
      </c>
    </row>
    <row r="29" spans="1:13">
      <c r="B29" s="493"/>
      <c r="C29" s="494" t="str">
        <f>"Consumo anual de Gas / variable del sector "  &amp;  Sector</f>
        <v>Consumo anual de Gas / variable del sector Salud</v>
      </c>
      <c r="D29" s="494"/>
      <c r="E29" s="494"/>
      <c r="F29" s="223">
        <f>IFERROR((GN_ff+GNV_fm)/'FE-FC'!I6/area_total,"-")</f>
        <v>0</v>
      </c>
      <c r="G29" s="59" t="s">
        <v>403</v>
      </c>
    </row>
    <row r="30" spans="1:13">
      <c r="B30" s="493"/>
      <c r="C30" s="494"/>
      <c r="D30" s="494"/>
      <c r="E30" s="494"/>
      <c r="F30" s="223" t="str">
        <f>IFERROR((GN_ff+GNV_fm)/'FE-FC'!I6/camas,"-")</f>
        <v>-</v>
      </c>
      <c r="G30" s="59" t="str">
        <f>IF($C$12="Salud","J/cama",IF($C$12="Educación","J/alumno",IF($C$12="Seguridad","J/efectivo",IF($C$12="Administrativo","J/trabajador"))))</f>
        <v>J/cama</v>
      </c>
    </row>
    <row r="31" spans="1:13">
      <c r="B31" s="493"/>
      <c r="C31" s="494"/>
      <c r="D31" s="494"/>
      <c r="E31" s="494"/>
      <c r="F31" s="223" t="str">
        <f>IFERROR((GN_ff+GNV_fm)/'FE-FC'!I6/personas,"-")</f>
        <v>-</v>
      </c>
      <c r="G31" s="59" t="str">
        <f>IF($C$12="Salud","J/pacientes","-")</f>
        <v>J/pacientes</v>
      </c>
    </row>
    <row r="32" spans="1:13" ht="17.25">
      <c r="B32" s="493"/>
      <c r="C32" s="495" t="s">
        <v>405</v>
      </c>
      <c r="D32" s="496"/>
      <c r="E32" s="497"/>
      <c r="F32" s="224">
        <f>area_panel</f>
        <v>0</v>
      </c>
      <c r="G32" s="59" t="s">
        <v>553</v>
      </c>
    </row>
    <row r="33" spans="2:6">
      <c r="C33" s="96"/>
      <c r="E33" s="225"/>
      <c r="F33" s="96"/>
    </row>
    <row r="36" spans="2:6" ht="33.75" thickBot="1">
      <c r="B36" s="226" t="s">
        <v>298</v>
      </c>
      <c r="C36" s="227" t="s">
        <v>478</v>
      </c>
      <c r="D36" s="227" t="s">
        <v>480</v>
      </c>
      <c r="E36" s="227" t="s">
        <v>482</v>
      </c>
      <c r="F36" s="228" t="s">
        <v>531</v>
      </c>
    </row>
    <row r="37" spans="2:6">
      <c r="B37" s="229" t="s">
        <v>485</v>
      </c>
    </row>
    <row r="38" spans="2:6">
      <c r="B38" s="230" t="s">
        <v>529</v>
      </c>
      <c r="C38" s="231">
        <f>SUM(Cálculos!H7:H11)</f>
        <v>0</v>
      </c>
      <c r="D38" s="231">
        <f>SUM(Cálculos!K7:K11)</f>
        <v>1.92</v>
      </c>
      <c r="E38" s="231">
        <f>SUM(Cálculos!L7:L11)</f>
        <v>0</v>
      </c>
      <c r="F38" s="231">
        <f>SUM(Cálculos!M7:M11)</f>
        <v>0</v>
      </c>
    </row>
    <row r="39" spans="2:6" ht="15" customHeight="1">
      <c r="B39" s="230" t="s">
        <v>530</v>
      </c>
      <c r="C39" s="231">
        <f>SUM(Cálculos!H14:H17)</f>
        <v>0</v>
      </c>
      <c r="D39" s="231">
        <f>SUM(Cálculos!K14:K17)</f>
        <v>10.3</v>
      </c>
      <c r="E39" s="231">
        <f>SUM(Cálculos!L14:L17)</f>
        <v>0</v>
      </c>
      <c r="F39" s="231">
        <f>SUM(Cálculos!M14:M17)</f>
        <v>0</v>
      </c>
    </row>
    <row r="40" spans="2:6">
      <c r="B40" s="229" t="s">
        <v>486</v>
      </c>
    </row>
    <row r="41" spans="2:6">
      <c r="B41" s="232" t="s">
        <v>409</v>
      </c>
      <c r="C41" s="233">
        <f>Cálculos!H21</f>
        <v>0</v>
      </c>
      <c r="D41" s="233">
        <f>Cálculos!J21</f>
        <v>0</v>
      </c>
      <c r="E41" s="233">
        <f>Cálculos!L21</f>
        <v>0</v>
      </c>
      <c r="F41" s="233">
        <f>Cálculos!M21</f>
        <v>0</v>
      </c>
    </row>
    <row r="42" spans="2:6">
      <c r="B42" s="232" t="s">
        <v>255</v>
      </c>
      <c r="C42" s="233">
        <f>Cálculos!H23</f>
        <v>0</v>
      </c>
      <c r="D42" s="233">
        <f>Cálculos!J23</f>
        <v>0</v>
      </c>
      <c r="E42" s="233">
        <f>Cálculos!L23</f>
        <v>0</v>
      </c>
      <c r="F42" s="233">
        <f>Cálculos!M23</f>
        <v>0</v>
      </c>
    </row>
    <row r="44" spans="2:6" ht="33.75" thickBot="1">
      <c r="B44" s="234" t="s">
        <v>268</v>
      </c>
      <c r="C44" s="227" t="s">
        <v>478</v>
      </c>
      <c r="D44" s="227" t="s">
        <v>480</v>
      </c>
      <c r="E44" s="227" t="s">
        <v>482</v>
      </c>
      <c r="F44" s="228" t="s">
        <v>531</v>
      </c>
    </row>
    <row r="45" spans="2:6">
      <c r="B45" s="142" t="s">
        <v>34</v>
      </c>
      <c r="C45" s="235">
        <f ca="1">Cálculos!H47</f>
        <v>0</v>
      </c>
      <c r="D45" s="235">
        <f ca="1">Cálculos!J47</f>
        <v>0</v>
      </c>
      <c r="E45" s="235">
        <f ca="1">Cálculos!L47</f>
        <v>0</v>
      </c>
      <c r="F45" s="236">
        <f ca="1">C45+D45*21+E45*310</f>
        <v>0</v>
      </c>
    </row>
    <row r="46" spans="2:6">
      <c r="B46" s="142" t="s">
        <v>35</v>
      </c>
      <c r="C46" s="231">
        <f ca="1">Cálculos!H70</f>
        <v>0</v>
      </c>
      <c r="D46" s="231">
        <f ca="1">Cálculos!J70</f>
        <v>0</v>
      </c>
      <c r="E46" s="231">
        <f ca="1">Cálculos!L70</f>
        <v>0</v>
      </c>
      <c r="F46" s="237">
        <f t="shared" ref="F46:F56" ca="1" si="0">C46+D46*21+E46*310</f>
        <v>0</v>
      </c>
    </row>
    <row r="47" spans="2:6">
      <c r="B47" s="142" t="s">
        <v>36</v>
      </c>
      <c r="C47" s="231">
        <f ca="1">Cálculos!H93</f>
        <v>0</v>
      </c>
      <c r="D47" s="231">
        <f ca="1">Cálculos!J93</f>
        <v>0</v>
      </c>
      <c r="E47" s="231">
        <f ca="1">Cálculos!L93</f>
        <v>0</v>
      </c>
      <c r="F47" s="237">
        <f t="shared" ca="1" si="0"/>
        <v>0</v>
      </c>
    </row>
    <row r="48" spans="2:6">
      <c r="B48" s="142" t="s">
        <v>37</v>
      </c>
      <c r="C48" s="231">
        <f ca="1">Cálculos!H116</f>
        <v>0</v>
      </c>
      <c r="D48" s="231">
        <f ca="1">Cálculos!J116</f>
        <v>0</v>
      </c>
      <c r="E48" s="231">
        <f ca="1">Cálculos!L116</f>
        <v>0</v>
      </c>
      <c r="F48" s="237">
        <f t="shared" ca="1" si="0"/>
        <v>0</v>
      </c>
    </row>
    <row r="49" spans="2:6">
      <c r="B49" s="142" t="s">
        <v>38</v>
      </c>
      <c r="C49" s="231">
        <f ca="1">Cálculos!H139</f>
        <v>0</v>
      </c>
      <c r="D49" s="231">
        <f ca="1">Cálculos!J139</f>
        <v>0</v>
      </c>
      <c r="E49" s="231">
        <f ca="1">Cálculos!L139</f>
        <v>0</v>
      </c>
      <c r="F49" s="237">
        <f t="shared" ca="1" si="0"/>
        <v>0</v>
      </c>
    </row>
    <row r="50" spans="2:6">
      <c r="B50" s="142" t="s">
        <v>39</v>
      </c>
      <c r="C50" s="231">
        <f ca="1">Cálculos!H162</f>
        <v>0</v>
      </c>
      <c r="D50" s="231">
        <f ca="1">Cálculos!J162</f>
        <v>0</v>
      </c>
      <c r="E50" s="231">
        <f ca="1">Cálculos!L162</f>
        <v>0</v>
      </c>
      <c r="F50" s="237">
        <f t="shared" ca="1" si="0"/>
        <v>0</v>
      </c>
    </row>
    <row r="51" spans="2:6">
      <c r="B51" s="142" t="s">
        <v>40</v>
      </c>
      <c r="C51" s="231">
        <f ca="1">Cálculos!H185</f>
        <v>0</v>
      </c>
      <c r="D51" s="231">
        <f ca="1">Cálculos!J185</f>
        <v>0</v>
      </c>
      <c r="E51" s="231">
        <f ca="1">Cálculos!L185</f>
        <v>0</v>
      </c>
      <c r="F51" s="237">
        <f t="shared" ca="1" si="0"/>
        <v>0</v>
      </c>
    </row>
    <row r="52" spans="2:6">
      <c r="B52" s="142" t="s">
        <v>41</v>
      </c>
      <c r="C52" s="231">
        <f ca="1">Cálculos!H208</f>
        <v>0</v>
      </c>
      <c r="D52" s="231">
        <f ca="1">Cálculos!J208</f>
        <v>0</v>
      </c>
      <c r="E52" s="231">
        <f ca="1">Cálculos!L208</f>
        <v>0</v>
      </c>
      <c r="F52" s="237">
        <f t="shared" ca="1" si="0"/>
        <v>0</v>
      </c>
    </row>
    <row r="53" spans="2:6">
      <c r="B53" s="142" t="s">
        <v>269</v>
      </c>
      <c r="C53" s="231">
        <f ca="1">Cálculos!H231</f>
        <v>0</v>
      </c>
      <c r="D53" s="231">
        <f ca="1">Cálculos!J231</f>
        <v>0</v>
      </c>
      <c r="E53" s="231">
        <f ca="1">Cálculos!L231</f>
        <v>0</v>
      </c>
      <c r="F53" s="237">
        <f t="shared" ca="1" si="0"/>
        <v>0</v>
      </c>
    </row>
    <row r="54" spans="2:6">
      <c r="B54" s="142" t="s">
        <v>42</v>
      </c>
      <c r="C54" s="231">
        <f ca="1">Cálculos!H254</f>
        <v>0</v>
      </c>
      <c r="D54" s="231">
        <f ca="1">Cálculos!J254</f>
        <v>0</v>
      </c>
      <c r="E54" s="231">
        <f ca="1">Cálculos!L254</f>
        <v>0</v>
      </c>
      <c r="F54" s="237">
        <f t="shared" ca="1" si="0"/>
        <v>0</v>
      </c>
    </row>
    <row r="55" spans="2:6">
      <c r="B55" s="142" t="s">
        <v>43</v>
      </c>
      <c r="C55" s="231">
        <f ca="1">Cálculos!H277</f>
        <v>0</v>
      </c>
      <c r="D55" s="231">
        <f ca="1">Cálculos!J277</f>
        <v>0</v>
      </c>
      <c r="E55" s="231">
        <f ca="1">Cálculos!L277</f>
        <v>0</v>
      </c>
      <c r="F55" s="237">
        <f t="shared" ca="1" si="0"/>
        <v>0</v>
      </c>
    </row>
    <row r="56" spans="2:6">
      <c r="B56" s="142" t="s">
        <v>44</v>
      </c>
      <c r="C56" s="231">
        <f ca="1">Cálculos!H300</f>
        <v>0</v>
      </c>
      <c r="D56" s="231">
        <f ca="1">Cálculos!J300</f>
        <v>0</v>
      </c>
      <c r="E56" s="231">
        <f ca="1">Cálculos!L300</f>
        <v>0</v>
      </c>
      <c r="F56" s="237">
        <f t="shared" ca="1" si="0"/>
        <v>0</v>
      </c>
    </row>
  </sheetData>
  <customSheetViews>
    <customSheetView guid="{D1947C96-622A-4DE9-AF87-72B4C253564F}">
      <selection activeCell="E14" sqref="E14"/>
      <pageMargins left="0.7" right="0.7" top="0.75" bottom="0.75" header="0.3" footer="0.3"/>
      <pageSetup orientation="portrait" horizontalDpi="1200" verticalDpi="1200" r:id="rId1"/>
    </customSheetView>
  </customSheetViews>
  <mergeCells count="8">
    <mergeCell ref="C10:E10"/>
    <mergeCell ref="C12:E12"/>
    <mergeCell ref="B20:B32"/>
    <mergeCell ref="C20:E22"/>
    <mergeCell ref="C23:E25"/>
    <mergeCell ref="C26:E28"/>
    <mergeCell ref="C29:E31"/>
    <mergeCell ref="C32:E32"/>
  </mergeCells>
  <pageMargins left="0.7" right="0.7" top="0.75" bottom="0.75" header="0.3" footer="0.3"/>
  <pageSetup orientation="portrait" horizontalDpi="1200" verticalDpi="1200" r:id="rId2"/>
  <ignoredErrors>
    <ignoredError sqref="C12" unlockedFormula="1"/>
  </ignoredErrors>
  <drawing r:id="rId3"/>
  <extLst>
    <ext xmlns:x14="http://schemas.microsoft.com/office/spreadsheetml/2009/9/main" uri="{78C0D931-6437-407d-A8EE-F0AAD7539E65}">
      <x14:conditionalFormattings>
        <x14:conditionalFormatting xmlns:xm="http://schemas.microsoft.com/office/excel/2006/main">
          <x14:cfRule type="cellIs" priority="3" stopIfTrue="1" operator="greaterThan" id="{DF212E03-D409-4D57-9AE7-8E7AA19963E6}">
            <xm:f>'FE-FC'!$C$49</xm:f>
            <x14:dxf>
              <font>
                <b/>
                <i val="0"/>
                <color rgb="FFFF0000"/>
              </font>
            </x14:dxf>
          </x14:cfRule>
          <xm:sqref>I4</xm:sqref>
        </x14:conditionalFormatting>
        <x14:conditionalFormatting xmlns:xm="http://schemas.microsoft.com/office/excel/2006/main">
          <x14:cfRule type="expression" priority="2" stopIfTrue="1" id="{E2AD722E-8859-49BB-96FF-6B48D9D0CE6C}">
            <xm:f>$I$4&gt;'FE-FC'!$C$49</xm:f>
            <x14:dxf>
              <font>
                <b/>
                <i val="0"/>
                <color rgb="FFFF0000"/>
              </font>
            </x14:dxf>
          </x14:cfRule>
          <xm:sqref>I5</xm:sqref>
        </x14:conditionalFormatting>
        <x14:conditionalFormatting xmlns:xm="http://schemas.microsoft.com/office/excel/2006/main">
          <x14:cfRule type="expression" priority="1" id="{A5DCD15A-4E68-400E-B05B-61EA396F7A3C}">
            <xm:f>$I$4&gt;'FE-FC'!$C$49</xm:f>
            <x14:dxf>
              <font>
                <b/>
                <i val="0"/>
                <color rgb="FFFF0000"/>
              </font>
            </x14:dxf>
          </x14:cfRule>
          <xm:sqref>H4</xm:sqref>
        </x14:conditionalFormatting>
      </x14:conditionalFormattings>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8"/>
  <dimension ref="A1:BI34"/>
  <sheetViews>
    <sheetView zoomScaleNormal="100" workbookViewId="0"/>
  </sheetViews>
  <sheetFormatPr baseColWidth="10" defaultColWidth="11" defaultRowHeight="15"/>
  <cols>
    <col min="1" max="1" width="2.625" style="218" customWidth="1"/>
    <col min="2" max="16384" width="11" style="218"/>
  </cols>
  <sheetData>
    <row r="1" spans="1:61" s="59" customFormat="1"/>
    <row r="2" spans="1:61" s="58" customFormat="1">
      <c r="A2" s="59"/>
      <c r="B2" s="179" t="s">
        <v>253</v>
      </c>
      <c r="C2" s="72"/>
      <c r="D2" s="73"/>
      <c r="E2" s="74"/>
      <c r="F2" s="75"/>
      <c r="G2" s="72"/>
      <c r="H2" s="73" t="s">
        <v>407</v>
      </c>
      <c r="I2" s="119">
        <f>AnnioCe</f>
        <v>2015</v>
      </c>
      <c r="J2" s="77"/>
      <c r="K2" s="72"/>
      <c r="L2" s="72"/>
      <c r="M2" s="72"/>
      <c r="N2" s="72"/>
      <c r="O2" s="72"/>
      <c r="P2" s="59"/>
      <c r="Q2" s="59"/>
      <c r="R2" s="59"/>
      <c r="S2" s="59"/>
      <c r="T2" s="59"/>
      <c r="U2" s="59"/>
      <c r="V2" s="59"/>
      <c r="W2" s="59"/>
      <c r="X2" s="59"/>
      <c r="Y2" s="59"/>
      <c r="Z2" s="59"/>
      <c r="AA2" s="59"/>
      <c r="AB2" s="59"/>
      <c r="AC2" s="59"/>
      <c r="AD2" s="59"/>
      <c r="AE2" s="59"/>
      <c r="AF2" s="59"/>
      <c r="AG2" s="59"/>
      <c r="AH2" s="59"/>
      <c r="AI2" s="59"/>
      <c r="AJ2" s="59"/>
      <c r="AK2" s="59"/>
      <c r="AL2" s="59"/>
      <c r="AM2" s="59"/>
      <c r="AN2" s="59"/>
      <c r="AO2" s="59"/>
      <c r="AP2" s="59"/>
      <c r="AQ2" s="59"/>
      <c r="AR2" s="59"/>
      <c r="AS2" s="59"/>
      <c r="AT2" s="59"/>
      <c r="AU2" s="59"/>
      <c r="AV2" s="59"/>
      <c r="AW2" s="59"/>
      <c r="AX2" s="59"/>
      <c r="AY2" s="59"/>
      <c r="AZ2" s="59"/>
      <c r="BA2" s="59"/>
      <c r="BB2" s="59"/>
      <c r="BC2" s="59"/>
      <c r="BD2" s="59"/>
      <c r="BE2" s="59"/>
      <c r="BF2" s="59"/>
      <c r="BG2" s="59"/>
      <c r="BH2" s="59"/>
      <c r="BI2" s="59"/>
    </row>
    <row r="3" spans="1:61" s="58" customFormat="1" ht="18">
      <c r="A3" s="59"/>
      <c r="B3" s="180" t="str">
        <f>IF(LEN(empresa)=0,"",empresa)</f>
        <v/>
      </c>
      <c r="C3" s="72"/>
      <c r="D3" s="73"/>
      <c r="E3" s="79"/>
      <c r="F3" s="77"/>
      <c r="G3" s="72"/>
      <c r="H3" s="73" t="s">
        <v>260</v>
      </c>
      <c r="I3" s="80">
        <f>CO2eTotal</f>
        <v>0</v>
      </c>
      <c r="J3" s="77" t="s">
        <v>45</v>
      </c>
      <c r="K3" s="72"/>
      <c r="L3" s="72"/>
      <c r="M3" s="72"/>
      <c r="N3" s="72"/>
      <c r="O3" s="72"/>
      <c r="P3" s="59"/>
      <c r="Q3" s="59"/>
      <c r="R3" s="59"/>
      <c r="S3" s="59"/>
      <c r="T3" s="59"/>
      <c r="U3" s="59"/>
      <c r="V3" s="59"/>
      <c r="W3" s="59"/>
      <c r="X3" s="59"/>
      <c r="Y3" s="59"/>
      <c r="Z3" s="59"/>
      <c r="AA3" s="59"/>
      <c r="AB3" s="59"/>
      <c r="AC3" s="59"/>
      <c r="AD3" s="59"/>
      <c r="AE3" s="59"/>
      <c r="AF3" s="59"/>
      <c r="AG3" s="59"/>
      <c r="AH3" s="59"/>
      <c r="AI3" s="59"/>
      <c r="AJ3" s="59"/>
      <c r="AK3" s="59"/>
      <c r="AL3" s="59"/>
      <c r="AM3" s="59"/>
      <c r="AN3" s="59"/>
      <c r="AO3" s="59"/>
      <c r="AP3" s="59"/>
      <c r="AQ3" s="59"/>
      <c r="AR3" s="59"/>
      <c r="AS3" s="59"/>
      <c r="AT3" s="59"/>
      <c r="AU3" s="59"/>
      <c r="AV3" s="59"/>
      <c r="AW3" s="59"/>
      <c r="AX3" s="59"/>
      <c r="AY3" s="59"/>
      <c r="AZ3" s="59"/>
      <c r="BA3" s="59"/>
      <c r="BB3" s="59"/>
      <c r="BC3" s="59"/>
      <c r="BD3" s="59"/>
      <c r="BE3" s="59"/>
      <c r="BF3" s="59"/>
      <c r="BG3" s="59"/>
      <c r="BH3" s="59"/>
      <c r="BI3" s="59"/>
    </row>
    <row r="4" spans="1:61" s="58" customFormat="1">
      <c r="A4" s="59"/>
      <c r="B4" s="180"/>
      <c r="C4" s="72"/>
      <c r="D4" s="73"/>
      <c r="E4" s="79"/>
      <c r="F4" s="77"/>
      <c r="G4" s="72"/>
      <c r="H4" s="73" t="s">
        <v>550</v>
      </c>
      <c r="I4" s="80" t="str">
        <f>Resultados!E15</f>
        <v>-</v>
      </c>
      <c r="J4" s="77" t="s">
        <v>551</v>
      </c>
      <c r="K4" s="72"/>
      <c r="L4" s="72"/>
      <c r="M4" s="72"/>
      <c r="N4" s="72"/>
      <c r="O4" s="72"/>
      <c r="P4" s="59"/>
      <c r="Q4" s="59"/>
      <c r="R4" s="59"/>
      <c r="S4" s="59"/>
      <c r="T4" s="59"/>
      <c r="U4" s="59"/>
      <c r="V4" s="59"/>
      <c r="W4" s="59"/>
      <c r="X4" s="59"/>
      <c r="Y4" s="59"/>
      <c r="Z4" s="59"/>
      <c r="AA4" s="59"/>
      <c r="AB4" s="59"/>
      <c r="AC4" s="59"/>
      <c r="AD4" s="59"/>
      <c r="AE4" s="59"/>
      <c r="AF4" s="59"/>
      <c r="AG4" s="59"/>
      <c r="AH4" s="59"/>
      <c r="AI4" s="59"/>
      <c r="AJ4" s="59"/>
      <c r="AK4" s="59"/>
      <c r="AL4" s="59"/>
      <c r="AM4" s="59"/>
      <c r="AN4" s="59"/>
      <c r="AO4" s="59"/>
      <c r="AP4" s="59"/>
      <c r="AQ4" s="59"/>
      <c r="AR4" s="59"/>
      <c r="AS4" s="59"/>
      <c r="AT4" s="59"/>
      <c r="AU4" s="59"/>
      <c r="AV4" s="59"/>
      <c r="AW4" s="59"/>
      <c r="AX4" s="59"/>
      <c r="AY4" s="59"/>
      <c r="AZ4" s="59"/>
      <c r="BA4" s="59"/>
      <c r="BB4" s="59"/>
      <c r="BC4" s="59"/>
      <c r="BD4" s="59"/>
      <c r="BE4" s="59"/>
      <c r="BF4" s="59"/>
      <c r="BG4" s="59"/>
      <c r="BH4" s="59"/>
      <c r="BI4" s="59"/>
    </row>
    <row r="5" spans="1:61" s="58" customFormat="1">
      <c r="A5" s="59"/>
      <c r="B5" s="72" t="str">
        <f>IF(LEN(Rgral)=0,"","Responsable: "&amp;Rgral)</f>
        <v/>
      </c>
      <c r="C5" s="72"/>
      <c r="D5" s="73"/>
      <c r="E5" s="181"/>
      <c r="F5" s="77"/>
      <c r="G5" s="72"/>
      <c r="H5" s="73"/>
      <c r="I5" s="83" t="str">
        <f>"Debe hacer auditoría (facturación mensual &gt; " &amp; 'FE-FC'!$C$49 &amp; ")"</f>
        <v>Debe hacer auditoría (facturación mensual &gt; 15400)</v>
      </c>
      <c r="J5" s="77"/>
      <c r="K5" s="72"/>
      <c r="L5" s="72"/>
      <c r="M5" s="72"/>
      <c r="N5" s="72"/>
      <c r="O5" s="72"/>
      <c r="P5" s="59"/>
      <c r="Q5" s="59"/>
      <c r="R5" s="59"/>
      <c r="S5" s="59"/>
      <c r="T5" s="59"/>
      <c r="U5" s="59"/>
      <c r="V5" s="59"/>
      <c r="W5" s="59"/>
      <c r="X5" s="59"/>
      <c r="Y5" s="59"/>
      <c r="Z5" s="59"/>
      <c r="AA5" s="59"/>
      <c r="AB5" s="59"/>
      <c r="AC5" s="59"/>
      <c r="AD5" s="59"/>
      <c r="AE5" s="59"/>
      <c r="AF5" s="59"/>
      <c r="AG5" s="59"/>
      <c r="AH5" s="59"/>
      <c r="AI5" s="59"/>
      <c r="AJ5" s="59"/>
      <c r="AK5" s="59"/>
      <c r="AL5" s="59"/>
      <c r="AM5" s="59"/>
      <c r="AN5" s="59"/>
      <c r="AO5" s="59"/>
      <c r="AP5" s="59"/>
      <c r="AQ5" s="59"/>
      <c r="AR5" s="59"/>
      <c r="AS5" s="59"/>
      <c r="AT5" s="59"/>
      <c r="AU5" s="59"/>
      <c r="AV5" s="59"/>
      <c r="AW5" s="59"/>
      <c r="AX5" s="59"/>
      <c r="AY5" s="59"/>
      <c r="AZ5" s="59"/>
      <c r="BA5" s="59"/>
      <c r="BB5" s="59"/>
      <c r="BC5" s="59"/>
      <c r="BD5" s="59"/>
      <c r="BE5" s="59"/>
      <c r="BF5" s="59"/>
      <c r="BG5" s="59"/>
      <c r="BH5" s="59"/>
      <c r="BI5" s="59"/>
    </row>
    <row r="6" spans="1:61" s="58" customFormat="1">
      <c r="A6" s="59"/>
      <c r="B6" s="72"/>
      <c r="C6" s="72"/>
      <c r="D6" s="72"/>
      <c r="E6" s="72"/>
      <c r="F6" s="72"/>
      <c r="G6" s="72"/>
      <c r="H6" s="72"/>
      <c r="I6" s="72"/>
      <c r="J6" s="72"/>
      <c r="K6" s="72"/>
      <c r="L6" s="72"/>
      <c r="M6" s="72"/>
      <c r="N6" s="72"/>
      <c r="O6" s="72"/>
      <c r="P6" s="59"/>
      <c r="Q6" s="59"/>
      <c r="R6" s="59"/>
      <c r="S6" s="59"/>
      <c r="T6" s="59"/>
      <c r="U6" s="59"/>
      <c r="V6" s="59"/>
      <c r="W6" s="59"/>
      <c r="X6" s="59"/>
      <c r="Y6" s="59"/>
      <c r="Z6" s="59"/>
      <c r="AA6" s="59"/>
      <c r="AB6" s="59"/>
      <c r="AC6" s="59"/>
      <c r="AD6" s="59"/>
      <c r="AE6" s="59"/>
      <c r="AF6" s="59"/>
      <c r="AG6" s="59"/>
      <c r="AH6" s="59"/>
      <c r="AI6" s="59"/>
      <c r="AJ6" s="59"/>
      <c r="AK6" s="59"/>
      <c r="AL6" s="59"/>
      <c r="AM6" s="59"/>
      <c r="AN6" s="59"/>
      <c r="AO6" s="59"/>
      <c r="AP6" s="59"/>
      <c r="AQ6" s="59"/>
      <c r="AR6" s="59"/>
      <c r="AS6" s="59"/>
      <c r="AT6" s="59"/>
      <c r="AU6" s="59"/>
      <c r="AV6" s="59"/>
      <c r="AW6" s="59"/>
      <c r="AX6" s="59"/>
      <c r="AY6" s="59"/>
      <c r="AZ6" s="59"/>
      <c r="BA6" s="59"/>
      <c r="BB6" s="59"/>
      <c r="BC6" s="59"/>
      <c r="BD6" s="59"/>
      <c r="BE6" s="59"/>
      <c r="BF6" s="59"/>
      <c r="BG6" s="59"/>
      <c r="BH6" s="59"/>
      <c r="BI6" s="59"/>
    </row>
    <row r="7" spans="1:61" s="58" customFormat="1">
      <c r="A7" s="60"/>
      <c r="B7" s="85"/>
      <c r="C7" s="85"/>
      <c r="D7" s="86"/>
      <c r="E7" s="86"/>
      <c r="F7" s="86"/>
      <c r="G7" s="86"/>
      <c r="H7" s="86"/>
      <c r="I7" s="86"/>
      <c r="J7" s="86"/>
      <c r="K7" s="86"/>
      <c r="L7" s="86"/>
      <c r="M7" s="86"/>
      <c r="N7" s="86"/>
      <c r="O7" s="86"/>
      <c r="P7" s="59"/>
      <c r="Q7" s="59"/>
      <c r="R7" s="59"/>
      <c r="S7" s="59"/>
      <c r="T7" s="59"/>
      <c r="U7" s="59"/>
      <c r="V7" s="59"/>
      <c r="W7" s="59"/>
      <c r="X7" s="59"/>
      <c r="Y7" s="59"/>
      <c r="Z7" s="59"/>
      <c r="AA7" s="59"/>
      <c r="AB7" s="59"/>
      <c r="AC7" s="59"/>
      <c r="AD7" s="59"/>
      <c r="AE7" s="59"/>
      <c r="AF7" s="59"/>
      <c r="AG7" s="59"/>
      <c r="AH7" s="59"/>
      <c r="AI7" s="59"/>
      <c r="AJ7" s="59"/>
      <c r="AK7" s="59"/>
      <c r="AL7" s="59"/>
      <c r="AM7" s="59"/>
      <c r="AN7" s="59"/>
      <c r="AO7" s="59"/>
      <c r="AP7" s="59"/>
      <c r="AQ7" s="59"/>
      <c r="AR7" s="59"/>
      <c r="AS7" s="59"/>
      <c r="AT7" s="59"/>
      <c r="AU7" s="59"/>
      <c r="AV7" s="59"/>
      <c r="AW7" s="59"/>
      <c r="AX7" s="59"/>
      <c r="AY7" s="59"/>
      <c r="AZ7" s="59"/>
      <c r="BA7" s="59"/>
      <c r="BB7" s="59"/>
      <c r="BC7" s="59"/>
      <c r="BD7" s="59"/>
      <c r="BE7" s="59"/>
      <c r="BF7" s="59"/>
      <c r="BG7" s="59"/>
      <c r="BH7" s="59"/>
      <c r="BI7" s="59"/>
    </row>
    <row r="8" spans="1:61" s="58" customFormat="1" ht="18.75" customHeight="1">
      <c r="A8" s="132"/>
      <c r="B8" s="212"/>
      <c r="C8" s="85"/>
      <c r="D8" s="85"/>
      <c r="E8" s="182"/>
      <c r="F8" s="85"/>
      <c r="G8" s="85"/>
      <c r="H8" s="85"/>
      <c r="I8" s="85"/>
      <c r="J8" s="85"/>
      <c r="K8" s="85"/>
      <c r="L8" s="85"/>
      <c r="M8" s="85"/>
      <c r="N8" s="85"/>
      <c r="O8" s="85"/>
      <c r="P8" s="59"/>
      <c r="Q8" s="59"/>
      <c r="R8" s="59"/>
      <c r="S8" s="59"/>
      <c r="T8" s="59"/>
      <c r="U8" s="59"/>
      <c r="V8" s="59"/>
      <c r="W8" s="59"/>
      <c r="X8" s="59"/>
      <c r="Y8" s="59"/>
      <c r="Z8" s="59"/>
      <c r="AA8" s="59"/>
      <c r="AB8" s="59"/>
      <c r="AC8" s="59"/>
      <c r="AD8" s="59"/>
      <c r="AE8" s="59"/>
      <c r="AF8" s="59"/>
      <c r="AG8" s="59"/>
      <c r="AH8" s="59"/>
      <c r="AI8" s="59"/>
      <c r="AJ8" s="59"/>
      <c r="AK8" s="59"/>
      <c r="AL8" s="59"/>
      <c r="AM8" s="59"/>
      <c r="AN8" s="59"/>
      <c r="AO8" s="59"/>
      <c r="AP8" s="59"/>
      <c r="AQ8" s="59"/>
      <c r="AR8" s="59"/>
      <c r="AS8" s="59"/>
      <c r="AT8" s="59"/>
      <c r="AU8" s="59"/>
      <c r="AV8" s="59"/>
      <c r="AW8" s="59"/>
      <c r="AX8" s="59"/>
      <c r="AY8" s="59"/>
      <c r="AZ8" s="59"/>
      <c r="BA8" s="59"/>
      <c r="BB8" s="59"/>
      <c r="BC8" s="59"/>
      <c r="BD8" s="59"/>
      <c r="BE8" s="59"/>
      <c r="BF8" s="59"/>
      <c r="BG8" s="59"/>
      <c r="BH8" s="59"/>
      <c r="BI8" s="59"/>
    </row>
    <row r="9" spans="1:61" s="59" customFormat="1"/>
    <row r="10" spans="1:61" s="59" customFormat="1">
      <c r="B10" s="213" t="s">
        <v>48</v>
      </c>
      <c r="C10" s="57">
        <f>Inf_General!C14</f>
        <v>0</v>
      </c>
      <c r="D10" s="214"/>
      <c r="E10" s="214"/>
      <c r="G10" s="215"/>
      <c r="H10" s="215"/>
    </row>
    <row r="11" spans="1:61" s="59" customFormat="1">
      <c r="B11" s="213"/>
      <c r="C11" s="216"/>
      <c r="D11" s="60"/>
      <c r="E11" s="60"/>
    </row>
    <row r="12" spans="1:61" s="59" customFormat="1">
      <c r="B12" s="213" t="s">
        <v>47</v>
      </c>
      <c r="C12" s="217" t="str">
        <f>Inf_General!C16</f>
        <v>Salud</v>
      </c>
      <c r="D12" s="93"/>
      <c r="E12" s="93"/>
      <c r="G12" s="96"/>
      <c r="H12" s="96"/>
    </row>
    <row r="13" spans="1:61" s="59" customFormat="1">
      <c r="B13" s="213"/>
      <c r="C13" s="60"/>
      <c r="D13" s="93"/>
      <c r="E13" s="93"/>
      <c r="F13" s="93"/>
      <c r="G13" s="96"/>
      <c r="H13" s="96"/>
    </row>
    <row r="14" spans="1:61" s="59" customFormat="1"/>
    <row r="15" spans="1:61">
      <c r="B15" s="109" t="s">
        <v>533</v>
      </c>
      <c r="C15" s="59"/>
      <c r="D15" s="59"/>
      <c r="E15" s="59"/>
      <c r="F15" s="59"/>
      <c r="G15" s="59"/>
      <c r="H15" s="59"/>
      <c r="M15" s="109" t="s">
        <v>532</v>
      </c>
    </row>
    <row r="33" spans="2:2">
      <c r="B33" s="109" t="s">
        <v>470</v>
      </c>
    </row>
    <row r="34" spans="2:2" ht="9" customHeight="1"/>
  </sheetData>
  <customSheetViews>
    <customSheetView guid="{D1947C96-622A-4DE9-AF87-72B4C253564F}" topLeftCell="A19">
      <selection activeCell="K13" sqref="K13"/>
      <pageMargins left="0.7" right="0.7" top="0.75" bottom="0.75" header="0.3" footer="0.3"/>
      <pageSetup orientation="portrait" horizontalDpi="4294967293" verticalDpi="4294967293" r:id="rId1"/>
    </customSheetView>
  </customSheetViews>
  <pageMargins left="0.7" right="0.7" top="0.75" bottom="0.75" header="0.3" footer="0.3"/>
  <pageSetup orientation="portrait" horizontalDpi="4294967293" verticalDpi="4294967293" r:id="rId2"/>
  <drawing r:id="rId3"/>
  <extLst>
    <ext xmlns:x14="http://schemas.microsoft.com/office/spreadsheetml/2009/9/main" uri="{78C0D931-6437-407d-A8EE-F0AAD7539E65}">
      <x14:conditionalFormattings>
        <x14:conditionalFormatting xmlns:xm="http://schemas.microsoft.com/office/excel/2006/main">
          <x14:cfRule type="cellIs" priority="3" stopIfTrue="1" operator="greaterThan" id="{FF493504-537A-40A8-9A02-15DFED438DD1}">
            <xm:f>'FE-FC'!$C$49</xm:f>
            <x14:dxf>
              <font>
                <b/>
                <i val="0"/>
                <color rgb="FFFF0000"/>
              </font>
            </x14:dxf>
          </x14:cfRule>
          <xm:sqref>I4</xm:sqref>
        </x14:conditionalFormatting>
        <x14:conditionalFormatting xmlns:xm="http://schemas.microsoft.com/office/excel/2006/main">
          <x14:cfRule type="expression" priority="2" stopIfTrue="1" id="{77FF4B44-DD29-4FEA-AE04-3164ACB235BA}">
            <xm:f>$I$4&gt;'FE-FC'!$C$49</xm:f>
            <x14:dxf>
              <font>
                <b/>
                <i val="0"/>
                <color rgb="FFFF0000"/>
              </font>
            </x14:dxf>
          </x14:cfRule>
          <xm:sqref>I5</xm:sqref>
        </x14:conditionalFormatting>
        <x14:conditionalFormatting xmlns:xm="http://schemas.microsoft.com/office/excel/2006/main">
          <x14:cfRule type="expression" priority="1" id="{2546EFFE-3B08-4AF7-AD54-B7C9DD0C3EEB}">
            <xm:f>$I$4&gt;'FE-FC'!$C$49</xm:f>
            <x14:dxf>
              <font>
                <b/>
                <i val="0"/>
                <color rgb="FFFF0000"/>
              </font>
            </x14:dxf>
          </x14:cfRule>
          <xm:sqref>H4</xm:sqref>
        </x14:conditionalFormatting>
      </x14:conditionalFormattings>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9"/>
  <dimension ref="A2:P300"/>
  <sheetViews>
    <sheetView showGridLines="0" topLeftCell="A304" workbookViewId="0">
      <selection activeCell="C21" sqref="C21"/>
    </sheetView>
  </sheetViews>
  <sheetFormatPr baseColWidth="10" defaultColWidth="9" defaultRowHeight="15"/>
  <cols>
    <col min="1" max="1" width="9" style="102"/>
    <col min="2" max="2" width="34.75" style="102" customWidth="1"/>
    <col min="3" max="14" width="16.75" style="102" customWidth="1"/>
    <col min="15" max="15" width="17.875" style="102" customWidth="1"/>
    <col min="16" max="19" width="16.75" style="102" customWidth="1"/>
    <col min="20" max="16384" width="9" style="102"/>
  </cols>
  <sheetData>
    <row r="2" spans="1:13" s="59" customFormat="1">
      <c r="A2" s="92"/>
      <c r="B2" s="222" t="s">
        <v>470</v>
      </c>
      <c r="C2" s="92"/>
      <c r="D2" s="92"/>
      <c r="E2" s="92"/>
      <c r="F2" s="92"/>
      <c r="G2" s="92"/>
      <c r="H2" s="92"/>
      <c r="I2" s="92"/>
      <c r="J2" s="92"/>
      <c r="K2" s="92"/>
      <c r="L2" s="92"/>
      <c r="M2" s="92"/>
    </row>
    <row r="3" spans="1:13" s="59" customFormat="1">
      <c r="B3" s="229" t="s">
        <v>485</v>
      </c>
    </row>
    <row r="4" spans="1:13" s="238" customFormat="1" ht="18">
      <c r="B4" s="498" t="s">
        <v>287</v>
      </c>
      <c r="C4" s="498" t="s">
        <v>292</v>
      </c>
      <c r="D4" s="498" t="s">
        <v>293</v>
      </c>
      <c r="E4" s="504" t="s">
        <v>471</v>
      </c>
      <c r="F4" s="501" t="s">
        <v>484</v>
      </c>
      <c r="G4" s="498" t="s">
        <v>474</v>
      </c>
      <c r="H4" s="498"/>
      <c r="I4" s="498" t="s">
        <v>475</v>
      </c>
      <c r="J4" s="498"/>
      <c r="K4" s="499" t="s">
        <v>476</v>
      </c>
      <c r="L4" s="500"/>
      <c r="M4" s="501" t="s">
        <v>483</v>
      </c>
    </row>
    <row r="5" spans="1:13" s="238" customFormat="1" ht="33.75" thickBot="1">
      <c r="B5" s="503"/>
      <c r="C5" s="503"/>
      <c r="D5" s="503"/>
      <c r="E5" s="505"/>
      <c r="F5" s="502"/>
      <c r="G5" s="227" t="s">
        <v>477</v>
      </c>
      <c r="H5" s="227" t="s">
        <v>478</v>
      </c>
      <c r="I5" s="227" t="s">
        <v>479</v>
      </c>
      <c r="J5" s="227" t="s">
        <v>480</v>
      </c>
      <c r="K5" s="227" t="s">
        <v>481</v>
      </c>
      <c r="L5" s="227" t="s">
        <v>482</v>
      </c>
      <c r="M5" s="502"/>
    </row>
    <row r="6" spans="1:13" s="59" customFormat="1">
      <c r="B6" s="109" t="s">
        <v>472</v>
      </c>
    </row>
    <row r="7" spans="1:13" s="59" customFormat="1" ht="15" customHeight="1">
      <c r="B7" s="35" t="s">
        <v>288</v>
      </c>
      <c r="C7" s="239">
        <f>RE6_ff+RE500_ff</f>
        <v>0</v>
      </c>
      <c r="D7" s="240" t="s">
        <v>296</v>
      </c>
      <c r="E7" s="241">
        <v>1.5066197538000001E-4</v>
      </c>
      <c r="F7" s="239">
        <f>C7*E7</f>
        <v>0</v>
      </c>
      <c r="G7" s="239">
        <v>73300</v>
      </c>
      <c r="H7" s="239">
        <f>(F7*G7)/1000</f>
        <v>0</v>
      </c>
      <c r="I7" s="239">
        <v>3</v>
      </c>
      <c r="J7" s="239">
        <f>(F7*I7)/1000</f>
        <v>0</v>
      </c>
      <c r="K7" s="239">
        <v>0.6</v>
      </c>
      <c r="L7" s="239">
        <f>(F7*K7)/1000</f>
        <v>0</v>
      </c>
      <c r="M7" s="239">
        <f>H7+J7*21+L7*310</f>
        <v>0</v>
      </c>
    </row>
    <row r="8" spans="1:13" s="59" customFormat="1">
      <c r="B8" s="35" t="s">
        <v>294</v>
      </c>
      <c r="C8" s="239">
        <f>Gh_ff</f>
        <v>0</v>
      </c>
      <c r="D8" s="240" t="s">
        <v>296</v>
      </c>
      <c r="E8" s="241">
        <v>1.19834990832453E-4</v>
      </c>
      <c r="F8" s="239">
        <f t="shared" ref="F8:F11" si="0">C8*E8</f>
        <v>0</v>
      </c>
      <c r="G8" s="239">
        <v>63895</v>
      </c>
      <c r="H8" s="239">
        <f t="shared" ref="H8:H11" si="1">(F8*G8)/1000</f>
        <v>0</v>
      </c>
      <c r="I8" s="239">
        <v>2.77</v>
      </c>
      <c r="J8" s="239">
        <f t="shared" ref="J8:J11" si="2">(F8*I8)/1000</f>
        <v>0</v>
      </c>
      <c r="K8" s="239">
        <v>0.55000000000000004</v>
      </c>
      <c r="L8" s="239">
        <f t="shared" ref="L8:L11" si="3">(F8*K8)/1000</f>
        <v>0</v>
      </c>
      <c r="M8" s="239">
        <f t="shared" ref="M8:M11" si="4">H8+J8*21+L8*310</f>
        <v>0</v>
      </c>
    </row>
    <row r="9" spans="1:13" s="59" customFormat="1">
      <c r="B9" s="35" t="s">
        <v>406</v>
      </c>
      <c r="C9" s="239">
        <f>DB5_ff</f>
        <v>0</v>
      </c>
      <c r="D9" s="240" t="s">
        <v>296</v>
      </c>
      <c r="E9" s="241">
        <v>1.3907453028799447E-4</v>
      </c>
      <c r="F9" s="239">
        <f t="shared" si="0"/>
        <v>0</v>
      </c>
      <c r="G9" s="239">
        <v>70395</v>
      </c>
      <c r="H9" s="239">
        <f t="shared" si="1"/>
        <v>0</v>
      </c>
      <c r="I9" s="239">
        <v>2.85</v>
      </c>
      <c r="J9" s="239">
        <f t="shared" si="2"/>
        <v>0</v>
      </c>
      <c r="K9" s="239">
        <v>0.56999999999999995</v>
      </c>
      <c r="L9" s="239">
        <f t="shared" si="3"/>
        <v>0</v>
      </c>
      <c r="M9" s="239">
        <f t="shared" si="4"/>
        <v>0</v>
      </c>
    </row>
    <row r="10" spans="1:13" s="59" customFormat="1" ht="17.25">
      <c r="B10" s="35" t="s">
        <v>289</v>
      </c>
      <c r="C10" s="239">
        <f>GLP_ff</f>
        <v>0</v>
      </c>
      <c r="D10" s="240" t="s">
        <v>297</v>
      </c>
      <c r="E10" s="241">
        <v>2.7647871999999997E-2</v>
      </c>
      <c r="F10" s="239">
        <f>C10*E10</f>
        <v>0</v>
      </c>
      <c r="G10" s="239">
        <v>63100</v>
      </c>
      <c r="H10" s="239">
        <f t="shared" si="1"/>
        <v>0</v>
      </c>
      <c r="I10" s="239">
        <v>1</v>
      </c>
      <c r="J10" s="239">
        <f t="shared" si="2"/>
        <v>0</v>
      </c>
      <c r="K10" s="239">
        <v>0.1</v>
      </c>
      <c r="L10" s="239">
        <f t="shared" si="3"/>
        <v>0</v>
      </c>
      <c r="M10" s="239">
        <f t="shared" si="4"/>
        <v>0</v>
      </c>
    </row>
    <row r="11" spans="1:13" s="59" customFormat="1" ht="17.25">
      <c r="B11" s="37" t="s">
        <v>290</v>
      </c>
      <c r="C11" s="233">
        <f>GN_ff</f>
        <v>0</v>
      </c>
      <c r="D11" s="242" t="s">
        <v>297</v>
      </c>
      <c r="E11" s="243">
        <v>3.5354799999999996E-5</v>
      </c>
      <c r="F11" s="239">
        <f t="shared" si="0"/>
        <v>0</v>
      </c>
      <c r="G11" s="233">
        <v>56100</v>
      </c>
      <c r="H11" s="239">
        <f t="shared" si="1"/>
        <v>0</v>
      </c>
      <c r="I11" s="233">
        <v>1</v>
      </c>
      <c r="J11" s="239">
        <f t="shared" si="2"/>
        <v>0</v>
      </c>
      <c r="K11" s="233">
        <v>0.1</v>
      </c>
      <c r="L11" s="239">
        <f t="shared" si="3"/>
        <v>0</v>
      </c>
      <c r="M11" s="239">
        <f t="shared" si="4"/>
        <v>0</v>
      </c>
    </row>
    <row r="12" spans="1:13" s="59" customFormat="1" ht="4.5" customHeight="1">
      <c r="B12" s="36"/>
      <c r="C12" s="244"/>
      <c r="D12" s="60"/>
      <c r="E12" s="60"/>
      <c r="F12" s="244"/>
      <c r="G12" s="244"/>
      <c r="H12" s="244"/>
      <c r="I12" s="245"/>
      <c r="J12" s="245"/>
      <c r="K12" s="245"/>
      <c r="L12" s="245"/>
      <c r="M12" s="245"/>
    </row>
    <row r="13" spans="1:13" s="59" customFormat="1">
      <c r="B13" s="246" t="s">
        <v>473</v>
      </c>
      <c r="C13" s="244"/>
      <c r="D13" s="60"/>
      <c r="E13" s="60"/>
      <c r="F13" s="244"/>
      <c r="G13" s="244"/>
      <c r="H13" s="244"/>
      <c r="I13" s="245"/>
      <c r="J13" s="245"/>
      <c r="K13" s="245"/>
      <c r="L13" s="245"/>
      <c r="M13" s="245"/>
    </row>
    <row r="14" spans="1:13" s="59" customFormat="1">
      <c r="B14" s="37" t="s">
        <v>295</v>
      </c>
      <c r="C14" s="233">
        <f>Gh_fm</f>
        <v>0</v>
      </c>
      <c r="D14" s="242" t="s">
        <v>296</v>
      </c>
      <c r="E14" s="243">
        <v>1.23744519E-4</v>
      </c>
      <c r="F14" s="233">
        <f>C14*E14</f>
        <v>0</v>
      </c>
      <c r="G14" s="233">
        <v>63100</v>
      </c>
      <c r="H14" s="233">
        <f>(F14*G14)/1000</f>
        <v>0</v>
      </c>
      <c r="I14" s="233">
        <v>33</v>
      </c>
      <c r="J14" s="233">
        <f>(F14*I14)/1000</f>
        <v>0</v>
      </c>
      <c r="K14" s="233">
        <v>3.2</v>
      </c>
      <c r="L14" s="233">
        <f>(F14*K14)/1000</f>
        <v>0</v>
      </c>
      <c r="M14" s="233">
        <f>H14+21*J14+310*L14</f>
        <v>0</v>
      </c>
    </row>
    <row r="15" spans="1:13" s="59" customFormat="1" ht="15" customHeight="1">
      <c r="B15" s="35" t="s">
        <v>406</v>
      </c>
      <c r="C15" s="239">
        <f>DB5_fm</f>
        <v>0</v>
      </c>
      <c r="D15" s="240" t="s">
        <v>296</v>
      </c>
      <c r="E15" s="241">
        <v>1.3453663934484111E-4</v>
      </c>
      <c r="F15" s="233">
        <f t="shared" ref="F15:F17" si="5">C15*E15</f>
        <v>0</v>
      </c>
      <c r="G15" s="239">
        <v>74100</v>
      </c>
      <c r="H15" s="233">
        <f t="shared" ref="H15:H17" si="6">(F15*G15)/1000</f>
        <v>0</v>
      </c>
      <c r="I15" s="239">
        <v>3.9</v>
      </c>
      <c r="J15" s="233">
        <f t="shared" ref="J15:J17" si="7">(F15*I15)/1000</f>
        <v>0</v>
      </c>
      <c r="K15" s="239">
        <v>3.9</v>
      </c>
      <c r="L15" s="233">
        <f t="shared" ref="L15:L17" si="8">(F15*K15)/1000</f>
        <v>0</v>
      </c>
      <c r="M15" s="233">
        <f t="shared" ref="M15:M17" si="9">H15+21*J15+310*L15</f>
        <v>0</v>
      </c>
    </row>
    <row r="16" spans="1:13" s="59" customFormat="1" ht="17.25">
      <c r="B16" s="35" t="s">
        <v>289</v>
      </c>
      <c r="C16" s="239">
        <f>GLP_fm</f>
        <v>0</v>
      </c>
      <c r="D16" s="240" t="s">
        <v>297</v>
      </c>
      <c r="E16" s="241">
        <v>9.7045033494648803E-5</v>
      </c>
      <c r="F16" s="233">
        <f t="shared" si="5"/>
        <v>0</v>
      </c>
      <c r="G16" s="239">
        <v>63100</v>
      </c>
      <c r="H16" s="233">
        <f t="shared" si="6"/>
        <v>0</v>
      </c>
      <c r="I16" s="239">
        <v>62</v>
      </c>
      <c r="J16" s="233">
        <f t="shared" si="7"/>
        <v>0</v>
      </c>
      <c r="K16" s="239">
        <v>0.2</v>
      </c>
      <c r="L16" s="233">
        <f t="shared" si="8"/>
        <v>0</v>
      </c>
      <c r="M16" s="233">
        <f t="shared" si="9"/>
        <v>0</v>
      </c>
    </row>
    <row r="17" spans="2:13" s="59" customFormat="1" ht="17.25">
      <c r="B17" s="35" t="s">
        <v>291</v>
      </c>
      <c r="C17" s="239">
        <f>GNV_fm</f>
        <v>0</v>
      </c>
      <c r="D17" s="240" t="s">
        <v>297</v>
      </c>
      <c r="E17" s="241">
        <v>3.6300000000000001E-5</v>
      </c>
      <c r="F17" s="233">
        <f t="shared" si="5"/>
        <v>0</v>
      </c>
      <c r="G17" s="239">
        <v>56100</v>
      </c>
      <c r="H17" s="233">
        <f t="shared" si="6"/>
        <v>0</v>
      </c>
      <c r="I17" s="239">
        <v>92</v>
      </c>
      <c r="J17" s="233">
        <f t="shared" si="7"/>
        <v>0</v>
      </c>
      <c r="K17" s="239">
        <v>3</v>
      </c>
      <c r="L17" s="233">
        <f t="shared" si="8"/>
        <v>0</v>
      </c>
      <c r="M17" s="233">
        <f t="shared" si="9"/>
        <v>0</v>
      </c>
    </row>
    <row r="18" spans="2:13" s="59" customFormat="1">
      <c r="B18" s="36"/>
      <c r="C18" s="244"/>
      <c r="D18" s="60"/>
      <c r="E18" s="247"/>
      <c r="F18" s="244"/>
      <c r="G18" s="244"/>
      <c r="H18" s="244"/>
      <c r="I18" s="244"/>
      <c r="J18" s="244"/>
      <c r="K18" s="244"/>
      <c r="L18" s="244"/>
      <c r="M18" s="244"/>
    </row>
    <row r="19" spans="2:13" s="59" customFormat="1" ht="15" customHeight="1">
      <c r="B19" s="229" t="s">
        <v>486</v>
      </c>
    </row>
    <row r="20" spans="2:13" s="59" customFormat="1" ht="48" customHeight="1" thickBot="1">
      <c r="B20" s="248" t="s">
        <v>287</v>
      </c>
      <c r="C20" s="248" t="s">
        <v>292</v>
      </c>
      <c r="D20" s="248" t="s">
        <v>293</v>
      </c>
      <c r="F20" s="227" t="s">
        <v>484</v>
      </c>
      <c r="G20" s="227" t="s">
        <v>487</v>
      </c>
      <c r="M20" s="249" t="s">
        <v>483</v>
      </c>
    </row>
    <row r="21" spans="2:13" s="59" customFormat="1">
      <c r="B21" s="250" t="s">
        <v>254</v>
      </c>
      <c r="C21" s="251">
        <f>FICEE+(FIICEEhp+FIICEEhfp)+(FIIICEEhp+FIIICEEhfp+FIIICEEvar)</f>
        <v>0</v>
      </c>
      <c r="D21" s="250" t="s">
        <v>467</v>
      </c>
      <c r="F21" s="251">
        <f>C21*(1/'FE-FC'!I6)</f>
        <v>0</v>
      </c>
      <c r="G21" s="252">
        <f>LOOKUP(AnnioCe,'FE-FC'!$B$4:$B$24,'FE-FC'!$C$4:$C$24)</f>
        <v>0.30218281402127356</v>
      </c>
      <c r="H21" s="253">
        <f>G21*C21/1000</f>
        <v>0</v>
      </c>
      <c r="M21" s="251">
        <f>(C21/1000)*G21</f>
        <v>0</v>
      </c>
    </row>
    <row r="22" spans="2:13" s="59" customFormat="1">
      <c r="B22" s="246"/>
      <c r="F22" s="254"/>
      <c r="M22" s="245"/>
    </row>
    <row r="23" spans="2:13" s="59" customFormat="1" ht="17.25">
      <c r="B23" s="242" t="s">
        <v>255</v>
      </c>
      <c r="C23" s="255">
        <f>AguaTotal</f>
        <v>0</v>
      </c>
      <c r="D23" s="240" t="s">
        <v>297</v>
      </c>
      <c r="F23" s="256"/>
      <c r="G23" s="257">
        <f>0.5/1000</f>
        <v>5.0000000000000001E-4</v>
      </c>
      <c r="H23" s="253">
        <f>G23*C23</f>
        <v>0</v>
      </c>
      <c r="M23" s="239">
        <f>C23*G23</f>
        <v>0</v>
      </c>
    </row>
    <row r="24" spans="2:13" s="59" customFormat="1" ht="15" customHeight="1">
      <c r="F24" s="258">
        <f>SUM(F7:F11,F14:F17,F21)</f>
        <v>0</v>
      </c>
      <c r="G24" s="109"/>
      <c r="H24" s="258">
        <f>SUM(H7:H11,H14:H17,H21,H23)</f>
        <v>0</v>
      </c>
      <c r="I24" s="109"/>
      <c r="J24" s="258">
        <f>SUM(J7:J11,J14:J17,J21)</f>
        <v>0</v>
      </c>
      <c r="K24" s="109"/>
      <c r="L24" s="258">
        <f>SUM(L7:L11,L14:L17,L21)</f>
        <v>0</v>
      </c>
      <c r="M24" s="258">
        <f>SUM(M7:M11,M14:M17,M21,M23)</f>
        <v>0</v>
      </c>
    </row>
    <row r="25" spans="2:13" s="59" customFormat="1"/>
    <row r="26" spans="2:13" s="59" customFormat="1">
      <c r="B26" s="229" t="s">
        <v>485</v>
      </c>
      <c r="C26" s="59">
        <v>1</v>
      </c>
    </row>
    <row r="27" spans="2:13" s="59" customFormat="1" ht="18">
      <c r="B27" s="498" t="s">
        <v>287</v>
      </c>
      <c r="C27" s="498" t="s">
        <v>292</v>
      </c>
      <c r="D27" s="498" t="s">
        <v>293</v>
      </c>
      <c r="E27" s="504" t="s">
        <v>471</v>
      </c>
      <c r="F27" s="501" t="s">
        <v>484</v>
      </c>
      <c r="G27" s="498" t="s">
        <v>474</v>
      </c>
      <c r="H27" s="498"/>
      <c r="I27" s="498" t="s">
        <v>475</v>
      </c>
      <c r="J27" s="498"/>
      <c r="K27" s="499" t="s">
        <v>476</v>
      </c>
      <c r="L27" s="500"/>
      <c r="M27" s="501" t="s">
        <v>483</v>
      </c>
    </row>
    <row r="28" spans="2:13" s="59" customFormat="1" ht="33.75" customHeight="1" thickBot="1">
      <c r="B28" s="503"/>
      <c r="C28" s="503"/>
      <c r="D28" s="503"/>
      <c r="E28" s="505"/>
      <c r="F28" s="502"/>
      <c r="G28" s="227" t="s">
        <v>477</v>
      </c>
      <c r="H28" s="227" t="s">
        <v>478</v>
      </c>
      <c r="I28" s="227" t="s">
        <v>479</v>
      </c>
      <c r="J28" s="227" t="s">
        <v>480</v>
      </c>
      <c r="K28" s="227" t="s">
        <v>481</v>
      </c>
      <c r="L28" s="227" t="s">
        <v>482</v>
      </c>
      <c r="M28" s="502"/>
    </row>
    <row r="29" spans="2:13" s="59" customFormat="1">
      <c r="B29" s="109" t="s">
        <v>472</v>
      </c>
    </row>
    <row r="30" spans="2:13" s="59" customFormat="1">
      <c r="B30" s="35" t="s">
        <v>288</v>
      </c>
      <c r="C30" s="239">
        <f ca="1">INDIRECT("RE6_ff"&amp;C26)+INDIRECT("RE500_ff"&amp;C26)</f>
        <v>0</v>
      </c>
      <c r="D30" s="240" t="s">
        <v>296</v>
      </c>
      <c r="E30" s="241">
        <v>1.5066197538000001E-4</v>
      </c>
      <c r="F30" s="239">
        <f ca="1">C30*E30</f>
        <v>0</v>
      </c>
      <c r="G30" s="239">
        <v>73300</v>
      </c>
      <c r="H30" s="239">
        <f ca="1">(F30*G30)/1000</f>
        <v>0</v>
      </c>
      <c r="I30" s="239">
        <v>3</v>
      </c>
      <c r="J30" s="239">
        <f ca="1">(F30*I30)/1000</f>
        <v>0</v>
      </c>
      <c r="K30" s="239">
        <v>0.6</v>
      </c>
      <c r="L30" s="239">
        <f ca="1">(F30*K30)/1000</f>
        <v>0</v>
      </c>
      <c r="M30" s="239">
        <f ca="1">H30+J30*21+L30*310</f>
        <v>0</v>
      </c>
    </row>
    <row r="31" spans="2:13" s="59" customFormat="1">
      <c r="B31" s="35" t="s">
        <v>294</v>
      </c>
      <c r="C31" s="239">
        <f ca="1">INDIRECT("Gh_ff"&amp;C26)</f>
        <v>0</v>
      </c>
      <c r="D31" s="240" t="s">
        <v>296</v>
      </c>
      <c r="E31" s="241">
        <v>1.19834990832453E-4</v>
      </c>
      <c r="F31" s="239">
        <f ca="1">C31*E31</f>
        <v>0</v>
      </c>
      <c r="G31" s="239">
        <v>63895</v>
      </c>
      <c r="H31" s="239">
        <f ca="1">(F31*G31)/1000</f>
        <v>0</v>
      </c>
      <c r="I31" s="239">
        <v>2.77</v>
      </c>
      <c r="J31" s="239">
        <f ca="1">(F31*I31)/1000</f>
        <v>0</v>
      </c>
      <c r="K31" s="239">
        <v>0.55000000000000004</v>
      </c>
      <c r="L31" s="239">
        <f ca="1">(F31*K31)/1000</f>
        <v>0</v>
      </c>
      <c r="M31" s="239">
        <f ca="1">H31+J31*21+L31*310</f>
        <v>0</v>
      </c>
    </row>
    <row r="32" spans="2:13" s="59" customFormat="1">
      <c r="B32" s="35" t="s">
        <v>406</v>
      </c>
      <c r="C32" s="239">
        <f ca="1">INDIRECT("DB5_ff"&amp;C26)</f>
        <v>0</v>
      </c>
      <c r="D32" s="240" t="s">
        <v>296</v>
      </c>
      <c r="E32" s="241">
        <v>1.3907453028799447E-4</v>
      </c>
      <c r="F32" s="239">
        <f ca="1">C32*E32</f>
        <v>0</v>
      </c>
      <c r="G32" s="239">
        <v>70395</v>
      </c>
      <c r="H32" s="239">
        <f ca="1">(F32*G32)/1000</f>
        <v>0</v>
      </c>
      <c r="I32" s="239">
        <v>2.85</v>
      </c>
      <c r="J32" s="239">
        <f ca="1">(F32*I32)/1000</f>
        <v>0</v>
      </c>
      <c r="K32" s="239">
        <v>0.56999999999999995</v>
      </c>
      <c r="L32" s="239">
        <f ca="1">(F32*K32)/1000</f>
        <v>0</v>
      </c>
      <c r="M32" s="239">
        <f ca="1">H32+J32*21+L32*310</f>
        <v>0</v>
      </c>
    </row>
    <row r="33" spans="2:16" s="59" customFormat="1" ht="17.25">
      <c r="B33" s="35" t="s">
        <v>289</v>
      </c>
      <c r="C33" s="239">
        <f ca="1">INDIRECT("GLP_ff"&amp;C26)</f>
        <v>0</v>
      </c>
      <c r="D33" s="240" t="s">
        <v>297</v>
      </c>
      <c r="E33" s="241">
        <v>2.7647871999999997E-2</v>
      </c>
      <c r="F33" s="239">
        <f ca="1">C33*E33</f>
        <v>0</v>
      </c>
      <c r="G33" s="239">
        <v>63100</v>
      </c>
      <c r="H33" s="239">
        <f ca="1">(F33*G33)/1000</f>
        <v>0</v>
      </c>
      <c r="I33" s="239">
        <v>1</v>
      </c>
      <c r="J33" s="239">
        <f ca="1">(F33*I33)/1000</f>
        <v>0</v>
      </c>
      <c r="K33" s="239">
        <v>0.1</v>
      </c>
      <c r="L33" s="239">
        <f ca="1">(F33*K33)/1000</f>
        <v>0</v>
      </c>
      <c r="M33" s="239">
        <f ca="1">H33+J33*21+L33*310</f>
        <v>0</v>
      </c>
    </row>
    <row r="34" spans="2:16" s="59" customFormat="1" ht="17.25">
      <c r="B34" s="37" t="s">
        <v>290</v>
      </c>
      <c r="C34" s="233">
        <f ca="1">INDIRECT("GN_ff"&amp;C26)</f>
        <v>0</v>
      </c>
      <c r="D34" s="242" t="s">
        <v>297</v>
      </c>
      <c r="E34" s="243">
        <v>3.5354799999999996E-5</v>
      </c>
      <c r="F34" s="239">
        <f ca="1">C34*E34</f>
        <v>0</v>
      </c>
      <c r="G34" s="233">
        <v>56100</v>
      </c>
      <c r="H34" s="239">
        <f ca="1">(F34*G34)/1000</f>
        <v>0</v>
      </c>
      <c r="I34" s="233">
        <v>1</v>
      </c>
      <c r="J34" s="239">
        <f ca="1">(F34*I34)/1000</f>
        <v>0</v>
      </c>
      <c r="K34" s="233">
        <v>0.1</v>
      </c>
      <c r="L34" s="239">
        <f ca="1">(F34*K34)/1000</f>
        <v>0</v>
      </c>
      <c r="M34" s="239">
        <f ca="1">H34+J34*21+L34*310</f>
        <v>0</v>
      </c>
    </row>
    <row r="35" spans="2:16" s="59" customFormat="1">
      <c r="B35" s="36"/>
      <c r="C35" s="244"/>
      <c r="D35" s="60"/>
      <c r="E35" s="60"/>
      <c r="F35" s="244"/>
      <c r="G35" s="244"/>
      <c r="H35" s="244"/>
      <c r="I35" s="245"/>
      <c r="J35" s="245"/>
      <c r="K35" s="245"/>
      <c r="L35" s="245"/>
      <c r="M35" s="245"/>
    </row>
    <row r="36" spans="2:16">
      <c r="B36" s="246" t="s">
        <v>473</v>
      </c>
      <c r="C36" s="244"/>
      <c r="D36" s="60"/>
      <c r="E36" s="60"/>
      <c r="F36" s="244"/>
      <c r="G36" s="244"/>
      <c r="H36" s="244"/>
      <c r="I36" s="245"/>
      <c r="J36" s="245"/>
      <c r="K36" s="245"/>
      <c r="L36" s="245"/>
      <c r="M36" s="245"/>
    </row>
    <row r="37" spans="2:16">
      <c r="B37" s="37" t="s">
        <v>295</v>
      </c>
      <c r="C37" s="233">
        <f ca="1">INDIRECT("Gh_fm"&amp;C26)</f>
        <v>0</v>
      </c>
      <c r="D37" s="242" t="s">
        <v>296</v>
      </c>
      <c r="E37" s="243">
        <v>1.23744519E-4</v>
      </c>
      <c r="F37" s="233">
        <f ca="1">C37*E37</f>
        <v>0</v>
      </c>
      <c r="G37" s="233">
        <v>63100</v>
      </c>
      <c r="H37" s="233">
        <f ca="1">(F37*G37)/1000</f>
        <v>0</v>
      </c>
      <c r="I37" s="233">
        <v>33</v>
      </c>
      <c r="J37" s="233">
        <f ca="1">(F37*I37)/1000</f>
        <v>0</v>
      </c>
      <c r="K37" s="233">
        <v>3.2</v>
      </c>
      <c r="L37" s="233">
        <f ca="1">(F37*K37)/1000</f>
        <v>0</v>
      </c>
      <c r="M37" s="233">
        <f ca="1">H37+21*J37+310*L37</f>
        <v>0</v>
      </c>
    </row>
    <row r="38" spans="2:16">
      <c r="B38" s="35" t="s">
        <v>406</v>
      </c>
      <c r="C38" s="239">
        <f ca="1">INDIRECT("DB5_fm"&amp;C26)</f>
        <v>0</v>
      </c>
      <c r="D38" s="240" t="s">
        <v>296</v>
      </c>
      <c r="E38" s="241">
        <v>1.3453663934484111E-4</v>
      </c>
      <c r="F38" s="233">
        <f ca="1">C38*E38</f>
        <v>0</v>
      </c>
      <c r="G38" s="239">
        <v>74100</v>
      </c>
      <c r="H38" s="233">
        <f ca="1">(F38*G38)/1000</f>
        <v>0</v>
      </c>
      <c r="I38" s="239">
        <v>3.9</v>
      </c>
      <c r="J38" s="233">
        <f ca="1">(F38*I38)/1000</f>
        <v>0</v>
      </c>
      <c r="K38" s="239">
        <v>3.9</v>
      </c>
      <c r="L38" s="233">
        <f ca="1">(F38*K38)/1000</f>
        <v>0</v>
      </c>
      <c r="M38" s="233">
        <f ca="1">H38+21*J38+310*L38</f>
        <v>0</v>
      </c>
    </row>
    <row r="39" spans="2:16" ht="17.25">
      <c r="B39" s="35" t="s">
        <v>289</v>
      </c>
      <c r="C39" s="239">
        <f ca="1">INDIRECT("GLP_fm"&amp;C26)</f>
        <v>0</v>
      </c>
      <c r="D39" s="240" t="s">
        <v>297</v>
      </c>
      <c r="E39" s="241">
        <v>9.7045033494648803E-5</v>
      </c>
      <c r="F39" s="233">
        <f ca="1">C39*E39</f>
        <v>0</v>
      </c>
      <c r="G39" s="239">
        <v>63100</v>
      </c>
      <c r="H39" s="233">
        <f ca="1">(F39*G39)/1000</f>
        <v>0</v>
      </c>
      <c r="I39" s="239">
        <v>62</v>
      </c>
      <c r="J39" s="233">
        <f ca="1">(F39*I39)/1000</f>
        <v>0</v>
      </c>
      <c r="K39" s="239">
        <v>0.2</v>
      </c>
      <c r="L39" s="233">
        <f ca="1">(F39*K39)/1000</f>
        <v>0</v>
      </c>
      <c r="M39" s="233">
        <f ca="1">H39+21*J39+310*L39</f>
        <v>0</v>
      </c>
    </row>
    <row r="40" spans="2:16" ht="17.25">
      <c r="B40" s="35" t="s">
        <v>291</v>
      </c>
      <c r="C40" s="239">
        <f ca="1">INDIRECT("GNV_fm"&amp;C26)</f>
        <v>0</v>
      </c>
      <c r="D40" s="240" t="s">
        <v>297</v>
      </c>
      <c r="E40" s="241">
        <v>3.6300000000000001E-5</v>
      </c>
      <c r="F40" s="233">
        <f ca="1">C40*E40</f>
        <v>0</v>
      </c>
      <c r="G40" s="239">
        <v>56100</v>
      </c>
      <c r="H40" s="233">
        <f ca="1">(F40*G40)/1000</f>
        <v>0</v>
      </c>
      <c r="I40" s="239">
        <v>92</v>
      </c>
      <c r="J40" s="233">
        <f ca="1">(F40*I40)/1000</f>
        <v>0</v>
      </c>
      <c r="K40" s="239">
        <v>3</v>
      </c>
      <c r="L40" s="233">
        <f ca="1">(F40*K40)/1000</f>
        <v>0</v>
      </c>
      <c r="M40" s="233">
        <f ca="1">H40+21*J40+310*L40</f>
        <v>0</v>
      </c>
    </row>
    <row r="41" spans="2:16">
      <c r="B41" s="36"/>
      <c r="C41" s="244"/>
      <c r="D41" s="60"/>
      <c r="E41" s="247"/>
      <c r="F41" s="244"/>
      <c r="G41" s="244"/>
      <c r="H41" s="244"/>
      <c r="I41" s="244"/>
      <c r="J41" s="244"/>
      <c r="K41" s="244"/>
      <c r="L41" s="244"/>
      <c r="M41" s="244"/>
    </row>
    <row r="42" spans="2:16">
      <c r="B42" s="229" t="s">
        <v>486</v>
      </c>
      <c r="C42" s="59"/>
      <c r="D42" s="59"/>
      <c r="E42" s="59"/>
      <c r="F42" s="59"/>
      <c r="G42" s="59"/>
      <c r="H42" s="59"/>
      <c r="I42" s="59"/>
      <c r="J42" s="59"/>
      <c r="K42" s="59"/>
      <c r="L42" s="59"/>
      <c r="M42" s="59"/>
    </row>
    <row r="43" spans="2:16" ht="48.75" thickBot="1">
      <c r="B43" s="248" t="s">
        <v>287</v>
      </c>
      <c r="C43" s="248" t="s">
        <v>292</v>
      </c>
      <c r="D43" s="248" t="s">
        <v>293</v>
      </c>
      <c r="E43" s="59"/>
      <c r="F43" s="227" t="s">
        <v>484</v>
      </c>
      <c r="G43" s="227" t="s">
        <v>487</v>
      </c>
      <c r="H43" s="59"/>
      <c r="I43" s="59"/>
      <c r="J43" s="59"/>
      <c r="K43" s="59"/>
      <c r="L43" s="59"/>
      <c r="M43" s="249" t="s">
        <v>483</v>
      </c>
    </row>
    <row r="44" spans="2:16">
      <c r="B44" s="250" t="s">
        <v>254</v>
      </c>
      <c r="C44" s="251">
        <f>'Consumo Electricidad'!AC27+'Consumo Electricidad'!AJ27+'Consumo Electricidad'!AL27+'Consumo Electricidad'!AS27+'Consumo Electricidad'!AU27+'Consumo Electricidad'!AW27</f>
        <v>0</v>
      </c>
      <c r="D44" s="250" t="s">
        <v>467</v>
      </c>
      <c r="E44" s="59"/>
      <c r="F44" s="251">
        <f>C44*(1/'FE-FC'!$I$29)</f>
        <v>0</v>
      </c>
      <c r="G44" s="252">
        <f>LOOKUP(AnnioCe,'FE-FC'!$B$4:$B$24,'FE-FC'!$C$4:$C$24)</f>
        <v>0.30218281402127356</v>
      </c>
      <c r="H44" s="253">
        <f>G44*C44/1000</f>
        <v>0</v>
      </c>
      <c r="I44" s="59"/>
      <c r="J44" s="59"/>
      <c r="K44" s="59"/>
      <c r="L44" s="59"/>
      <c r="M44" s="251">
        <f>(C44/1000)*G44</f>
        <v>0</v>
      </c>
    </row>
    <row r="45" spans="2:16">
      <c r="B45" s="246"/>
      <c r="C45" s="59"/>
      <c r="D45" s="59"/>
      <c r="E45" s="59"/>
      <c r="F45" s="254"/>
      <c r="G45" s="59"/>
      <c r="H45" s="59"/>
      <c r="I45" s="59"/>
      <c r="J45" s="59"/>
      <c r="K45" s="59"/>
      <c r="L45" s="59"/>
      <c r="M45" s="245"/>
    </row>
    <row r="46" spans="2:16" ht="17.25">
      <c r="B46" s="242" t="s">
        <v>255</v>
      </c>
      <c r="C46" s="255">
        <f>+'Consumo Agua'!H17</f>
        <v>0</v>
      </c>
      <c r="D46" s="240" t="s">
        <v>297</v>
      </c>
      <c r="E46" s="59"/>
      <c r="F46" s="256"/>
      <c r="G46" s="257">
        <f>0.5/1000</f>
        <v>5.0000000000000001E-4</v>
      </c>
      <c r="H46" s="253">
        <f>G46*C46</f>
        <v>0</v>
      </c>
      <c r="I46" s="59"/>
      <c r="J46" s="59"/>
      <c r="K46" s="59"/>
      <c r="L46" s="59"/>
      <c r="M46" s="239">
        <f>C46*G46</f>
        <v>0</v>
      </c>
    </row>
    <row r="47" spans="2:16">
      <c r="B47" s="59"/>
      <c r="C47" s="59"/>
      <c r="D47" s="59"/>
      <c r="E47" s="59"/>
      <c r="F47" s="258">
        <f ca="1">SUM(F30:F34,F37:F40,F44)</f>
        <v>0</v>
      </c>
      <c r="G47" s="109"/>
      <c r="H47" s="258">
        <f ca="1">SUM(H30:H34,H37:H40,H44,H46)</f>
        <v>0</v>
      </c>
      <c r="I47" s="109"/>
      <c r="J47" s="258">
        <f ca="1">SUM(J30:J34,J37:J40,J44)</f>
        <v>0</v>
      </c>
      <c r="K47" s="109"/>
      <c r="L47" s="258">
        <f ca="1">SUM(L30:L34,L37:L40,L44)</f>
        <v>0</v>
      </c>
      <c r="M47" s="258">
        <f ca="1">SUM(M30:M34,M37:M40,M44,M46)</f>
        <v>0</v>
      </c>
      <c r="N47" s="245"/>
      <c r="O47" s="245"/>
      <c r="P47" s="245"/>
    </row>
    <row r="48" spans="2:16">
      <c r="B48" s="59"/>
      <c r="C48" s="59"/>
      <c r="D48" s="59"/>
      <c r="E48" s="59"/>
      <c r="F48" s="59"/>
      <c r="G48" s="59"/>
      <c r="H48" s="59"/>
      <c r="I48" s="59"/>
      <c r="J48" s="59"/>
      <c r="K48" s="59"/>
      <c r="L48" s="59"/>
      <c r="M48" s="59"/>
    </row>
    <row r="49" spans="2:13">
      <c r="B49" s="229" t="s">
        <v>485</v>
      </c>
      <c r="C49" s="59">
        <f>C26+1</f>
        <v>2</v>
      </c>
      <c r="D49" s="59"/>
      <c r="E49" s="59"/>
      <c r="F49" s="59"/>
      <c r="G49" s="59"/>
      <c r="H49" s="59"/>
      <c r="I49" s="59"/>
      <c r="J49" s="59"/>
      <c r="K49" s="59"/>
      <c r="L49" s="59"/>
      <c r="M49" s="59"/>
    </row>
    <row r="50" spans="2:13" ht="18">
      <c r="B50" s="498" t="s">
        <v>287</v>
      </c>
      <c r="C50" s="498" t="s">
        <v>292</v>
      </c>
      <c r="D50" s="498" t="s">
        <v>293</v>
      </c>
      <c r="E50" s="504" t="s">
        <v>471</v>
      </c>
      <c r="F50" s="501" t="s">
        <v>484</v>
      </c>
      <c r="G50" s="498" t="s">
        <v>474</v>
      </c>
      <c r="H50" s="498"/>
      <c r="I50" s="498" t="s">
        <v>475</v>
      </c>
      <c r="J50" s="498"/>
      <c r="K50" s="499" t="s">
        <v>476</v>
      </c>
      <c r="L50" s="500"/>
      <c r="M50" s="501" t="s">
        <v>483</v>
      </c>
    </row>
    <row r="51" spans="2:13" ht="33.75" thickBot="1">
      <c r="B51" s="503"/>
      <c r="C51" s="503"/>
      <c r="D51" s="503"/>
      <c r="E51" s="505"/>
      <c r="F51" s="502"/>
      <c r="G51" s="227" t="s">
        <v>477</v>
      </c>
      <c r="H51" s="227" t="s">
        <v>478</v>
      </c>
      <c r="I51" s="227" t="s">
        <v>479</v>
      </c>
      <c r="J51" s="227" t="s">
        <v>480</v>
      </c>
      <c r="K51" s="227" t="s">
        <v>481</v>
      </c>
      <c r="L51" s="227" t="s">
        <v>482</v>
      </c>
      <c r="M51" s="502"/>
    </row>
    <row r="52" spans="2:13">
      <c r="B52" s="109" t="s">
        <v>472</v>
      </c>
      <c r="C52" s="59"/>
      <c r="D52" s="59"/>
      <c r="E52" s="59"/>
      <c r="F52" s="59"/>
      <c r="G52" s="59"/>
      <c r="H52" s="59"/>
      <c r="I52" s="59"/>
      <c r="J52" s="59"/>
      <c r="K52" s="59"/>
      <c r="L52" s="59"/>
      <c r="M52" s="59"/>
    </row>
    <row r="53" spans="2:13">
      <c r="B53" s="35" t="s">
        <v>288</v>
      </c>
      <c r="C53" s="239">
        <f ca="1">INDIRECT("RE6_ff"&amp;C49)+INDIRECT("RE500_ff"&amp;C49)</f>
        <v>0</v>
      </c>
      <c r="D53" s="240" t="s">
        <v>296</v>
      </c>
      <c r="E53" s="241">
        <v>1.5066197538000001E-4</v>
      </c>
      <c r="F53" s="239">
        <f ca="1">C53*E53</f>
        <v>0</v>
      </c>
      <c r="G53" s="239">
        <v>73300</v>
      </c>
      <c r="H53" s="239">
        <f ca="1">(F53*G53)/1000</f>
        <v>0</v>
      </c>
      <c r="I53" s="239">
        <v>3</v>
      </c>
      <c r="J53" s="239">
        <f ca="1">(F53*I53)/1000</f>
        <v>0</v>
      </c>
      <c r="K53" s="239">
        <v>0.6</v>
      </c>
      <c r="L53" s="239">
        <f ca="1">(F53*K53)/1000</f>
        <v>0</v>
      </c>
      <c r="M53" s="239">
        <f ca="1">H53+J53*21+L53*310</f>
        <v>0</v>
      </c>
    </row>
    <row r="54" spans="2:13">
      <c r="B54" s="35" t="s">
        <v>294</v>
      </c>
      <c r="C54" s="239">
        <f ca="1">INDIRECT("Gh_ff"&amp;C49)</f>
        <v>0</v>
      </c>
      <c r="D54" s="240" t="s">
        <v>296</v>
      </c>
      <c r="E54" s="241">
        <v>1.19834990832453E-4</v>
      </c>
      <c r="F54" s="239">
        <f ca="1">C54*E54</f>
        <v>0</v>
      </c>
      <c r="G54" s="239">
        <v>63895</v>
      </c>
      <c r="H54" s="239">
        <f ca="1">(F54*G54)/1000</f>
        <v>0</v>
      </c>
      <c r="I54" s="239">
        <v>2.77</v>
      </c>
      <c r="J54" s="239">
        <f ca="1">(F54*I54)/1000</f>
        <v>0</v>
      </c>
      <c r="K54" s="239">
        <v>0.55000000000000004</v>
      </c>
      <c r="L54" s="239">
        <f ca="1">(F54*K54)/1000</f>
        <v>0</v>
      </c>
      <c r="M54" s="239">
        <f ca="1">H54+J54*21+L54*310</f>
        <v>0</v>
      </c>
    </row>
    <row r="55" spans="2:13">
      <c r="B55" s="35" t="s">
        <v>406</v>
      </c>
      <c r="C55" s="239">
        <f ca="1">INDIRECT("DB5_ff"&amp;C49)</f>
        <v>0</v>
      </c>
      <c r="D55" s="240" t="s">
        <v>296</v>
      </c>
      <c r="E55" s="241">
        <v>1.3907453028799447E-4</v>
      </c>
      <c r="F55" s="239">
        <f ca="1">C55*E55</f>
        <v>0</v>
      </c>
      <c r="G55" s="239">
        <v>70395</v>
      </c>
      <c r="H55" s="239">
        <f ca="1">(F55*G55)/1000</f>
        <v>0</v>
      </c>
      <c r="I55" s="239">
        <v>2.85</v>
      </c>
      <c r="J55" s="239">
        <f ca="1">(F55*I55)/1000</f>
        <v>0</v>
      </c>
      <c r="K55" s="239">
        <v>0.56999999999999995</v>
      </c>
      <c r="L55" s="239">
        <f ca="1">(F55*K55)/1000</f>
        <v>0</v>
      </c>
      <c r="M55" s="239">
        <f ca="1">H55+J55*21+L55*310</f>
        <v>0</v>
      </c>
    </row>
    <row r="56" spans="2:13" ht="17.25">
      <c r="B56" s="35" t="s">
        <v>289</v>
      </c>
      <c r="C56" s="239">
        <f ca="1">INDIRECT("GLP_ff"&amp;C49)</f>
        <v>0</v>
      </c>
      <c r="D56" s="240" t="s">
        <v>297</v>
      </c>
      <c r="E56" s="241">
        <v>2.7647871999999997E-2</v>
      </c>
      <c r="F56" s="239">
        <f ca="1">C56*E56</f>
        <v>0</v>
      </c>
      <c r="G56" s="239">
        <v>63100</v>
      </c>
      <c r="H56" s="239">
        <f ca="1">(F56*G56)/1000</f>
        <v>0</v>
      </c>
      <c r="I56" s="239">
        <v>1</v>
      </c>
      <c r="J56" s="239">
        <f ca="1">(F56*I56)/1000</f>
        <v>0</v>
      </c>
      <c r="K56" s="239">
        <v>0.1</v>
      </c>
      <c r="L56" s="239">
        <f ca="1">(F56*K56)/1000</f>
        <v>0</v>
      </c>
      <c r="M56" s="239">
        <f ca="1">H56+J56*21+L56*310</f>
        <v>0</v>
      </c>
    </row>
    <row r="57" spans="2:13" ht="17.25">
      <c r="B57" s="37" t="s">
        <v>290</v>
      </c>
      <c r="C57" s="233">
        <f ca="1">INDIRECT("GN_ff"&amp;C49)</f>
        <v>0</v>
      </c>
      <c r="D57" s="242" t="s">
        <v>297</v>
      </c>
      <c r="E57" s="243">
        <v>3.5354799999999996E-5</v>
      </c>
      <c r="F57" s="239">
        <f ca="1">C57*E57</f>
        <v>0</v>
      </c>
      <c r="G57" s="233">
        <v>56100</v>
      </c>
      <c r="H57" s="239">
        <f ca="1">(F57*G57)/1000</f>
        <v>0</v>
      </c>
      <c r="I57" s="233">
        <v>1</v>
      </c>
      <c r="J57" s="239">
        <f ca="1">(F57*I57)/1000</f>
        <v>0</v>
      </c>
      <c r="K57" s="233">
        <v>0.1</v>
      </c>
      <c r="L57" s="239">
        <f ca="1">(F57*K57)/1000</f>
        <v>0</v>
      </c>
      <c r="M57" s="239">
        <f ca="1">H57+J57*21+L57*310</f>
        <v>0</v>
      </c>
    </row>
    <row r="58" spans="2:13">
      <c r="B58" s="36"/>
      <c r="C58" s="244"/>
      <c r="D58" s="60"/>
      <c r="E58" s="60"/>
      <c r="F58" s="244"/>
      <c r="G58" s="244"/>
      <c r="H58" s="244"/>
      <c r="I58" s="245"/>
      <c r="J58" s="245"/>
      <c r="K58" s="245"/>
      <c r="L58" s="245"/>
      <c r="M58" s="245"/>
    </row>
    <row r="59" spans="2:13">
      <c r="B59" s="246" t="s">
        <v>473</v>
      </c>
      <c r="C59" s="244"/>
      <c r="D59" s="60"/>
      <c r="E59" s="60"/>
      <c r="F59" s="244"/>
      <c r="G59" s="244"/>
      <c r="H59" s="244"/>
      <c r="I59" s="245"/>
      <c r="J59" s="245"/>
      <c r="K59" s="245"/>
      <c r="L59" s="245"/>
      <c r="M59" s="245"/>
    </row>
    <row r="60" spans="2:13">
      <c r="B60" s="37" t="s">
        <v>295</v>
      </c>
      <c r="C60" s="233">
        <f ca="1">INDIRECT("Gh_fm"&amp;C49)</f>
        <v>0</v>
      </c>
      <c r="D60" s="242" t="s">
        <v>296</v>
      </c>
      <c r="E60" s="243">
        <v>1.23744519E-4</v>
      </c>
      <c r="F60" s="233">
        <f ca="1">C60*E60</f>
        <v>0</v>
      </c>
      <c r="G60" s="233">
        <v>63100</v>
      </c>
      <c r="H60" s="233">
        <f ca="1">(F60*G60)/1000</f>
        <v>0</v>
      </c>
      <c r="I60" s="233">
        <v>33</v>
      </c>
      <c r="J60" s="233">
        <f ca="1">(F60*I60)/1000</f>
        <v>0</v>
      </c>
      <c r="K60" s="233">
        <v>3.2</v>
      </c>
      <c r="L60" s="233">
        <f ca="1">(F60*K60)/1000</f>
        <v>0</v>
      </c>
      <c r="M60" s="233">
        <f ca="1">H60+21*J60+310*L60</f>
        <v>0</v>
      </c>
    </row>
    <row r="61" spans="2:13">
      <c r="B61" s="35" t="s">
        <v>406</v>
      </c>
      <c r="C61" s="239">
        <f ca="1">INDIRECT("DB5_fm"&amp;C49)</f>
        <v>0</v>
      </c>
      <c r="D61" s="240" t="s">
        <v>296</v>
      </c>
      <c r="E61" s="241">
        <v>1.3453663934484111E-4</v>
      </c>
      <c r="F61" s="233">
        <f ca="1">C61*E61</f>
        <v>0</v>
      </c>
      <c r="G61" s="239">
        <v>74100</v>
      </c>
      <c r="H61" s="233">
        <f ca="1">(F61*G61)/1000</f>
        <v>0</v>
      </c>
      <c r="I61" s="239">
        <v>3.9</v>
      </c>
      <c r="J61" s="233">
        <f ca="1">(F61*I61)/1000</f>
        <v>0</v>
      </c>
      <c r="K61" s="239">
        <v>3.9</v>
      </c>
      <c r="L61" s="233">
        <f ca="1">(F61*K61)/1000</f>
        <v>0</v>
      </c>
      <c r="M61" s="233">
        <f ca="1">H61+21*J61+310*L61</f>
        <v>0</v>
      </c>
    </row>
    <row r="62" spans="2:13" ht="17.25">
      <c r="B62" s="35" t="s">
        <v>289</v>
      </c>
      <c r="C62" s="239">
        <f ca="1">INDIRECT("GLP_fm"&amp;C49)</f>
        <v>0</v>
      </c>
      <c r="D62" s="240" t="s">
        <v>297</v>
      </c>
      <c r="E62" s="241">
        <v>9.7045033494648803E-5</v>
      </c>
      <c r="F62" s="233">
        <f ca="1">C62*E62</f>
        <v>0</v>
      </c>
      <c r="G62" s="239">
        <v>63100</v>
      </c>
      <c r="H62" s="233">
        <f ca="1">(F62*G62)/1000</f>
        <v>0</v>
      </c>
      <c r="I62" s="239">
        <v>62</v>
      </c>
      <c r="J62" s="233">
        <f ca="1">(F62*I62)/1000</f>
        <v>0</v>
      </c>
      <c r="K62" s="239">
        <v>0.2</v>
      </c>
      <c r="L62" s="233">
        <f ca="1">(F62*K62)/1000</f>
        <v>0</v>
      </c>
      <c r="M62" s="233">
        <f ca="1">H62+21*J62+310*L62</f>
        <v>0</v>
      </c>
    </row>
    <row r="63" spans="2:13" ht="17.25">
      <c r="B63" s="35" t="s">
        <v>291</v>
      </c>
      <c r="C63" s="239">
        <f ca="1">INDIRECT("GNV_fm"&amp;C49)</f>
        <v>0</v>
      </c>
      <c r="D63" s="240" t="s">
        <v>297</v>
      </c>
      <c r="E63" s="241">
        <v>3.6300000000000001E-5</v>
      </c>
      <c r="F63" s="233">
        <f ca="1">C63*E63</f>
        <v>0</v>
      </c>
      <c r="G63" s="239">
        <v>56100</v>
      </c>
      <c r="H63" s="233">
        <f ca="1">(F63*G63)/1000</f>
        <v>0</v>
      </c>
      <c r="I63" s="239">
        <v>92</v>
      </c>
      <c r="J63" s="233">
        <f ca="1">(F63*I63)/1000</f>
        <v>0</v>
      </c>
      <c r="K63" s="239">
        <v>3</v>
      </c>
      <c r="L63" s="233">
        <f ca="1">(F63*K63)/1000</f>
        <v>0</v>
      </c>
      <c r="M63" s="233">
        <f ca="1">H63+21*J63+310*L63</f>
        <v>0</v>
      </c>
    </row>
    <row r="64" spans="2:13">
      <c r="B64" s="36"/>
      <c r="C64" s="244"/>
      <c r="D64" s="60"/>
      <c r="E64" s="247"/>
      <c r="F64" s="244"/>
      <c r="G64" s="244"/>
      <c r="H64" s="244"/>
      <c r="I64" s="244"/>
      <c r="J64" s="244"/>
      <c r="K64" s="244"/>
      <c r="L64" s="244"/>
      <c r="M64" s="244"/>
    </row>
    <row r="65" spans="2:16">
      <c r="B65" s="229" t="s">
        <v>486</v>
      </c>
      <c r="C65" s="59"/>
      <c r="D65" s="59"/>
      <c r="E65" s="59"/>
      <c r="F65" s="59"/>
      <c r="G65" s="59"/>
      <c r="H65" s="59"/>
      <c r="I65" s="59"/>
      <c r="J65" s="59"/>
      <c r="K65" s="59"/>
      <c r="L65" s="59"/>
      <c r="M65" s="59"/>
    </row>
    <row r="66" spans="2:16" ht="48.75" thickBot="1">
      <c r="B66" s="248" t="s">
        <v>287</v>
      </c>
      <c r="C66" s="248" t="s">
        <v>292</v>
      </c>
      <c r="D66" s="248" t="s">
        <v>293</v>
      </c>
      <c r="E66" s="59"/>
      <c r="F66" s="227" t="s">
        <v>484</v>
      </c>
      <c r="G66" s="227" t="s">
        <v>487</v>
      </c>
      <c r="H66" s="59"/>
      <c r="I66" s="59"/>
      <c r="J66" s="59"/>
      <c r="K66" s="59"/>
      <c r="L66" s="59"/>
      <c r="M66" s="249" t="s">
        <v>483</v>
      </c>
    </row>
    <row r="67" spans="2:16">
      <c r="B67" s="250" t="s">
        <v>254</v>
      </c>
      <c r="C67" s="251">
        <f>'Consumo Electricidad'!AC28+'Consumo Electricidad'!AJ28+'Consumo Electricidad'!AL28+'Consumo Electricidad'!AS28+'Consumo Electricidad'!AU28+'Consumo Electricidad'!AW28</f>
        <v>0</v>
      </c>
      <c r="D67" s="250" t="s">
        <v>467</v>
      </c>
      <c r="E67" s="59"/>
      <c r="F67" s="251">
        <f>C67*(1/'FE-FC'!$I$29)</f>
        <v>0</v>
      </c>
      <c r="G67" s="252">
        <f>LOOKUP(AnnioCe,'FE-FC'!$B$4:$B$24,'FE-FC'!$C$4:$C$24)</f>
        <v>0.30218281402127356</v>
      </c>
      <c r="H67" s="253">
        <f>G67*C67/1000</f>
        <v>0</v>
      </c>
      <c r="I67" s="59"/>
      <c r="J67" s="59"/>
      <c r="K67" s="59"/>
      <c r="L67" s="59"/>
      <c r="M67" s="251">
        <f>(C67/1000)*G67</f>
        <v>0</v>
      </c>
    </row>
    <row r="68" spans="2:16">
      <c r="B68" s="246"/>
      <c r="C68" s="59"/>
      <c r="D68" s="59"/>
      <c r="E68" s="59"/>
      <c r="F68" s="254"/>
      <c r="G68" s="59"/>
      <c r="H68" s="59"/>
      <c r="I68" s="59"/>
      <c r="J68" s="59"/>
      <c r="K68" s="59"/>
      <c r="L68" s="59"/>
      <c r="M68" s="245"/>
    </row>
    <row r="69" spans="2:16" ht="17.25">
      <c r="B69" s="242" t="s">
        <v>255</v>
      </c>
      <c r="C69" s="255">
        <f>+'Consumo Agua'!H18</f>
        <v>0</v>
      </c>
      <c r="D69" s="240" t="s">
        <v>297</v>
      </c>
      <c r="E69" s="59"/>
      <c r="F69" s="256"/>
      <c r="G69" s="257">
        <f>0.5/1000</f>
        <v>5.0000000000000001E-4</v>
      </c>
      <c r="H69" s="253">
        <f>G69*C69</f>
        <v>0</v>
      </c>
      <c r="I69" s="59"/>
      <c r="J69" s="59"/>
      <c r="K69" s="59"/>
      <c r="L69" s="59"/>
      <c r="M69" s="239">
        <f>C69*G69</f>
        <v>0</v>
      </c>
    </row>
    <row r="70" spans="2:16">
      <c r="B70" s="59"/>
      <c r="C70" s="59"/>
      <c r="D70" s="59"/>
      <c r="E70" s="59"/>
      <c r="F70" s="258">
        <f ca="1">SUM(F53:F57,F60:F63,F67)</f>
        <v>0</v>
      </c>
      <c r="G70" s="109"/>
      <c r="H70" s="258">
        <f ca="1">SUM(H53:H57,H60:H63,H67,H69)</f>
        <v>0</v>
      </c>
      <c r="I70" s="109"/>
      <c r="J70" s="258">
        <f ca="1">SUM(J53:J57,J60:J63,J67)</f>
        <v>0</v>
      </c>
      <c r="K70" s="109"/>
      <c r="L70" s="258">
        <f ca="1">SUM(L53:L57,L60:L63,L67)</f>
        <v>0</v>
      </c>
      <c r="M70" s="258">
        <f ca="1">SUM(M53:M57,M60:M63,M67,M69)</f>
        <v>0</v>
      </c>
      <c r="N70" s="245"/>
      <c r="O70" s="245"/>
      <c r="P70" s="245"/>
    </row>
    <row r="72" spans="2:16">
      <c r="B72" s="229" t="s">
        <v>485</v>
      </c>
      <c r="C72" s="59">
        <f>C49+1</f>
        <v>3</v>
      </c>
      <c r="D72" s="59"/>
      <c r="E72" s="59"/>
      <c r="F72" s="59"/>
      <c r="G72" s="59"/>
      <c r="H72" s="59"/>
      <c r="I72" s="59"/>
      <c r="J72" s="59"/>
      <c r="K72" s="59"/>
      <c r="L72" s="59"/>
      <c r="M72" s="59"/>
    </row>
    <row r="73" spans="2:16" ht="18">
      <c r="B73" s="498" t="s">
        <v>287</v>
      </c>
      <c r="C73" s="498" t="s">
        <v>292</v>
      </c>
      <c r="D73" s="498" t="s">
        <v>293</v>
      </c>
      <c r="E73" s="504" t="s">
        <v>471</v>
      </c>
      <c r="F73" s="501" t="s">
        <v>484</v>
      </c>
      <c r="G73" s="498" t="s">
        <v>474</v>
      </c>
      <c r="H73" s="498"/>
      <c r="I73" s="498" t="s">
        <v>475</v>
      </c>
      <c r="J73" s="498"/>
      <c r="K73" s="499" t="s">
        <v>476</v>
      </c>
      <c r="L73" s="500"/>
      <c r="M73" s="501" t="s">
        <v>483</v>
      </c>
    </row>
    <row r="74" spans="2:16" ht="33.75" thickBot="1">
      <c r="B74" s="503"/>
      <c r="C74" s="503"/>
      <c r="D74" s="503"/>
      <c r="E74" s="505"/>
      <c r="F74" s="502"/>
      <c r="G74" s="227" t="s">
        <v>477</v>
      </c>
      <c r="H74" s="227" t="s">
        <v>478</v>
      </c>
      <c r="I74" s="227" t="s">
        <v>479</v>
      </c>
      <c r="J74" s="227" t="s">
        <v>480</v>
      </c>
      <c r="K74" s="227" t="s">
        <v>481</v>
      </c>
      <c r="L74" s="227" t="s">
        <v>482</v>
      </c>
      <c r="M74" s="502"/>
    </row>
    <row r="75" spans="2:16">
      <c r="B75" s="109" t="s">
        <v>472</v>
      </c>
      <c r="C75" s="59"/>
      <c r="D75" s="59"/>
      <c r="E75" s="59"/>
      <c r="F75" s="59"/>
      <c r="G75" s="59"/>
      <c r="H75" s="59"/>
      <c r="I75" s="59"/>
      <c r="J75" s="59"/>
      <c r="K75" s="59"/>
      <c r="L75" s="59"/>
      <c r="M75" s="59"/>
    </row>
    <row r="76" spans="2:16">
      <c r="B76" s="35" t="s">
        <v>288</v>
      </c>
      <c r="C76" s="239">
        <f ca="1">INDIRECT("RE6_ff"&amp;C72)+INDIRECT("RE500_ff"&amp;C72)</f>
        <v>0</v>
      </c>
      <c r="D76" s="240" t="s">
        <v>296</v>
      </c>
      <c r="E76" s="241">
        <v>1.5066197538000001E-4</v>
      </c>
      <c r="F76" s="239">
        <f ca="1">C76*E76</f>
        <v>0</v>
      </c>
      <c r="G76" s="239">
        <v>73300</v>
      </c>
      <c r="H76" s="239">
        <f ca="1">(F76*G76)/1000</f>
        <v>0</v>
      </c>
      <c r="I76" s="239">
        <v>3</v>
      </c>
      <c r="J76" s="239">
        <f ca="1">(F76*I76)/1000</f>
        <v>0</v>
      </c>
      <c r="K76" s="239">
        <v>0.6</v>
      </c>
      <c r="L76" s="239">
        <f ca="1">(F76*K76)/1000</f>
        <v>0</v>
      </c>
      <c r="M76" s="239">
        <f ca="1">H76+J76*21+L76*310</f>
        <v>0</v>
      </c>
    </row>
    <row r="77" spans="2:16">
      <c r="B77" s="35" t="s">
        <v>294</v>
      </c>
      <c r="C77" s="239">
        <f ca="1">INDIRECT("Gh_ff"&amp;C72)</f>
        <v>0</v>
      </c>
      <c r="D77" s="240" t="s">
        <v>296</v>
      </c>
      <c r="E77" s="241">
        <v>1.19834990832453E-4</v>
      </c>
      <c r="F77" s="239">
        <f ca="1">C77*E77</f>
        <v>0</v>
      </c>
      <c r="G77" s="239">
        <v>63895</v>
      </c>
      <c r="H77" s="239">
        <f ca="1">(F77*G77)/1000</f>
        <v>0</v>
      </c>
      <c r="I77" s="239">
        <v>2.77</v>
      </c>
      <c r="J77" s="239">
        <f ca="1">(F77*I77)/1000</f>
        <v>0</v>
      </c>
      <c r="K77" s="239">
        <v>0.55000000000000004</v>
      </c>
      <c r="L77" s="239">
        <f ca="1">(F77*K77)/1000</f>
        <v>0</v>
      </c>
      <c r="M77" s="239">
        <f ca="1">H77+J77*21+L77*310</f>
        <v>0</v>
      </c>
    </row>
    <row r="78" spans="2:16">
      <c r="B78" s="35" t="s">
        <v>406</v>
      </c>
      <c r="C78" s="239">
        <f ca="1">INDIRECT("DB5_ff"&amp;C72)</f>
        <v>0</v>
      </c>
      <c r="D78" s="240" t="s">
        <v>296</v>
      </c>
      <c r="E78" s="241">
        <v>1.3907453028799447E-4</v>
      </c>
      <c r="F78" s="239">
        <f ca="1">C78*E78</f>
        <v>0</v>
      </c>
      <c r="G78" s="239">
        <v>70395</v>
      </c>
      <c r="H78" s="239">
        <f ca="1">(F78*G78)/1000</f>
        <v>0</v>
      </c>
      <c r="I78" s="239">
        <v>2.85</v>
      </c>
      <c r="J78" s="239">
        <f ca="1">(F78*I78)/1000</f>
        <v>0</v>
      </c>
      <c r="K78" s="239">
        <v>0.56999999999999995</v>
      </c>
      <c r="L78" s="239">
        <f ca="1">(F78*K78)/1000</f>
        <v>0</v>
      </c>
      <c r="M78" s="239">
        <f ca="1">H78+J78*21+L78*310</f>
        <v>0</v>
      </c>
    </row>
    <row r="79" spans="2:16" ht="17.25">
      <c r="B79" s="35" t="s">
        <v>289</v>
      </c>
      <c r="C79" s="239">
        <f ca="1">INDIRECT("GLP_ff"&amp;C72)</f>
        <v>0</v>
      </c>
      <c r="D79" s="240" t="s">
        <v>297</v>
      </c>
      <c r="E79" s="241">
        <v>2.7647871999999997E-2</v>
      </c>
      <c r="F79" s="239">
        <f ca="1">C79*E79</f>
        <v>0</v>
      </c>
      <c r="G79" s="239">
        <v>63100</v>
      </c>
      <c r="H79" s="239">
        <f ca="1">(F79*G79)/1000</f>
        <v>0</v>
      </c>
      <c r="I79" s="239">
        <v>1</v>
      </c>
      <c r="J79" s="239">
        <f ca="1">(F79*I79)/1000</f>
        <v>0</v>
      </c>
      <c r="K79" s="239">
        <v>0.1</v>
      </c>
      <c r="L79" s="239">
        <f ca="1">(F79*K79)/1000</f>
        <v>0</v>
      </c>
      <c r="M79" s="239">
        <f ca="1">H79+J79*21+L79*310</f>
        <v>0</v>
      </c>
    </row>
    <row r="80" spans="2:16" ht="17.25">
      <c r="B80" s="37" t="s">
        <v>290</v>
      </c>
      <c r="C80" s="233">
        <f ca="1">INDIRECT("GN_ff"&amp;C72)</f>
        <v>0</v>
      </c>
      <c r="D80" s="242" t="s">
        <v>297</v>
      </c>
      <c r="E80" s="243">
        <v>3.5354799999999996E-5</v>
      </c>
      <c r="F80" s="239">
        <f ca="1">C80*E80</f>
        <v>0</v>
      </c>
      <c r="G80" s="233">
        <v>56100</v>
      </c>
      <c r="H80" s="239">
        <f ca="1">(F80*G80)/1000</f>
        <v>0</v>
      </c>
      <c r="I80" s="233">
        <v>1</v>
      </c>
      <c r="J80" s="239">
        <f ca="1">(F80*I80)/1000</f>
        <v>0</v>
      </c>
      <c r="K80" s="233">
        <v>0.1</v>
      </c>
      <c r="L80" s="239">
        <f ca="1">(F80*K80)/1000</f>
        <v>0</v>
      </c>
      <c r="M80" s="239">
        <f ca="1">H80+J80*21+L80*310</f>
        <v>0</v>
      </c>
    </row>
    <row r="81" spans="2:13">
      <c r="B81" s="36"/>
      <c r="C81" s="244"/>
      <c r="D81" s="60"/>
      <c r="E81" s="60"/>
      <c r="F81" s="244"/>
      <c r="G81" s="244"/>
      <c r="H81" s="244"/>
      <c r="I81" s="245"/>
      <c r="J81" s="245"/>
      <c r="K81" s="245"/>
      <c r="L81" s="245"/>
      <c r="M81" s="245"/>
    </row>
    <row r="82" spans="2:13">
      <c r="B82" s="246" t="s">
        <v>473</v>
      </c>
      <c r="C82" s="244"/>
      <c r="D82" s="60"/>
      <c r="E82" s="60"/>
      <c r="F82" s="244"/>
      <c r="G82" s="244"/>
      <c r="H82" s="244"/>
      <c r="I82" s="245"/>
      <c r="J82" s="245"/>
      <c r="K82" s="245"/>
      <c r="L82" s="245"/>
      <c r="M82" s="245"/>
    </row>
    <row r="83" spans="2:13">
      <c r="B83" s="37" t="s">
        <v>295</v>
      </c>
      <c r="C83" s="233">
        <f ca="1">INDIRECT("Gh_fm"&amp;C72)</f>
        <v>0</v>
      </c>
      <c r="D83" s="242" t="s">
        <v>296</v>
      </c>
      <c r="E83" s="243">
        <v>1.23744519E-4</v>
      </c>
      <c r="F83" s="233">
        <f ca="1">C83*E83</f>
        <v>0</v>
      </c>
      <c r="G83" s="233">
        <v>63100</v>
      </c>
      <c r="H83" s="233">
        <f ca="1">(F83*G83)/1000</f>
        <v>0</v>
      </c>
      <c r="I83" s="233">
        <v>33</v>
      </c>
      <c r="J83" s="233">
        <f ca="1">(F83*I83)/1000</f>
        <v>0</v>
      </c>
      <c r="K83" s="233">
        <v>3.2</v>
      </c>
      <c r="L83" s="233">
        <f ca="1">(F83*K83)/1000</f>
        <v>0</v>
      </c>
      <c r="M83" s="233">
        <f ca="1">H83+21*J83+310*L83</f>
        <v>0</v>
      </c>
    </row>
    <row r="84" spans="2:13">
      <c r="B84" s="35" t="s">
        <v>406</v>
      </c>
      <c r="C84" s="239">
        <f ca="1">INDIRECT("DB5_fm"&amp;C72)</f>
        <v>0</v>
      </c>
      <c r="D84" s="240" t="s">
        <v>296</v>
      </c>
      <c r="E84" s="241">
        <v>1.3453663934484111E-4</v>
      </c>
      <c r="F84" s="233">
        <f ca="1">C84*E84</f>
        <v>0</v>
      </c>
      <c r="G84" s="239">
        <v>74100</v>
      </c>
      <c r="H84" s="233">
        <f ca="1">(F84*G84)/1000</f>
        <v>0</v>
      </c>
      <c r="I84" s="239">
        <v>3.9</v>
      </c>
      <c r="J84" s="233">
        <f ca="1">(F84*I84)/1000</f>
        <v>0</v>
      </c>
      <c r="K84" s="239">
        <v>3.9</v>
      </c>
      <c r="L84" s="233">
        <f ca="1">(F84*K84)/1000</f>
        <v>0</v>
      </c>
      <c r="M84" s="233">
        <f ca="1">H84+21*J84+310*L84</f>
        <v>0</v>
      </c>
    </row>
    <row r="85" spans="2:13" ht="17.25">
      <c r="B85" s="35" t="s">
        <v>289</v>
      </c>
      <c r="C85" s="239">
        <f ca="1">INDIRECT("GLP_fm"&amp;C72)</f>
        <v>0</v>
      </c>
      <c r="D85" s="240" t="s">
        <v>297</v>
      </c>
      <c r="E85" s="241">
        <v>9.7045033494648803E-5</v>
      </c>
      <c r="F85" s="233">
        <f ca="1">C85*E85</f>
        <v>0</v>
      </c>
      <c r="G85" s="239">
        <v>63100</v>
      </c>
      <c r="H85" s="233">
        <f ca="1">(F85*G85)/1000</f>
        <v>0</v>
      </c>
      <c r="I85" s="239">
        <v>62</v>
      </c>
      <c r="J85" s="233">
        <f ca="1">(F85*I85)/1000</f>
        <v>0</v>
      </c>
      <c r="K85" s="239">
        <v>0.2</v>
      </c>
      <c r="L85" s="233">
        <f ca="1">(F85*K85)/1000</f>
        <v>0</v>
      </c>
      <c r="M85" s="233">
        <f ca="1">H85+21*J85+310*L85</f>
        <v>0</v>
      </c>
    </row>
    <row r="86" spans="2:13" ht="17.25">
      <c r="B86" s="35" t="s">
        <v>291</v>
      </c>
      <c r="C86" s="239">
        <f ca="1">INDIRECT("GNV_fm"&amp;C72)</f>
        <v>0</v>
      </c>
      <c r="D86" s="240" t="s">
        <v>297</v>
      </c>
      <c r="E86" s="241">
        <v>3.6300000000000001E-5</v>
      </c>
      <c r="F86" s="233">
        <f ca="1">C86*E86</f>
        <v>0</v>
      </c>
      <c r="G86" s="239">
        <v>56100</v>
      </c>
      <c r="H86" s="233">
        <f ca="1">(F86*G86)/1000</f>
        <v>0</v>
      </c>
      <c r="I86" s="239">
        <v>92</v>
      </c>
      <c r="J86" s="233">
        <f ca="1">(F86*I86)/1000</f>
        <v>0</v>
      </c>
      <c r="K86" s="239">
        <v>3</v>
      </c>
      <c r="L86" s="233">
        <f ca="1">(F86*K86)/1000</f>
        <v>0</v>
      </c>
      <c r="M86" s="233">
        <f ca="1">H86+21*J86+310*L86</f>
        <v>0</v>
      </c>
    </row>
    <row r="87" spans="2:13">
      <c r="B87" s="36"/>
      <c r="C87" s="244"/>
      <c r="D87" s="60"/>
      <c r="E87" s="247"/>
      <c r="F87" s="244"/>
      <c r="G87" s="244"/>
      <c r="H87" s="244"/>
      <c r="I87" s="244"/>
      <c r="J87" s="244"/>
      <c r="K87" s="244"/>
      <c r="L87" s="244"/>
      <c r="M87" s="244"/>
    </row>
    <row r="88" spans="2:13">
      <c r="B88" s="229" t="s">
        <v>486</v>
      </c>
      <c r="C88" s="59"/>
      <c r="D88" s="59"/>
      <c r="E88" s="59"/>
      <c r="F88" s="59"/>
      <c r="G88" s="59"/>
      <c r="H88" s="59"/>
      <c r="I88" s="59"/>
      <c r="J88" s="59"/>
      <c r="K88" s="59"/>
      <c r="L88" s="59"/>
      <c r="M88" s="59"/>
    </row>
    <row r="89" spans="2:13" ht="48.75" thickBot="1">
      <c r="B89" s="248" t="s">
        <v>287</v>
      </c>
      <c r="C89" s="248" t="s">
        <v>292</v>
      </c>
      <c r="D89" s="248" t="s">
        <v>293</v>
      </c>
      <c r="E89" s="59"/>
      <c r="F89" s="227" t="s">
        <v>484</v>
      </c>
      <c r="G89" s="227" t="s">
        <v>487</v>
      </c>
      <c r="H89" s="59"/>
      <c r="I89" s="59"/>
      <c r="J89" s="59"/>
      <c r="K89" s="59"/>
      <c r="L89" s="59"/>
      <c r="M89" s="249" t="s">
        <v>483</v>
      </c>
    </row>
    <row r="90" spans="2:13">
      <c r="B90" s="250" t="s">
        <v>254</v>
      </c>
      <c r="C90" s="251">
        <f>'Consumo Electricidad'!AC29+'Consumo Electricidad'!AJ29+'Consumo Electricidad'!AL29+'Consumo Electricidad'!AS29+'Consumo Electricidad'!AU29+'Consumo Electricidad'!AW29</f>
        <v>0</v>
      </c>
      <c r="D90" s="250" t="s">
        <v>467</v>
      </c>
      <c r="E90" s="59"/>
      <c r="F90" s="251">
        <f>C90*(1/'FE-FC'!$I$29)</f>
        <v>0</v>
      </c>
      <c r="G90" s="252">
        <f>LOOKUP(AnnioCe,'FE-FC'!$B$4:$B$24,'FE-FC'!$C$4:$C$24)</f>
        <v>0.30218281402127356</v>
      </c>
      <c r="H90" s="253">
        <f>G90*C90/1000</f>
        <v>0</v>
      </c>
      <c r="I90" s="59"/>
      <c r="J90" s="59"/>
      <c r="K90" s="59"/>
      <c r="L90" s="59"/>
      <c r="M90" s="251">
        <f>(C90/1000)*G90</f>
        <v>0</v>
      </c>
    </row>
    <row r="91" spans="2:13">
      <c r="B91" s="246"/>
      <c r="C91" s="59"/>
      <c r="D91" s="59"/>
      <c r="E91" s="59"/>
      <c r="F91" s="254"/>
      <c r="G91" s="59"/>
      <c r="H91" s="59"/>
      <c r="I91" s="59"/>
      <c r="J91" s="59"/>
      <c r="K91" s="59"/>
      <c r="L91" s="59"/>
      <c r="M91" s="245"/>
    </row>
    <row r="92" spans="2:13" ht="17.25">
      <c r="B92" s="242" t="s">
        <v>255</v>
      </c>
      <c r="C92" s="255">
        <f>+'Consumo Agua'!H19</f>
        <v>0</v>
      </c>
      <c r="D92" s="240" t="s">
        <v>297</v>
      </c>
      <c r="E92" s="59"/>
      <c r="F92" s="256"/>
      <c r="G92" s="257">
        <f>0.5/1000</f>
        <v>5.0000000000000001E-4</v>
      </c>
      <c r="H92" s="253">
        <f>G92*C92</f>
        <v>0</v>
      </c>
      <c r="I92" s="59"/>
      <c r="J92" s="59"/>
      <c r="K92" s="59"/>
      <c r="L92" s="59"/>
      <c r="M92" s="239">
        <f>C92*G92</f>
        <v>0</v>
      </c>
    </row>
    <row r="93" spans="2:13">
      <c r="B93" s="59"/>
      <c r="C93" s="59"/>
      <c r="D93" s="59"/>
      <c r="E93" s="59"/>
      <c r="F93" s="258">
        <f ca="1">SUM(F76:F80,F83:F86,F90)</f>
        <v>0</v>
      </c>
      <c r="G93" s="109"/>
      <c r="H93" s="258">
        <f ca="1">SUM(H76:H80,H83:H86,H90,H92)</f>
        <v>0</v>
      </c>
      <c r="I93" s="109"/>
      <c r="J93" s="258">
        <f ca="1">SUM(J76:J80,J83:J86,J90)</f>
        <v>0</v>
      </c>
      <c r="K93" s="109"/>
      <c r="L93" s="258">
        <f ca="1">SUM(L76:L80,L83:L86,L90)</f>
        <v>0</v>
      </c>
      <c r="M93" s="258">
        <f ca="1">SUM(M76:M80,M83:M86,M90,M92)</f>
        <v>0</v>
      </c>
    </row>
    <row r="95" spans="2:13">
      <c r="B95" s="229" t="s">
        <v>485</v>
      </c>
      <c r="C95" s="59">
        <f>C72+1</f>
        <v>4</v>
      </c>
      <c r="D95" s="59"/>
      <c r="E95" s="59"/>
      <c r="F95" s="59"/>
      <c r="G95" s="59"/>
      <c r="H95" s="59"/>
      <c r="I95" s="59"/>
      <c r="J95" s="59"/>
      <c r="K95" s="59"/>
      <c r="L95" s="59"/>
      <c r="M95" s="59"/>
    </row>
    <row r="96" spans="2:13" ht="18">
      <c r="B96" s="498" t="s">
        <v>287</v>
      </c>
      <c r="C96" s="498" t="s">
        <v>292</v>
      </c>
      <c r="D96" s="498" t="s">
        <v>293</v>
      </c>
      <c r="E96" s="504" t="s">
        <v>471</v>
      </c>
      <c r="F96" s="501" t="s">
        <v>484</v>
      </c>
      <c r="G96" s="498" t="s">
        <v>474</v>
      </c>
      <c r="H96" s="498"/>
      <c r="I96" s="498" t="s">
        <v>475</v>
      </c>
      <c r="J96" s="498"/>
      <c r="K96" s="499" t="s">
        <v>476</v>
      </c>
      <c r="L96" s="500"/>
      <c r="M96" s="501" t="s">
        <v>483</v>
      </c>
    </row>
    <row r="97" spans="2:13" ht="33.75" thickBot="1">
      <c r="B97" s="503"/>
      <c r="C97" s="503"/>
      <c r="D97" s="503"/>
      <c r="E97" s="505"/>
      <c r="F97" s="502"/>
      <c r="G97" s="227" t="s">
        <v>477</v>
      </c>
      <c r="H97" s="227" t="s">
        <v>478</v>
      </c>
      <c r="I97" s="227" t="s">
        <v>479</v>
      </c>
      <c r="J97" s="227" t="s">
        <v>480</v>
      </c>
      <c r="K97" s="227" t="s">
        <v>481</v>
      </c>
      <c r="L97" s="227" t="s">
        <v>482</v>
      </c>
      <c r="M97" s="502"/>
    </row>
    <row r="98" spans="2:13">
      <c r="B98" s="109" t="s">
        <v>472</v>
      </c>
      <c r="C98" s="59"/>
      <c r="D98" s="59"/>
      <c r="E98" s="59"/>
      <c r="F98" s="59"/>
      <c r="G98" s="59"/>
      <c r="H98" s="59"/>
      <c r="I98" s="59"/>
      <c r="J98" s="59"/>
      <c r="K98" s="59"/>
      <c r="L98" s="59"/>
      <c r="M98" s="59"/>
    </row>
    <row r="99" spans="2:13">
      <c r="B99" s="35" t="s">
        <v>288</v>
      </c>
      <c r="C99" s="239">
        <f ca="1">INDIRECT("RE6_ff"&amp;C95)+INDIRECT("RE500_ff"&amp;C95)</f>
        <v>0</v>
      </c>
      <c r="D99" s="240" t="s">
        <v>296</v>
      </c>
      <c r="E99" s="241">
        <v>1.5066197538000001E-4</v>
      </c>
      <c r="F99" s="239">
        <f ca="1">C99*E99</f>
        <v>0</v>
      </c>
      <c r="G99" s="239">
        <v>73300</v>
      </c>
      <c r="H99" s="239">
        <f ca="1">(F99*G99)/1000</f>
        <v>0</v>
      </c>
      <c r="I99" s="239">
        <v>3</v>
      </c>
      <c r="J99" s="239">
        <f ca="1">(F99*I99)/1000</f>
        <v>0</v>
      </c>
      <c r="K99" s="239">
        <v>0.6</v>
      </c>
      <c r="L99" s="239">
        <f ca="1">(F99*K99)/1000</f>
        <v>0</v>
      </c>
      <c r="M99" s="239">
        <f ca="1">H99+J99*21+L99*310</f>
        <v>0</v>
      </c>
    </row>
    <row r="100" spans="2:13">
      <c r="B100" s="35" t="s">
        <v>294</v>
      </c>
      <c r="C100" s="239">
        <f ca="1">INDIRECT("Gh_ff"&amp;C95)</f>
        <v>0</v>
      </c>
      <c r="D100" s="240" t="s">
        <v>296</v>
      </c>
      <c r="E100" s="241">
        <v>1.19834990832453E-4</v>
      </c>
      <c r="F100" s="239">
        <f ca="1">C100*E100</f>
        <v>0</v>
      </c>
      <c r="G100" s="239">
        <v>63895</v>
      </c>
      <c r="H100" s="239">
        <f ca="1">(F100*G100)/1000</f>
        <v>0</v>
      </c>
      <c r="I100" s="239">
        <v>2.77</v>
      </c>
      <c r="J100" s="239">
        <f ca="1">(F100*I100)/1000</f>
        <v>0</v>
      </c>
      <c r="K100" s="239">
        <v>0.55000000000000004</v>
      </c>
      <c r="L100" s="239">
        <f ca="1">(F100*K100)/1000</f>
        <v>0</v>
      </c>
      <c r="M100" s="239">
        <f ca="1">H100+J100*21+L100*310</f>
        <v>0</v>
      </c>
    </row>
    <row r="101" spans="2:13">
      <c r="B101" s="35" t="s">
        <v>406</v>
      </c>
      <c r="C101" s="239">
        <f ca="1">INDIRECT("DB5_ff"&amp;C95)</f>
        <v>0</v>
      </c>
      <c r="D101" s="240" t="s">
        <v>296</v>
      </c>
      <c r="E101" s="241">
        <v>1.3907453028799447E-4</v>
      </c>
      <c r="F101" s="239">
        <f ca="1">C101*E101</f>
        <v>0</v>
      </c>
      <c r="G101" s="239">
        <v>70395</v>
      </c>
      <c r="H101" s="239">
        <f ca="1">(F101*G101)/1000</f>
        <v>0</v>
      </c>
      <c r="I101" s="239">
        <v>2.85</v>
      </c>
      <c r="J101" s="239">
        <f ca="1">(F101*I101)/1000</f>
        <v>0</v>
      </c>
      <c r="K101" s="239">
        <v>0.56999999999999995</v>
      </c>
      <c r="L101" s="239">
        <f ca="1">(F101*K101)/1000</f>
        <v>0</v>
      </c>
      <c r="M101" s="239">
        <f ca="1">H101+J101*21+L101*310</f>
        <v>0</v>
      </c>
    </row>
    <row r="102" spans="2:13" ht="17.25">
      <c r="B102" s="35" t="s">
        <v>289</v>
      </c>
      <c r="C102" s="239">
        <f ca="1">INDIRECT("GLP_ff"&amp;C95)</f>
        <v>0</v>
      </c>
      <c r="D102" s="240" t="s">
        <v>297</v>
      </c>
      <c r="E102" s="241">
        <v>2.7647871999999997E-2</v>
      </c>
      <c r="F102" s="239">
        <f ca="1">C102*E102</f>
        <v>0</v>
      </c>
      <c r="G102" s="239">
        <v>63100</v>
      </c>
      <c r="H102" s="239">
        <f ca="1">(F102*G102)/1000</f>
        <v>0</v>
      </c>
      <c r="I102" s="239">
        <v>1</v>
      </c>
      <c r="J102" s="239">
        <f ca="1">(F102*I102)/1000</f>
        <v>0</v>
      </c>
      <c r="K102" s="239">
        <v>0.1</v>
      </c>
      <c r="L102" s="239">
        <f ca="1">(F102*K102)/1000</f>
        <v>0</v>
      </c>
      <c r="M102" s="239">
        <f ca="1">H102+J102*21+L102*310</f>
        <v>0</v>
      </c>
    </row>
    <row r="103" spans="2:13" ht="17.25">
      <c r="B103" s="37" t="s">
        <v>290</v>
      </c>
      <c r="C103" s="233">
        <f ca="1">INDIRECT("GN_ff"&amp;C95)</f>
        <v>0</v>
      </c>
      <c r="D103" s="242" t="s">
        <v>297</v>
      </c>
      <c r="E103" s="243">
        <v>3.5354799999999996E-5</v>
      </c>
      <c r="F103" s="239">
        <f ca="1">C103*E103</f>
        <v>0</v>
      </c>
      <c r="G103" s="233">
        <v>56100</v>
      </c>
      <c r="H103" s="239">
        <f ca="1">(F103*G103)/1000</f>
        <v>0</v>
      </c>
      <c r="I103" s="233">
        <v>1</v>
      </c>
      <c r="J103" s="239">
        <f ca="1">(F103*I103)/1000</f>
        <v>0</v>
      </c>
      <c r="K103" s="233">
        <v>0.1</v>
      </c>
      <c r="L103" s="239">
        <f ca="1">(F103*K103)/1000</f>
        <v>0</v>
      </c>
      <c r="M103" s="239">
        <f ca="1">H103+J103*21+L103*310</f>
        <v>0</v>
      </c>
    </row>
    <row r="104" spans="2:13">
      <c r="B104" s="36"/>
      <c r="C104" s="244"/>
      <c r="D104" s="60"/>
      <c r="E104" s="60"/>
      <c r="F104" s="244"/>
      <c r="G104" s="244"/>
      <c r="H104" s="244"/>
      <c r="I104" s="245"/>
      <c r="J104" s="245"/>
      <c r="K104" s="245"/>
      <c r="L104" s="245"/>
      <c r="M104" s="245"/>
    </row>
    <row r="105" spans="2:13">
      <c r="B105" s="246" t="s">
        <v>473</v>
      </c>
      <c r="C105" s="244"/>
      <c r="D105" s="60"/>
      <c r="E105" s="60"/>
      <c r="F105" s="244"/>
      <c r="G105" s="244"/>
      <c r="H105" s="244"/>
      <c r="I105" s="245"/>
      <c r="J105" s="245"/>
      <c r="K105" s="245"/>
      <c r="L105" s="245"/>
      <c r="M105" s="245"/>
    </row>
    <row r="106" spans="2:13">
      <c r="B106" s="37" t="s">
        <v>295</v>
      </c>
      <c r="C106" s="233">
        <f ca="1">INDIRECT("Gh_fm"&amp;C95)</f>
        <v>0</v>
      </c>
      <c r="D106" s="242" t="s">
        <v>296</v>
      </c>
      <c r="E106" s="243">
        <v>1.23744519E-4</v>
      </c>
      <c r="F106" s="233">
        <f ca="1">C106*E106</f>
        <v>0</v>
      </c>
      <c r="G106" s="233">
        <v>63100</v>
      </c>
      <c r="H106" s="233">
        <f ca="1">(F106*G106)/1000</f>
        <v>0</v>
      </c>
      <c r="I106" s="233">
        <v>33</v>
      </c>
      <c r="J106" s="233">
        <f ca="1">(F106*I106)/1000</f>
        <v>0</v>
      </c>
      <c r="K106" s="233">
        <v>3.2</v>
      </c>
      <c r="L106" s="233">
        <f ca="1">(F106*K106)/1000</f>
        <v>0</v>
      </c>
      <c r="M106" s="233">
        <f ca="1">H106+21*J106+310*L106</f>
        <v>0</v>
      </c>
    </row>
    <row r="107" spans="2:13">
      <c r="B107" s="35" t="s">
        <v>406</v>
      </c>
      <c r="C107" s="239">
        <f ca="1">INDIRECT("DB5_fm"&amp;C95)</f>
        <v>0</v>
      </c>
      <c r="D107" s="240" t="s">
        <v>296</v>
      </c>
      <c r="E107" s="241">
        <v>1.3453663934484111E-4</v>
      </c>
      <c r="F107" s="233">
        <f ca="1">C107*E107</f>
        <v>0</v>
      </c>
      <c r="G107" s="239">
        <v>74100</v>
      </c>
      <c r="H107" s="233">
        <f ca="1">(F107*G107)/1000</f>
        <v>0</v>
      </c>
      <c r="I107" s="239">
        <v>3.9</v>
      </c>
      <c r="J107" s="233">
        <f ca="1">(F107*I107)/1000</f>
        <v>0</v>
      </c>
      <c r="K107" s="239">
        <v>3.9</v>
      </c>
      <c r="L107" s="233">
        <f ca="1">(F107*K107)/1000</f>
        <v>0</v>
      </c>
      <c r="M107" s="233">
        <f ca="1">H107+21*J107+310*L107</f>
        <v>0</v>
      </c>
    </row>
    <row r="108" spans="2:13" ht="17.25">
      <c r="B108" s="35" t="s">
        <v>289</v>
      </c>
      <c r="C108" s="239">
        <f ca="1">INDIRECT("GLP_fm"&amp;C95)</f>
        <v>0</v>
      </c>
      <c r="D108" s="240" t="s">
        <v>297</v>
      </c>
      <c r="E108" s="241">
        <v>9.7045033494648803E-5</v>
      </c>
      <c r="F108" s="233">
        <f ca="1">C108*E108</f>
        <v>0</v>
      </c>
      <c r="G108" s="239">
        <v>63100</v>
      </c>
      <c r="H108" s="233">
        <f ca="1">(F108*G108)/1000</f>
        <v>0</v>
      </c>
      <c r="I108" s="239">
        <v>62</v>
      </c>
      <c r="J108" s="233">
        <f ca="1">(F108*I108)/1000</f>
        <v>0</v>
      </c>
      <c r="K108" s="239">
        <v>0.2</v>
      </c>
      <c r="L108" s="233">
        <f ca="1">(F108*K108)/1000</f>
        <v>0</v>
      </c>
      <c r="M108" s="233">
        <f ca="1">H108+21*J108+310*L108</f>
        <v>0</v>
      </c>
    </row>
    <row r="109" spans="2:13" ht="17.25">
      <c r="B109" s="35" t="s">
        <v>291</v>
      </c>
      <c r="C109" s="239">
        <f ca="1">INDIRECT("GNV_fm"&amp;C95)</f>
        <v>0</v>
      </c>
      <c r="D109" s="240" t="s">
        <v>297</v>
      </c>
      <c r="E109" s="241">
        <v>3.6300000000000001E-5</v>
      </c>
      <c r="F109" s="233">
        <f ca="1">C109*E109</f>
        <v>0</v>
      </c>
      <c r="G109" s="239">
        <v>56100</v>
      </c>
      <c r="H109" s="233">
        <f ca="1">(F109*G109)/1000</f>
        <v>0</v>
      </c>
      <c r="I109" s="239">
        <v>92</v>
      </c>
      <c r="J109" s="233">
        <f ca="1">(F109*I109)/1000</f>
        <v>0</v>
      </c>
      <c r="K109" s="239">
        <v>3</v>
      </c>
      <c r="L109" s="233">
        <f ca="1">(F109*K109)/1000</f>
        <v>0</v>
      </c>
      <c r="M109" s="233">
        <f ca="1">H109+21*J109+310*L109</f>
        <v>0</v>
      </c>
    </row>
    <row r="110" spans="2:13">
      <c r="B110" s="36"/>
      <c r="C110" s="244"/>
      <c r="D110" s="60"/>
      <c r="E110" s="247"/>
      <c r="F110" s="244"/>
      <c r="G110" s="244"/>
      <c r="H110" s="244"/>
      <c r="I110" s="244"/>
      <c r="J110" s="244"/>
      <c r="K110" s="244"/>
      <c r="L110" s="244"/>
      <c r="M110" s="244"/>
    </row>
    <row r="111" spans="2:13">
      <c r="B111" s="229" t="s">
        <v>486</v>
      </c>
      <c r="C111" s="59"/>
      <c r="D111" s="59"/>
      <c r="E111" s="59"/>
      <c r="F111" s="59"/>
      <c r="G111" s="59"/>
      <c r="H111" s="59"/>
      <c r="I111" s="59"/>
      <c r="J111" s="59"/>
      <c r="K111" s="59"/>
      <c r="L111" s="59"/>
      <c r="M111" s="59"/>
    </row>
    <row r="112" spans="2:13" ht="48.75" thickBot="1">
      <c r="B112" s="248" t="s">
        <v>287</v>
      </c>
      <c r="C112" s="248" t="s">
        <v>292</v>
      </c>
      <c r="D112" s="248" t="s">
        <v>293</v>
      </c>
      <c r="E112" s="59"/>
      <c r="F112" s="227" t="s">
        <v>484</v>
      </c>
      <c r="G112" s="227" t="s">
        <v>487</v>
      </c>
      <c r="H112" s="59"/>
      <c r="I112" s="59"/>
      <c r="J112" s="59"/>
      <c r="K112" s="59"/>
      <c r="L112" s="59"/>
      <c r="M112" s="249" t="s">
        <v>483</v>
      </c>
    </row>
    <row r="113" spans="2:13">
      <c r="B113" s="250" t="s">
        <v>254</v>
      </c>
      <c r="C113" s="251">
        <f>'Consumo Electricidad'!AC30+'Consumo Electricidad'!AJ30+'Consumo Electricidad'!AL30+'Consumo Electricidad'!AS30+'Consumo Electricidad'!AU30+'Consumo Electricidad'!AW30</f>
        <v>0</v>
      </c>
      <c r="D113" s="250" t="s">
        <v>467</v>
      </c>
      <c r="E113" s="59"/>
      <c r="F113" s="251">
        <f>C113*(1/'FE-FC'!$I$29)</f>
        <v>0</v>
      </c>
      <c r="G113" s="252">
        <f>LOOKUP(AnnioCe,'FE-FC'!$B$4:$B$24,'FE-FC'!$C$4:$C$24)</f>
        <v>0.30218281402127356</v>
      </c>
      <c r="H113" s="253">
        <f>G113*C113/1000</f>
        <v>0</v>
      </c>
      <c r="I113" s="59"/>
      <c r="J113" s="59"/>
      <c r="K113" s="59"/>
      <c r="L113" s="59"/>
      <c r="M113" s="251">
        <f>(C113/1000)*G113</f>
        <v>0</v>
      </c>
    </row>
    <row r="114" spans="2:13">
      <c r="B114" s="246"/>
      <c r="C114" s="59"/>
      <c r="D114" s="59"/>
      <c r="E114" s="59"/>
      <c r="F114" s="254"/>
      <c r="G114" s="59"/>
      <c r="H114" s="59"/>
      <c r="I114" s="59"/>
      <c r="J114" s="59"/>
      <c r="K114" s="59"/>
      <c r="L114" s="59"/>
      <c r="M114" s="245"/>
    </row>
    <row r="115" spans="2:13" ht="17.25">
      <c r="B115" s="242" t="s">
        <v>255</v>
      </c>
      <c r="C115" s="255">
        <f>+'Consumo Agua'!H20</f>
        <v>0</v>
      </c>
      <c r="D115" s="240" t="s">
        <v>297</v>
      </c>
      <c r="E115" s="59"/>
      <c r="F115" s="256"/>
      <c r="G115" s="257">
        <f>0.5/1000</f>
        <v>5.0000000000000001E-4</v>
      </c>
      <c r="H115" s="253">
        <f>G115*C115</f>
        <v>0</v>
      </c>
      <c r="I115" s="59"/>
      <c r="J115" s="59"/>
      <c r="K115" s="59"/>
      <c r="L115" s="59"/>
      <c r="M115" s="239">
        <f>C115*G115</f>
        <v>0</v>
      </c>
    </row>
    <row r="116" spans="2:13">
      <c r="B116" s="59"/>
      <c r="C116" s="59"/>
      <c r="D116" s="59"/>
      <c r="E116" s="59"/>
      <c r="F116" s="258">
        <f ca="1">SUM(F99:F103,F106:F109,F113)</f>
        <v>0</v>
      </c>
      <c r="G116" s="109"/>
      <c r="H116" s="258">
        <f ca="1">SUM(H99:H103,H106:H109,H113,H115)</f>
        <v>0</v>
      </c>
      <c r="I116" s="109"/>
      <c r="J116" s="258">
        <f ca="1">SUM(J99:J103,J106:J109,J113)</f>
        <v>0</v>
      </c>
      <c r="K116" s="109"/>
      <c r="L116" s="258">
        <f ca="1">SUM(L99:L103,L106:L109,L113)</f>
        <v>0</v>
      </c>
      <c r="M116" s="258">
        <f ca="1">SUM(M99:M103,M106:M109,M113,M115)</f>
        <v>0</v>
      </c>
    </row>
    <row r="118" spans="2:13">
      <c r="B118" s="229" t="s">
        <v>485</v>
      </c>
      <c r="C118" s="59">
        <f>C95+1</f>
        <v>5</v>
      </c>
      <c r="D118" s="59"/>
      <c r="E118" s="59"/>
      <c r="F118" s="59"/>
      <c r="G118" s="59"/>
      <c r="H118" s="59"/>
      <c r="I118" s="59"/>
      <c r="J118" s="59"/>
      <c r="K118" s="59"/>
      <c r="L118" s="59"/>
      <c r="M118" s="59"/>
    </row>
    <row r="119" spans="2:13" ht="18">
      <c r="B119" s="498" t="s">
        <v>287</v>
      </c>
      <c r="C119" s="498" t="s">
        <v>292</v>
      </c>
      <c r="D119" s="498" t="s">
        <v>293</v>
      </c>
      <c r="E119" s="504" t="s">
        <v>471</v>
      </c>
      <c r="F119" s="501" t="s">
        <v>484</v>
      </c>
      <c r="G119" s="498" t="s">
        <v>474</v>
      </c>
      <c r="H119" s="498"/>
      <c r="I119" s="498" t="s">
        <v>475</v>
      </c>
      <c r="J119" s="498"/>
      <c r="K119" s="499" t="s">
        <v>476</v>
      </c>
      <c r="L119" s="500"/>
      <c r="M119" s="501" t="s">
        <v>483</v>
      </c>
    </row>
    <row r="120" spans="2:13" ht="33.75" thickBot="1">
      <c r="B120" s="503"/>
      <c r="C120" s="503"/>
      <c r="D120" s="503"/>
      <c r="E120" s="505"/>
      <c r="F120" s="502"/>
      <c r="G120" s="227" t="s">
        <v>477</v>
      </c>
      <c r="H120" s="227" t="s">
        <v>478</v>
      </c>
      <c r="I120" s="227" t="s">
        <v>479</v>
      </c>
      <c r="J120" s="227" t="s">
        <v>480</v>
      </c>
      <c r="K120" s="227" t="s">
        <v>481</v>
      </c>
      <c r="L120" s="227" t="s">
        <v>482</v>
      </c>
      <c r="M120" s="502"/>
    </row>
    <row r="121" spans="2:13">
      <c r="B121" s="109" t="s">
        <v>472</v>
      </c>
      <c r="C121" s="59"/>
      <c r="D121" s="59"/>
      <c r="E121" s="59"/>
      <c r="F121" s="59"/>
      <c r="G121" s="59"/>
      <c r="H121" s="59"/>
      <c r="I121" s="59"/>
      <c r="J121" s="59"/>
      <c r="K121" s="59"/>
      <c r="L121" s="59"/>
      <c r="M121" s="59"/>
    </row>
    <row r="122" spans="2:13">
      <c r="B122" s="35" t="s">
        <v>288</v>
      </c>
      <c r="C122" s="239">
        <f ca="1">INDIRECT("RE6_ff"&amp;C118)+INDIRECT("RE500_ff"&amp;C118)</f>
        <v>0</v>
      </c>
      <c r="D122" s="240" t="s">
        <v>296</v>
      </c>
      <c r="E122" s="241">
        <v>1.5066197538000001E-4</v>
      </c>
      <c r="F122" s="239">
        <f ca="1">C122*E122</f>
        <v>0</v>
      </c>
      <c r="G122" s="239">
        <v>73300</v>
      </c>
      <c r="H122" s="239">
        <f ca="1">(F122*G122)/1000</f>
        <v>0</v>
      </c>
      <c r="I122" s="239">
        <v>3</v>
      </c>
      <c r="J122" s="239">
        <f ca="1">(F122*I122)/1000</f>
        <v>0</v>
      </c>
      <c r="K122" s="239">
        <v>0.6</v>
      </c>
      <c r="L122" s="239">
        <f ca="1">(F122*K122)/1000</f>
        <v>0</v>
      </c>
      <c r="M122" s="239">
        <f ca="1">H122+J122*21+L122*310</f>
        <v>0</v>
      </c>
    </row>
    <row r="123" spans="2:13">
      <c r="B123" s="35" t="s">
        <v>294</v>
      </c>
      <c r="C123" s="239">
        <f ca="1">INDIRECT("Gh_ff"&amp;C118)</f>
        <v>0</v>
      </c>
      <c r="D123" s="240" t="s">
        <v>296</v>
      </c>
      <c r="E123" s="241">
        <v>1.19834990832453E-4</v>
      </c>
      <c r="F123" s="239">
        <f ca="1">C123*E123</f>
        <v>0</v>
      </c>
      <c r="G123" s="239">
        <v>63895</v>
      </c>
      <c r="H123" s="239">
        <f ca="1">(F123*G123)/1000</f>
        <v>0</v>
      </c>
      <c r="I123" s="239">
        <v>2.77</v>
      </c>
      <c r="J123" s="239">
        <f ca="1">(F123*I123)/1000</f>
        <v>0</v>
      </c>
      <c r="K123" s="239">
        <v>0.55000000000000004</v>
      </c>
      <c r="L123" s="239">
        <f ca="1">(F123*K123)/1000</f>
        <v>0</v>
      </c>
      <c r="M123" s="239">
        <f ca="1">H123+J123*21+L123*310</f>
        <v>0</v>
      </c>
    </row>
    <row r="124" spans="2:13">
      <c r="B124" s="35" t="s">
        <v>406</v>
      </c>
      <c r="C124" s="239">
        <f ca="1">INDIRECT("DB5_ff"&amp;C118)</f>
        <v>0</v>
      </c>
      <c r="D124" s="240" t="s">
        <v>296</v>
      </c>
      <c r="E124" s="241">
        <v>1.3907453028799447E-4</v>
      </c>
      <c r="F124" s="239">
        <f ca="1">C124*E124</f>
        <v>0</v>
      </c>
      <c r="G124" s="239">
        <v>70395</v>
      </c>
      <c r="H124" s="239">
        <f ca="1">(F124*G124)/1000</f>
        <v>0</v>
      </c>
      <c r="I124" s="239">
        <v>2.85</v>
      </c>
      <c r="J124" s="239">
        <f ca="1">(F124*I124)/1000</f>
        <v>0</v>
      </c>
      <c r="K124" s="239">
        <v>0.56999999999999995</v>
      </c>
      <c r="L124" s="239">
        <f ca="1">(F124*K124)/1000</f>
        <v>0</v>
      </c>
      <c r="M124" s="239">
        <f ca="1">H124+J124*21+L124*310</f>
        <v>0</v>
      </c>
    </row>
    <row r="125" spans="2:13" ht="17.25">
      <c r="B125" s="35" t="s">
        <v>289</v>
      </c>
      <c r="C125" s="239">
        <f ca="1">INDIRECT("GLP_ff"&amp;C118)</f>
        <v>0</v>
      </c>
      <c r="D125" s="240" t="s">
        <v>297</v>
      </c>
      <c r="E125" s="241">
        <v>2.7647871999999997E-2</v>
      </c>
      <c r="F125" s="239">
        <f ca="1">C125*E125</f>
        <v>0</v>
      </c>
      <c r="G125" s="239">
        <v>63100</v>
      </c>
      <c r="H125" s="239">
        <f ca="1">(F125*G125)/1000</f>
        <v>0</v>
      </c>
      <c r="I125" s="239">
        <v>1</v>
      </c>
      <c r="J125" s="239">
        <f ca="1">(F125*I125)/1000</f>
        <v>0</v>
      </c>
      <c r="K125" s="239">
        <v>0.1</v>
      </c>
      <c r="L125" s="239">
        <f ca="1">(F125*K125)/1000</f>
        <v>0</v>
      </c>
      <c r="M125" s="239">
        <f ca="1">H125+J125*21+L125*310</f>
        <v>0</v>
      </c>
    </row>
    <row r="126" spans="2:13" ht="17.25">
      <c r="B126" s="37" t="s">
        <v>290</v>
      </c>
      <c r="C126" s="233">
        <f ca="1">INDIRECT("GN_ff"&amp;C118)</f>
        <v>0</v>
      </c>
      <c r="D126" s="242" t="s">
        <v>297</v>
      </c>
      <c r="E126" s="243">
        <v>3.5354799999999996E-5</v>
      </c>
      <c r="F126" s="239">
        <f ca="1">C126*E126</f>
        <v>0</v>
      </c>
      <c r="G126" s="233">
        <v>56100</v>
      </c>
      <c r="H126" s="239">
        <f ca="1">(F126*G126)/1000</f>
        <v>0</v>
      </c>
      <c r="I126" s="233">
        <v>1</v>
      </c>
      <c r="J126" s="239">
        <f ca="1">(F126*I126)/1000</f>
        <v>0</v>
      </c>
      <c r="K126" s="233">
        <v>0.1</v>
      </c>
      <c r="L126" s="239">
        <f ca="1">(F126*K126)/1000</f>
        <v>0</v>
      </c>
      <c r="M126" s="239">
        <f ca="1">H126+J126*21+L126*310</f>
        <v>0</v>
      </c>
    </row>
    <row r="127" spans="2:13">
      <c r="B127" s="36"/>
      <c r="C127" s="244"/>
      <c r="D127" s="60"/>
      <c r="E127" s="60"/>
      <c r="F127" s="244"/>
      <c r="G127" s="244"/>
      <c r="H127" s="244"/>
      <c r="I127" s="245"/>
      <c r="J127" s="245"/>
      <c r="K127" s="245"/>
      <c r="L127" s="245"/>
      <c r="M127" s="245"/>
    </row>
    <row r="128" spans="2:13">
      <c r="B128" s="246" t="s">
        <v>473</v>
      </c>
      <c r="C128" s="244"/>
      <c r="D128" s="60"/>
      <c r="E128" s="60"/>
      <c r="F128" s="244"/>
      <c r="G128" s="244"/>
      <c r="H128" s="244"/>
      <c r="I128" s="245"/>
      <c r="J128" s="245"/>
      <c r="K128" s="245"/>
      <c r="L128" s="245"/>
      <c r="M128" s="245"/>
    </row>
    <row r="129" spans="2:13">
      <c r="B129" s="37" t="s">
        <v>295</v>
      </c>
      <c r="C129" s="233">
        <f ca="1">INDIRECT("Gh_fm"&amp;C118)</f>
        <v>0</v>
      </c>
      <c r="D129" s="242" t="s">
        <v>296</v>
      </c>
      <c r="E129" s="243">
        <v>1.23744519E-4</v>
      </c>
      <c r="F129" s="233">
        <f ca="1">C129*E129</f>
        <v>0</v>
      </c>
      <c r="G129" s="233">
        <v>63100</v>
      </c>
      <c r="H129" s="233">
        <f ca="1">(F129*G129)/1000</f>
        <v>0</v>
      </c>
      <c r="I129" s="233">
        <v>33</v>
      </c>
      <c r="J129" s="233">
        <f ca="1">(F129*I129)/1000</f>
        <v>0</v>
      </c>
      <c r="K129" s="233">
        <v>3.2</v>
      </c>
      <c r="L129" s="233">
        <f ca="1">(F129*K129)/1000</f>
        <v>0</v>
      </c>
      <c r="M129" s="233">
        <f ca="1">H129+21*J129+310*L129</f>
        <v>0</v>
      </c>
    </row>
    <row r="130" spans="2:13">
      <c r="B130" s="35" t="s">
        <v>406</v>
      </c>
      <c r="C130" s="239">
        <f ca="1">INDIRECT("DB5_fm"&amp;C118)</f>
        <v>0</v>
      </c>
      <c r="D130" s="240" t="s">
        <v>296</v>
      </c>
      <c r="E130" s="241">
        <v>1.3453663934484111E-4</v>
      </c>
      <c r="F130" s="233">
        <f ca="1">C130*E130</f>
        <v>0</v>
      </c>
      <c r="G130" s="239">
        <v>74100</v>
      </c>
      <c r="H130" s="233">
        <f ca="1">(F130*G130)/1000</f>
        <v>0</v>
      </c>
      <c r="I130" s="239">
        <v>3.9</v>
      </c>
      <c r="J130" s="233">
        <f ca="1">(F130*I130)/1000</f>
        <v>0</v>
      </c>
      <c r="K130" s="239">
        <v>3.9</v>
      </c>
      <c r="L130" s="233">
        <f ca="1">(F130*K130)/1000</f>
        <v>0</v>
      </c>
      <c r="M130" s="233">
        <f ca="1">H130+21*J130+310*L130</f>
        <v>0</v>
      </c>
    </row>
    <row r="131" spans="2:13" ht="17.25">
      <c r="B131" s="35" t="s">
        <v>289</v>
      </c>
      <c r="C131" s="239">
        <f ca="1">INDIRECT("GLP_fm"&amp;C118)</f>
        <v>0</v>
      </c>
      <c r="D131" s="240" t="s">
        <v>297</v>
      </c>
      <c r="E131" s="241">
        <v>9.7045033494648803E-5</v>
      </c>
      <c r="F131" s="233">
        <f ca="1">C131*E131</f>
        <v>0</v>
      </c>
      <c r="G131" s="239">
        <v>63100</v>
      </c>
      <c r="H131" s="233">
        <f ca="1">(F131*G131)/1000</f>
        <v>0</v>
      </c>
      <c r="I131" s="239">
        <v>62</v>
      </c>
      <c r="J131" s="233">
        <f ca="1">(F131*I131)/1000</f>
        <v>0</v>
      </c>
      <c r="K131" s="239">
        <v>0.2</v>
      </c>
      <c r="L131" s="233">
        <f ca="1">(F131*K131)/1000</f>
        <v>0</v>
      </c>
      <c r="M131" s="233">
        <f ca="1">H131+21*J131+310*L131</f>
        <v>0</v>
      </c>
    </row>
    <row r="132" spans="2:13" ht="17.25">
      <c r="B132" s="35" t="s">
        <v>291</v>
      </c>
      <c r="C132" s="239">
        <f ca="1">INDIRECT("GNV_fm"&amp;C118)</f>
        <v>0</v>
      </c>
      <c r="D132" s="240" t="s">
        <v>297</v>
      </c>
      <c r="E132" s="241">
        <v>3.6300000000000001E-5</v>
      </c>
      <c r="F132" s="233">
        <f ca="1">C132*E132</f>
        <v>0</v>
      </c>
      <c r="G132" s="239">
        <v>56100</v>
      </c>
      <c r="H132" s="233">
        <f ca="1">(F132*G132)/1000</f>
        <v>0</v>
      </c>
      <c r="I132" s="239">
        <v>92</v>
      </c>
      <c r="J132" s="233">
        <f ca="1">(F132*I132)/1000</f>
        <v>0</v>
      </c>
      <c r="K132" s="239">
        <v>3</v>
      </c>
      <c r="L132" s="233">
        <f ca="1">(F132*K132)/1000</f>
        <v>0</v>
      </c>
      <c r="M132" s="233">
        <f ca="1">H132+21*J132+310*L132</f>
        <v>0</v>
      </c>
    </row>
    <row r="133" spans="2:13">
      <c r="B133" s="36"/>
      <c r="C133" s="244"/>
      <c r="D133" s="60"/>
      <c r="E133" s="247"/>
      <c r="F133" s="244"/>
      <c r="G133" s="244"/>
      <c r="H133" s="244"/>
      <c r="I133" s="244"/>
      <c r="J133" s="244"/>
      <c r="K133" s="244"/>
      <c r="L133" s="244"/>
      <c r="M133" s="244"/>
    </row>
    <row r="134" spans="2:13">
      <c r="B134" s="229" t="s">
        <v>486</v>
      </c>
      <c r="C134" s="59"/>
      <c r="D134" s="59"/>
      <c r="E134" s="59"/>
      <c r="F134" s="59"/>
      <c r="G134" s="59"/>
      <c r="H134" s="59"/>
      <c r="I134" s="59"/>
      <c r="J134" s="59"/>
      <c r="K134" s="59"/>
      <c r="L134" s="59"/>
      <c r="M134" s="59"/>
    </row>
    <row r="135" spans="2:13" ht="48.75" thickBot="1">
      <c r="B135" s="248" t="s">
        <v>287</v>
      </c>
      <c r="C135" s="248" t="s">
        <v>292</v>
      </c>
      <c r="D135" s="248" t="s">
        <v>293</v>
      </c>
      <c r="E135" s="59"/>
      <c r="F135" s="227" t="s">
        <v>484</v>
      </c>
      <c r="G135" s="227" t="s">
        <v>487</v>
      </c>
      <c r="H135" s="59"/>
      <c r="I135" s="59"/>
      <c r="J135" s="59"/>
      <c r="K135" s="59"/>
      <c r="L135" s="59"/>
      <c r="M135" s="249" t="s">
        <v>483</v>
      </c>
    </row>
    <row r="136" spans="2:13">
      <c r="B136" s="250" t="s">
        <v>254</v>
      </c>
      <c r="C136" s="251">
        <f>'Consumo Electricidad'!AC31+'Consumo Electricidad'!AJ31+'Consumo Electricidad'!AL31+'Consumo Electricidad'!AS31+'Consumo Electricidad'!AU31+'Consumo Electricidad'!AW31</f>
        <v>0</v>
      </c>
      <c r="D136" s="250" t="s">
        <v>467</v>
      </c>
      <c r="E136" s="59"/>
      <c r="F136" s="251">
        <f>C136*(1/'FE-FC'!$I$29)</f>
        <v>0</v>
      </c>
      <c r="G136" s="252">
        <f>LOOKUP(AnnioCe,'FE-FC'!$B$4:$B$24,'FE-FC'!$C$4:$C$24)</f>
        <v>0.30218281402127356</v>
      </c>
      <c r="H136" s="253">
        <f>G136*C136/1000</f>
        <v>0</v>
      </c>
      <c r="I136" s="59"/>
      <c r="J136" s="59"/>
      <c r="K136" s="59"/>
      <c r="L136" s="59"/>
      <c r="M136" s="251">
        <f>(C136/1000)*G136</f>
        <v>0</v>
      </c>
    </row>
    <row r="137" spans="2:13">
      <c r="B137" s="246"/>
      <c r="C137" s="59"/>
      <c r="D137" s="59"/>
      <c r="E137" s="59"/>
      <c r="F137" s="254"/>
      <c r="G137" s="59"/>
      <c r="H137" s="59"/>
      <c r="I137" s="59"/>
      <c r="J137" s="59"/>
      <c r="K137" s="59"/>
      <c r="L137" s="59"/>
      <c r="M137" s="245"/>
    </row>
    <row r="138" spans="2:13" ht="17.25">
      <c r="B138" s="242" t="s">
        <v>255</v>
      </c>
      <c r="C138" s="255">
        <f>+'Consumo Agua'!H21</f>
        <v>0</v>
      </c>
      <c r="D138" s="240" t="s">
        <v>297</v>
      </c>
      <c r="E138" s="59"/>
      <c r="F138" s="256"/>
      <c r="G138" s="257">
        <f>0.5/1000</f>
        <v>5.0000000000000001E-4</v>
      </c>
      <c r="H138" s="253">
        <f>G138*C138</f>
        <v>0</v>
      </c>
      <c r="I138" s="59"/>
      <c r="J138" s="59"/>
      <c r="K138" s="59"/>
      <c r="L138" s="59"/>
      <c r="M138" s="239">
        <f>C138*G138</f>
        <v>0</v>
      </c>
    </row>
    <row r="139" spans="2:13">
      <c r="B139" s="59"/>
      <c r="C139" s="59"/>
      <c r="D139" s="59"/>
      <c r="E139" s="59"/>
      <c r="F139" s="258">
        <f ca="1">SUM(F122:F126,F129:F132,F136)</f>
        <v>0</v>
      </c>
      <c r="G139" s="109"/>
      <c r="H139" s="258">
        <f ca="1">SUM(H122:H126,H129:H132,H136,H138)</f>
        <v>0</v>
      </c>
      <c r="I139" s="109"/>
      <c r="J139" s="258">
        <f ca="1">SUM(J122:J126,J129:J132,J136)</f>
        <v>0</v>
      </c>
      <c r="K139" s="109"/>
      <c r="L139" s="258">
        <f ca="1">SUM(L122:L126,L129:L132,L136)</f>
        <v>0</v>
      </c>
      <c r="M139" s="258">
        <f ca="1">SUM(M122:M126,M129:M132,M136,M138)</f>
        <v>0</v>
      </c>
    </row>
    <row r="141" spans="2:13">
      <c r="B141" s="229" t="s">
        <v>485</v>
      </c>
      <c r="C141" s="59">
        <f>C118+1</f>
        <v>6</v>
      </c>
      <c r="D141" s="59"/>
      <c r="E141" s="59"/>
      <c r="F141" s="59"/>
      <c r="G141" s="59"/>
      <c r="H141" s="59"/>
      <c r="I141" s="59"/>
      <c r="J141" s="59"/>
      <c r="K141" s="59"/>
      <c r="L141" s="59"/>
      <c r="M141" s="59"/>
    </row>
    <row r="142" spans="2:13" ht="18">
      <c r="B142" s="498" t="s">
        <v>287</v>
      </c>
      <c r="C142" s="498" t="s">
        <v>292</v>
      </c>
      <c r="D142" s="498" t="s">
        <v>293</v>
      </c>
      <c r="E142" s="504" t="s">
        <v>471</v>
      </c>
      <c r="F142" s="501" t="s">
        <v>484</v>
      </c>
      <c r="G142" s="498" t="s">
        <v>474</v>
      </c>
      <c r="H142" s="498"/>
      <c r="I142" s="498" t="s">
        <v>475</v>
      </c>
      <c r="J142" s="498"/>
      <c r="K142" s="499" t="s">
        <v>476</v>
      </c>
      <c r="L142" s="500"/>
      <c r="M142" s="501" t="s">
        <v>483</v>
      </c>
    </row>
    <row r="143" spans="2:13" ht="33.75" thickBot="1">
      <c r="B143" s="503"/>
      <c r="C143" s="503"/>
      <c r="D143" s="503"/>
      <c r="E143" s="505"/>
      <c r="F143" s="502"/>
      <c r="G143" s="227" t="s">
        <v>477</v>
      </c>
      <c r="H143" s="227" t="s">
        <v>478</v>
      </c>
      <c r="I143" s="227" t="s">
        <v>479</v>
      </c>
      <c r="J143" s="227" t="s">
        <v>480</v>
      </c>
      <c r="K143" s="227" t="s">
        <v>481</v>
      </c>
      <c r="L143" s="227" t="s">
        <v>482</v>
      </c>
      <c r="M143" s="502"/>
    </row>
    <row r="144" spans="2:13">
      <c r="B144" s="109" t="s">
        <v>472</v>
      </c>
      <c r="C144" s="59"/>
      <c r="D144" s="59"/>
      <c r="E144" s="59"/>
      <c r="F144" s="59"/>
      <c r="G144" s="59"/>
      <c r="H144" s="59"/>
      <c r="I144" s="59"/>
      <c r="J144" s="59"/>
      <c r="K144" s="59"/>
      <c r="L144" s="59"/>
      <c r="M144" s="59"/>
    </row>
    <row r="145" spans="2:13">
      <c r="B145" s="35" t="s">
        <v>288</v>
      </c>
      <c r="C145" s="239">
        <f ca="1">INDIRECT("RE6_ff"&amp;C141)+INDIRECT("RE500_ff"&amp;C141)</f>
        <v>0</v>
      </c>
      <c r="D145" s="240" t="s">
        <v>296</v>
      </c>
      <c r="E145" s="241">
        <v>1.5066197538000001E-4</v>
      </c>
      <c r="F145" s="239">
        <f ca="1">C145*E145</f>
        <v>0</v>
      </c>
      <c r="G145" s="239">
        <v>73300</v>
      </c>
      <c r="H145" s="239">
        <f ca="1">(F145*G145)/1000</f>
        <v>0</v>
      </c>
      <c r="I145" s="239">
        <v>3</v>
      </c>
      <c r="J145" s="239">
        <f ca="1">(F145*I145)/1000</f>
        <v>0</v>
      </c>
      <c r="K145" s="239">
        <v>0.6</v>
      </c>
      <c r="L145" s="239">
        <f ca="1">(F145*K145)/1000</f>
        <v>0</v>
      </c>
      <c r="M145" s="239">
        <f ca="1">H145+J145*21+L145*310</f>
        <v>0</v>
      </c>
    </row>
    <row r="146" spans="2:13">
      <c r="B146" s="35" t="s">
        <v>294</v>
      </c>
      <c r="C146" s="239">
        <f ca="1">INDIRECT("Gh_ff"&amp;C141)</f>
        <v>0</v>
      </c>
      <c r="D146" s="240" t="s">
        <v>296</v>
      </c>
      <c r="E146" s="241">
        <v>1.19834990832453E-4</v>
      </c>
      <c r="F146" s="239">
        <f ca="1">C146*E146</f>
        <v>0</v>
      </c>
      <c r="G146" s="239">
        <v>63895</v>
      </c>
      <c r="H146" s="239">
        <f ca="1">(F146*G146)/1000</f>
        <v>0</v>
      </c>
      <c r="I146" s="239">
        <v>2.77</v>
      </c>
      <c r="J146" s="239">
        <f ca="1">(F146*I146)/1000</f>
        <v>0</v>
      </c>
      <c r="K146" s="239">
        <v>0.55000000000000004</v>
      </c>
      <c r="L146" s="239">
        <f ca="1">(F146*K146)/1000</f>
        <v>0</v>
      </c>
      <c r="M146" s="239">
        <f ca="1">H146+J146*21+L146*310</f>
        <v>0</v>
      </c>
    </row>
    <row r="147" spans="2:13">
      <c r="B147" s="35" t="s">
        <v>406</v>
      </c>
      <c r="C147" s="239">
        <f ca="1">INDIRECT("DB5_ff"&amp;C141)</f>
        <v>0</v>
      </c>
      <c r="D147" s="240" t="s">
        <v>296</v>
      </c>
      <c r="E147" s="241">
        <v>1.3907453028799447E-4</v>
      </c>
      <c r="F147" s="239">
        <f ca="1">C147*E147</f>
        <v>0</v>
      </c>
      <c r="G147" s="239">
        <v>70395</v>
      </c>
      <c r="H147" s="239">
        <f ca="1">(F147*G147)/1000</f>
        <v>0</v>
      </c>
      <c r="I147" s="239">
        <v>2.85</v>
      </c>
      <c r="J147" s="239">
        <f ca="1">(F147*I147)/1000</f>
        <v>0</v>
      </c>
      <c r="K147" s="239">
        <v>0.56999999999999995</v>
      </c>
      <c r="L147" s="239">
        <f ca="1">(F147*K147)/1000</f>
        <v>0</v>
      </c>
      <c r="M147" s="239">
        <f ca="1">H147+J147*21+L147*310</f>
        <v>0</v>
      </c>
    </row>
    <row r="148" spans="2:13" ht="17.25">
      <c r="B148" s="35" t="s">
        <v>289</v>
      </c>
      <c r="C148" s="239">
        <f ca="1">INDIRECT("GLP_ff"&amp;C141)</f>
        <v>0</v>
      </c>
      <c r="D148" s="240" t="s">
        <v>297</v>
      </c>
      <c r="E148" s="241">
        <v>2.7647871999999997E-2</v>
      </c>
      <c r="F148" s="239">
        <f ca="1">C148*E148</f>
        <v>0</v>
      </c>
      <c r="G148" s="239">
        <v>63100</v>
      </c>
      <c r="H148" s="239">
        <f ca="1">(F148*G148)/1000</f>
        <v>0</v>
      </c>
      <c r="I148" s="239">
        <v>1</v>
      </c>
      <c r="J148" s="239">
        <f ca="1">(F148*I148)/1000</f>
        <v>0</v>
      </c>
      <c r="K148" s="239">
        <v>0.1</v>
      </c>
      <c r="L148" s="239">
        <f ca="1">(F148*K148)/1000</f>
        <v>0</v>
      </c>
      <c r="M148" s="239">
        <f ca="1">H148+J148*21+L148*310</f>
        <v>0</v>
      </c>
    </row>
    <row r="149" spans="2:13" ht="17.25">
      <c r="B149" s="37" t="s">
        <v>290</v>
      </c>
      <c r="C149" s="233">
        <f ca="1">INDIRECT("GN_ff"&amp;C141)</f>
        <v>0</v>
      </c>
      <c r="D149" s="242" t="s">
        <v>297</v>
      </c>
      <c r="E149" s="243">
        <v>3.5354799999999996E-5</v>
      </c>
      <c r="F149" s="239">
        <f ca="1">C149*E149</f>
        <v>0</v>
      </c>
      <c r="G149" s="233">
        <v>56100</v>
      </c>
      <c r="H149" s="239">
        <f ca="1">(F149*G149)/1000</f>
        <v>0</v>
      </c>
      <c r="I149" s="233">
        <v>1</v>
      </c>
      <c r="J149" s="239">
        <f ca="1">(F149*I149)/1000</f>
        <v>0</v>
      </c>
      <c r="K149" s="233">
        <v>0.1</v>
      </c>
      <c r="L149" s="239">
        <f ca="1">(F149*K149)/1000</f>
        <v>0</v>
      </c>
      <c r="M149" s="239">
        <f ca="1">H149+J149*21+L149*310</f>
        <v>0</v>
      </c>
    </row>
    <row r="150" spans="2:13">
      <c r="B150" s="36"/>
      <c r="C150" s="244"/>
      <c r="D150" s="60"/>
      <c r="E150" s="60"/>
      <c r="F150" s="244"/>
      <c r="G150" s="244"/>
      <c r="H150" s="244"/>
      <c r="I150" s="245"/>
      <c r="J150" s="245"/>
      <c r="K150" s="245"/>
      <c r="L150" s="245"/>
      <c r="M150" s="245"/>
    </row>
    <row r="151" spans="2:13">
      <c r="B151" s="246" t="s">
        <v>473</v>
      </c>
      <c r="C151" s="244"/>
      <c r="D151" s="60"/>
      <c r="E151" s="60"/>
      <c r="F151" s="244"/>
      <c r="G151" s="244"/>
      <c r="H151" s="244"/>
      <c r="I151" s="245"/>
      <c r="J151" s="245"/>
      <c r="K151" s="245"/>
      <c r="L151" s="245"/>
      <c r="M151" s="245"/>
    </row>
    <row r="152" spans="2:13">
      <c r="B152" s="37" t="s">
        <v>295</v>
      </c>
      <c r="C152" s="233">
        <f ca="1">INDIRECT("Gh_fm"&amp;C141)</f>
        <v>0</v>
      </c>
      <c r="D152" s="242" t="s">
        <v>296</v>
      </c>
      <c r="E152" s="243">
        <v>1.23744519E-4</v>
      </c>
      <c r="F152" s="233">
        <f ca="1">C152*E152</f>
        <v>0</v>
      </c>
      <c r="G152" s="233">
        <v>63100</v>
      </c>
      <c r="H152" s="233">
        <f ca="1">(F152*G152)/1000</f>
        <v>0</v>
      </c>
      <c r="I152" s="233">
        <v>33</v>
      </c>
      <c r="J152" s="233">
        <f ca="1">(F152*I152)/1000</f>
        <v>0</v>
      </c>
      <c r="K152" s="233">
        <v>3.2</v>
      </c>
      <c r="L152" s="233">
        <f ca="1">(F152*K152)/1000</f>
        <v>0</v>
      </c>
      <c r="M152" s="233">
        <f ca="1">H152+21*J152+310*L152</f>
        <v>0</v>
      </c>
    </row>
    <row r="153" spans="2:13">
      <c r="B153" s="35" t="s">
        <v>406</v>
      </c>
      <c r="C153" s="239">
        <f ca="1">INDIRECT("DB5_fm"&amp;C141)</f>
        <v>0</v>
      </c>
      <c r="D153" s="240" t="s">
        <v>296</v>
      </c>
      <c r="E153" s="241">
        <v>1.3453663934484111E-4</v>
      </c>
      <c r="F153" s="233">
        <f ca="1">C153*E153</f>
        <v>0</v>
      </c>
      <c r="G153" s="239">
        <v>74100</v>
      </c>
      <c r="H153" s="233">
        <f ca="1">(F153*G153)/1000</f>
        <v>0</v>
      </c>
      <c r="I153" s="239">
        <v>3.9</v>
      </c>
      <c r="J153" s="233">
        <f ca="1">(F153*I153)/1000</f>
        <v>0</v>
      </c>
      <c r="K153" s="239">
        <v>3.9</v>
      </c>
      <c r="L153" s="233">
        <f ca="1">(F153*K153)/1000</f>
        <v>0</v>
      </c>
      <c r="M153" s="233">
        <f ca="1">H153+21*J153+310*L153</f>
        <v>0</v>
      </c>
    </row>
    <row r="154" spans="2:13" ht="17.25">
      <c r="B154" s="35" t="s">
        <v>289</v>
      </c>
      <c r="C154" s="239">
        <f ca="1">INDIRECT("GLP_fm"&amp;C141)</f>
        <v>0</v>
      </c>
      <c r="D154" s="240" t="s">
        <v>297</v>
      </c>
      <c r="E154" s="241">
        <v>9.7045033494648803E-5</v>
      </c>
      <c r="F154" s="233">
        <f ca="1">C154*E154</f>
        <v>0</v>
      </c>
      <c r="G154" s="239">
        <v>63100</v>
      </c>
      <c r="H154" s="233">
        <f ca="1">(F154*G154)/1000</f>
        <v>0</v>
      </c>
      <c r="I154" s="239">
        <v>62</v>
      </c>
      <c r="J154" s="233">
        <f ca="1">(F154*I154)/1000</f>
        <v>0</v>
      </c>
      <c r="K154" s="239">
        <v>0.2</v>
      </c>
      <c r="L154" s="233">
        <f ca="1">(F154*K154)/1000</f>
        <v>0</v>
      </c>
      <c r="M154" s="233">
        <f ca="1">H154+21*J154+310*L154</f>
        <v>0</v>
      </c>
    </row>
    <row r="155" spans="2:13" ht="17.25">
      <c r="B155" s="35" t="s">
        <v>291</v>
      </c>
      <c r="C155" s="239">
        <f ca="1">INDIRECT("GNV_fm"&amp;C141)</f>
        <v>0</v>
      </c>
      <c r="D155" s="240" t="s">
        <v>297</v>
      </c>
      <c r="E155" s="241">
        <v>3.6300000000000001E-5</v>
      </c>
      <c r="F155" s="233">
        <f ca="1">C155*E155</f>
        <v>0</v>
      </c>
      <c r="G155" s="239">
        <v>56100</v>
      </c>
      <c r="H155" s="233">
        <f ca="1">(F155*G155)/1000</f>
        <v>0</v>
      </c>
      <c r="I155" s="239">
        <v>92</v>
      </c>
      <c r="J155" s="233">
        <f ca="1">(F155*I155)/1000</f>
        <v>0</v>
      </c>
      <c r="K155" s="239">
        <v>3</v>
      </c>
      <c r="L155" s="233">
        <f ca="1">(F155*K155)/1000</f>
        <v>0</v>
      </c>
      <c r="M155" s="233">
        <f ca="1">H155+21*J155+310*L155</f>
        <v>0</v>
      </c>
    </row>
    <row r="156" spans="2:13">
      <c r="B156" s="36"/>
      <c r="C156" s="244"/>
      <c r="D156" s="60"/>
      <c r="E156" s="247"/>
      <c r="F156" s="244"/>
      <c r="G156" s="244"/>
      <c r="H156" s="244"/>
      <c r="I156" s="244"/>
      <c r="J156" s="244"/>
      <c r="K156" s="244"/>
      <c r="L156" s="244"/>
      <c r="M156" s="244"/>
    </row>
    <row r="157" spans="2:13">
      <c r="B157" s="229" t="s">
        <v>486</v>
      </c>
      <c r="C157" s="59"/>
      <c r="D157" s="59"/>
      <c r="E157" s="59"/>
      <c r="F157" s="59"/>
      <c r="G157" s="59"/>
      <c r="H157" s="59"/>
      <c r="I157" s="59"/>
      <c r="J157" s="59"/>
      <c r="K157" s="59"/>
      <c r="L157" s="59"/>
      <c r="M157" s="59"/>
    </row>
    <row r="158" spans="2:13" ht="48.75" thickBot="1">
      <c r="B158" s="248" t="s">
        <v>287</v>
      </c>
      <c r="C158" s="248" t="s">
        <v>292</v>
      </c>
      <c r="D158" s="248" t="s">
        <v>293</v>
      </c>
      <c r="E158" s="59"/>
      <c r="F158" s="227" t="s">
        <v>484</v>
      </c>
      <c r="G158" s="227" t="s">
        <v>487</v>
      </c>
      <c r="H158" s="59"/>
      <c r="I158" s="59"/>
      <c r="J158" s="59"/>
      <c r="K158" s="59"/>
      <c r="L158" s="59"/>
      <c r="M158" s="249" t="s">
        <v>483</v>
      </c>
    </row>
    <row r="159" spans="2:13">
      <c r="B159" s="250" t="s">
        <v>254</v>
      </c>
      <c r="C159" s="251">
        <f>'Consumo Electricidad'!AC32+'Consumo Electricidad'!AJ32+'Consumo Electricidad'!AL32+'Consumo Electricidad'!AS32+'Consumo Electricidad'!AU32+'Consumo Electricidad'!AW32</f>
        <v>0</v>
      </c>
      <c r="D159" s="250" t="s">
        <v>467</v>
      </c>
      <c r="E159" s="59"/>
      <c r="F159" s="251">
        <f>C159*(1/'FE-FC'!$I$29)</f>
        <v>0</v>
      </c>
      <c r="G159" s="252">
        <f>LOOKUP(AnnioCe,'FE-FC'!$B$4:$B$24,'FE-FC'!$C$4:$C$24)</f>
        <v>0.30218281402127356</v>
      </c>
      <c r="H159" s="253">
        <f>G159*C159/1000</f>
        <v>0</v>
      </c>
      <c r="I159" s="59"/>
      <c r="J159" s="59"/>
      <c r="K159" s="59"/>
      <c r="L159" s="59"/>
      <c r="M159" s="251">
        <f>(C159/1000)*G159</f>
        <v>0</v>
      </c>
    </row>
    <row r="160" spans="2:13">
      <c r="B160" s="246"/>
      <c r="C160" s="59"/>
      <c r="D160" s="59"/>
      <c r="E160" s="59"/>
      <c r="F160" s="254"/>
      <c r="G160" s="59"/>
      <c r="H160" s="59"/>
      <c r="I160" s="59"/>
      <c r="J160" s="59"/>
      <c r="K160" s="59"/>
      <c r="L160" s="59"/>
      <c r="M160" s="245"/>
    </row>
    <row r="161" spans="2:13" ht="17.25">
      <c r="B161" s="242" t="s">
        <v>255</v>
      </c>
      <c r="C161" s="255">
        <f>+'Consumo Agua'!H22</f>
        <v>0</v>
      </c>
      <c r="D161" s="240" t="s">
        <v>297</v>
      </c>
      <c r="E161" s="59"/>
      <c r="F161" s="256"/>
      <c r="G161" s="257">
        <f>0.5/1000</f>
        <v>5.0000000000000001E-4</v>
      </c>
      <c r="H161" s="253">
        <f>G161*C161</f>
        <v>0</v>
      </c>
      <c r="I161" s="59"/>
      <c r="J161" s="59"/>
      <c r="K161" s="59"/>
      <c r="L161" s="59"/>
      <c r="M161" s="239">
        <f>C161*G161</f>
        <v>0</v>
      </c>
    </row>
    <row r="162" spans="2:13">
      <c r="B162" s="59"/>
      <c r="C162" s="59"/>
      <c r="D162" s="59"/>
      <c r="E162" s="59"/>
      <c r="F162" s="258">
        <f ca="1">SUM(F145:F149,F152:F155,F159)</f>
        <v>0</v>
      </c>
      <c r="G162" s="109"/>
      <c r="H162" s="258">
        <f ca="1">SUM(H145:H149,H152:H155,H159,H161)</f>
        <v>0</v>
      </c>
      <c r="I162" s="109"/>
      <c r="J162" s="258">
        <f ca="1">SUM(J145:J149,J152:J155,J159)</f>
        <v>0</v>
      </c>
      <c r="K162" s="109"/>
      <c r="L162" s="258">
        <f ca="1">SUM(L145:L149,L152:L155,L159)</f>
        <v>0</v>
      </c>
      <c r="M162" s="258">
        <f ca="1">SUM(M145:M149,M152:M155,M159,M161)</f>
        <v>0</v>
      </c>
    </row>
    <row r="164" spans="2:13">
      <c r="B164" s="229" t="s">
        <v>485</v>
      </c>
      <c r="C164" s="59">
        <f>C141+1</f>
        <v>7</v>
      </c>
      <c r="D164" s="59"/>
      <c r="E164" s="59"/>
      <c r="F164" s="59"/>
      <c r="G164" s="59"/>
      <c r="H164" s="59"/>
      <c r="I164" s="59"/>
      <c r="J164" s="59"/>
      <c r="K164" s="59"/>
      <c r="L164" s="59"/>
      <c r="M164" s="59"/>
    </row>
    <row r="165" spans="2:13" ht="18">
      <c r="B165" s="498" t="s">
        <v>287</v>
      </c>
      <c r="C165" s="498" t="s">
        <v>292</v>
      </c>
      <c r="D165" s="498" t="s">
        <v>293</v>
      </c>
      <c r="E165" s="504" t="s">
        <v>471</v>
      </c>
      <c r="F165" s="501" t="s">
        <v>484</v>
      </c>
      <c r="G165" s="498" t="s">
        <v>474</v>
      </c>
      <c r="H165" s="498"/>
      <c r="I165" s="498" t="s">
        <v>475</v>
      </c>
      <c r="J165" s="498"/>
      <c r="K165" s="499" t="s">
        <v>476</v>
      </c>
      <c r="L165" s="500"/>
      <c r="M165" s="501" t="s">
        <v>483</v>
      </c>
    </row>
    <row r="166" spans="2:13" ht="33.75" thickBot="1">
      <c r="B166" s="503"/>
      <c r="C166" s="503"/>
      <c r="D166" s="503"/>
      <c r="E166" s="505"/>
      <c r="F166" s="502"/>
      <c r="G166" s="227" t="s">
        <v>477</v>
      </c>
      <c r="H166" s="227" t="s">
        <v>478</v>
      </c>
      <c r="I166" s="227" t="s">
        <v>479</v>
      </c>
      <c r="J166" s="227" t="s">
        <v>480</v>
      </c>
      <c r="K166" s="227" t="s">
        <v>481</v>
      </c>
      <c r="L166" s="227" t="s">
        <v>482</v>
      </c>
      <c r="M166" s="502"/>
    </row>
    <row r="167" spans="2:13">
      <c r="B167" s="109" t="s">
        <v>472</v>
      </c>
      <c r="C167" s="59"/>
      <c r="D167" s="59"/>
      <c r="E167" s="59"/>
      <c r="F167" s="59"/>
      <c r="G167" s="59"/>
      <c r="H167" s="59"/>
      <c r="I167" s="59"/>
      <c r="J167" s="59"/>
      <c r="K167" s="59"/>
      <c r="L167" s="59"/>
      <c r="M167" s="59"/>
    </row>
    <row r="168" spans="2:13">
      <c r="B168" s="35" t="s">
        <v>288</v>
      </c>
      <c r="C168" s="239">
        <f ca="1">INDIRECT("RE6_ff"&amp;C164)+INDIRECT("RE500_ff"&amp;C164)</f>
        <v>0</v>
      </c>
      <c r="D168" s="240" t="s">
        <v>296</v>
      </c>
      <c r="E168" s="241">
        <v>1.5066197538000001E-4</v>
      </c>
      <c r="F168" s="239">
        <f ca="1">C168*E168</f>
        <v>0</v>
      </c>
      <c r="G168" s="239">
        <v>73300</v>
      </c>
      <c r="H168" s="239">
        <f ca="1">(F168*G168)/1000</f>
        <v>0</v>
      </c>
      <c r="I168" s="239">
        <v>3</v>
      </c>
      <c r="J168" s="239">
        <f ca="1">(F168*I168)/1000</f>
        <v>0</v>
      </c>
      <c r="K168" s="239">
        <v>0.6</v>
      </c>
      <c r="L168" s="239">
        <f ca="1">(F168*K168)/1000</f>
        <v>0</v>
      </c>
      <c r="M168" s="239">
        <f ca="1">H168+J168*21+L168*310</f>
        <v>0</v>
      </c>
    </row>
    <row r="169" spans="2:13">
      <c r="B169" s="35" t="s">
        <v>294</v>
      </c>
      <c r="C169" s="239">
        <f ca="1">INDIRECT("Gh_ff"&amp;C164)</f>
        <v>0</v>
      </c>
      <c r="D169" s="240" t="s">
        <v>296</v>
      </c>
      <c r="E169" s="241">
        <v>1.19834990832453E-4</v>
      </c>
      <c r="F169" s="239">
        <f ca="1">C169*E169</f>
        <v>0</v>
      </c>
      <c r="G169" s="239">
        <v>63895</v>
      </c>
      <c r="H169" s="239">
        <f ca="1">(F169*G169)/1000</f>
        <v>0</v>
      </c>
      <c r="I169" s="239">
        <v>2.77</v>
      </c>
      <c r="J169" s="239">
        <f ca="1">(F169*I169)/1000</f>
        <v>0</v>
      </c>
      <c r="K169" s="239">
        <v>0.55000000000000004</v>
      </c>
      <c r="L169" s="239">
        <f ca="1">(F169*K169)/1000</f>
        <v>0</v>
      </c>
      <c r="M169" s="239">
        <f ca="1">H169+J169*21+L169*310</f>
        <v>0</v>
      </c>
    </row>
    <row r="170" spans="2:13">
      <c r="B170" s="35" t="s">
        <v>406</v>
      </c>
      <c r="C170" s="239">
        <f ca="1">INDIRECT("DB5_ff"&amp;C164)</f>
        <v>0</v>
      </c>
      <c r="D170" s="240" t="s">
        <v>296</v>
      </c>
      <c r="E170" s="241">
        <v>1.3907453028799447E-4</v>
      </c>
      <c r="F170" s="239">
        <f ca="1">C170*E170</f>
        <v>0</v>
      </c>
      <c r="G170" s="239">
        <v>70395</v>
      </c>
      <c r="H170" s="239">
        <f ca="1">(F170*G170)/1000</f>
        <v>0</v>
      </c>
      <c r="I170" s="239">
        <v>2.85</v>
      </c>
      <c r="J170" s="239">
        <f ca="1">(F170*I170)/1000</f>
        <v>0</v>
      </c>
      <c r="K170" s="239">
        <v>0.56999999999999995</v>
      </c>
      <c r="L170" s="239">
        <f ca="1">(F170*K170)/1000</f>
        <v>0</v>
      </c>
      <c r="M170" s="239">
        <f ca="1">H170+J170*21+L170*310</f>
        <v>0</v>
      </c>
    </row>
    <row r="171" spans="2:13" ht="17.25">
      <c r="B171" s="35" t="s">
        <v>289</v>
      </c>
      <c r="C171" s="239">
        <f ca="1">INDIRECT("GLP_ff"&amp;C164)</f>
        <v>0</v>
      </c>
      <c r="D171" s="240" t="s">
        <v>297</v>
      </c>
      <c r="E171" s="241">
        <v>2.7647871999999997E-2</v>
      </c>
      <c r="F171" s="239">
        <f ca="1">C171*E171</f>
        <v>0</v>
      </c>
      <c r="G171" s="239">
        <v>63100</v>
      </c>
      <c r="H171" s="239">
        <f ca="1">(F171*G171)/1000</f>
        <v>0</v>
      </c>
      <c r="I171" s="239">
        <v>1</v>
      </c>
      <c r="J171" s="239">
        <f ca="1">(F171*I171)/1000</f>
        <v>0</v>
      </c>
      <c r="K171" s="239">
        <v>0.1</v>
      </c>
      <c r="L171" s="239">
        <f ca="1">(F171*K171)/1000</f>
        <v>0</v>
      </c>
      <c r="M171" s="239">
        <f ca="1">H171+J171*21+L171*310</f>
        <v>0</v>
      </c>
    </row>
    <row r="172" spans="2:13" ht="17.25">
      <c r="B172" s="37" t="s">
        <v>290</v>
      </c>
      <c r="C172" s="233">
        <f ca="1">INDIRECT("GN_ff"&amp;C164)</f>
        <v>0</v>
      </c>
      <c r="D172" s="242" t="s">
        <v>297</v>
      </c>
      <c r="E172" s="243">
        <v>3.5354799999999996E-5</v>
      </c>
      <c r="F172" s="239">
        <f ca="1">C172*E172</f>
        <v>0</v>
      </c>
      <c r="G172" s="233">
        <v>56100</v>
      </c>
      <c r="H172" s="239">
        <f ca="1">(F172*G172)/1000</f>
        <v>0</v>
      </c>
      <c r="I172" s="233">
        <v>1</v>
      </c>
      <c r="J172" s="239">
        <f ca="1">(F172*I172)/1000</f>
        <v>0</v>
      </c>
      <c r="K172" s="233">
        <v>0.1</v>
      </c>
      <c r="L172" s="239">
        <f ca="1">(F172*K172)/1000</f>
        <v>0</v>
      </c>
      <c r="M172" s="239">
        <f ca="1">H172+J172*21+L172*310</f>
        <v>0</v>
      </c>
    </row>
    <row r="173" spans="2:13">
      <c r="B173" s="36"/>
      <c r="C173" s="244"/>
      <c r="D173" s="60"/>
      <c r="E173" s="60"/>
      <c r="F173" s="244"/>
      <c r="G173" s="244"/>
      <c r="H173" s="244"/>
      <c r="I173" s="245"/>
      <c r="J173" s="245"/>
      <c r="K173" s="245"/>
      <c r="L173" s="245"/>
      <c r="M173" s="245"/>
    </row>
    <row r="174" spans="2:13">
      <c r="B174" s="246" t="s">
        <v>473</v>
      </c>
      <c r="C174" s="244"/>
      <c r="D174" s="60"/>
      <c r="E174" s="60"/>
      <c r="F174" s="244"/>
      <c r="G174" s="244"/>
      <c r="H174" s="244"/>
      <c r="I174" s="245"/>
      <c r="J174" s="245"/>
      <c r="K174" s="245"/>
      <c r="L174" s="245"/>
      <c r="M174" s="245"/>
    </row>
    <row r="175" spans="2:13">
      <c r="B175" s="37" t="s">
        <v>295</v>
      </c>
      <c r="C175" s="233">
        <f ca="1">INDIRECT("Gh_fm"&amp;C164)</f>
        <v>0</v>
      </c>
      <c r="D175" s="242" t="s">
        <v>296</v>
      </c>
      <c r="E175" s="243">
        <v>1.23744519E-4</v>
      </c>
      <c r="F175" s="233">
        <f ca="1">C175*E175</f>
        <v>0</v>
      </c>
      <c r="G175" s="233">
        <v>63100</v>
      </c>
      <c r="H175" s="233">
        <f ca="1">(F175*G175)/1000</f>
        <v>0</v>
      </c>
      <c r="I175" s="233">
        <v>33</v>
      </c>
      <c r="J175" s="233">
        <f ca="1">(F175*I175)/1000</f>
        <v>0</v>
      </c>
      <c r="K175" s="233">
        <v>3.2</v>
      </c>
      <c r="L175" s="233">
        <f ca="1">(F175*K175)/1000</f>
        <v>0</v>
      </c>
      <c r="M175" s="233">
        <f ca="1">H175+21*J175+310*L175</f>
        <v>0</v>
      </c>
    </row>
    <row r="176" spans="2:13">
      <c r="B176" s="35" t="s">
        <v>406</v>
      </c>
      <c r="C176" s="239">
        <f ca="1">INDIRECT("DB5_fm"&amp;C164)</f>
        <v>0</v>
      </c>
      <c r="D176" s="240" t="s">
        <v>296</v>
      </c>
      <c r="E176" s="241">
        <v>1.3453663934484111E-4</v>
      </c>
      <c r="F176" s="233">
        <f ca="1">C176*E176</f>
        <v>0</v>
      </c>
      <c r="G176" s="239">
        <v>74100</v>
      </c>
      <c r="H176" s="233">
        <f ca="1">(F176*G176)/1000</f>
        <v>0</v>
      </c>
      <c r="I176" s="239">
        <v>3.9</v>
      </c>
      <c r="J176" s="233">
        <f ca="1">(F176*I176)/1000</f>
        <v>0</v>
      </c>
      <c r="K176" s="239">
        <v>3.9</v>
      </c>
      <c r="L176" s="233">
        <f ca="1">(F176*K176)/1000</f>
        <v>0</v>
      </c>
      <c r="M176" s="233">
        <f ca="1">H176+21*J176+310*L176</f>
        <v>0</v>
      </c>
    </row>
    <row r="177" spans="2:13" ht="17.25">
      <c r="B177" s="35" t="s">
        <v>289</v>
      </c>
      <c r="C177" s="239">
        <f ca="1">INDIRECT("GLP_fm"&amp;C164)</f>
        <v>0</v>
      </c>
      <c r="D177" s="240" t="s">
        <v>297</v>
      </c>
      <c r="E177" s="241">
        <v>9.7045033494648803E-5</v>
      </c>
      <c r="F177" s="233">
        <f ca="1">C177*E177</f>
        <v>0</v>
      </c>
      <c r="G177" s="239">
        <v>63100</v>
      </c>
      <c r="H177" s="233">
        <f ca="1">(F177*G177)/1000</f>
        <v>0</v>
      </c>
      <c r="I177" s="239">
        <v>62</v>
      </c>
      <c r="J177" s="233">
        <f ca="1">(F177*I177)/1000</f>
        <v>0</v>
      </c>
      <c r="K177" s="239">
        <v>0.2</v>
      </c>
      <c r="L177" s="233">
        <f ca="1">(F177*K177)/1000</f>
        <v>0</v>
      </c>
      <c r="M177" s="233">
        <f ca="1">H177+21*J177+310*L177</f>
        <v>0</v>
      </c>
    </row>
    <row r="178" spans="2:13" ht="17.25">
      <c r="B178" s="35" t="s">
        <v>291</v>
      </c>
      <c r="C178" s="239">
        <f ca="1">INDIRECT("GNV_fm"&amp;C164)</f>
        <v>0</v>
      </c>
      <c r="D178" s="240" t="s">
        <v>297</v>
      </c>
      <c r="E178" s="241">
        <v>3.6300000000000001E-5</v>
      </c>
      <c r="F178" s="233">
        <f ca="1">C178*E178</f>
        <v>0</v>
      </c>
      <c r="G178" s="239">
        <v>56100</v>
      </c>
      <c r="H178" s="233">
        <f ca="1">(F178*G178)/1000</f>
        <v>0</v>
      </c>
      <c r="I178" s="239">
        <v>92</v>
      </c>
      <c r="J178" s="233">
        <f ca="1">(F178*I178)/1000</f>
        <v>0</v>
      </c>
      <c r="K178" s="239">
        <v>3</v>
      </c>
      <c r="L178" s="233">
        <f ca="1">(F178*K178)/1000</f>
        <v>0</v>
      </c>
      <c r="M178" s="233">
        <f ca="1">H178+21*J178+310*L178</f>
        <v>0</v>
      </c>
    </row>
    <row r="179" spans="2:13">
      <c r="B179" s="36"/>
      <c r="C179" s="244"/>
      <c r="D179" s="60"/>
      <c r="E179" s="247"/>
      <c r="F179" s="244"/>
      <c r="G179" s="244"/>
      <c r="H179" s="244"/>
      <c r="I179" s="244"/>
      <c r="J179" s="244"/>
      <c r="K179" s="244"/>
      <c r="L179" s="244"/>
      <c r="M179" s="244"/>
    </row>
    <row r="180" spans="2:13">
      <c r="B180" s="229" t="s">
        <v>486</v>
      </c>
      <c r="C180" s="59"/>
      <c r="D180" s="59"/>
      <c r="E180" s="59"/>
      <c r="F180" s="59"/>
      <c r="G180" s="59"/>
      <c r="H180" s="59"/>
      <c r="I180" s="59"/>
      <c r="J180" s="59"/>
      <c r="K180" s="59"/>
      <c r="L180" s="59"/>
      <c r="M180" s="59"/>
    </row>
    <row r="181" spans="2:13" ht="48.75" thickBot="1">
      <c r="B181" s="248" t="s">
        <v>287</v>
      </c>
      <c r="C181" s="248" t="s">
        <v>292</v>
      </c>
      <c r="D181" s="248" t="s">
        <v>293</v>
      </c>
      <c r="E181" s="59"/>
      <c r="F181" s="227" t="s">
        <v>484</v>
      </c>
      <c r="G181" s="227" t="s">
        <v>487</v>
      </c>
      <c r="H181" s="59"/>
      <c r="I181" s="59"/>
      <c r="J181" s="59"/>
      <c r="K181" s="59"/>
      <c r="L181" s="59"/>
      <c r="M181" s="249" t="s">
        <v>483</v>
      </c>
    </row>
    <row r="182" spans="2:13">
      <c r="B182" s="250" t="s">
        <v>254</v>
      </c>
      <c r="C182" s="251">
        <f>'Consumo Electricidad'!AC33+'Consumo Electricidad'!AJ33+'Consumo Electricidad'!AL33+'Consumo Electricidad'!AS33+'Consumo Electricidad'!AU33+'Consumo Electricidad'!AW33</f>
        <v>0</v>
      </c>
      <c r="D182" s="250" t="s">
        <v>467</v>
      </c>
      <c r="E182" s="59"/>
      <c r="F182" s="251">
        <f>C182*(1/'FE-FC'!$I$29)</f>
        <v>0</v>
      </c>
      <c r="G182" s="252">
        <f>LOOKUP(AnnioCe,'FE-FC'!$B$4:$B$24,'FE-FC'!$C$4:$C$24)</f>
        <v>0.30218281402127356</v>
      </c>
      <c r="H182" s="253">
        <f>G182*C182/1000</f>
        <v>0</v>
      </c>
      <c r="I182" s="59"/>
      <c r="J182" s="59"/>
      <c r="K182" s="59"/>
      <c r="L182" s="59"/>
      <c r="M182" s="251">
        <f>(C182/1000)*G182</f>
        <v>0</v>
      </c>
    </row>
    <row r="183" spans="2:13">
      <c r="B183" s="246"/>
      <c r="C183" s="59"/>
      <c r="D183" s="59"/>
      <c r="E183" s="59"/>
      <c r="F183" s="254"/>
      <c r="G183" s="59"/>
      <c r="H183" s="59"/>
      <c r="I183" s="59"/>
      <c r="J183" s="59"/>
      <c r="K183" s="59"/>
      <c r="L183" s="59"/>
      <c r="M183" s="245"/>
    </row>
    <row r="184" spans="2:13" ht="17.25">
      <c r="B184" s="242" t="s">
        <v>255</v>
      </c>
      <c r="C184" s="255">
        <f>+'Consumo Agua'!H23</f>
        <v>0</v>
      </c>
      <c r="D184" s="240" t="s">
        <v>297</v>
      </c>
      <c r="E184" s="59"/>
      <c r="F184" s="256"/>
      <c r="G184" s="257">
        <f>0.5/1000</f>
        <v>5.0000000000000001E-4</v>
      </c>
      <c r="H184" s="253">
        <f>G184*C184</f>
        <v>0</v>
      </c>
      <c r="I184" s="59"/>
      <c r="J184" s="59"/>
      <c r="K184" s="59"/>
      <c r="L184" s="59"/>
      <c r="M184" s="239">
        <f>C184*G184</f>
        <v>0</v>
      </c>
    </row>
    <row r="185" spans="2:13">
      <c r="B185" s="59"/>
      <c r="C185" s="59"/>
      <c r="D185" s="59"/>
      <c r="E185" s="59"/>
      <c r="F185" s="258">
        <f ca="1">SUM(F168:F172,F175:F178,F182)</f>
        <v>0</v>
      </c>
      <c r="G185" s="109"/>
      <c r="H185" s="258">
        <f ca="1">SUM(H168:H172,H175:H178,H182,H184)</f>
        <v>0</v>
      </c>
      <c r="I185" s="109"/>
      <c r="J185" s="258">
        <f ca="1">SUM(J168:J172,J175:J178,J182)</f>
        <v>0</v>
      </c>
      <c r="K185" s="109"/>
      <c r="L185" s="258">
        <f ca="1">SUM(L168:L172,L175:L178,L182)</f>
        <v>0</v>
      </c>
      <c r="M185" s="258">
        <f ca="1">SUM(M168:M172,M175:M178,M182,M184)</f>
        <v>0</v>
      </c>
    </row>
    <row r="187" spans="2:13">
      <c r="B187" s="229" t="s">
        <v>485</v>
      </c>
      <c r="C187" s="59">
        <f>C164+1</f>
        <v>8</v>
      </c>
      <c r="D187" s="59"/>
      <c r="E187" s="59"/>
      <c r="F187" s="59"/>
      <c r="G187" s="59"/>
      <c r="H187" s="59"/>
      <c r="I187" s="59"/>
      <c r="J187" s="59"/>
      <c r="K187" s="59"/>
      <c r="L187" s="59"/>
      <c r="M187" s="59"/>
    </row>
    <row r="188" spans="2:13" ht="18">
      <c r="B188" s="498" t="s">
        <v>287</v>
      </c>
      <c r="C188" s="498" t="s">
        <v>292</v>
      </c>
      <c r="D188" s="498" t="s">
        <v>293</v>
      </c>
      <c r="E188" s="504" t="s">
        <v>471</v>
      </c>
      <c r="F188" s="501" t="s">
        <v>484</v>
      </c>
      <c r="G188" s="498" t="s">
        <v>474</v>
      </c>
      <c r="H188" s="498"/>
      <c r="I188" s="498" t="s">
        <v>475</v>
      </c>
      <c r="J188" s="498"/>
      <c r="K188" s="499" t="s">
        <v>476</v>
      </c>
      <c r="L188" s="500"/>
      <c r="M188" s="501" t="s">
        <v>483</v>
      </c>
    </row>
    <row r="189" spans="2:13" ht="33.75" thickBot="1">
      <c r="B189" s="503"/>
      <c r="C189" s="503"/>
      <c r="D189" s="503"/>
      <c r="E189" s="505"/>
      <c r="F189" s="502"/>
      <c r="G189" s="227" t="s">
        <v>477</v>
      </c>
      <c r="H189" s="227" t="s">
        <v>478</v>
      </c>
      <c r="I189" s="227" t="s">
        <v>479</v>
      </c>
      <c r="J189" s="227" t="s">
        <v>480</v>
      </c>
      <c r="K189" s="227" t="s">
        <v>481</v>
      </c>
      <c r="L189" s="227" t="s">
        <v>482</v>
      </c>
      <c r="M189" s="502"/>
    </row>
    <row r="190" spans="2:13">
      <c r="B190" s="109" t="s">
        <v>472</v>
      </c>
      <c r="C190" s="59"/>
      <c r="D190" s="59"/>
      <c r="E190" s="59"/>
      <c r="F190" s="59"/>
      <c r="G190" s="59"/>
      <c r="H190" s="59"/>
      <c r="I190" s="59"/>
      <c r="J190" s="59"/>
      <c r="K190" s="59"/>
      <c r="L190" s="59"/>
      <c r="M190" s="59"/>
    </row>
    <row r="191" spans="2:13">
      <c r="B191" s="35" t="s">
        <v>288</v>
      </c>
      <c r="C191" s="239">
        <f ca="1">INDIRECT("RE6_ff"&amp;C187)+INDIRECT("RE500_ff"&amp;C187)</f>
        <v>0</v>
      </c>
      <c r="D191" s="240" t="s">
        <v>296</v>
      </c>
      <c r="E191" s="241">
        <v>1.5066197538000001E-4</v>
      </c>
      <c r="F191" s="239">
        <f ca="1">C191*E191</f>
        <v>0</v>
      </c>
      <c r="G191" s="239">
        <v>73300</v>
      </c>
      <c r="H191" s="239">
        <f ca="1">(F191*G191)/1000</f>
        <v>0</v>
      </c>
      <c r="I191" s="239">
        <v>3</v>
      </c>
      <c r="J191" s="239">
        <f ca="1">(F191*I191)/1000</f>
        <v>0</v>
      </c>
      <c r="K191" s="239">
        <v>0.6</v>
      </c>
      <c r="L191" s="239">
        <f ca="1">(F191*K191)/1000</f>
        <v>0</v>
      </c>
      <c r="M191" s="239">
        <f ca="1">H191+J191*21+L191*310</f>
        <v>0</v>
      </c>
    </row>
    <row r="192" spans="2:13">
      <c r="B192" s="35" t="s">
        <v>294</v>
      </c>
      <c r="C192" s="239">
        <f ca="1">INDIRECT("Gh_ff"&amp;C187)</f>
        <v>0</v>
      </c>
      <c r="D192" s="240" t="s">
        <v>296</v>
      </c>
      <c r="E192" s="241">
        <v>1.19834990832453E-4</v>
      </c>
      <c r="F192" s="239">
        <f ca="1">C192*E192</f>
        <v>0</v>
      </c>
      <c r="G192" s="239">
        <v>63895</v>
      </c>
      <c r="H192" s="239">
        <f ca="1">(F192*G192)/1000</f>
        <v>0</v>
      </c>
      <c r="I192" s="239">
        <v>2.77</v>
      </c>
      <c r="J192" s="239">
        <f ca="1">(F192*I192)/1000</f>
        <v>0</v>
      </c>
      <c r="K192" s="239">
        <v>0.55000000000000004</v>
      </c>
      <c r="L192" s="239">
        <f ca="1">(F192*K192)/1000</f>
        <v>0</v>
      </c>
      <c r="M192" s="239">
        <f ca="1">H192+J192*21+L192*310</f>
        <v>0</v>
      </c>
    </row>
    <row r="193" spans="2:13">
      <c r="B193" s="35" t="s">
        <v>406</v>
      </c>
      <c r="C193" s="239">
        <f ca="1">INDIRECT("DB5_ff"&amp;C187)</f>
        <v>0</v>
      </c>
      <c r="D193" s="240" t="s">
        <v>296</v>
      </c>
      <c r="E193" s="241">
        <v>1.3907453028799447E-4</v>
      </c>
      <c r="F193" s="239">
        <f ca="1">C193*E193</f>
        <v>0</v>
      </c>
      <c r="G193" s="239">
        <v>70395</v>
      </c>
      <c r="H193" s="239">
        <f ca="1">(F193*G193)/1000</f>
        <v>0</v>
      </c>
      <c r="I193" s="239">
        <v>2.85</v>
      </c>
      <c r="J193" s="239">
        <f ca="1">(F193*I193)/1000</f>
        <v>0</v>
      </c>
      <c r="K193" s="239">
        <v>0.56999999999999995</v>
      </c>
      <c r="L193" s="239">
        <f ca="1">(F193*K193)/1000</f>
        <v>0</v>
      </c>
      <c r="M193" s="239">
        <f ca="1">H193+J193*21+L193*310</f>
        <v>0</v>
      </c>
    </row>
    <row r="194" spans="2:13" ht="17.25">
      <c r="B194" s="35" t="s">
        <v>289</v>
      </c>
      <c r="C194" s="239">
        <f ca="1">INDIRECT("GLP_ff"&amp;C187)</f>
        <v>0</v>
      </c>
      <c r="D194" s="240" t="s">
        <v>297</v>
      </c>
      <c r="E194" s="241">
        <v>2.7647871999999997E-2</v>
      </c>
      <c r="F194" s="239">
        <f ca="1">C194*E194</f>
        <v>0</v>
      </c>
      <c r="G194" s="239">
        <v>63100</v>
      </c>
      <c r="H194" s="239">
        <f ca="1">(F194*G194)/1000</f>
        <v>0</v>
      </c>
      <c r="I194" s="239">
        <v>1</v>
      </c>
      <c r="J194" s="239">
        <f ca="1">(F194*I194)/1000</f>
        <v>0</v>
      </c>
      <c r="K194" s="239">
        <v>0.1</v>
      </c>
      <c r="L194" s="239">
        <f ca="1">(F194*K194)/1000</f>
        <v>0</v>
      </c>
      <c r="M194" s="239">
        <f ca="1">H194+J194*21+L194*310</f>
        <v>0</v>
      </c>
    </row>
    <row r="195" spans="2:13" ht="17.25">
      <c r="B195" s="37" t="s">
        <v>290</v>
      </c>
      <c r="C195" s="233">
        <f ca="1">INDIRECT("GN_ff"&amp;C187)</f>
        <v>0</v>
      </c>
      <c r="D195" s="242" t="s">
        <v>297</v>
      </c>
      <c r="E195" s="243">
        <v>3.5354799999999996E-5</v>
      </c>
      <c r="F195" s="239">
        <f ca="1">C195*E195</f>
        <v>0</v>
      </c>
      <c r="G195" s="233">
        <v>56100</v>
      </c>
      <c r="H195" s="239">
        <f ca="1">(F195*G195)/1000</f>
        <v>0</v>
      </c>
      <c r="I195" s="233">
        <v>1</v>
      </c>
      <c r="J195" s="239">
        <f ca="1">(F195*I195)/1000</f>
        <v>0</v>
      </c>
      <c r="K195" s="233">
        <v>0.1</v>
      </c>
      <c r="L195" s="239">
        <f ca="1">(F195*K195)/1000</f>
        <v>0</v>
      </c>
      <c r="M195" s="239">
        <f ca="1">H195+J195*21+L195*310</f>
        <v>0</v>
      </c>
    </row>
    <row r="196" spans="2:13">
      <c r="B196" s="36"/>
      <c r="C196" s="244"/>
      <c r="D196" s="60"/>
      <c r="E196" s="60"/>
      <c r="F196" s="244"/>
      <c r="G196" s="244"/>
      <c r="H196" s="244"/>
      <c r="I196" s="245"/>
      <c r="J196" s="245"/>
      <c r="K196" s="245"/>
      <c r="L196" s="245"/>
      <c r="M196" s="245"/>
    </row>
    <row r="197" spans="2:13">
      <c r="B197" s="246" t="s">
        <v>473</v>
      </c>
      <c r="C197" s="244"/>
      <c r="D197" s="60"/>
      <c r="E197" s="60"/>
      <c r="F197" s="244"/>
      <c r="G197" s="244"/>
      <c r="H197" s="244"/>
      <c r="I197" s="245"/>
      <c r="J197" s="245"/>
      <c r="K197" s="245"/>
      <c r="L197" s="245"/>
      <c r="M197" s="245"/>
    </row>
    <row r="198" spans="2:13">
      <c r="B198" s="37" t="s">
        <v>295</v>
      </c>
      <c r="C198" s="233">
        <f ca="1">INDIRECT("Gh_fm"&amp;C187)</f>
        <v>0</v>
      </c>
      <c r="D198" s="242" t="s">
        <v>296</v>
      </c>
      <c r="E198" s="243">
        <v>1.23744519E-4</v>
      </c>
      <c r="F198" s="233">
        <f ca="1">C198*E198</f>
        <v>0</v>
      </c>
      <c r="G198" s="233">
        <v>63100</v>
      </c>
      <c r="H198" s="233">
        <f ca="1">(F198*G198)/1000</f>
        <v>0</v>
      </c>
      <c r="I198" s="233">
        <v>33</v>
      </c>
      <c r="J198" s="233">
        <f ca="1">(F198*I198)/1000</f>
        <v>0</v>
      </c>
      <c r="K198" s="233">
        <v>3.2</v>
      </c>
      <c r="L198" s="233">
        <f ca="1">(F198*K198)/1000</f>
        <v>0</v>
      </c>
      <c r="M198" s="233">
        <f ca="1">H198+21*J198+310*L198</f>
        <v>0</v>
      </c>
    </row>
    <row r="199" spans="2:13">
      <c r="B199" s="35" t="s">
        <v>406</v>
      </c>
      <c r="C199" s="239">
        <f ca="1">INDIRECT("DB5_fm"&amp;C187)</f>
        <v>0</v>
      </c>
      <c r="D199" s="240" t="s">
        <v>296</v>
      </c>
      <c r="E199" s="241">
        <v>1.3453663934484111E-4</v>
      </c>
      <c r="F199" s="233">
        <f ca="1">C199*E199</f>
        <v>0</v>
      </c>
      <c r="G199" s="239">
        <v>74100</v>
      </c>
      <c r="H199" s="233">
        <f ca="1">(F199*G199)/1000</f>
        <v>0</v>
      </c>
      <c r="I199" s="239">
        <v>3.9</v>
      </c>
      <c r="J199" s="233">
        <f ca="1">(F199*I199)/1000</f>
        <v>0</v>
      </c>
      <c r="K199" s="239">
        <v>3.9</v>
      </c>
      <c r="L199" s="233">
        <f ca="1">(F199*K199)/1000</f>
        <v>0</v>
      </c>
      <c r="M199" s="233">
        <f ca="1">H199+21*J199+310*L199</f>
        <v>0</v>
      </c>
    </row>
    <row r="200" spans="2:13" ht="17.25">
      <c r="B200" s="35" t="s">
        <v>289</v>
      </c>
      <c r="C200" s="239">
        <f ca="1">INDIRECT("GLP_fm"&amp;C187)</f>
        <v>0</v>
      </c>
      <c r="D200" s="240" t="s">
        <v>297</v>
      </c>
      <c r="E200" s="241">
        <v>9.7045033494648803E-5</v>
      </c>
      <c r="F200" s="233">
        <f ca="1">C200*E200</f>
        <v>0</v>
      </c>
      <c r="G200" s="239">
        <v>63100</v>
      </c>
      <c r="H200" s="233">
        <f ca="1">(F200*G200)/1000</f>
        <v>0</v>
      </c>
      <c r="I200" s="239">
        <v>62</v>
      </c>
      <c r="J200" s="233">
        <f ca="1">(F200*I200)/1000</f>
        <v>0</v>
      </c>
      <c r="K200" s="239">
        <v>0.2</v>
      </c>
      <c r="L200" s="233">
        <f ca="1">(F200*K200)/1000</f>
        <v>0</v>
      </c>
      <c r="M200" s="233">
        <f ca="1">H200+21*J200+310*L200</f>
        <v>0</v>
      </c>
    </row>
    <row r="201" spans="2:13" ht="17.25">
      <c r="B201" s="35" t="s">
        <v>291</v>
      </c>
      <c r="C201" s="239">
        <f ca="1">INDIRECT("GNV_fm"&amp;C187)</f>
        <v>0</v>
      </c>
      <c r="D201" s="240" t="s">
        <v>297</v>
      </c>
      <c r="E201" s="241">
        <v>3.6300000000000001E-5</v>
      </c>
      <c r="F201" s="233">
        <f ca="1">C201*E201</f>
        <v>0</v>
      </c>
      <c r="G201" s="239">
        <v>56100</v>
      </c>
      <c r="H201" s="233">
        <f ca="1">(F201*G201)/1000</f>
        <v>0</v>
      </c>
      <c r="I201" s="239">
        <v>92</v>
      </c>
      <c r="J201" s="233">
        <f ca="1">(F201*I201)/1000</f>
        <v>0</v>
      </c>
      <c r="K201" s="239">
        <v>3</v>
      </c>
      <c r="L201" s="233">
        <f ca="1">(F201*K201)/1000</f>
        <v>0</v>
      </c>
      <c r="M201" s="233">
        <f ca="1">H201+21*J201+310*L201</f>
        <v>0</v>
      </c>
    </row>
    <row r="202" spans="2:13">
      <c r="B202" s="36"/>
      <c r="C202" s="244"/>
      <c r="D202" s="60"/>
      <c r="E202" s="247"/>
      <c r="F202" s="244"/>
      <c r="G202" s="244"/>
      <c r="H202" s="244"/>
      <c r="I202" s="244"/>
      <c r="J202" s="244"/>
      <c r="K202" s="244"/>
      <c r="L202" s="244"/>
      <c r="M202" s="244"/>
    </row>
    <row r="203" spans="2:13">
      <c r="B203" s="229" t="s">
        <v>486</v>
      </c>
      <c r="C203" s="59"/>
      <c r="D203" s="59"/>
      <c r="E203" s="59"/>
      <c r="F203" s="59"/>
      <c r="G203" s="59"/>
      <c r="H203" s="59"/>
      <c r="I203" s="59"/>
      <c r="J203" s="59"/>
      <c r="K203" s="59"/>
      <c r="L203" s="59"/>
      <c r="M203" s="59"/>
    </row>
    <row r="204" spans="2:13" ht="48.75" thickBot="1">
      <c r="B204" s="248" t="s">
        <v>287</v>
      </c>
      <c r="C204" s="248" t="s">
        <v>292</v>
      </c>
      <c r="D204" s="248" t="s">
        <v>293</v>
      </c>
      <c r="E204" s="59"/>
      <c r="F204" s="227" t="s">
        <v>484</v>
      </c>
      <c r="G204" s="227" t="s">
        <v>487</v>
      </c>
      <c r="H204" s="59"/>
      <c r="I204" s="59"/>
      <c r="J204" s="59"/>
      <c r="K204" s="59"/>
      <c r="L204" s="59"/>
      <c r="M204" s="249" t="s">
        <v>483</v>
      </c>
    </row>
    <row r="205" spans="2:13">
      <c r="B205" s="250" t="s">
        <v>254</v>
      </c>
      <c r="C205" s="251">
        <f>'Consumo Electricidad'!AC34+'Consumo Electricidad'!AJ34+'Consumo Electricidad'!AL34+'Consumo Electricidad'!AS34+'Consumo Electricidad'!AU34+'Consumo Electricidad'!AW34</f>
        <v>0</v>
      </c>
      <c r="D205" s="250" t="s">
        <v>467</v>
      </c>
      <c r="E205" s="59"/>
      <c r="F205" s="251">
        <f>C205*(1/'FE-FC'!$I$29)</f>
        <v>0</v>
      </c>
      <c r="G205" s="252">
        <f>LOOKUP(AnnioCe,'FE-FC'!$B$4:$B$24,'FE-FC'!$C$4:$C$24)</f>
        <v>0.30218281402127356</v>
      </c>
      <c r="H205" s="253">
        <f>G205*C205/1000</f>
        <v>0</v>
      </c>
      <c r="I205" s="59"/>
      <c r="J205" s="59"/>
      <c r="K205" s="59"/>
      <c r="L205" s="59"/>
      <c r="M205" s="251">
        <f>(C205/1000)*G205</f>
        <v>0</v>
      </c>
    </row>
    <row r="206" spans="2:13">
      <c r="B206" s="246"/>
      <c r="C206" s="59"/>
      <c r="D206" s="59"/>
      <c r="E206" s="59"/>
      <c r="F206" s="254"/>
      <c r="G206" s="59"/>
      <c r="H206" s="59"/>
      <c r="I206" s="59"/>
      <c r="J206" s="59"/>
      <c r="K206" s="59"/>
      <c r="L206" s="59"/>
      <c r="M206" s="245"/>
    </row>
    <row r="207" spans="2:13" ht="17.25">
      <c r="B207" s="242" t="s">
        <v>255</v>
      </c>
      <c r="C207" s="255">
        <f>+'Consumo Agua'!H24</f>
        <v>0</v>
      </c>
      <c r="D207" s="240" t="s">
        <v>297</v>
      </c>
      <c r="E207" s="59"/>
      <c r="F207" s="256"/>
      <c r="G207" s="257">
        <f>0.5/1000</f>
        <v>5.0000000000000001E-4</v>
      </c>
      <c r="H207" s="253">
        <f>G207*C207</f>
        <v>0</v>
      </c>
      <c r="I207" s="59"/>
      <c r="J207" s="59"/>
      <c r="K207" s="59"/>
      <c r="L207" s="59"/>
      <c r="M207" s="239">
        <f>C207*G207</f>
        <v>0</v>
      </c>
    </row>
    <row r="208" spans="2:13">
      <c r="B208" s="59"/>
      <c r="C208" s="59"/>
      <c r="D208" s="59"/>
      <c r="E208" s="59"/>
      <c r="F208" s="258">
        <f ca="1">SUM(F191:F195,F198:F201,F205)</f>
        <v>0</v>
      </c>
      <c r="G208" s="109"/>
      <c r="H208" s="258">
        <f ca="1">SUM(H191:H195,H198:H201,H205,H207)</f>
        <v>0</v>
      </c>
      <c r="I208" s="109"/>
      <c r="J208" s="258">
        <f ca="1">SUM(J191:J195,J198:J201,J205)</f>
        <v>0</v>
      </c>
      <c r="K208" s="109"/>
      <c r="L208" s="258">
        <f ca="1">SUM(L191:L195,L198:L201,L205)</f>
        <v>0</v>
      </c>
      <c r="M208" s="258">
        <f ca="1">SUM(M191:M195,M198:M201,M205,M207)</f>
        <v>0</v>
      </c>
    </row>
    <row r="210" spans="2:13">
      <c r="B210" s="229" t="s">
        <v>485</v>
      </c>
      <c r="C210" s="59">
        <f>C187+1</f>
        <v>9</v>
      </c>
      <c r="D210" s="59"/>
      <c r="E210" s="59"/>
      <c r="F210" s="59"/>
      <c r="G210" s="59"/>
      <c r="H210" s="59"/>
      <c r="I210" s="59"/>
      <c r="J210" s="59"/>
      <c r="K210" s="59"/>
      <c r="L210" s="59"/>
      <c r="M210" s="59"/>
    </row>
    <row r="211" spans="2:13" ht="18">
      <c r="B211" s="498" t="s">
        <v>287</v>
      </c>
      <c r="C211" s="498" t="s">
        <v>292</v>
      </c>
      <c r="D211" s="498" t="s">
        <v>293</v>
      </c>
      <c r="E211" s="504" t="s">
        <v>471</v>
      </c>
      <c r="F211" s="501" t="s">
        <v>484</v>
      </c>
      <c r="G211" s="498" t="s">
        <v>474</v>
      </c>
      <c r="H211" s="498"/>
      <c r="I211" s="498" t="s">
        <v>475</v>
      </c>
      <c r="J211" s="498"/>
      <c r="K211" s="499" t="s">
        <v>476</v>
      </c>
      <c r="L211" s="500"/>
      <c r="M211" s="501" t="s">
        <v>483</v>
      </c>
    </row>
    <row r="212" spans="2:13" ht="33.75" thickBot="1">
      <c r="B212" s="503"/>
      <c r="C212" s="503"/>
      <c r="D212" s="503"/>
      <c r="E212" s="505"/>
      <c r="F212" s="502"/>
      <c r="G212" s="227" t="s">
        <v>477</v>
      </c>
      <c r="H212" s="227" t="s">
        <v>478</v>
      </c>
      <c r="I212" s="227" t="s">
        <v>479</v>
      </c>
      <c r="J212" s="227" t="s">
        <v>480</v>
      </c>
      <c r="K212" s="227" t="s">
        <v>481</v>
      </c>
      <c r="L212" s="227" t="s">
        <v>482</v>
      </c>
      <c r="M212" s="502"/>
    </row>
    <row r="213" spans="2:13">
      <c r="B213" s="109" t="s">
        <v>472</v>
      </c>
      <c r="C213" s="59"/>
      <c r="D213" s="59"/>
      <c r="E213" s="59"/>
      <c r="F213" s="59"/>
      <c r="G213" s="59"/>
      <c r="H213" s="59"/>
      <c r="I213" s="59"/>
      <c r="J213" s="59"/>
      <c r="K213" s="59"/>
      <c r="L213" s="59"/>
      <c r="M213" s="59"/>
    </row>
    <row r="214" spans="2:13">
      <c r="B214" s="35" t="s">
        <v>288</v>
      </c>
      <c r="C214" s="239">
        <f ca="1">INDIRECT("RE6_ff"&amp;C210)+INDIRECT("RE500_ff"&amp;C210)</f>
        <v>0</v>
      </c>
      <c r="D214" s="240" t="s">
        <v>296</v>
      </c>
      <c r="E214" s="241">
        <v>1.5066197538000001E-4</v>
      </c>
      <c r="F214" s="239">
        <f ca="1">C214*E214</f>
        <v>0</v>
      </c>
      <c r="G214" s="239">
        <v>73300</v>
      </c>
      <c r="H214" s="239">
        <f ca="1">(F214*G214)/1000</f>
        <v>0</v>
      </c>
      <c r="I214" s="239">
        <v>3</v>
      </c>
      <c r="J214" s="239">
        <f ca="1">(F214*I214)/1000</f>
        <v>0</v>
      </c>
      <c r="K214" s="239">
        <v>0.6</v>
      </c>
      <c r="L214" s="239">
        <f ca="1">(F214*K214)/1000</f>
        <v>0</v>
      </c>
      <c r="M214" s="239">
        <f ca="1">H214+J214*21+L214*310</f>
        <v>0</v>
      </c>
    </row>
    <row r="215" spans="2:13">
      <c r="B215" s="35" t="s">
        <v>294</v>
      </c>
      <c r="C215" s="239">
        <f ca="1">INDIRECT("Gh_ff"&amp;C210)</f>
        <v>0</v>
      </c>
      <c r="D215" s="240" t="s">
        <v>296</v>
      </c>
      <c r="E215" s="241">
        <v>1.19834990832453E-4</v>
      </c>
      <c r="F215" s="239">
        <f ca="1">C215*E215</f>
        <v>0</v>
      </c>
      <c r="G215" s="239">
        <v>63895</v>
      </c>
      <c r="H215" s="239">
        <f ca="1">(F215*G215)/1000</f>
        <v>0</v>
      </c>
      <c r="I215" s="239">
        <v>2.77</v>
      </c>
      <c r="J215" s="239">
        <f ca="1">(F215*I215)/1000</f>
        <v>0</v>
      </c>
      <c r="K215" s="239">
        <v>0.55000000000000004</v>
      </c>
      <c r="L215" s="239">
        <f ca="1">(F215*K215)/1000</f>
        <v>0</v>
      </c>
      <c r="M215" s="239">
        <f ca="1">H215+J215*21+L215*310</f>
        <v>0</v>
      </c>
    </row>
    <row r="216" spans="2:13">
      <c r="B216" s="35" t="s">
        <v>406</v>
      </c>
      <c r="C216" s="239">
        <f ca="1">INDIRECT("DB5_ff"&amp;C210)</f>
        <v>0</v>
      </c>
      <c r="D216" s="240" t="s">
        <v>296</v>
      </c>
      <c r="E216" s="241">
        <v>1.3907453028799447E-4</v>
      </c>
      <c r="F216" s="239">
        <f ca="1">C216*E216</f>
        <v>0</v>
      </c>
      <c r="G216" s="239">
        <v>70395</v>
      </c>
      <c r="H216" s="239">
        <f ca="1">(F216*G216)/1000</f>
        <v>0</v>
      </c>
      <c r="I216" s="239">
        <v>2.85</v>
      </c>
      <c r="J216" s="239">
        <f ca="1">(F216*I216)/1000</f>
        <v>0</v>
      </c>
      <c r="K216" s="239">
        <v>0.56999999999999995</v>
      </c>
      <c r="L216" s="239">
        <f ca="1">(F216*K216)/1000</f>
        <v>0</v>
      </c>
      <c r="M216" s="239">
        <f ca="1">H216+J216*21+L216*310</f>
        <v>0</v>
      </c>
    </row>
    <row r="217" spans="2:13" ht="17.25">
      <c r="B217" s="35" t="s">
        <v>289</v>
      </c>
      <c r="C217" s="239">
        <f ca="1">INDIRECT("GLP_ff"&amp;C210)</f>
        <v>0</v>
      </c>
      <c r="D217" s="240" t="s">
        <v>297</v>
      </c>
      <c r="E217" s="241">
        <v>2.7647871999999997E-2</v>
      </c>
      <c r="F217" s="239">
        <f ca="1">C217*E217</f>
        <v>0</v>
      </c>
      <c r="G217" s="239">
        <v>63100</v>
      </c>
      <c r="H217" s="239">
        <f ca="1">(F217*G217)/1000</f>
        <v>0</v>
      </c>
      <c r="I217" s="239">
        <v>1</v>
      </c>
      <c r="J217" s="239">
        <f ca="1">(F217*I217)/1000</f>
        <v>0</v>
      </c>
      <c r="K217" s="239">
        <v>0.1</v>
      </c>
      <c r="L217" s="239">
        <f ca="1">(F217*K217)/1000</f>
        <v>0</v>
      </c>
      <c r="M217" s="239">
        <f ca="1">H217+J217*21+L217*310</f>
        <v>0</v>
      </c>
    </row>
    <row r="218" spans="2:13" ht="17.25">
      <c r="B218" s="37" t="s">
        <v>290</v>
      </c>
      <c r="C218" s="233">
        <f ca="1">INDIRECT("GN_ff"&amp;C210)</f>
        <v>0</v>
      </c>
      <c r="D218" s="242" t="s">
        <v>297</v>
      </c>
      <c r="E218" s="243">
        <v>3.5354799999999996E-5</v>
      </c>
      <c r="F218" s="239">
        <f ca="1">C218*E218</f>
        <v>0</v>
      </c>
      <c r="G218" s="233">
        <v>56100</v>
      </c>
      <c r="H218" s="239">
        <f ca="1">(F218*G218)/1000</f>
        <v>0</v>
      </c>
      <c r="I218" s="233">
        <v>1</v>
      </c>
      <c r="J218" s="239">
        <f ca="1">(F218*I218)/1000</f>
        <v>0</v>
      </c>
      <c r="K218" s="233">
        <v>0.1</v>
      </c>
      <c r="L218" s="239">
        <f ca="1">(F218*K218)/1000</f>
        <v>0</v>
      </c>
      <c r="M218" s="239">
        <f ca="1">H218+J218*21+L218*310</f>
        <v>0</v>
      </c>
    </row>
    <row r="219" spans="2:13">
      <c r="B219" s="36"/>
      <c r="C219" s="244"/>
      <c r="D219" s="60"/>
      <c r="E219" s="60"/>
      <c r="F219" s="244"/>
      <c r="G219" s="244"/>
      <c r="H219" s="244"/>
      <c r="I219" s="245"/>
      <c r="J219" s="245"/>
      <c r="K219" s="245"/>
      <c r="L219" s="245"/>
      <c r="M219" s="245"/>
    </row>
    <row r="220" spans="2:13">
      <c r="B220" s="246" t="s">
        <v>473</v>
      </c>
      <c r="C220" s="244"/>
      <c r="D220" s="60"/>
      <c r="E220" s="60"/>
      <c r="F220" s="244"/>
      <c r="G220" s="244"/>
      <c r="H220" s="244"/>
      <c r="I220" s="245"/>
      <c r="J220" s="245"/>
      <c r="K220" s="245"/>
      <c r="L220" s="245"/>
      <c r="M220" s="245"/>
    </row>
    <row r="221" spans="2:13">
      <c r="B221" s="37" t="s">
        <v>295</v>
      </c>
      <c r="C221" s="233">
        <f ca="1">INDIRECT("Gh_fm"&amp;C210)</f>
        <v>0</v>
      </c>
      <c r="D221" s="242" t="s">
        <v>296</v>
      </c>
      <c r="E221" s="243">
        <v>1.23744519E-4</v>
      </c>
      <c r="F221" s="233">
        <f ca="1">C221*E221</f>
        <v>0</v>
      </c>
      <c r="G221" s="233">
        <v>63100</v>
      </c>
      <c r="H221" s="233">
        <f ca="1">(F221*G221)/1000</f>
        <v>0</v>
      </c>
      <c r="I221" s="233">
        <v>33</v>
      </c>
      <c r="J221" s="233">
        <f ca="1">(F221*I221)/1000</f>
        <v>0</v>
      </c>
      <c r="K221" s="233">
        <v>3.2</v>
      </c>
      <c r="L221" s="233">
        <f ca="1">(F221*K221)/1000</f>
        <v>0</v>
      </c>
      <c r="M221" s="233">
        <f ca="1">H221+21*J221+310*L221</f>
        <v>0</v>
      </c>
    </row>
    <row r="222" spans="2:13">
      <c r="B222" s="35" t="s">
        <v>406</v>
      </c>
      <c r="C222" s="239">
        <f ca="1">INDIRECT("DB5_fm"&amp;C210)</f>
        <v>0</v>
      </c>
      <c r="D222" s="240" t="s">
        <v>296</v>
      </c>
      <c r="E222" s="241">
        <v>1.3453663934484111E-4</v>
      </c>
      <c r="F222" s="233">
        <f ca="1">C222*E222</f>
        <v>0</v>
      </c>
      <c r="G222" s="239">
        <v>74100</v>
      </c>
      <c r="H222" s="233">
        <f ca="1">(F222*G222)/1000</f>
        <v>0</v>
      </c>
      <c r="I222" s="239">
        <v>3.9</v>
      </c>
      <c r="J222" s="233">
        <f ca="1">(F222*I222)/1000</f>
        <v>0</v>
      </c>
      <c r="K222" s="239">
        <v>3.9</v>
      </c>
      <c r="L222" s="233">
        <f ca="1">(F222*K222)/1000</f>
        <v>0</v>
      </c>
      <c r="M222" s="233">
        <f ca="1">H222+21*J222+310*L222</f>
        <v>0</v>
      </c>
    </row>
    <row r="223" spans="2:13" ht="17.25">
      <c r="B223" s="35" t="s">
        <v>289</v>
      </c>
      <c r="C223" s="239">
        <f ca="1">INDIRECT("GLP_fm"&amp;C210)</f>
        <v>0</v>
      </c>
      <c r="D223" s="240" t="s">
        <v>297</v>
      </c>
      <c r="E223" s="241">
        <v>9.7045033494648803E-5</v>
      </c>
      <c r="F223" s="233">
        <f ca="1">C223*E223</f>
        <v>0</v>
      </c>
      <c r="G223" s="239">
        <v>63100</v>
      </c>
      <c r="H223" s="233">
        <f ca="1">(F223*G223)/1000</f>
        <v>0</v>
      </c>
      <c r="I223" s="239">
        <v>62</v>
      </c>
      <c r="J223" s="233">
        <f ca="1">(F223*I223)/1000</f>
        <v>0</v>
      </c>
      <c r="K223" s="239">
        <v>0.2</v>
      </c>
      <c r="L223" s="233">
        <f ca="1">(F223*K223)/1000</f>
        <v>0</v>
      </c>
      <c r="M223" s="233">
        <f ca="1">H223+21*J223+310*L223</f>
        <v>0</v>
      </c>
    </row>
    <row r="224" spans="2:13" ht="17.25">
      <c r="B224" s="35" t="s">
        <v>291</v>
      </c>
      <c r="C224" s="239">
        <f ca="1">INDIRECT("GNV_fm"&amp;C210)</f>
        <v>0</v>
      </c>
      <c r="D224" s="240" t="s">
        <v>297</v>
      </c>
      <c r="E224" s="241">
        <v>3.6300000000000001E-5</v>
      </c>
      <c r="F224" s="233">
        <f ca="1">C224*E224</f>
        <v>0</v>
      </c>
      <c r="G224" s="239">
        <v>56100</v>
      </c>
      <c r="H224" s="233">
        <f ca="1">(F224*G224)/1000</f>
        <v>0</v>
      </c>
      <c r="I224" s="239">
        <v>92</v>
      </c>
      <c r="J224" s="233">
        <f ca="1">(F224*I224)/1000</f>
        <v>0</v>
      </c>
      <c r="K224" s="239">
        <v>3</v>
      </c>
      <c r="L224" s="233">
        <f ca="1">(F224*K224)/1000</f>
        <v>0</v>
      </c>
      <c r="M224" s="233">
        <f ca="1">H224+21*J224+310*L224</f>
        <v>0</v>
      </c>
    </row>
    <row r="225" spans="2:13">
      <c r="B225" s="36"/>
      <c r="C225" s="244"/>
      <c r="D225" s="60"/>
      <c r="E225" s="247"/>
      <c r="F225" s="244"/>
      <c r="G225" s="244"/>
      <c r="H225" s="244"/>
      <c r="I225" s="244"/>
      <c r="J225" s="244"/>
      <c r="K225" s="244"/>
      <c r="L225" s="244"/>
      <c r="M225" s="244"/>
    </row>
    <row r="226" spans="2:13">
      <c r="B226" s="229" t="s">
        <v>486</v>
      </c>
      <c r="C226" s="59"/>
      <c r="D226" s="59"/>
      <c r="E226" s="59"/>
      <c r="F226" s="59"/>
      <c r="G226" s="59"/>
      <c r="H226" s="59"/>
      <c r="I226" s="59"/>
      <c r="J226" s="59"/>
      <c r="K226" s="59"/>
      <c r="L226" s="59"/>
      <c r="M226" s="59"/>
    </row>
    <row r="227" spans="2:13" ht="48.75" thickBot="1">
      <c r="B227" s="248" t="s">
        <v>287</v>
      </c>
      <c r="C227" s="248" t="s">
        <v>292</v>
      </c>
      <c r="D227" s="248" t="s">
        <v>293</v>
      </c>
      <c r="E227" s="59"/>
      <c r="F227" s="227" t="s">
        <v>484</v>
      </c>
      <c r="G227" s="227" t="s">
        <v>487</v>
      </c>
      <c r="H227" s="59"/>
      <c r="I227" s="59"/>
      <c r="J227" s="59"/>
      <c r="K227" s="59"/>
      <c r="L227" s="59"/>
      <c r="M227" s="249" t="s">
        <v>483</v>
      </c>
    </row>
    <row r="228" spans="2:13">
      <c r="B228" s="250" t="s">
        <v>254</v>
      </c>
      <c r="C228" s="251">
        <f>'Consumo Electricidad'!AC35+'Consumo Electricidad'!AJ35+'Consumo Electricidad'!AL35+'Consumo Electricidad'!AS35+'Consumo Electricidad'!AU35+'Consumo Electricidad'!AW35</f>
        <v>0</v>
      </c>
      <c r="D228" s="250" t="s">
        <v>467</v>
      </c>
      <c r="E228" s="59"/>
      <c r="F228" s="251">
        <f>C228*(1/'FE-FC'!$I$29)</f>
        <v>0</v>
      </c>
      <c r="G228" s="252">
        <f>LOOKUP(AnnioCe,'FE-FC'!$B$4:$B$24,'FE-FC'!$C$4:$C$24)</f>
        <v>0.30218281402127356</v>
      </c>
      <c r="H228" s="253">
        <f>G228*C228/1000</f>
        <v>0</v>
      </c>
      <c r="I228" s="59"/>
      <c r="J228" s="59"/>
      <c r="K228" s="59"/>
      <c r="L228" s="59"/>
      <c r="M228" s="251">
        <f>(C228/1000)*G228</f>
        <v>0</v>
      </c>
    </row>
    <row r="229" spans="2:13">
      <c r="B229" s="246"/>
      <c r="C229" s="59"/>
      <c r="D229" s="59"/>
      <c r="E229" s="59"/>
      <c r="F229" s="254"/>
      <c r="G229" s="59"/>
      <c r="H229" s="59"/>
      <c r="I229" s="59"/>
      <c r="J229" s="59"/>
      <c r="K229" s="59"/>
      <c r="L229" s="59"/>
      <c r="M229" s="245"/>
    </row>
    <row r="230" spans="2:13" ht="17.25">
      <c r="B230" s="242" t="s">
        <v>255</v>
      </c>
      <c r="C230" s="255">
        <f>+'Consumo Agua'!H25</f>
        <v>0</v>
      </c>
      <c r="D230" s="240" t="s">
        <v>297</v>
      </c>
      <c r="E230" s="59"/>
      <c r="F230" s="256"/>
      <c r="G230" s="257">
        <f>0.5/1000</f>
        <v>5.0000000000000001E-4</v>
      </c>
      <c r="H230" s="253">
        <f>G230*C230</f>
        <v>0</v>
      </c>
      <c r="I230" s="59"/>
      <c r="J230" s="59"/>
      <c r="K230" s="59"/>
      <c r="L230" s="59"/>
      <c r="M230" s="239">
        <f>C230*G230</f>
        <v>0</v>
      </c>
    </row>
    <row r="231" spans="2:13">
      <c r="B231" s="59"/>
      <c r="C231" s="59"/>
      <c r="D231" s="59"/>
      <c r="E231" s="59"/>
      <c r="F231" s="258">
        <f ca="1">SUM(F214:F218,F221:F224,F228)</f>
        <v>0</v>
      </c>
      <c r="G231" s="109"/>
      <c r="H231" s="258">
        <f ca="1">SUM(H214:H218,H221:H224,H228,H230)</f>
        <v>0</v>
      </c>
      <c r="I231" s="109"/>
      <c r="J231" s="258">
        <f ca="1">SUM(J214:J218,J221:J224,J228)</f>
        <v>0</v>
      </c>
      <c r="K231" s="109"/>
      <c r="L231" s="258">
        <f ca="1">SUM(L214:L218,L221:L224,L228)</f>
        <v>0</v>
      </c>
      <c r="M231" s="258">
        <f ca="1">SUM(M214:M218,M221:M224,M228,M230)</f>
        <v>0</v>
      </c>
    </row>
    <row r="233" spans="2:13">
      <c r="B233" s="229" t="s">
        <v>485</v>
      </c>
      <c r="C233" s="59">
        <f>C210+1</f>
        <v>10</v>
      </c>
      <c r="D233" s="59"/>
      <c r="E233" s="59"/>
      <c r="F233" s="59"/>
      <c r="G233" s="59"/>
      <c r="H233" s="59"/>
      <c r="I233" s="59"/>
      <c r="J233" s="59"/>
      <c r="K233" s="59"/>
      <c r="L233" s="59"/>
      <c r="M233" s="59"/>
    </row>
    <row r="234" spans="2:13" ht="18">
      <c r="B234" s="498" t="s">
        <v>287</v>
      </c>
      <c r="C234" s="498" t="s">
        <v>292</v>
      </c>
      <c r="D234" s="498" t="s">
        <v>293</v>
      </c>
      <c r="E234" s="504" t="s">
        <v>471</v>
      </c>
      <c r="F234" s="501" t="s">
        <v>484</v>
      </c>
      <c r="G234" s="498" t="s">
        <v>474</v>
      </c>
      <c r="H234" s="498"/>
      <c r="I234" s="498" t="s">
        <v>475</v>
      </c>
      <c r="J234" s="498"/>
      <c r="K234" s="499" t="s">
        <v>476</v>
      </c>
      <c r="L234" s="500"/>
      <c r="M234" s="501" t="s">
        <v>483</v>
      </c>
    </row>
    <row r="235" spans="2:13" ht="33.75" thickBot="1">
      <c r="B235" s="503"/>
      <c r="C235" s="503"/>
      <c r="D235" s="503"/>
      <c r="E235" s="505"/>
      <c r="F235" s="502"/>
      <c r="G235" s="227" t="s">
        <v>477</v>
      </c>
      <c r="H235" s="227" t="s">
        <v>478</v>
      </c>
      <c r="I235" s="227" t="s">
        <v>479</v>
      </c>
      <c r="J235" s="227" t="s">
        <v>480</v>
      </c>
      <c r="K235" s="227" t="s">
        <v>481</v>
      </c>
      <c r="L235" s="227" t="s">
        <v>482</v>
      </c>
      <c r="M235" s="502"/>
    </row>
    <row r="236" spans="2:13">
      <c r="B236" s="109" t="s">
        <v>472</v>
      </c>
      <c r="C236" s="59"/>
      <c r="D236" s="59"/>
      <c r="E236" s="59"/>
      <c r="F236" s="59"/>
      <c r="G236" s="59"/>
      <c r="H236" s="59"/>
      <c r="I236" s="59"/>
      <c r="J236" s="59"/>
      <c r="K236" s="59"/>
      <c r="L236" s="59"/>
      <c r="M236" s="59"/>
    </row>
    <row r="237" spans="2:13">
      <c r="B237" s="35" t="s">
        <v>288</v>
      </c>
      <c r="C237" s="239">
        <f ca="1">INDIRECT("RE6_ff"&amp;C233)+INDIRECT("RE500_ff"&amp;C233)</f>
        <v>0</v>
      </c>
      <c r="D237" s="240" t="s">
        <v>296</v>
      </c>
      <c r="E237" s="241">
        <v>1.5066197538000001E-4</v>
      </c>
      <c r="F237" s="239">
        <f ca="1">C237*E237</f>
        <v>0</v>
      </c>
      <c r="G237" s="239">
        <v>73300</v>
      </c>
      <c r="H237" s="239">
        <f ca="1">(F237*G237)/1000</f>
        <v>0</v>
      </c>
      <c r="I237" s="239">
        <v>3</v>
      </c>
      <c r="J237" s="239">
        <f ca="1">(F237*I237)/1000</f>
        <v>0</v>
      </c>
      <c r="K237" s="239">
        <v>0.6</v>
      </c>
      <c r="L237" s="239">
        <f ca="1">(F237*K237)/1000</f>
        <v>0</v>
      </c>
      <c r="M237" s="239">
        <f ca="1">H237+J237*21+L237*310</f>
        <v>0</v>
      </c>
    </row>
    <row r="238" spans="2:13">
      <c r="B238" s="35" t="s">
        <v>294</v>
      </c>
      <c r="C238" s="239">
        <f ca="1">INDIRECT("Gh_ff"&amp;C233)</f>
        <v>0</v>
      </c>
      <c r="D238" s="240" t="s">
        <v>296</v>
      </c>
      <c r="E238" s="241">
        <v>1.19834990832453E-4</v>
      </c>
      <c r="F238" s="239">
        <f ca="1">C238*E238</f>
        <v>0</v>
      </c>
      <c r="G238" s="239">
        <v>63895</v>
      </c>
      <c r="H238" s="239">
        <f ca="1">(F238*G238)/1000</f>
        <v>0</v>
      </c>
      <c r="I238" s="239">
        <v>2.77</v>
      </c>
      <c r="J238" s="239">
        <f ca="1">(F238*I238)/1000</f>
        <v>0</v>
      </c>
      <c r="K238" s="239">
        <v>0.55000000000000004</v>
      </c>
      <c r="L238" s="239">
        <f ca="1">(F238*K238)/1000</f>
        <v>0</v>
      </c>
      <c r="M238" s="239">
        <f ca="1">H238+J238*21+L238*310</f>
        <v>0</v>
      </c>
    </row>
    <row r="239" spans="2:13">
      <c r="B239" s="35" t="s">
        <v>406</v>
      </c>
      <c r="C239" s="239">
        <f ca="1">INDIRECT("DB5_ff"&amp;C233)</f>
        <v>0</v>
      </c>
      <c r="D239" s="240" t="s">
        <v>296</v>
      </c>
      <c r="E239" s="241">
        <v>1.3907453028799447E-4</v>
      </c>
      <c r="F239" s="239">
        <f ca="1">C239*E239</f>
        <v>0</v>
      </c>
      <c r="G239" s="239">
        <v>70395</v>
      </c>
      <c r="H239" s="239">
        <f ca="1">(F239*G239)/1000</f>
        <v>0</v>
      </c>
      <c r="I239" s="239">
        <v>2.85</v>
      </c>
      <c r="J239" s="239">
        <f ca="1">(F239*I239)/1000</f>
        <v>0</v>
      </c>
      <c r="K239" s="239">
        <v>0.56999999999999995</v>
      </c>
      <c r="L239" s="239">
        <f ca="1">(F239*K239)/1000</f>
        <v>0</v>
      </c>
      <c r="M239" s="239">
        <f ca="1">H239+J239*21+L239*310</f>
        <v>0</v>
      </c>
    </row>
    <row r="240" spans="2:13" ht="17.25">
      <c r="B240" s="35" t="s">
        <v>289</v>
      </c>
      <c r="C240" s="239">
        <f ca="1">INDIRECT("GLP_ff"&amp;C233)</f>
        <v>0</v>
      </c>
      <c r="D240" s="240" t="s">
        <v>297</v>
      </c>
      <c r="E240" s="241">
        <v>2.7647871999999997E-2</v>
      </c>
      <c r="F240" s="239">
        <f ca="1">C240*E240</f>
        <v>0</v>
      </c>
      <c r="G240" s="239">
        <v>63100</v>
      </c>
      <c r="H240" s="239">
        <f ca="1">(F240*G240)/1000</f>
        <v>0</v>
      </c>
      <c r="I240" s="239">
        <v>1</v>
      </c>
      <c r="J240" s="239">
        <f ca="1">(F240*I240)/1000</f>
        <v>0</v>
      </c>
      <c r="K240" s="239">
        <v>0.1</v>
      </c>
      <c r="L240" s="239">
        <f ca="1">(F240*K240)/1000</f>
        <v>0</v>
      </c>
      <c r="M240" s="239">
        <f ca="1">H240+J240*21+L240*310</f>
        <v>0</v>
      </c>
    </row>
    <row r="241" spans="2:13" ht="17.25">
      <c r="B241" s="37" t="s">
        <v>290</v>
      </c>
      <c r="C241" s="233">
        <f ca="1">INDIRECT("GN_ff"&amp;C233)</f>
        <v>0</v>
      </c>
      <c r="D241" s="242" t="s">
        <v>297</v>
      </c>
      <c r="E241" s="243">
        <v>3.5354799999999996E-5</v>
      </c>
      <c r="F241" s="239">
        <f ca="1">C241*E241</f>
        <v>0</v>
      </c>
      <c r="G241" s="233">
        <v>56100</v>
      </c>
      <c r="H241" s="239">
        <f ca="1">(F241*G241)/1000</f>
        <v>0</v>
      </c>
      <c r="I241" s="233">
        <v>1</v>
      </c>
      <c r="J241" s="239">
        <f ca="1">(F241*I241)/1000</f>
        <v>0</v>
      </c>
      <c r="K241" s="233">
        <v>0.1</v>
      </c>
      <c r="L241" s="239">
        <f ca="1">(F241*K241)/1000</f>
        <v>0</v>
      </c>
      <c r="M241" s="239">
        <f ca="1">H241+J241*21+L241*310</f>
        <v>0</v>
      </c>
    </row>
    <row r="242" spans="2:13">
      <c r="B242" s="36"/>
      <c r="C242" s="244"/>
      <c r="D242" s="60"/>
      <c r="E242" s="60"/>
      <c r="F242" s="244"/>
      <c r="G242" s="244"/>
      <c r="H242" s="244"/>
      <c r="I242" s="245"/>
      <c r="J242" s="245"/>
      <c r="K242" s="245"/>
      <c r="L242" s="245"/>
      <c r="M242" s="245"/>
    </row>
    <row r="243" spans="2:13">
      <c r="B243" s="246" t="s">
        <v>473</v>
      </c>
      <c r="C243" s="244"/>
      <c r="D243" s="60"/>
      <c r="E243" s="60"/>
      <c r="F243" s="244"/>
      <c r="G243" s="244"/>
      <c r="H243" s="244"/>
      <c r="I243" s="245"/>
      <c r="J243" s="245"/>
      <c r="K243" s="245"/>
      <c r="L243" s="245"/>
      <c r="M243" s="245"/>
    </row>
    <row r="244" spans="2:13">
      <c r="B244" s="37" t="s">
        <v>295</v>
      </c>
      <c r="C244" s="233">
        <f ca="1">INDIRECT("Gh_fm"&amp;C233)</f>
        <v>0</v>
      </c>
      <c r="D244" s="242" t="s">
        <v>296</v>
      </c>
      <c r="E244" s="243">
        <v>1.23744519E-4</v>
      </c>
      <c r="F244" s="233">
        <f ca="1">C244*E244</f>
        <v>0</v>
      </c>
      <c r="G244" s="233">
        <v>63100</v>
      </c>
      <c r="H244" s="233">
        <f ca="1">(F244*G244)/1000</f>
        <v>0</v>
      </c>
      <c r="I244" s="233">
        <v>33</v>
      </c>
      <c r="J244" s="233">
        <f ca="1">(F244*I244)/1000</f>
        <v>0</v>
      </c>
      <c r="K244" s="233">
        <v>3.2</v>
      </c>
      <c r="L244" s="233">
        <f ca="1">(F244*K244)/1000</f>
        <v>0</v>
      </c>
      <c r="M244" s="233">
        <f ca="1">H244+21*J244+310*L244</f>
        <v>0</v>
      </c>
    </row>
    <row r="245" spans="2:13">
      <c r="B245" s="35" t="s">
        <v>406</v>
      </c>
      <c r="C245" s="239">
        <f ca="1">INDIRECT("DB5_fm"&amp;C233)</f>
        <v>0</v>
      </c>
      <c r="D245" s="240" t="s">
        <v>296</v>
      </c>
      <c r="E245" s="241">
        <v>1.3453663934484111E-4</v>
      </c>
      <c r="F245" s="233">
        <f ca="1">C245*E245</f>
        <v>0</v>
      </c>
      <c r="G245" s="239">
        <v>74100</v>
      </c>
      <c r="H245" s="233">
        <f ca="1">(F245*G245)/1000</f>
        <v>0</v>
      </c>
      <c r="I245" s="239">
        <v>3.9</v>
      </c>
      <c r="J245" s="233">
        <f ca="1">(F245*I245)/1000</f>
        <v>0</v>
      </c>
      <c r="K245" s="239">
        <v>3.9</v>
      </c>
      <c r="L245" s="233">
        <f ca="1">(F245*K245)/1000</f>
        <v>0</v>
      </c>
      <c r="M245" s="233">
        <f ca="1">H245+21*J245+310*L245</f>
        <v>0</v>
      </c>
    </row>
    <row r="246" spans="2:13" ht="17.25">
      <c r="B246" s="35" t="s">
        <v>289</v>
      </c>
      <c r="C246" s="239">
        <f ca="1">INDIRECT("GLP_fm"&amp;C233)</f>
        <v>0</v>
      </c>
      <c r="D246" s="240" t="s">
        <v>297</v>
      </c>
      <c r="E246" s="241">
        <v>9.7045033494648803E-5</v>
      </c>
      <c r="F246" s="233">
        <f ca="1">C246*E246</f>
        <v>0</v>
      </c>
      <c r="G246" s="239">
        <v>63100</v>
      </c>
      <c r="H246" s="233">
        <f ca="1">(F246*G246)/1000</f>
        <v>0</v>
      </c>
      <c r="I246" s="239">
        <v>62</v>
      </c>
      <c r="J246" s="233">
        <f ca="1">(F246*I246)/1000</f>
        <v>0</v>
      </c>
      <c r="K246" s="239">
        <v>0.2</v>
      </c>
      <c r="L246" s="233">
        <f ca="1">(F246*K246)/1000</f>
        <v>0</v>
      </c>
      <c r="M246" s="233">
        <f ca="1">H246+21*J246+310*L246</f>
        <v>0</v>
      </c>
    </row>
    <row r="247" spans="2:13" ht="17.25">
      <c r="B247" s="35" t="s">
        <v>291</v>
      </c>
      <c r="C247" s="239">
        <f ca="1">INDIRECT("GNV_fm"&amp;C233)</f>
        <v>0</v>
      </c>
      <c r="D247" s="240" t="s">
        <v>297</v>
      </c>
      <c r="E247" s="241">
        <v>3.6300000000000001E-5</v>
      </c>
      <c r="F247" s="233">
        <f ca="1">C247*E247</f>
        <v>0</v>
      </c>
      <c r="G247" s="239">
        <v>56100</v>
      </c>
      <c r="H247" s="233">
        <f ca="1">(F247*G247)/1000</f>
        <v>0</v>
      </c>
      <c r="I247" s="239">
        <v>92</v>
      </c>
      <c r="J247" s="233">
        <f ca="1">(F247*I247)/1000</f>
        <v>0</v>
      </c>
      <c r="K247" s="239">
        <v>3</v>
      </c>
      <c r="L247" s="233">
        <f ca="1">(F247*K247)/1000</f>
        <v>0</v>
      </c>
      <c r="M247" s="233">
        <f ca="1">H247+21*J247+310*L247</f>
        <v>0</v>
      </c>
    </row>
    <row r="248" spans="2:13">
      <c r="B248" s="36"/>
      <c r="C248" s="244"/>
      <c r="D248" s="60"/>
      <c r="E248" s="247"/>
      <c r="F248" s="244"/>
      <c r="G248" s="244"/>
      <c r="H248" s="244"/>
      <c r="I248" s="244"/>
      <c r="J248" s="244"/>
      <c r="K248" s="244"/>
      <c r="L248" s="244"/>
      <c r="M248" s="244"/>
    </row>
    <row r="249" spans="2:13">
      <c r="B249" s="229" t="s">
        <v>486</v>
      </c>
      <c r="C249" s="59"/>
      <c r="D249" s="59"/>
      <c r="E249" s="59"/>
      <c r="F249" s="59"/>
      <c r="G249" s="59"/>
      <c r="H249" s="59"/>
      <c r="I249" s="59"/>
      <c r="J249" s="59"/>
      <c r="K249" s="59"/>
      <c r="L249" s="59"/>
      <c r="M249" s="59"/>
    </row>
    <row r="250" spans="2:13" ht="48.75" thickBot="1">
      <c r="B250" s="248" t="s">
        <v>287</v>
      </c>
      <c r="C250" s="248" t="s">
        <v>292</v>
      </c>
      <c r="D250" s="248" t="s">
        <v>293</v>
      </c>
      <c r="E250" s="59"/>
      <c r="F250" s="227" t="s">
        <v>484</v>
      </c>
      <c r="G250" s="227" t="s">
        <v>487</v>
      </c>
      <c r="H250" s="59"/>
      <c r="I250" s="59"/>
      <c r="J250" s="59"/>
      <c r="K250" s="59"/>
      <c r="L250" s="59"/>
      <c r="M250" s="249" t="s">
        <v>483</v>
      </c>
    </row>
    <row r="251" spans="2:13">
      <c r="B251" s="250" t="s">
        <v>254</v>
      </c>
      <c r="C251" s="251">
        <f>'Consumo Electricidad'!AC36+'Consumo Electricidad'!AJ36+'Consumo Electricidad'!AL36+'Consumo Electricidad'!AS36+'Consumo Electricidad'!AU36+'Consumo Electricidad'!AW36</f>
        <v>0</v>
      </c>
      <c r="D251" s="250" t="s">
        <v>467</v>
      </c>
      <c r="E251" s="59"/>
      <c r="F251" s="251">
        <f>C251*(1/'FE-FC'!$I$29)</f>
        <v>0</v>
      </c>
      <c r="G251" s="252">
        <f>LOOKUP(AnnioCe,'FE-FC'!$B$4:$B$24,'FE-FC'!$C$4:$C$24)</f>
        <v>0.30218281402127356</v>
      </c>
      <c r="H251" s="253">
        <f>G251*C251/1000</f>
        <v>0</v>
      </c>
      <c r="I251" s="59"/>
      <c r="J251" s="59"/>
      <c r="K251" s="59"/>
      <c r="L251" s="59"/>
      <c r="M251" s="251">
        <f>(C251/1000)*G251</f>
        <v>0</v>
      </c>
    </row>
    <row r="252" spans="2:13">
      <c r="B252" s="246"/>
      <c r="C252" s="59"/>
      <c r="D252" s="59"/>
      <c r="E252" s="59"/>
      <c r="F252" s="254"/>
      <c r="G252" s="59"/>
      <c r="H252" s="59"/>
      <c r="I252" s="59"/>
      <c r="J252" s="59"/>
      <c r="K252" s="59"/>
      <c r="L252" s="59"/>
      <c r="M252" s="245"/>
    </row>
    <row r="253" spans="2:13" ht="17.25">
      <c r="B253" s="242" t="s">
        <v>255</v>
      </c>
      <c r="C253" s="255">
        <f>+'Consumo Agua'!H26</f>
        <v>0</v>
      </c>
      <c r="D253" s="240" t="s">
        <v>297</v>
      </c>
      <c r="E253" s="59"/>
      <c r="F253" s="256"/>
      <c r="G253" s="257">
        <f>0.5/1000</f>
        <v>5.0000000000000001E-4</v>
      </c>
      <c r="H253" s="253">
        <f>G253*C253</f>
        <v>0</v>
      </c>
      <c r="I253" s="59"/>
      <c r="J253" s="59"/>
      <c r="K253" s="59"/>
      <c r="L253" s="59"/>
      <c r="M253" s="239">
        <f>C253*G253</f>
        <v>0</v>
      </c>
    </row>
    <row r="254" spans="2:13">
      <c r="B254" s="59"/>
      <c r="C254" s="59"/>
      <c r="D254" s="59"/>
      <c r="E254" s="59"/>
      <c r="F254" s="258">
        <f ca="1">SUM(F237:F241,F244:F247,F251)</f>
        <v>0</v>
      </c>
      <c r="G254" s="109"/>
      <c r="H254" s="258">
        <f ca="1">SUM(H237:H241,H244:H247,H251,H253)</f>
        <v>0</v>
      </c>
      <c r="I254" s="109"/>
      <c r="J254" s="258">
        <f ca="1">SUM(J237:J241,J244:J247,J251)</f>
        <v>0</v>
      </c>
      <c r="K254" s="109"/>
      <c r="L254" s="258">
        <f ca="1">SUM(L237:L241,L244:L247,L251)</f>
        <v>0</v>
      </c>
      <c r="M254" s="258">
        <f ca="1">SUM(M237:M241,M244:M247,M251,M253)</f>
        <v>0</v>
      </c>
    </row>
    <row r="256" spans="2:13">
      <c r="B256" s="229" t="s">
        <v>485</v>
      </c>
      <c r="C256" s="59">
        <f>C233+1</f>
        <v>11</v>
      </c>
      <c r="D256" s="59"/>
      <c r="E256" s="59"/>
      <c r="F256" s="59"/>
      <c r="G256" s="59"/>
      <c r="H256" s="59"/>
      <c r="I256" s="59"/>
      <c r="J256" s="59"/>
      <c r="K256" s="59"/>
      <c r="L256" s="59"/>
      <c r="M256" s="59"/>
    </row>
    <row r="257" spans="2:13" ht="18">
      <c r="B257" s="498" t="s">
        <v>287</v>
      </c>
      <c r="C257" s="498" t="s">
        <v>292</v>
      </c>
      <c r="D257" s="498" t="s">
        <v>293</v>
      </c>
      <c r="E257" s="504" t="s">
        <v>471</v>
      </c>
      <c r="F257" s="501" t="s">
        <v>484</v>
      </c>
      <c r="G257" s="498" t="s">
        <v>474</v>
      </c>
      <c r="H257" s="498"/>
      <c r="I257" s="498" t="s">
        <v>475</v>
      </c>
      <c r="J257" s="498"/>
      <c r="K257" s="499" t="s">
        <v>476</v>
      </c>
      <c r="L257" s="500"/>
      <c r="M257" s="501" t="s">
        <v>483</v>
      </c>
    </row>
    <row r="258" spans="2:13" ht="33.75" thickBot="1">
      <c r="B258" s="503"/>
      <c r="C258" s="503"/>
      <c r="D258" s="503"/>
      <c r="E258" s="505"/>
      <c r="F258" s="502"/>
      <c r="G258" s="227" t="s">
        <v>477</v>
      </c>
      <c r="H258" s="227" t="s">
        <v>478</v>
      </c>
      <c r="I258" s="227" t="s">
        <v>479</v>
      </c>
      <c r="J258" s="227" t="s">
        <v>480</v>
      </c>
      <c r="K258" s="227" t="s">
        <v>481</v>
      </c>
      <c r="L258" s="227" t="s">
        <v>482</v>
      </c>
      <c r="M258" s="502"/>
    </row>
    <row r="259" spans="2:13">
      <c r="B259" s="109" t="s">
        <v>472</v>
      </c>
      <c r="C259" s="59"/>
      <c r="D259" s="59"/>
      <c r="E259" s="59"/>
      <c r="F259" s="59"/>
      <c r="G259" s="59"/>
      <c r="H259" s="59"/>
      <c r="I259" s="59"/>
      <c r="J259" s="59"/>
      <c r="K259" s="59"/>
      <c r="L259" s="59"/>
      <c r="M259" s="59"/>
    </row>
    <row r="260" spans="2:13">
      <c r="B260" s="35" t="s">
        <v>288</v>
      </c>
      <c r="C260" s="239">
        <f ca="1">INDIRECT("RE6_ff"&amp;C256)+INDIRECT("RE500_ff"&amp;C256)</f>
        <v>0</v>
      </c>
      <c r="D260" s="240" t="s">
        <v>296</v>
      </c>
      <c r="E260" s="241">
        <v>1.5066197538000001E-4</v>
      </c>
      <c r="F260" s="239">
        <f ca="1">C260*E260</f>
        <v>0</v>
      </c>
      <c r="G260" s="239">
        <v>73300</v>
      </c>
      <c r="H260" s="239">
        <f ca="1">(F260*G260)/1000</f>
        <v>0</v>
      </c>
      <c r="I260" s="239">
        <v>3</v>
      </c>
      <c r="J260" s="239">
        <f ca="1">(F260*I260)/1000</f>
        <v>0</v>
      </c>
      <c r="K260" s="239">
        <v>0.6</v>
      </c>
      <c r="L260" s="239">
        <f ca="1">(F260*K260)/1000</f>
        <v>0</v>
      </c>
      <c r="M260" s="239">
        <f ca="1">H260+J260*21+L260*310</f>
        <v>0</v>
      </c>
    </row>
    <row r="261" spans="2:13">
      <c r="B261" s="35" t="s">
        <v>294</v>
      </c>
      <c r="C261" s="239">
        <f ca="1">INDIRECT("Gh_ff"&amp;C256)</f>
        <v>0</v>
      </c>
      <c r="D261" s="240" t="s">
        <v>296</v>
      </c>
      <c r="E261" s="241">
        <v>1.19834990832453E-4</v>
      </c>
      <c r="F261" s="239">
        <f ca="1">C261*E261</f>
        <v>0</v>
      </c>
      <c r="G261" s="239">
        <v>63895</v>
      </c>
      <c r="H261" s="239">
        <f ca="1">(F261*G261)/1000</f>
        <v>0</v>
      </c>
      <c r="I261" s="239">
        <v>2.77</v>
      </c>
      <c r="J261" s="239">
        <f ca="1">(F261*I261)/1000</f>
        <v>0</v>
      </c>
      <c r="K261" s="239">
        <v>0.55000000000000004</v>
      </c>
      <c r="L261" s="239">
        <f ca="1">(F261*K261)/1000</f>
        <v>0</v>
      </c>
      <c r="M261" s="239">
        <f ca="1">H261+J261*21+L261*310</f>
        <v>0</v>
      </c>
    </row>
    <row r="262" spans="2:13">
      <c r="B262" s="35" t="s">
        <v>406</v>
      </c>
      <c r="C262" s="239">
        <f ca="1">INDIRECT("DB5_ff"&amp;C256)</f>
        <v>0</v>
      </c>
      <c r="D262" s="240" t="s">
        <v>296</v>
      </c>
      <c r="E262" s="241">
        <v>1.3907453028799447E-4</v>
      </c>
      <c r="F262" s="239">
        <f ca="1">C262*E262</f>
        <v>0</v>
      </c>
      <c r="G262" s="239">
        <v>70395</v>
      </c>
      <c r="H262" s="239">
        <f ca="1">(F262*G262)/1000</f>
        <v>0</v>
      </c>
      <c r="I262" s="239">
        <v>2.85</v>
      </c>
      <c r="J262" s="239">
        <f ca="1">(F262*I262)/1000</f>
        <v>0</v>
      </c>
      <c r="K262" s="239">
        <v>0.56999999999999995</v>
      </c>
      <c r="L262" s="239">
        <f ca="1">(F262*K262)/1000</f>
        <v>0</v>
      </c>
      <c r="M262" s="239">
        <f ca="1">H262+J262*21+L262*310</f>
        <v>0</v>
      </c>
    </row>
    <row r="263" spans="2:13" ht="17.25">
      <c r="B263" s="35" t="s">
        <v>289</v>
      </c>
      <c r="C263" s="239">
        <f ca="1">INDIRECT("GLP_ff"&amp;C256)</f>
        <v>0</v>
      </c>
      <c r="D263" s="240" t="s">
        <v>297</v>
      </c>
      <c r="E263" s="241">
        <v>2.7647871999999997E-2</v>
      </c>
      <c r="F263" s="239">
        <f ca="1">C263*E263</f>
        <v>0</v>
      </c>
      <c r="G263" s="239">
        <v>63100</v>
      </c>
      <c r="H263" s="239">
        <f ca="1">(F263*G263)/1000</f>
        <v>0</v>
      </c>
      <c r="I263" s="239">
        <v>1</v>
      </c>
      <c r="J263" s="239">
        <f ca="1">(F263*I263)/1000</f>
        <v>0</v>
      </c>
      <c r="K263" s="239">
        <v>0.1</v>
      </c>
      <c r="L263" s="239">
        <f ca="1">(F263*K263)/1000</f>
        <v>0</v>
      </c>
      <c r="M263" s="239">
        <f ca="1">H263+J263*21+L263*310</f>
        <v>0</v>
      </c>
    </row>
    <row r="264" spans="2:13" ht="17.25">
      <c r="B264" s="37" t="s">
        <v>290</v>
      </c>
      <c r="C264" s="233">
        <f ca="1">INDIRECT("GN_ff"&amp;C256)</f>
        <v>0</v>
      </c>
      <c r="D264" s="242" t="s">
        <v>297</v>
      </c>
      <c r="E264" s="243">
        <v>3.5354799999999996E-5</v>
      </c>
      <c r="F264" s="239">
        <f ca="1">C264*E264</f>
        <v>0</v>
      </c>
      <c r="G264" s="233">
        <v>56100</v>
      </c>
      <c r="H264" s="239">
        <f ca="1">(F264*G264)/1000</f>
        <v>0</v>
      </c>
      <c r="I264" s="233">
        <v>1</v>
      </c>
      <c r="J264" s="239">
        <f ca="1">(F264*I264)/1000</f>
        <v>0</v>
      </c>
      <c r="K264" s="233">
        <v>0.1</v>
      </c>
      <c r="L264" s="239">
        <f ca="1">(F264*K264)/1000</f>
        <v>0</v>
      </c>
      <c r="M264" s="239">
        <f ca="1">H264+J264*21+L264*310</f>
        <v>0</v>
      </c>
    </row>
    <row r="265" spans="2:13">
      <c r="B265" s="36"/>
      <c r="C265" s="244"/>
      <c r="D265" s="60"/>
      <c r="E265" s="60"/>
      <c r="F265" s="244"/>
      <c r="G265" s="244"/>
      <c r="H265" s="244"/>
      <c r="I265" s="245"/>
      <c r="J265" s="245"/>
      <c r="K265" s="245"/>
      <c r="L265" s="245"/>
      <c r="M265" s="245"/>
    </row>
    <row r="266" spans="2:13">
      <c r="B266" s="246" t="s">
        <v>473</v>
      </c>
      <c r="C266" s="244"/>
      <c r="D266" s="60"/>
      <c r="E266" s="60"/>
      <c r="F266" s="244"/>
      <c r="G266" s="244"/>
      <c r="H266" s="244"/>
      <c r="I266" s="245"/>
      <c r="J266" s="245"/>
      <c r="K266" s="245"/>
      <c r="L266" s="245"/>
      <c r="M266" s="245"/>
    </row>
    <row r="267" spans="2:13">
      <c r="B267" s="37" t="s">
        <v>295</v>
      </c>
      <c r="C267" s="233">
        <f ca="1">INDIRECT("Gh_fm"&amp;C256)</f>
        <v>0</v>
      </c>
      <c r="D267" s="242" t="s">
        <v>296</v>
      </c>
      <c r="E267" s="243">
        <v>1.23744519E-4</v>
      </c>
      <c r="F267" s="233">
        <f ca="1">C267*E267</f>
        <v>0</v>
      </c>
      <c r="G267" s="233">
        <v>63100</v>
      </c>
      <c r="H267" s="233">
        <f ca="1">(F267*G267)/1000</f>
        <v>0</v>
      </c>
      <c r="I267" s="233">
        <v>33</v>
      </c>
      <c r="J267" s="233">
        <f ca="1">(F267*I267)/1000</f>
        <v>0</v>
      </c>
      <c r="K267" s="233">
        <v>3.2</v>
      </c>
      <c r="L267" s="233">
        <f ca="1">(F267*K267)/1000</f>
        <v>0</v>
      </c>
      <c r="M267" s="233">
        <f ca="1">H267+21*J267+310*L267</f>
        <v>0</v>
      </c>
    </row>
    <row r="268" spans="2:13">
      <c r="B268" s="35" t="s">
        <v>406</v>
      </c>
      <c r="C268" s="239">
        <f ca="1">INDIRECT("DB5_fm"&amp;C256)</f>
        <v>0</v>
      </c>
      <c r="D268" s="240" t="s">
        <v>296</v>
      </c>
      <c r="E268" s="241">
        <v>1.3453663934484111E-4</v>
      </c>
      <c r="F268" s="233">
        <f ca="1">C268*E268</f>
        <v>0</v>
      </c>
      <c r="G268" s="239">
        <v>74100</v>
      </c>
      <c r="H268" s="233">
        <f ca="1">(F268*G268)/1000</f>
        <v>0</v>
      </c>
      <c r="I268" s="239">
        <v>3.9</v>
      </c>
      <c r="J268" s="233">
        <f ca="1">(F268*I268)/1000</f>
        <v>0</v>
      </c>
      <c r="K268" s="239">
        <v>3.9</v>
      </c>
      <c r="L268" s="233">
        <f ca="1">(F268*K268)/1000</f>
        <v>0</v>
      </c>
      <c r="M268" s="233">
        <f ca="1">H268+21*J268+310*L268</f>
        <v>0</v>
      </c>
    </row>
    <row r="269" spans="2:13" ht="17.25">
      <c r="B269" s="35" t="s">
        <v>289</v>
      </c>
      <c r="C269" s="239">
        <f ca="1">INDIRECT("GLP_fm"&amp;C256)</f>
        <v>0</v>
      </c>
      <c r="D269" s="240" t="s">
        <v>297</v>
      </c>
      <c r="E269" s="241">
        <v>9.7045033494648803E-5</v>
      </c>
      <c r="F269" s="233">
        <f ca="1">C269*E269</f>
        <v>0</v>
      </c>
      <c r="G269" s="239">
        <v>63100</v>
      </c>
      <c r="H269" s="233">
        <f ca="1">(F269*G269)/1000</f>
        <v>0</v>
      </c>
      <c r="I269" s="239">
        <v>62</v>
      </c>
      <c r="J269" s="233">
        <f ca="1">(F269*I269)/1000</f>
        <v>0</v>
      </c>
      <c r="K269" s="239">
        <v>0.2</v>
      </c>
      <c r="L269" s="233">
        <f ca="1">(F269*K269)/1000</f>
        <v>0</v>
      </c>
      <c r="M269" s="233">
        <f ca="1">H269+21*J269+310*L269</f>
        <v>0</v>
      </c>
    </row>
    <row r="270" spans="2:13" ht="17.25">
      <c r="B270" s="35" t="s">
        <v>291</v>
      </c>
      <c r="C270" s="239">
        <f ca="1">INDIRECT("GNV_fm"&amp;C256)</f>
        <v>0</v>
      </c>
      <c r="D270" s="240" t="s">
        <v>297</v>
      </c>
      <c r="E270" s="241">
        <v>3.6300000000000001E-5</v>
      </c>
      <c r="F270" s="233">
        <f ca="1">C270*E270</f>
        <v>0</v>
      </c>
      <c r="G270" s="239">
        <v>56100</v>
      </c>
      <c r="H270" s="233">
        <f ca="1">(F270*G270)/1000</f>
        <v>0</v>
      </c>
      <c r="I270" s="239">
        <v>92</v>
      </c>
      <c r="J270" s="233">
        <f ca="1">(F270*I270)/1000</f>
        <v>0</v>
      </c>
      <c r="K270" s="239">
        <v>3</v>
      </c>
      <c r="L270" s="233">
        <f ca="1">(F270*K270)/1000</f>
        <v>0</v>
      </c>
      <c r="M270" s="233">
        <f ca="1">H270+21*J270+310*L270</f>
        <v>0</v>
      </c>
    </row>
    <row r="271" spans="2:13">
      <c r="B271" s="36"/>
      <c r="C271" s="244"/>
      <c r="D271" s="60"/>
      <c r="E271" s="247"/>
      <c r="F271" s="244"/>
      <c r="G271" s="244"/>
      <c r="H271" s="244"/>
      <c r="I271" s="244"/>
      <c r="J271" s="244"/>
      <c r="K271" s="244"/>
      <c r="L271" s="244"/>
      <c r="M271" s="244"/>
    </row>
    <row r="272" spans="2:13">
      <c r="B272" s="229" t="s">
        <v>486</v>
      </c>
      <c r="C272" s="59"/>
      <c r="D272" s="59"/>
      <c r="E272" s="59"/>
      <c r="F272" s="59"/>
      <c r="G272" s="59"/>
      <c r="H272" s="59"/>
      <c r="I272" s="59"/>
      <c r="J272" s="59"/>
      <c r="K272" s="59"/>
      <c r="L272" s="59"/>
      <c r="M272" s="59"/>
    </row>
    <row r="273" spans="2:13" ht="48.75" thickBot="1">
      <c r="B273" s="248" t="s">
        <v>287</v>
      </c>
      <c r="C273" s="248" t="s">
        <v>292</v>
      </c>
      <c r="D273" s="248" t="s">
        <v>293</v>
      </c>
      <c r="E273" s="59"/>
      <c r="F273" s="227" t="s">
        <v>484</v>
      </c>
      <c r="G273" s="227" t="s">
        <v>487</v>
      </c>
      <c r="H273" s="59"/>
      <c r="I273" s="59"/>
      <c r="J273" s="59"/>
      <c r="K273" s="59"/>
      <c r="L273" s="59"/>
      <c r="M273" s="249" t="s">
        <v>483</v>
      </c>
    </row>
    <row r="274" spans="2:13">
      <c r="B274" s="250" t="s">
        <v>254</v>
      </c>
      <c r="C274" s="251">
        <f>'Consumo Electricidad'!AC37+'Consumo Electricidad'!AJ37+'Consumo Electricidad'!AL37+'Consumo Electricidad'!AS37+'Consumo Electricidad'!AU37+'Consumo Electricidad'!AW37</f>
        <v>0</v>
      </c>
      <c r="D274" s="250" t="s">
        <v>467</v>
      </c>
      <c r="E274" s="59"/>
      <c r="F274" s="251">
        <f>C274*(1/'FE-FC'!$I$29)</f>
        <v>0</v>
      </c>
      <c r="G274" s="252">
        <f>LOOKUP(AnnioCe,'FE-FC'!$B$4:$B$24,'FE-FC'!$C$4:$C$24)</f>
        <v>0.30218281402127356</v>
      </c>
      <c r="H274" s="253">
        <f>G274*C274/1000</f>
        <v>0</v>
      </c>
      <c r="I274" s="59"/>
      <c r="J274" s="59"/>
      <c r="K274" s="59"/>
      <c r="L274" s="59"/>
      <c r="M274" s="251">
        <f>(C274/1000)*G274</f>
        <v>0</v>
      </c>
    </row>
    <row r="275" spans="2:13">
      <c r="B275" s="246"/>
      <c r="C275" s="59"/>
      <c r="D275" s="59"/>
      <c r="E275" s="59"/>
      <c r="F275" s="254"/>
      <c r="G275" s="59"/>
      <c r="H275" s="59"/>
      <c r="I275" s="59"/>
      <c r="J275" s="59"/>
      <c r="K275" s="59"/>
      <c r="L275" s="59"/>
      <c r="M275" s="245"/>
    </row>
    <row r="276" spans="2:13" ht="17.25">
      <c r="B276" s="242" t="s">
        <v>255</v>
      </c>
      <c r="C276" s="255">
        <f>+'Consumo Agua'!H27</f>
        <v>0</v>
      </c>
      <c r="D276" s="240" t="s">
        <v>297</v>
      </c>
      <c r="E276" s="59"/>
      <c r="F276" s="256"/>
      <c r="G276" s="257">
        <f>0.5/1000</f>
        <v>5.0000000000000001E-4</v>
      </c>
      <c r="H276" s="253">
        <f>G276*C276</f>
        <v>0</v>
      </c>
      <c r="I276" s="59"/>
      <c r="J276" s="59"/>
      <c r="K276" s="59"/>
      <c r="L276" s="59"/>
      <c r="M276" s="239">
        <f>C276*G276</f>
        <v>0</v>
      </c>
    </row>
    <row r="277" spans="2:13">
      <c r="B277" s="59"/>
      <c r="C277" s="59"/>
      <c r="D277" s="59"/>
      <c r="E277" s="59"/>
      <c r="F277" s="258">
        <f ca="1">SUM(F260:F264,F267:F270,F274)</f>
        <v>0</v>
      </c>
      <c r="G277" s="109"/>
      <c r="H277" s="258">
        <f ca="1">SUM(H260:H264,H267:H270,H274,H276)</f>
        <v>0</v>
      </c>
      <c r="I277" s="109"/>
      <c r="J277" s="258">
        <f ca="1">SUM(J260:J264,J267:J270,J274)</f>
        <v>0</v>
      </c>
      <c r="K277" s="109"/>
      <c r="L277" s="258">
        <f ca="1">SUM(L260:L264,L267:L270,L274)</f>
        <v>0</v>
      </c>
      <c r="M277" s="258">
        <f ca="1">SUM(M260:M264,M267:M270,M274,M276)</f>
        <v>0</v>
      </c>
    </row>
    <row r="279" spans="2:13">
      <c r="B279" s="229" t="s">
        <v>485</v>
      </c>
      <c r="C279" s="59">
        <f>C256+1</f>
        <v>12</v>
      </c>
      <c r="D279" s="59"/>
      <c r="E279" s="59"/>
      <c r="F279" s="59"/>
      <c r="G279" s="59"/>
      <c r="H279" s="59"/>
      <c r="I279" s="59"/>
      <c r="J279" s="59"/>
      <c r="K279" s="59"/>
      <c r="L279" s="59"/>
      <c r="M279" s="59"/>
    </row>
    <row r="280" spans="2:13" ht="18">
      <c r="B280" s="498" t="s">
        <v>287</v>
      </c>
      <c r="C280" s="498" t="s">
        <v>292</v>
      </c>
      <c r="D280" s="498" t="s">
        <v>293</v>
      </c>
      <c r="E280" s="504" t="s">
        <v>471</v>
      </c>
      <c r="F280" s="501" t="s">
        <v>484</v>
      </c>
      <c r="G280" s="498" t="s">
        <v>474</v>
      </c>
      <c r="H280" s="498"/>
      <c r="I280" s="498" t="s">
        <v>475</v>
      </c>
      <c r="J280" s="498"/>
      <c r="K280" s="499" t="s">
        <v>476</v>
      </c>
      <c r="L280" s="500"/>
      <c r="M280" s="501" t="s">
        <v>483</v>
      </c>
    </row>
    <row r="281" spans="2:13" ht="33.75" thickBot="1">
      <c r="B281" s="503"/>
      <c r="C281" s="503"/>
      <c r="D281" s="503"/>
      <c r="E281" s="505"/>
      <c r="F281" s="502"/>
      <c r="G281" s="227" t="s">
        <v>477</v>
      </c>
      <c r="H281" s="227" t="s">
        <v>478</v>
      </c>
      <c r="I281" s="227" t="s">
        <v>479</v>
      </c>
      <c r="J281" s="227" t="s">
        <v>480</v>
      </c>
      <c r="K281" s="227" t="s">
        <v>481</v>
      </c>
      <c r="L281" s="227" t="s">
        <v>482</v>
      </c>
      <c r="M281" s="502"/>
    </row>
    <row r="282" spans="2:13">
      <c r="B282" s="109" t="s">
        <v>472</v>
      </c>
      <c r="C282" s="59"/>
      <c r="D282" s="59"/>
      <c r="E282" s="59"/>
      <c r="F282" s="59"/>
      <c r="G282" s="59"/>
      <c r="H282" s="59"/>
      <c r="I282" s="59"/>
      <c r="J282" s="59"/>
      <c r="K282" s="59"/>
      <c r="L282" s="59"/>
      <c r="M282" s="59"/>
    </row>
    <row r="283" spans="2:13">
      <c r="B283" s="35" t="s">
        <v>288</v>
      </c>
      <c r="C283" s="239">
        <f ca="1">INDIRECT("RE6_ff"&amp;C279)+INDIRECT("RE500_ff"&amp;C279)</f>
        <v>0</v>
      </c>
      <c r="D283" s="240" t="s">
        <v>296</v>
      </c>
      <c r="E283" s="241">
        <v>1.5066197538000001E-4</v>
      </c>
      <c r="F283" s="239">
        <f ca="1">C283*E283</f>
        <v>0</v>
      </c>
      <c r="G283" s="239">
        <v>73300</v>
      </c>
      <c r="H283" s="239">
        <f ca="1">(F283*G283)/1000</f>
        <v>0</v>
      </c>
      <c r="I283" s="239">
        <v>3</v>
      </c>
      <c r="J283" s="239">
        <f ca="1">(F283*I283)/1000</f>
        <v>0</v>
      </c>
      <c r="K283" s="239">
        <v>0.6</v>
      </c>
      <c r="L283" s="239">
        <f ca="1">(F283*K283)/1000</f>
        <v>0</v>
      </c>
      <c r="M283" s="239">
        <f ca="1">H283+J283*21+L283*310</f>
        <v>0</v>
      </c>
    </row>
    <row r="284" spans="2:13">
      <c r="B284" s="35" t="s">
        <v>294</v>
      </c>
      <c r="C284" s="239">
        <f ca="1">INDIRECT("Gh_ff"&amp;C279)</f>
        <v>0</v>
      </c>
      <c r="D284" s="240" t="s">
        <v>296</v>
      </c>
      <c r="E284" s="241">
        <v>1.19834990832453E-4</v>
      </c>
      <c r="F284" s="239">
        <f ca="1">C284*E284</f>
        <v>0</v>
      </c>
      <c r="G284" s="239">
        <v>63895</v>
      </c>
      <c r="H284" s="239">
        <f ca="1">(F284*G284)/1000</f>
        <v>0</v>
      </c>
      <c r="I284" s="239">
        <v>2.77</v>
      </c>
      <c r="J284" s="239">
        <f ca="1">(F284*I284)/1000</f>
        <v>0</v>
      </c>
      <c r="K284" s="239">
        <v>0.55000000000000004</v>
      </c>
      <c r="L284" s="239">
        <f ca="1">(F284*K284)/1000</f>
        <v>0</v>
      </c>
      <c r="M284" s="239">
        <f ca="1">H284+J284*21+L284*310</f>
        <v>0</v>
      </c>
    </row>
    <row r="285" spans="2:13">
      <c r="B285" s="35" t="s">
        <v>406</v>
      </c>
      <c r="C285" s="239">
        <f ca="1">INDIRECT("DB5_ff"&amp;C279)</f>
        <v>0</v>
      </c>
      <c r="D285" s="240" t="s">
        <v>296</v>
      </c>
      <c r="E285" s="241">
        <v>1.3907453028799447E-4</v>
      </c>
      <c r="F285" s="239">
        <f ca="1">C285*E285</f>
        <v>0</v>
      </c>
      <c r="G285" s="239">
        <v>70395</v>
      </c>
      <c r="H285" s="239">
        <f ca="1">(F285*G285)/1000</f>
        <v>0</v>
      </c>
      <c r="I285" s="239">
        <v>2.85</v>
      </c>
      <c r="J285" s="239">
        <f ca="1">(F285*I285)/1000</f>
        <v>0</v>
      </c>
      <c r="K285" s="239">
        <v>0.56999999999999995</v>
      </c>
      <c r="L285" s="239">
        <f ca="1">(F285*K285)/1000</f>
        <v>0</v>
      </c>
      <c r="M285" s="239">
        <f ca="1">H285+J285*21+L285*310</f>
        <v>0</v>
      </c>
    </row>
    <row r="286" spans="2:13" ht="17.25">
      <c r="B286" s="35" t="s">
        <v>289</v>
      </c>
      <c r="C286" s="239">
        <f ca="1">INDIRECT("GLP_ff"&amp;C279)</f>
        <v>0</v>
      </c>
      <c r="D286" s="240" t="s">
        <v>297</v>
      </c>
      <c r="E286" s="241">
        <v>2.7647871999999997E-2</v>
      </c>
      <c r="F286" s="239">
        <f ca="1">C286*E286</f>
        <v>0</v>
      </c>
      <c r="G286" s="239">
        <v>63100</v>
      </c>
      <c r="H286" s="239">
        <f ca="1">(F286*G286)/1000</f>
        <v>0</v>
      </c>
      <c r="I286" s="239">
        <v>1</v>
      </c>
      <c r="J286" s="239">
        <f ca="1">(F286*I286)/1000</f>
        <v>0</v>
      </c>
      <c r="K286" s="239">
        <v>0.1</v>
      </c>
      <c r="L286" s="239">
        <f ca="1">(F286*K286)/1000</f>
        <v>0</v>
      </c>
      <c r="M286" s="239">
        <f ca="1">H286+J286*21+L286*310</f>
        <v>0</v>
      </c>
    </row>
    <row r="287" spans="2:13" ht="17.25">
      <c r="B287" s="37" t="s">
        <v>290</v>
      </c>
      <c r="C287" s="233">
        <f ca="1">INDIRECT("GN_ff"&amp;C279)</f>
        <v>0</v>
      </c>
      <c r="D287" s="242" t="s">
        <v>297</v>
      </c>
      <c r="E287" s="243">
        <v>3.5354799999999996E-5</v>
      </c>
      <c r="F287" s="239">
        <f ca="1">C287*E287</f>
        <v>0</v>
      </c>
      <c r="G287" s="233">
        <v>56100</v>
      </c>
      <c r="H287" s="239">
        <f ca="1">(F287*G287)/1000</f>
        <v>0</v>
      </c>
      <c r="I287" s="233">
        <v>1</v>
      </c>
      <c r="J287" s="239">
        <f ca="1">(F287*I287)/1000</f>
        <v>0</v>
      </c>
      <c r="K287" s="233">
        <v>0.1</v>
      </c>
      <c r="L287" s="239">
        <f ca="1">(F287*K287)/1000</f>
        <v>0</v>
      </c>
      <c r="M287" s="239">
        <f ca="1">H287+J287*21+L287*310</f>
        <v>0</v>
      </c>
    </row>
    <row r="288" spans="2:13">
      <c r="B288" s="36"/>
      <c r="C288" s="244"/>
      <c r="D288" s="60"/>
      <c r="E288" s="60"/>
      <c r="F288" s="244"/>
      <c r="G288" s="244"/>
      <c r="H288" s="244"/>
      <c r="I288" s="245"/>
      <c r="J288" s="245"/>
      <c r="K288" s="245"/>
      <c r="L288" s="245"/>
      <c r="M288" s="245"/>
    </row>
    <row r="289" spans="2:13">
      <c r="B289" s="246" t="s">
        <v>473</v>
      </c>
      <c r="C289" s="244"/>
      <c r="D289" s="60"/>
      <c r="E289" s="60"/>
      <c r="F289" s="244"/>
      <c r="G289" s="244"/>
      <c r="H289" s="244"/>
      <c r="I289" s="245"/>
      <c r="J289" s="245"/>
      <c r="K289" s="245"/>
      <c r="L289" s="245"/>
      <c r="M289" s="245"/>
    </row>
    <row r="290" spans="2:13">
      <c r="B290" s="37" t="s">
        <v>295</v>
      </c>
      <c r="C290" s="233">
        <f ca="1">INDIRECT("Gh_fm"&amp;C279)</f>
        <v>0</v>
      </c>
      <c r="D290" s="242" t="s">
        <v>296</v>
      </c>
      <c r="E290" s="243">
        <v>1.23744519E-4</v>
      </c>
      <c r="F290" s="233">
        <f ca="1">C290*E290</f>
        <v>0</v>
      </c>
      <c r="G290" s="233">
        <v>63100</v>
      </c>
      <c r="H290" s="233">
        <f ca="1">(F290*G290)/1000</f>
        <v>0</v>
      </c>
      <c r="I290" s="233">
        <v>33</v>
      </c>
      <c r="J290" s="233">
        <f ca="1">(F290*I290)/1000</f>
        <v>0</v>
      </c>
      <c r="K290" s="233">
        <v>3.2</v>
      </c>
      <c r="L290" s="233">
        <f ca="1">(F290*K290)/1000</f>
        <v>0</v>
      </c>
      <c r="M290" s="233">
        <f ca="1">H290+21*J290+310*L290</f>
        <v>0</v>
      </c>
    </row>
    <row r="291" spans="2:13">
      <c r="B291" s="35" t="s">
        <v>406</v>
      </c>
      <c r="C291" s="239">
        <f ca="1">INDIRECT("DB5_fm"&amp;C279)</f>
        <v>0</v>
      </c>
      <c r="D291" s="240" t="s">
        <v>296</v>
      </c>
      <c r="E291" s="241">
        <v>1.3453663934484111E-4</v>
      </c>
      <c r="F291" s="233">
        <f ca="1">C291*E291</f>
        <v>0</v>
      </c>
      <c r="G291" s="239">
        <v>74100</v>
      </c>
      <c r="H291" s="233">
        <f ca="1">(F291*G291)/1000</f>
        <v>0</v>
      </c>
      <c r="I291" s="239">
        <v>3.9</v>
      </c>
      <c r="J291" s="233">
        <f ca="1">(F291*I291)/1000</f>
        <v>0</v>
      </c>
      <c r="K291" s="239">
        <v>3.9</v>
      </c>
      <c r="L291" s="233">
        <f ca="1">(F291*K291)/1000</f>
        <v>0</v>
      </c>
      <c r="M291" s="233">
        <f ca="1">H291+21*J291+310*L291</f>
        <v>0</v>
      </c>
    </row>
    <row r="292" spans="2:13" ht="17.25">
      <c r="B292" s="35" t="s">
        <v>289</v>
      </c>
      <c r="C292" s="239">
        <f ca="1">INDIRECT("GLP_fm"&amp;C279)</f>
        <v>0</v>
      </c>
      <c r="D292" s="240" t="s">
        <v>297</v>
      </c>
      <c r="E292" s="241">
        <v>9.7045033494648803E-5</v>
      </c>
      <c r="F292" s="233">
        <f ca="1">C292*E292</f>
        <v>0</v>
      </c>
      <c r="G292" s="239">
        <v>63100</v>
      </c>
      <c r="H292" s="233">
        <f ca="1">(F292*G292)/1000</f>
        <v>0</v>
      </c>
      <c r="I292" s="239">
        <v>62</v>
      </c>
      <c r="J292" s="233">
        <f ca="1">(F292*I292)/1000</f>
        <v>0</v>
      </c>
      <c r="K292" s="239">
        <v>0.2</v>
      </c>
      <c r="L292" s="233">
        <f ca="1">(F292*K292)/1000</f>
        <v>0</v>
      </c>
      <c r="M292" s="233">
        <f ca="1">H292+21*J292+310*L292</f>
        <v>0</v>
      </c>
    </row>
    <row r="293" spans="2:13" ht="17.25">
      <c r="B293" s="35" t="s">
        <v>291</v>
      </c>
      <c r="C293" s="239">
        <f ca="1">INDIRECT("GNV_fm"&amp;C279)</f>
        <v>0</v>
      </c>
      <c r="D293" s="240" t="s">
        <v>297</v>
      </c>
      <c r="E293" s="241">
        <v>3.6300000000000001E-5</v>
      </c>
      <c r="F293" s="233">
        <f ca="1">C293*E293</f>
        <v>0</v>
      </c>
      <c r="G293" s="239">
        <v>56100</v>
      </c>
      <c r="H293" s="233">
        <f ca="1">(F293*G293)/1000</f>
        <v>0</v>
      </c>
      <c r="I293" s="239">
        <v>92</v>
      </c>
      <c r="J293" s="233">
        <f ca="1">(F293*I293)/1000</f>
        <v>0</v>
      </c>
      <c r="K293" s="239">
        <v>3</v>
      </c>
      <c r="L293" s="233">
        <f ca="1">(F293*K293)/1000</f>
        <v>0</v>
      </c>
      <c r="M293" s="233">
        <f ca="1">H293+21*J293+310*L293</f>
        <v>0</v>
      </c>
    </row>
    <row r="294" spans="2:13">
      <c r="B294" s="36"/>
      <c r="C294" s="244"/>
      <c r="D294" s="60"/>
      <c r="E294" s="247"/>
      <c r="F294" s="244"/>
      <c r="G294" s="244"/>
      <c r="H294" s="244"/>
      <c r="I294" s="244"/>
      <c r="J294" s="244"/>
      <c r="K294" s="244"/>
      <c r="L294" s="244"/>
      <c r="M294" s="244"/>
    </row>
    <row r="295" spans="2:13">
      <c r="B295" s="229" t="s">
        <v>486</v>
      </c>
      <c r="C295" s="59"/>
      <c r="D295" s="59"/>
      <c r="E295" s="59"/>
      <c r="F295" s="59"/>
      <c r="G295" s="59"/>
      <c r="H295" s="59"/>
      <c r="I295" s="59"/>
      <c r="J295" s="59"/>
      <c r="K295" s="59"/>
      <c r="L295" s="59"/>
      <c r="M295" s="59"/>
    </row>
    <row r="296" spans="2:13" ht="48.75" thickBot="1">
      <c r="B296" s="248" t="s">
        <v>287</v>
      </c>
      <c r="C296" s="248" t="s">
        <v>292</v>
      </c>
      <c r="D296" s="248" t="s">
        <v>293</v>
      </c>
      <c r="E296" s="59"/>
      <c r="F296" s="227" t="s">
        <v>484</v>
      </c>
      <c r="G296" s="227" t="s">
        <v>487</v>
      </c>
      <c r="H296" s="59"/>
      <c r="I296" s="59"/>
      <c r="J296" s="59"/>
      <c r="K296" s="59"/>
      <c r="L296" s="59"/>
      <c r="M296" s="249" t="s">
        <v>483</v>
      </c>
    </row>
    <row r="297" spans="2:13">
      <c r="B297" s="250" t="s">
        <v>254</v>
      </c>
      <c r="C297" s="251">
        <f>'Consumo Electricidad'!AC38+'Consumo Electricidad'!AJ38+'Consumo Electricidad'!AL38+'Consumo Electricidad'!AS38+'Consumo Electricidad'!AU38+'Consumo Electricidad'!AW38</f>
        <v>0</v>
      </c>
      <c r="D297" s="250" t="s">
        <v>467</v>
      </c>
      <c r="E297" s="59"/>
      <c r="F297" s="251">
        <f>C297*(1/'FE-FC'!$I$29)</f>
        <v>0</v>
      </c>
      <c r="G297" s="252">
        <f>LOOKUP(AnnioCe,'FE-FC'!$B$4:$B$24,'FE-FC'!$C$4:$C$24)</f>
        <v>0.30218281402127356</v>
      </c>
      <c r="H297" s="253">
        <f>G297*C297/1000</f>
        <v>0</v>
      </c>
      <c r="I297" s="59"/>
      <c r="J297" s="59"/>
      <c r="K297" s="59"/>
      <c r="L297" s="59"/>
      <c r="M297" s="251">
        <f>(C297/1000)*G297</f>
        <v>0</v>
      </c>
    </row>
    <row r="298" spans="2:13">
      <c r="B298" s="246"/>
      <c r="C298" s="59"/>
      <c r="D298" s="59"/>
      <c r="E298" s="59"/>
      <c r="F298" s="254"/>
      <c r="G298" s="59"/>
      <c r="H298" s="59"/>
      <c r="I298" s="59"/>
      <c r="J298" s="59"/>
      <c r="K298" s="59"/>
      <c r="L298" s="59"/>
      <c r="M298" s="245"/>
    </row>
    <row r="299" spans="2:13" ht="17.25">
      <c r="B299" s="242" t="s">
        <v>255</v>
      </c>
      <c r="C299" s="255">
        <f>+'Consumo Agua'!H28</f>
        <v>0</v>
      </c>
      <c r="D299" s="240" t="s">
        <v>297</v>
      </c>
      <c r="E299" s="59"/>
      <c r="F299" s="256"/>
      <c r="G299" s="257">
        <f>0.5/1000</f>
        <v>5.0000000000000001E-4</v>
      </c>
      <c r="H299" s="253">
        <f>G299*C299</f>
        <v>0</v>
      </c>
      <c r="I299" s="59"/>
      <c r="J299" s="59"/>
      <c r="K299" s="59"/>
      <c r="L299" s="59"/>
      <c r="M299" s="239">
        <f>C299*G299</f>
        <v>0</v>
      </c>
    </row>
    <row r="300" spans="2:13">
      <c r="B300" s="59"/>
      <c r="C300" s="59"/>
      <c r="D300" s="59"/>
      <c r="E300" s="59"/>
      <c r="F300" s="258">
        <f ca="1">SUM(F283:F287,F290:F293,F297)</f>
        <v>0</v>
      </c>
      <c r="G300" s="109"/>
      <c r="H300" s="258">
        <f ca="1">SUM(H283:H287,H290:H293,H297,H299)</f>
        <v>0</v>
      </c>
      <c r="I300" s="109"/>
      <c r="J300" s="258">
        <f ca="1">SUM(J283:J287,J290:J293,J297)</f>
        <v>0</v>
      </c>
      <c r="K300" s="109"/>
      <c r="L300" s="258">
        <f ca="1">SUM(L283:L287,L290:L293,L297)</f>
        <v>0</v>
      </c>
      <c r="M300" s="258">
        <f ca="1">SUM(M283:M287,M290:M293,M297,M299)</f>
        <v>0</v>
      </c>
    </row>
  </sheetData>
  <customSheetViews>
    <customSheetView guid="{D1947C96-622A-4DE9-AF87-72B4C253564F}" showGridLines="0">
      <selection activeCell="C17" sqref="C17"/>
      <pageMargins left="0.7" right="0.7" top="0.75" bottom="0.75" header="0.3" footer="0.3"/>
      <pageSetup paperSize="9" orientation="portrait" horizontalDpi="0" verticalDpi="0" r:id="rId1"/>
    </customSheetView>
  </customSheetViews>
  <mergeCells count="117">
    <mergeCell ref="G280:H280"/>
    <mergeCell ref="I280:J280"/>
    <mergeCell ref="K280:L280"/>
    <mergeCell ref="M280:M281"/>
    <mergeCell ref="B280:B281"/>
    <mergeCell ref="C280:C281"/>
    <mergeCell ref="D280:D281"/>
    <mergeCell ref="E280:E281"/>
    <mergeCell ref="F280:F281"/>
    <mergeCell ref="G234:H234"/>
    <mergeCell ref="I234:J234"/>
    <mergeCell ref="K234:L234"/>
    <mergeCell ref="M234:M235"/>
    <mergeCell ref="B257:B258"/>
    <mergeCell ref="C257:C258"/>
    <mergeCell ref="D257:D258"/>
    <mergeCell ref="E257:E258"/>
    <mergeCell ref="F257:F258"/>
    <mergeCell ref="G257:H257"/>
    <mergeCell ref="I257:J257"/>
    <mergeCell ref="K257:L257"/>
    <mergeCell ref="M257:M258"/>
    <mergeCell ref="B234:B235"/>
    <mergeCell ref="C234:C235"/>
    <mergeCell ref="D234:D235"/>
    <mergeCell ref="E234:E235"/>
    <mergeCell ref="F234:F235"/>
    <mergeCell ref="G188:H188"/>
    <mergeCell ref="I188:J188"/>
    <mergeCell ref="K188:L188"/>
    <mergeCell ref="M188:M189"/>
    <mergeCell ref="B211:B212"/>
    <mergeCell ref="C211:C212"/>
    <mergeCell ref="D211:D212"/>
    <mergeCell ref="E211:E212"/>
    <mergeCell ref="F211:F212"/>
    <mergeCell ref="G211:H211"/>
    <mergeCell ref="I211:J211"/>
    <mergeCell ref="K211:L211"/>
    <mergeCell ref="M211:M212"/>
    <mergeCell ref="B188:B189"/>
    <mergeCell ref="C188:C189"/>
    <mergeCell ref="D188:D189"/>
    <mergeCell ref="E188:E189"/>
    <mergeCell ref="F188:F189"/>
    <mergeCell ref="G142:H142"/>
    <mergeCell ref="I142:J142"/>
    <mergeCell ref="K142:L142"/>
    <mergeCell ref="M142:M143"/>
    <mergeCell ref="B165:B166"/>
    <mergeCell ref="C165:C166"/>
    <mergeCell ref="D165:D166"/>
    <mergeCell ref="E165:E166"/>
    <mergeCell ref="F165:F166"/>
    <mergeCell ref="G165:H165"/>
    <mergeCell ref="I165:J165"/>
    <mergeCell ref="K165:L165"/>
    <mergeCell ref="M165:M166"/>
    <mergeCell ref="B142:B143"/>
    <mergeCell ref="C142:C143"/>
    <mergeCell ref="D142:D143"/>
    <mergeCell ref="E142:E143"/>
    <mergeCell ref="F142:F143"/>
    <mergeCell ref="G96:H96"/>
    <mergeCell ref="I96:J96"/>
    <mergeCell ref="K96:L96"/>
    <mergeCell ref="M96:M97"/>
    <mergeCell ref="B119:B120"/>
    <mergeCell ref="C119:C120"/>
    <mergeCell ref="D119:D120"/>
    <mergeCell ref="E119:E120"/>
    <mergeCell ref="F119:F120"/>
    <mergeCell ref="G119:H119"/>
    <mergeCell ref="I119:J119"/>
    <mergeCell ref="K119:L119"/>
    <mergeCell ref="M119:M120"/>
    <mergeCell ref="B96:B97"/>
    <mergeCell ref="C96:C97"/>
    <mergeCell ref="D96:D97"/>
    <mergeCell ref="E96:E97"/>
    <mergeCell ref="F96:F97"/>
    <mergeCell ref="G50:H50"/>
    <mergeCell ref="I50:J50"/>
    <mergeCell ref="K50:L50"/>
    <mergeCell ref="M50:M51"/>
    <mergeCell ref="B73:B74"/>
    <mergeCell ref="C73:C74"/>
    <mergeCell ref="D73:D74"/>
    <mergeCell ref="E73:E74"/>
    <mergeCell ref="F73:F74"/>
    <mergeCell ref="G73:H73"/>
    <mergeCell ref="I73:J73"/>
    <mergeCell ref="K73:L73"/>
    <mergeCell ref="M73:M74"/>
    <mergeCell ref="B50:B51"/>
    <mergeCell ref="C50:C51"/>
    <mergeCell ref="D50:D51"/>
    <mergeCell ref="E50:E51"/>
    <mergeCell ref="F50:F51"/>
    <mergeCell ref="G27:H27"/>
    <mergeCell ref="I27:J27"/>
    <mergeCell ref="K27:L27"/>
    <mergeCell ref="M27:M28"/>
    <mergeCell ref="B27:B28"/>
    <mergeCell ref="C27:C28"/>
    <mergeCell ref="D27:D28"/>
    <mergeCell ref="E27:E28"/>
    <mergeCell ref="F27:F28"/>
    <mergeCell ref="I4:J4"/>
    <mergeCell ref="K4:L4"/>
    <mergeCell ref="M4:M5"/>
    <mergeCell ref="B4:B5"/>
    <mergeCell ref="C4:C5"/>
    <mergeCell ref="D4:D5"/>
    <mergeCell ref="E4:E5"/>
    <mergeCell ref="F4:F5"/>
    <mergeCell ref="G4:H4"/>
  </mergeCells>
  <pageMargins left="0.7" right="0.7" top="0.75" bottom="0.75" header="0.3" footer="0.3"/>
  <pageSetup paperSize="9" orientation="portrait" horizontalDpi="0" verticalDpi="0"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0"/>
  <dimension ref="B2:S63"/>
  <sheetViews>
    <sheetView showGridLines="0" topLeftCell="C1" zoomScale="95" zoomScaleNormal="95" workbookViewId="0">
      <selection activeCell="I6" sqref="I6"/>
    </sheetView>
  </sheetViews>
  <sheetFormatPr baseColWidth="10" defaultColWidth="11.375" defaultRowHeight="15"/>
  <cols>
    <col min="1" max="1" width="7.625" style="58" customWidth="1"/>
    <col min="2" max="3" width="16.75" style="58" customWidth="1"/>
    <col min="4" max="6" width="11.375" style="58"/>
    <col min="7" max="7" width="19" style="58" customWidth="1"/>
    <col min="8" max="8" width="20.125" style="58" customWidth="1"/>
    <col min="9" max="16384" width="11.375" style="58"/>
  </cols>
  <sheetData>
    <row r="2" spans="2:19">
      <c r="B2" s="509" t="s">
        <v>299</v>
      </c>
      <c r="C2" s="510"/>
      <c r="G2" s="259" t="s">
        <v>301</v>
      </c>
      <c r="H2" s="260"/>
      <c r="I2" s="260"/>
      <c r="J2" s="260"/>
      <c r="K2" s="260"/>
      <c r="L2" s="260"/>
      <c r="M2" s="260"/>
      <c r="N2" s="260"/>
      <c r="O2" s="260"/>
      <c r="P2" s="260"/>
      <c r="Q2" s="260"/>
      <c r="R2" s="260"/>
      <c r="S2" s="260"/>
    </row>
    <row r="3" spans="2:19" ht="33">
      <c r="B3" s="261" t="s">
        <v>300</v>
      </c>
      <c r="C3" s="261" t="s">
        <v>488</v>
      </c>
    </row>
    <row r="4" spans="2:19">
      <c r="B4" s="262">
        <v>2010</v>
      </c>
      <c r="C4" s="262">
        <v>0.39597311749394226</v>
      </c>
      <c r="G4" s="263"/>
      <c r="H4" s="264" t="s">
        <v>302</v>
      </c>
      <c r="I4" s="264" t="s">
        <v>303</v>
      </c>
      <c r="J4" s="264" t="s">
        <v>304</v>
      </c>
      <c r="K4" s="511" t="s">
        <v>305</v>
      </c>
      <c r="L4" s="511"/>
      <c r="M4" s="511"/>
      <c r="N4" s="265"/>
      <c r="O4" s="96"/>
      <c r="P4" s="96"/>
      <c r="Q4" s="266"/>
      <c r="R4" s="267" t="s">
        <v>306</v>
      </c>
      <c r="S4" s="96"/>
    </row>
    <row r="5" spans="2:19" ht="17.25">
      <c r="B5" s="262">
        <v>2011</v>
      </c>
      <c r="C5" s="262">
        <v>0.38576030370435432</v>
      </c>
      <c r="G5" s="263"/>
      <c r="H5" s="268" t="s">
        <v>307</v>
      </c>
      <c r="I5" s="269"/>
      <c r="J5" s="269"/>
      <c r="K5" s="269"/>
      <c r="L5" s="269"/>
      <c r="M5" s="270"/>
      <c r="N5" s="265"/>
      <c r="O5" s="96"/>
      <c r="P5" s="96"/>
      <c r="Q5" s="266"/>
      <c r="R5" s="271" t="s">
        <v>489</v>
      </c>
      <c r="S5" s="272" t="s">
        <v>308</v>
      </c>
    </row>
    <row r="6" spans="2:19" ht="17.25">
      <c r="B6" s="262">
        <v>2012</v>
      </c>
      <c r="C6" s="262">
        <v>0.37253465858025703</v>
      </c>
      <c r="G6" s="273"/>
      <c r="H6" s="274" t="s">
        <v>309</v>
      </c>
      <c r="I6" s="275">
        <f>1000/3.6</f>
        <v>277.77777777777777</v>
      </c>
      <c r="J6" s="276" t="s">
        <v>310</v>
      </c>
      <c r="K6" s="508" t="s">
        <v>311</v>
      </c>
      <c r="L6" s="508"/>
      <c r="M6" s="508"/>
      <c r="N6" s="265">
        <f>1/I6</f>
        <v>3.5999999999999999E-3</v>
      </c>
      <c r="O6" s="96"/>
      <c r="P6" s="277"/>
      <c r="Q6" s="96"/>
      <c r="R6" s="271" t="s">
        <v>490</v>
      </c>
      <c r="S6" s="272" t="s">
        <v>312</v>
      </c>
    </row>
    <row r="7" spans="2:19" ht="17.25">
      <c r="B7" s="262">
        <v>2013</v>
      </c>
      <c r="C7" s="262">
        <v>0.31790354159768686</v>
      </c>
      <c r="G7" s="273"/>
      <c r="H7" s="274" t="s">
        <v>313</v>
      </c>
      <c r="I7" s="275">
        <v>1055.05585</v>
      </c>
      <c r="J7" s="276" t="s">
        <v>314</v>
      </c>
      <c r="K7" s="508" t="s">
        <v>315</v>
      </c>
      <c r="L7" s="508"/>
      <c r="M7" s="508"/>
      <c r="N7" s="265"/>
      <c r="O7" s="278"/>
      <c r="P7" s="278"/>
      <c r="Q7" s="279"/>
      <c r="R7" s="271" t="s">
        <v>491</v>
      </c>
      <c r="S7" s="272" t="s">
        <v>316</v>
      </c>
    </row>
    <row r="8" spans="2:19" ht="17.25">
      <c r="B8" s="262">
        <v>2014</v>
      </c>
      <c r="C8" s="262">
        <v>0.30494002442002005</v>
      </c>
      <c r="G8" s="273"/>
      <c r="H8" s="274" t="s">
        <v>317</v>
      </c>
      <c r="I8" s="280">
        <v>4184</v>
      </c>
      <c r="J8" s="281" t="s">
        <v>318</v>
      </c>
      <c r="K8" s="508" t="s">
        <v>315</v>
      </c>
      <c r="L8" s="508"/>
      <c r="M8" s="508"/>
      <c r="N8" s="265"/>
      <c r="O8" s="96"/>
      <c r="P8" s="96"/>
      <c r="Q8" s="96"/>
      <c r="R8" s="271" t="s">
        <v>492</v>
      </c>
      <c r="S8" s="272" t="s">
        <v>319</v>
      </c>
    </row>
    <row r="9" spans="2:19" ht="17.25">
      <c r="B9" s="262">
        <v>2015</v>
      </c>
      <c r="C9" s="262">
        <v>0.30218281402127356</v>
      </c>
      <c r="G9" s="282"/>
      <c r="H9" s="274" t="s">
        <v>320</v>
      </c>
      <c r="I9" s="275">
        <v>0.74569987199999999</v>
      </c>
      <c r="J9" s="281" t="s">
        <v>321</v>
      </c>
      <c r="K9" s="507" t="s">
        <v>322</v>
      </c>
      <c r="L9" s="508"/>
      <c r="M9" s="508"/>
      <c r="N9" s="265"/>
      <c r="O9" s="96"/>
      <c r="P9" s="96"/>
      <c r="Q9" s="96"/>
      <c r="R9" s="271" t="s">
        <v>493</v>
      </c>
      <c r="S9" s="272" t="s">
        <v>323</v>
      </c>
    </row>
    <row r="10" spans="2:19" ht="17.25">
      <c r="B10" s="262">
        <v>2016</v>
      </c>
      <c r="C10" s="262">
        <v>0.29438105707622331</v>
      </c>
      <c r="G10" s="263"/>
      <c r="H10" s="283" t="s">
        <v>324</v>
      </c>
      <c r="I10" s="284"/>
      <c r="J10" s="284"/>
      <c r="K10" s="284"/>
      <c r="L10" s="284"/>
      <c r="M10" s="285"/>
      <c r="N10" s="265"/>
      <c r="O10" s="96"/>
      <c r="P10" s="96"/>
      <c r="Q10" s="266"/>
      <c r="R10" s="271" t="s">
        <v>494</v>
      </c>
      <c r="S10" s="286" t="s">
        <v>325</v>
      </c>
    </row>
    <row r="11" spans="2:19" ht="17.25">
      <c r="B11" s="262">
        <v>2017</v>
      </c>
      <c r="C11" s="262">
        <v>0.28923787913215698</v>
      </c>
      <c r="G11" s="273"/>
      <c r="H11" s="287" t="s">
        <v>326</v>
      </c>
      <c r="I11" s="288">
        <v>0.45359237000000002</v>
      </c>
      <c r="J11" s="289" t="s">
        <v>327</v>
      </c>
      <c r="K11" s="507" t="s">
        <v>328</v>
      </c>
      <c r="L11" s="508"/>
      <c r="M11" s="508"/>
      <c r="N11" s="265"/>
      <c r="O11" s="96"/>
      <c r="P11" s="290"/>
      <c r="Q11" s="291"/>
      <c r="R11" s="271" t="s">
        <v>495</v>
      </c>
      <c r="S11" s="272" t="s">
        <v>329</v>
      </c>
    </row>
    <row r="12" spans="2:19" ht="17.25">
      <c r="B12" s="262">
        <v>2018</v>
      </c>
      <c r="C12" s="262">
        <v>0.28297744651172796</v>
      </c>
      <c r="G12" s="273"/>
      <c r="H12" s="274" t="s">
        <v>330</v>
      </c>
      <c r="I12" s="288">
        <v>0.89285714285714202</v>
      </c>
      <c r="J12" s="289" t="s">
        <v>496</v>
      </c>
      <c r="K12" s="507" t="s">
        <v>331</v>
      </c>
      <c r="L12" s="508"/>
      <c r="M12" s="508"/>
      <c r="N12" s="265"/>
      <c r="O12" s="292"/>
      <c r="P12" s="96"/>
      <c r="Q12" s="267"/>
      <c r="R12" s="271" t="s">
        <v>497</v>
      </c>
      <c r="S12" s="286" t="s">
        <v>332</v>
      </c>
    </row>
    <row r="13" spans="2:19" ht="17.25">
      <c r="B13" s="262">
        <v>2019</v>
      </c>
      <c r="C13" s="262">
        <v>0.27744301058971438</v>
      </c>
      <c r="G13" s="121"/>
      <c r="H13" s="293" t="s">
        <v>333</v>
      </c>
      <c r="I13" s="262">
        <v>28.349499999999999</v>
      </c>
      <c r="J13" s="289" t="s">
        <v>334</v>
      </c>
      <c r="K13" s="507" t="s">
        <v>335</v>
      </c>
      <c r="L13" s="508"/>
      <c r="M13" s="508"/>
      <c r="N13" s="294"/>
      <c r="O13" s="295"/>
      <c r="P13" s="60"/>
      <c r="Q13" s="60"/>
      <c r="R13" s="271" t="s">
        <v>498</v>
      </c>
      <c r="S13" s="286" t="s">
        <v>336</v>
      </c>
    </row>
    <row r="14" spans="2:19" ht="17.25">
      <c r="B14" s="262">
        <v>2020</v>
      </c>
      <c r="C14" s="262">
        <v>0.27172734469786919</v>
      </c>
      <c r="G14" s="263"/>
      <c r="H14" s="296" t="s">
        <v>337</v>
      </c>
      <c r="I14" s="297"/>
      <c r="J14" s="297"/>
      <c r="K14" s="297"/>
      <c r="L14" s="297"/>
      <c r="M14" s="298"/>
      <c r="N14" s="265"/>
      <c r="O14" s="299"/>
      <c r="P14" s="96"/>
      <c r="Q14" s="266"/>
      <c r="R14" s="271" t="s">
        <v>499</v>
      </c>
      <c r="S14" s="286" t="s">
        <v>338</v>
      </c>
    </row>
    <row r="15" spans="2:19" ht="17.25">
      <c r="B15" s="262">
        <v>2021</v>
      </c>
      <c r="C15" s="262">
        <v>0.26627118266114141</v>
      </c>
      <c r="H15" s="300" t="s">
        <v>500</v>
      </c>
      <c r="I15" s="288">
        <v>2.8316999999999998E-2</v>
      </c>
      <c r="J15" s="301" t="s">
        <v>501</v>
      </c>
      <c r="K15" s="508" t="s">
        <v>502</v>
      </c>
      <c r="L15" s="508"/>
      <c r="M15" s="508"/>
      <c r="N15" s="302">
        <f>1/I15</f>
        <v>35.314475403467881</v>
      </c>
      <c r="O15" s="303"/>
      <c r="P15" s="303"/>
      <c r="Q15" s="303"/>
      <c r="R15" s="271"/>
      <c r="S15" s="304" t="s">
        <v>339</v>
      </c>
    </row>
    <row r="16" spans="2:19" ht="17.25">
      <c r="B16" s="262">
        <v>2022</v>
      </c>
      <c r="C16" s="262">
        <v>0.2608551239988916</v>
      </c>
      <c r="H16" s="274" t="s">
        <v>340</v>
      </c>
      <c r="I16" s="288">
        <f>3.785/1000</f>
        <v>3.7850000000000002E-3</v>
      </c>
      <c r="J16" s="276" t="s">
        <v>503</v>
      </c>
      <c r="K16" s="508" t="s">
        <v>504</v>
      </c>
      <c r="L16" s="508"/>
      <c r="M16" s="508"/>
      <c r="N16" s="305">
        <f>I16*1000</f>
        <v>3.7850000000000001</v>
      </c>
      <c r="O16" s="306" t="s">
        <v>341</v>
      </c>
      <c r="P16" s="303"/>
      <c r="Q16" s="303"/>
      <c r="R16" s="271" t="s">
        <v>505</v>
      </c>
      <c r="S16" s="286" t="s">
        <v>342</v>
      </c>
    </row>
    <row r="17" spans="2:19" ht="17.25">
      <c r="B17" s="262">
        <v>2023</v>
      </c>
      <c r="C17" s="262">
        <v>0.2555832506457778</v>
      </c>
      <c r="H17" s="300" t="s">
        <v>343</v>
      </c>
      <c r="I17" s="307">
        <v>3.7854117999999999</v>
      </c>
      <c r="J17" s="281" t="s">
        <v>464</v>
      </c>
      <c r="K17" s="507" t="s">
        <v>344</v>
      </c>
      <c r="L17" s="508"/>
      <c r="M17" s="508"/>
      <c r="N17" s="303"/>
      <c r="O17" s="303"/>
      <c r="P17" s="303"/>
      <c r="Q17" s="303"/>
      <c r="R17" s="271" t="s">
        <v>506</v>
      </c>
      <c r="S17" s="286" t="s">
        <v>345</v>
      </c>
    </row>
    <row r="18" spans="2:19" ht="17.25">
      <c r="B18" s="262">
        <v>2024</v>
      </c>
      <c r="C18" s="262">
        <v>0.25040125516228035</v>
      </c>
      <c r="H18" s="308" t="s">
        <v>346</v>
      </c>
      <c r="I18" s="309">
        <v>42</v>
      </c>
      <c r="J18" s="281" t="s">
        <v>347</v>
      </c>
      <c r="K18" s="507" t="s">
        <v>348</v>
      </c>
      <c r="L18" s="508"/>
      <c r="M18" s="508"/>
      <c r="N18" s="310"/>
      <c r="O18" s="303"/>
      <c r="P18" s="303"/>
      <c r="Q18" s="303"/>
      <c r="R18" s="271" t="s">
        <v>507</v>
      </c>
      <c r="S18" s="286" t="s">
        <v>349</v>
      </c>
    </row>
    <row r="19" spans="2:19" ht="17.25">
      <c r="B19" s="262">
        <v>2025</v>
      </c>
      <c r="C19" s="262">
        <v>0.24533248985036507</v>
      </c>
      <c r="H19" s="311" t="s">
        <v>350</v>
      </c>
      <c r="I19" s="312"/>
      <c r="J19" s="312"/>
      <c r="K19" s="312"/>
      <c r="L19" s="312"/>
      <c r="M19" s="313"/>
      <c r="N19" s="303"/>
      <c r="O19" s="303"/>
      <c r="P19" s="303"/>
      <c r="Q19" s="303"/>
      <c r="R19" s="271" t="s">
        <v>508</v>
      </c>
      <c r="S19" s="286" t="s">
        <v>351</v>
      </c>
    </row>
    <row r="20" spans="2:19" ht="17.25">
      <c r="B20" s="262">
        <v>2026</v>
      </c>
      <c r="C20" s="262">
        <v>0.24036232986630196</v>
      </c>
      <c r="H20" s="287" t="s">
        <v>352</v>
      </c>
      <c r="I20" s="309">
        <v>1</v>
      </c>
      <c r="J20" s="281" t="s">
        <v>509</v>
      </c>
      <c r="K20" s="507" t="s">
        <v>510</v>
      </c>
      <c r="L20" s="508"/>
      <c r="M20" s="508"/>
      <c r="N20" s="303"/>
      <c r="O20" s="303"/>
      <c r="P20" s="303"/>
      <c r="Q20" s="303"/>
      <c r="R20" s="271" t="s">
        <v>511</v>
      </c>
      <c r="S20" s="286" t="s">
        <v>353</v>
      </c>
    </row>
    <row r="21" spans="2:19" ht="17.25">
      <c r="B21" s="262">
        <v>2027</v>
      </c>
      <c r="C21" s="262">
        <v>0.23549481897214558</v>
      </c>
      <c r="H21" s="293" t="s">
        <v>512</v>
      </c>
      <c r="I21" s="309">
        <v>10000</v>
      </c>
      <c r="J21" s="281" t="s">
        <v>513</v>
      </c>
      <c r="K21" s="507" t="s">
        <v>514</v>
      </c>
      <c r="L21" s="508"/>
      <c r="M21" s="508"/>
      <c r="N21" s="303"/>
      <c r="O21" s="303"/>
      <c r="P21" s="303"/>
      <c r="Q21" s="303"/>
      <c r="R21" s="271" t="s">
        <v>515</v>
      </c>
      <c r="S21" s="286" t="s">
        <v>354</v>
      </c>
    </row>
    <row r="22" spans="2:19" ht="17.25">
      <c r="B22" s="262">
        <v>2028</v>
      </c>
      <c r="C22" s="262">
        <v>0.23072491890682831</v>
      </c>
      <c r="H22" s="293" t="s">
        <v>516</v>
      </c>
      <c r="I22" s="309">
        <v>929.03039999999999</v>
      </c>
      <c r="J22" s="281" t="s">
        <v>517</v>
      </c>
      <c r="K22" s="507" t="s">
        <v>344</v>
      </c>
      <c r="L22" s="508"/>
      <c r="M22" s="508"/>
      <c r="N22" s="303"/>
      <c r="O22" s="303"/>
      <c r="P22" s="303"/>
      <c r="Q22" s="303"/>
      <c r="R22" s="271" t="s">
        <v>518</v>
      </c>
      <c r="S22" s="286" t="s">
        <v>355</v>
      </c>
    </row>
    <row r="23" spans="2:19" ht="17.25">
      <c r="B23" s="262">
        <v>2029</v>
      </c>
      <c r="C23" s="262">
        <v>0.22605210237755627</v>
      </c>
      <c r="H23" s="314" t="s">
        <v>356</v>
      </c>
      <c r="I23" s="315"/>
      <c r="J23" s="315"/>
      <c r="K23" s="315"/>
      <c r="L23" s="315"/>
      <c r="M23" s="316"/>
      <c r="N23" s="303"/>
      <c r="O23" s="303"/>
      <c r="P23" s="303"/>
      <c r="Q23" s="303"/>
      <c r="R23" s="271" t="s">
        <v>519</v>
      </c>
      <c r="S23" s="286" t="s">
        <v>357</v>
      </c>
    </row>
    <row r="24" spans="2:19" ht="17.25">
      <c r="B24" s="262">
        <v>2030</v>
      </c>
      <c r="C24" s="262">
        <v>0.22147369295746974</v>
      </c>
      <c r="H24" s="287" t="s">
        <v>358</v>
      </c>
      <c r="I24" s="317">
        <f>1609.344/1000</f>
        <v>1.6093440000000001</v>
      </c>
      <c r="J24" s="289" t="s">
        <v>359</v>
      </c>
      <c r="K24" s="507" t="s">
        <v>465</v>
      </c>
      <c r="L24" s="508"/>
      <c r="M24" s="508"/>
      <c r="N24" s="303"/>
      <c r="O24" s="303"/>
      <c r="P24" s="303"/>
      <c r="Q24" s="303"/>
      <c r="R24" s="271" t="s">
        <v>520</v>
      </c>
      <c r="S24" s="286" t="s">
        <v>360</v>
      </c>
    </row>
    <row r="25" spans="2:19" ht="17.25">
      <c r="B25" s="59"/>
      <c r="C25" s="59"/>
      <c r="H25" s="287" t="s">
        <v>361</v>
      </c>
      <c r="I25" s="318">
        <v>30.48</v>
      </c>
      <c r="J25" s="289" t="s">
        <v>362</v>
      </c>
      <c r="K25" s="507" t="s">
        <v>466</v>
      </c>
      <c r="L25" s="508"/>
      <c r="M25" s="508"/>
      <c r="N25" s="303"/>
      <c r="O25" s="303"/>
      <c r="P25" s="303"/>
      <c r="Q25" s="303"/>
      <c r="R25" s="271" t="s">
        <v>521</v>
      </c>
      <c r="S25" s="286" t="s">
        <v>363</v>
      </c>
    </row>
    <row r="26" spans="2:19">
      <c r="B26" s="506" t="s">
        <v>410</v>
      </c>
      <c r="C26" s="506"/>
      <c r="H26" s="287" t="s">
        <v>361</v>
      </c>
      <c r="I26" s="318">
        <v>12</v>
      </c>
      <c r="J26" s="281" t="s">
        <v>364</v>
      </c>
      <c r="K26" s="507" t="s">
        <v>365</v>
      </c>
      <c r="L26" s="508"/>
      <c r="M26" s="508"/>
      <c r="N26" s="303"/>
      <c r="O26" s="303"/>
      <c r="P26" s="303"/>
      <c r="Q26" s="303"/>
      <c r="R26" s="303"/>
      <c r="S26" s="303"/>
    </row>
    <row r="27" spans="2:19" ht="30">
      <c r="B27" s="319" t="s">
        <v>300</v>
      </c>
      <c r="C27" s="320" t="s">
        <v>411</v>
      </c>
      <c r="H27" s="300" t="s">
        <v>366</v>
      </c>
      <c r="I27" s="288">
        <v>0.91439999999999999</v>
      </c>
      <c r="J27" s="281" t="s">
        <v>367</v>
      </c>
      <c r="K27" s="507" t="s">
        <v>368</v>
      </c>
      <c r="L27" s="508"/>
      <c r="M27" s="508"/>
      <c r="N27" s="303"/>
      <c r="O27" s="303"/>
      <c r="P27" s="303"/>
      <c r="Q27" s="303"/>
      <c r="R27" s="303"/>
      <c r="S27" s="303"/>
    </row>
    <row r="28" spans="2:19">
      <c r="B28" s="262">
        <v>2000</v>
      </c>
      <c r="C28" s="321">
        <v>2900</v>
      </c>
      <c r="H28" s="287" t="s">
        <v>369</v>
      </c>
      <c r="I28" s="262">
        <v>2.54</v>
      </c>
      <c r="J28" s="289" t="s">
        <v>362</v>
      </c>
      <c r="K28" s="507" t="s">
        <v>370</v>
      </c>
      <c r="L28" s="508"/>
      <c r="M28" s="508"/>
      <c r="N28" s="303"/>
      <c r="O28" s="303"/>
      <c r="P28" s="303"/>
      <c r="Q28" s="303"/>
      <c r="R28" s="303"/>
      <c r="S28" s="303"/>
    </row>
    <row r="29" spans="2:19">
      <c r="B29" s="262">
        <v>2001</v>
      </c>
      <c r="C29" s="321">
        <v>3000</v>
      </c>
      <c r="H29" s="293" t="s">
        <v>371</v>
      </c>
      <c r="I29" s="322">
        <v>1853.18</v>
      </c>
      <c r="J29" s="289" t="s">
        <v>367</v>
      </c>
      <c r="K29" s="507" t="s">
        <v>372</v>
      </c>
      <c r="L29" s="508"/>
      <c r="M29" s="508"/>
      <c r="N29" s="303"/>
      <c r="O29" s="303"/>
      <c r="P29" s="303"/>
      <c r="Q29" s="303"/>
      <c r="R29" s="303"/>
      <c r="S29" s="303"/>
    </row>
    <row r="30" spans="2:19">
      <c r="B30" s="262">
        <v>2002</v>
      </c>
      <c r="C30" s="321">
        <v>3100</v>
      </c>
      <c r="H30" s="323" t="s">
        <v>373</v>
      </c>
      <c r="I30" s="324"/>
      <c r="J30" s="324"/>
      <c r="K30" s="324"/>
      <c r="L30" s="324"/>
      <c r="M30" s="325"/>
      <c r="N30" s="303"/>
      <c r="O30" s="303"/>
      <c r="P30" s="303"/>
      <c r="Q30" s="303"/>
      <c r="R30" s="303"/>
      <c r="S30" s="303"/>
    </row>
    <row r="31" spans="2:19">
      <c r="B31" s="262">
        <v>2003</v>
      </c>
      <c r="C31" s="321">
        <v>3100</v>
      </c>
      <c r="H31" s="287" t="s">
        <v>374</v>
      </c>
      <c r="I31" s="326">
        <v>1.0132501</v>
      </c>
      <c r="J31" s="289" t="s">
        <v>375</v>
      </c>
      <c r="K31" s="507" t="s">
        <v>465</v>
      </c>
      <c r="L31" s="508"/>
      <c r="M31" s="508"/>
      <c r="N31" s="303"/>
      <c r="O31" s="303"/>
      <c r="P31" s="303"/>
      <c r="Q31" s="303"/>
      <c r="R31" s="303"/>
      <c r="S31" s="303"/>
    </row>
    <row r="32" spans="2:19" ht="18">
      <c r="B32" s="262">
        <v>2004</v>
      </c>
      <c r="C32" s="321">
        <v>3200</v>
      </c>
      <c r="H32" s="287" t="s">
        <v>522</v>
      </c>
      <c r="I32" s="327">
        <v>0.98066500000000001</v>
      </c>
      <c r="J32" s="289" t="s">
        <v>375</v>
      </c>
      <c r="K32" s="507" t="s">
        <v>376</v>
      </c>
      <c r="L32" s="508"/>
      <c r="M32" s="508"/>
      <c r="N32" s="303"/>
      <c r="O32" s="303"/>
      <c r="P32" s="303"/>
      <c r="Q32" s="303"/>
      <c r="R32" s="303"/>
      <c r="S32" s="303"/>
    </row>
    <row r="33" spans="2:19">
      <c r="B33" s="262">
        <v>2005</v>
      </c>
      <c r="C33" s="321">
        <v>3300</v>
      </c>
      <c r="H33" s="287" t="s">
        <v>374</v>
      </c>
      <c r="I33" s="328">
        <v>101325</v>
      </c>
      <c r="J33" s="281" t="s">
        <v>377</v>
      </c>
      <c r="K33" s="507" t="s">
        <v>378</v>
      </c>
      <c r="L33" s="508"/>
      <c r="M33" s="508"/>
      <c r="N33" s="303"/>
      <c r="O33" s="303"/>
      <c r="P33" s="303"/>
      <c r="Q33" s="303"/>
      <c r="R33" s="303"/>
      <c r="S33" s="303"/>
    </row>
    <row r="34" spans="2:19">
      <c r="B34" s="262">
        <v>2006</v>
      </c>
      <c r="C34" s="321">
        <v>3400</v>
      </c>
      <c r="H34" s="287" t="s">
        <v>379</v>
      </c>
      <c r="I34" s="328">
        <v>100000</v>
      </c>
      <c r="J34" s="281" t="s">
        <v>377</v>
      </c>
      <c r="K34" s="507" t="s">
        <v>380</v>
      </c>
      <c r="L34" s="508"/>
      <c r="M34" s="508"/>
      <c r="N34" s="303"/>
      <c r="O34" s="303"/>
      <c r="P34" s="303"/>
      <c r="Q34" s="303"/>
      <c r="R34" s="303"/>
      <c r="S34" s="303"/>
    </row>
    <row r="35" spans="2:19" ht="18">
      <c r="B35" s="262">
        <v>2007</v>
      </c>
      <c r="C35" s="321">
        <v>3450</v>
      </c>
      <c r="H35" s="293" t="s">
        <v>523</v>
      </c>
      <c r="I35" s="329">
        <v>1.3157895567935301E-2</v>
      </c>
      <c r="J35" s="289" t="s">
        <v>381</v>
      </c>
      <c r="K35" s="507" t="s">
        <v>382</v>
      </c>
      <c r="L35" s="508"/>
      <c r="M35" s="508"/>
      <c r="N35" s="303"/>
      <c r="O35" s="303"/>
      <c r="P35" s="303"/>
      <c r="Q35" s="303"/>
      <c r="R35" s="303"/>
      <c r="S35" s="303"/>
    </row>
    <row r="36" spans="2:19" ht="18">
      <c r="B36" s="262">
        <v>2008</v>
      </c>
      <c r="C36" s="321">
        <v>3500</v>
      </c>
      <c r="H36" s="293" t="s">
        <v>524</v>
      </c>
      <c r="I36" s="330">
        <v>9.6784100983557701E-4</v>
      </c>
      <c r="J36" s="289" t="s">
        <v>381</v>
      </c>
      <c r="K36" s="507" t="s">
        <v>525</v>
      </c>
      <c r="L36" s="508"/>
      <c r="M36" s="508"/>
      <c r="O36" s="303"/>
      <c r="Q36" s="303"/>
      <c r="R36" s="303"/>
      <c r="S36" s="303"/>
    </row>
    <row r="37" spans="2:19">
      <c r="B37" s="262">
        <v>2009</v>
      </c>
      <c r="C37" s="321">
        <v>3550</v>
      </c>
      <c r="H37" s="331" t="s">
        <v>383</v>
      </c>
      <c r="I37" s="332"/>
      <c r="J37" s="332"/>
      <c r="K37" s="332"/>
      <c r="L37" s="332"/>
      <c r="M37" s="333"/>
      <c r="O37" s="303"/>
      <c r="P37" s="303"/>
      <c r="Q37" s="303"/>
      <c r="R37" s="303"/>
      <c r="S37" s="303"/>
    </row>
    <row r="38" spans="2:19">
      <c r="B38" s="262">
        <v>2010</v>
      </c>
      <c r="C38" s="321">
        <v>3600</v>
      </c>
      <c r="H38" s="287" t="s">
        <v>384</v>
      </c>
      <c r="I38" s="334" t="s">
        <v>385</v>
      </c>
      <c r="J38" s="289" t="s">
        <v>386</v>
      </c>
      <c r="K38" s="507" t="s">
        <v>387</v>
      </c>
      <c r="L38" s="508"/>
      <c r="M38" s="508"/>
      <c r="O38" s="303"/>
      <c r="P38" s="303"/>
      <c r="Q38" s="303"/>
      <c r="R38" s="303"/>
      <c r="S38" s="303"/>
    </row>
    <row r="39" spans="2:19">
      <c r="B39" s="262">
        <v>2011</v>
      </c>
      <c r="C39" s="321">
        <v>3600</v>
      </c>
      <c r="H39" s="293" t="s">
        <v>388</v>
      </c>
      <c r="I39" s="335" t="s">
        <v>389</v>
      </c>
      <c r="J39" s="262" t="s">
        <v>390</v>
      </c>
      <c r="K39" s="507" t="s">
        <v>391</v>
      </c>
      <c r="L39" s="508"/>
      <c r="M39" s="508"/>
      <c r="N39" s="303"/>
      <c r="O39" s="303"/>
      <c r="P39" s="303"/>
      <c r="Q39" s="303"/>
      <c r="R39" s="303"/>
      <c r="S39" s="303"/>
    </row>
    <row r="40" spans="2:19">
      <c r="B40" s="262">
        <v>2012</v>
      </c>
      <c r="C40" s="321">
        <v>3650</v>
      </c>
      <c r="H40" s="293" t="s">
        <v>392</v>
      </c>
      <c r="I40" s="335" t="s">
        <v>393</v>
      </c>
      <c r="J40" s="289" t="s">
        <v>394</v>
      </c>
      <c r="K40" s="507" t="s">
        <v>395</v>
      </c>
      <c r="L40" s="508"/>
      <c r="M40" s="508"/>
      <c r="N40" s="303"/>
      <c r="O40" s="303"/>
      <c r="P40" s="303"/>
      <c r="Q40" s="303"/>
      <c r="R40" s="303"/>
      <c r="S40" s="303"/>
    </row>
    <row r="41" spans="2:19">
      <c r="B41" s="262">
        <v>2013</v>
      </c>
      <c r="C41" s="321">
        <v>3700</v>
      </c>
      <c r="H41" s="336"/>
      <c r="I41" s="337"/>
      <c r="J41" s="338"/>
      <c r="K41" s="339"/>
      <c r="L41" s="340"/>
      <c r="M41" s="340"/>
      <c r="N41" s="303"/>
      <c r="O41" s="303"/>
      <c r="P41" s="303"/>
      <c r="Q41" s="303"/>
      <c r="R41" s="303"/>
      <c r="S41" s="303"/>
    </row>
    <row r="42" spans="2:19">
      <c r="B42" s="262">
        <v>2014</v>
      </c>
      <c r="C42" s="321">
        <v>3800</v>
      </c>
      <c r="H42" s="341" t="s">
        <v>396</v>
      </c>
      <c r="I42" s="342"/>
      <c r="J42" s="342"/>
      <c r="K42" s="342"/>
      <c r="L42" s="342"/>
      <c r="M42" s="343"/>
      <c r="N42" s="303"/>
      <c r="O42" s="303"/>
      <c r="P42" s="303"/>
      <c r="Q42" s="303"/>
      <c r="R42" s="303"/>
      <c r="S42" s="303"/>
    </row>
    <row r="43" spans="2:19">
      <c r="B43" s="262">
        <v>2015</v>
      </c>
      <c r="C43" s="321">
        <v>3850</v>
      </c>
      <c r="H43" s="287" t="s">
        <v>397</v>
      </c>
      <c r="I43" s="334" t="s">
        <v>526</v>
      </c>
      <c r="J43" s="289" t="s">
        <v>398</v>
      </c>
      <c r="K43" s="507" t="s">
        <v>399</v>
      </c>
      <c r="L43" s="508"/>
      <c r="M43" s="508"/>
      <c r="N43" s="303"/>
      <c r="O43" s="303"/>
      <c r="P43" s="303"/>
      <c r="Q43" s="303"/>
      <c r="R43" s="303"/>
      <c r="S43" s="303"/>
    </row>
    <row r="44" spans="2:19">
      <c r="B44" s="262">
        <v>2016</v>
      </c>
      <c r="C44" s="321">
        <v>3950</v>
      </c>
      <c r="H44" s="341" t="s">
        <v>527</v>
      </c>
      <c r="I44" s="342"/>
      <c r="J44" s="342"/>
      <c r="K44" s="342"/>
      <c r="L44" s="342"/>
      <c r="M44" s="343"/>
      <c r="O44" s="303"/>
      <c r="P44" s="303"/>
      <c r="Q44" s="303"/>
      <c r="R44" s="303"/>
      <c r="S44" s="303"/>
    </row>
    <row r="45" spans="2:19">
      <c r="B45" s="262">
        <v>2017</v>
      </c>
      <c r="C45" s="321">
        <v>4050</v>
      </c>
      <c r="H45" s="344" t="s">
        <v>400</v>
      </c>
      <c r="I45" s="335" t="s">
        <v>401</v>
      </c>
      <c r="J45" s="262"/>
      <c r="K45" s="507" t="s">
        <v>402</v>
      </c>
      <c r="L45" s="508"/>
      <c r="M45" s="508"/>
      <c r="N45" s="303"/>
      <c r="O45" s="303"/>
      <c r="P45" s="303"/>
      <c r="Q45" s="303"/>
      <c r="R45" s="303"/>
      <c r="S45" s="303"/>
    </row>
    <row r="46" spans="2:19">
      <c r="B46" s="58" t="s">
        <v>412</v>
      </c>
    </row>
    <row r="48" spans="2:19" ht="30">
      <c r="B48" s="276" t="str">
        <f>"UIT "&amp; AnnioCe</f>
        <v>UIT 2015</v>
      </c>
      <c r="C48" s="345" t="s">
        <v>528</v>
      </c>
      <c r="G48" s="346" t="s">
        <v>263</v>
      </c>
      <c r="H48" s="347" t="s">
        <v>549</v>
      </c>
    </row>
    <row r="49" spans="2:8">
      <c r="B49" s="322">
        <f>LOOKUP(AnnioCe,B28:B45,C28:C45)</f>
        <v>3850</v>
      </c>
      <c r="C49" s="348">
        <f>B49*4</f>
        <v>15400</v>
      </c>
      <c r="G49" s="58" t="s">
        <v>534</v>
      </c>
      <c r="H49" s="277">
        <v>3</v>
      </c>
    </row>
    <row r="50" spans="2:8">
      <c r="B50" s="348"/>
      <c r="C50" s="349">
        <f>C49</f>
        <v>15400</v>
      </c>
      <c r="G50" s="58" t="s">
        <v>535</v>
      </c>
      <c r="H50" s="277">
        <v>3</v>
      </c>
    </row>
    <row r="51" spans="2:8">
      <c r="C51" s="349">
        <f t="shared" ref="C51:C60" si="0">C50</f>
        <v>15400</v>
      </c>
      <c r="G51" s="58" t="s">
        <v>536</v>
      </c>
      <c r="H51" s="277">
        <v>3</v>
      </c>
    </row>
    <row r="52" spans="2:8">
      <c r="C52" s="349">
        <f t="shared" si="0"/>
        <v>15400</v>
      </c>
      <c r="G52" s="58" t="s">
        <v>537</v>
      </c>
      <c r="H52" s="277">
        <v>3</v>
      </c>
    </row>
    <row r="53" spans="2:8">
      <c r="C53" s="349">
        <f t="shared" si="0"/>
        <v>15400</v>
      </c>
      <c r="G53" s="58" t="s">
        <v>538</v>
      </c>
      <c r="H53" s="277">
        <v>3</v>
      </c>
    </row>
    <row r="54" spans="2:8">
      <c r="C54" s="349">
        <f t="shared" si="0"/>
        <v>15400</v>
      </c>
      <c r="G54" s="58" t="s">
        <v>539</v>
      </c>
      <c r="H54" s="277">
        <v>3</v>
      </c>
    </row>
    <row r="55" spans="2:8">
      <c r="C55" s="349">
        <f t="shared" si="0"/>
        <v>15400</v>
      </c>
      <c r="G55" s="58" t="s">
        <v>540</v>
      </c>
      <c r="H55" s="277">
        <v>3</v>
      </c>
    </row>
    <row r="56" spans="2:8">
      <c r="C56" s="349">
        <f t="shared" si="0"/>
        <v>15400</v>
      </c>
      <c r="G56" s="350" t="s">
        <v>541</v>
      </c>
      <c r="H56" s="351">
        <v>2</v>
      </c>
    </row>
    <row r="57" spans="2:8">
      <c r="C57" s="349">
        <f t="shared" si="0"/>
        <v>15400</v>
      </c>
      <c r="G57" s="352" t="s">
        <v>543</v>
      </c>
      <c r="H57" s="353">
        <v>1</v>
      </c>
    </row>
    <row r="58" spans="2:8">
      <c r="C58" s="349">
        <f t="shared" si="0"/>
        <v>15400</v>
      </c>
      <c r="G58" s="352" t="s">
        <v>544</v>
      </c>
      <c r="H58" s="353">
        <v>1</v>
      </c>
    </row>
    <row r="59" spans="2:8">
      <c r="C59" s="349">
        <f t="shared" si="0"/>
        <v>15400</v>
      </c>
      <c r="G59" s="352" t="s">
        <v>545</v>
      </c>
      <c r="H59" s="353">
        <v>1</v>
      </c>
    </row>
    <row r="60" spans="2:8">
      <c r="C60" s="349">
        <f t="shared" si="0"/>
        <v>15400</v>
      </c>
      <c r="G60" s="350" t="s">
        <v>542</v>
      </c>
      <c r="H60" s="351">
        <v>2</v>
      </c>
    </row>
    <row r="61" spans="2:8">
      <c r="G61" s="352" t="s">
        <v>546</v>
      </c>
      <c r="H61" s="353">
        <v>1</v>
      </c>
    </row>
    <row r="62" spans="2:8">
      <c r="G62" s="352" t="s">
        <v>547</v>
      </c>
      <c r="H62" s="352">
        <v>1</v>
      </c>
    </row>
    <row r="63" spans="2:8">
      <c r="G63" s="58" t="s">
        <v>548</v>
      </c>
    </row>
  </sheetData>
  <customSheetViews>
    <customSheetView guid="{D1947C96-622A-4DE9-AF87-72B4C253564F}" scale="95" showGridLines="0">
      <selection activeCell="N26" sqref="N26"/>
      <pageMargins left="0.7" right="0.7" top="0.75" bottom="0.75" header="0.3" footer="0.3"/>
      <pageSetup paperSize="9" orientation="portrait" horizontalDpi="0" verticalDpi="0" r:id="rId1"/>
    </customSheetView>
  </customSheetViews>
  <mergeCells count="34">
    <mergeCell ref="K40:M40"/>
    <mergeCell ref="K43:M43"/>
    <mergeCell ref="K45:M45"/>
    <mergeCell ref="K33:M33"/>
    <mergeCell ref="K34:M34"/>
    <mergeCell ref="K35:M35"/>
    <mergeCell ref="K36:M36"/>
    <mergeCell ref="K38:M38"/>
    <mergeCell ref="K39:M39"/>
    <mergeCell ref="K32:M32"/>
    <mergeCell ref="K18:M18"/>
    <mergeCell ref="K20:M20"/>
    <mergeCell ref="K21:M21"/>
    <mergeCell ref="K22:M22"/>
    <mergeCell ref="K24:M24"/>
    <mergeCell ref="K25:M25"/>
    <mergeCell ref="K26:M26"/>
    <mergeCell ref="K27:M27"/>
    <mergeCell ref="K28:M28"/>
    <mergeCell ref="K29:M29"/>
    <mergeCell ref="K31:M31"/>
    <mergeCell ref="B26:C26"/>
    <mergeCell ref="K17:M17"/>
    <mergeCell ref="B2:C2"/>
    <mergeCell ref="K4:M4"/>
    <mergeCell ref="K6:M6"/>
    <mergeCell ref="K7:M7"/>
    <mergeCell ref="K8:M8"/>
    <mergeCell ref="K9:M9"/>
    <mergeCell ref="K11:M11"/>
    <mergeCell ref="K12:M12"/>
    <mergeCell ref="K13:M13"/>
    <mergeCell ref="K15:M15"/>
    <mergeCell ref="K16:M16"/>
  </mergeCells>
  <pageMargins left="0.7" right="0.7" top="0.75" bottom="0.75" header="0.3" footer="0.3"/>
  <pageSetup paperSize="9" orientation="portrait" horizontalDpi="0" verticalDpi="0" r:id="rId2"/>
  <drawing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11</vt:i4>
      </vt:variant>
      <vt:variant>
        <vt:lpstr>Rangos con nombre</vt:lpstr>
      </vt:variant>
      <vt:variant>
        <vt:i4>179</vt:i4>
      </vt:variant>
    </vt:vector>
  </HeadingPairs>
  <TitlesOfParts>
    <vt:vector size="190" baseType="lpstr">
      <vt:lpstr>Descripción</vt:lpstr>
      <vt:lpstr>Inf_General</vt:lpstr>
      <vt:lpstr>Consumo Electricidad</vt:lpstr>
      <vt:lpstr>Consumo Agua</vt:lpstr>
      <vt:lpstr>Combustibles-Fijos</vt:lpstr>
      <vt:lpstr>Combustibles-Vehículos</vt:lpstr>
      <vt:lpstr>Inventario-equipos</vt:lpstr>
      <vt:lpstr>Resultados</vt:lpstr>
      <vt:lpstr>Graficas</vt:lpstr>
      <vt:lpstr>Cálculos</vt:lpstr>
      <vt:lpstr>FE-FC</vt:lpstr>
      <vt:lpstr>AguaTotal</vt:lpstr>
      <vt:lpstr>Amazonas</vt:lpstr>
      <vt:lpstr>Áncash</vt:lpstr>
      <vt:lpstr>AnnioCe</vt:lpstr>
      <vt:lpstr>Apurímac</vt:lpstr>
      <vt:lpstr>area_panel</vt:lpstr>
      <vt:lpstr>area_total</vt:lpstr>
      <vt:lpstr>Arequipa</vt:lpstr>
      <vt:lpstr>Ayacucho</vt:lpstr>
      <vt:lpstr>Cajamarca</vt:lpstr>
      <vt:lpstr>camas</vt:lpstr>
      <vt:lpstr>CO2eTotal</vt:lpstr>
      <vt:lpstr>Cusco</vt:lpstr>
      <vt:lpstr>DB5_ff</vt:lpstr>
      <vt:lpstr>DB5_ff1</vt:lpstr>
      <vt:lpstr>DB5_ff10</vt:lpstr>
      <vt:lpstr>DB5_ff11</vt:lpstr>
      <vt:lpstr>DB5_ff12</vt:lpstr>
      <vt:lpstr>DB5_ff2</vt:lpstr>
      <vt:lpstr>DB5_ff3</vt:lpstr>
      <vt:lpstr>DB5_ff4</vt:lpstr>
      <vt:lpstr>DB5_ff5</vt:lpstr>
      <vt:lpstr>DB5_ff6</vt:lpstr>
      <vt:lpstr>DB5_ff7</vt:lpstr>
      <vt:lpstr>DB5_ff8</vt:lpstr>
      <vt:lpstr>DB5_ff9</vt:lpstr>
      <vt:lpstr>DB5_fm</vt:lpstr>
      <vt:lpstr>DB5_fm1</vt:lpstr>
      <vt:lpstr>DB5_fm10</vt:lpstr>
      <vt:lpstr>DB5_fm11</vt:lpstr>
      <vt:lpstr>DB5_fm12</vt:lpstr>
      <vt:lpstr>DB5_fm2</vt:lpstr>
      <vt:lpstr>DB5_fm3</vt:lpstr>
      <vt:lpstr>DB5_fm4</vt:lpstr>
      <vt:lpstr>DB5_fm5</vt:lpstr>
      <vt:lpstr>DB5_fm6</vt:lpstr>
      <vt:lpstr>DB5_fm7</vt:lpstr>
      <vt:lpstr>DB5_fm8</vt:lpstr>
      <vt:lpstr>DB5_fm9</vt:lpstr>
      <vt:lpstr>Departamentos</vt:lpstr>
      <vt:lpstr>empresa</vt:lpstr>
      <vt:lpstr>FI_EE</vt:lpstr>
      <vt:lpstr>FICEE</vt:lpstr>
      <vt:lpstr>FII_EE</vt:lpstr>
      <vt:lpstr>FIICEEhfp</vt:lpstr>
      <vt:lpstr>FIICEEhp</vt:lpstr>
      <vt:lpstr>FIII_EE</vt:lpstr>
      <vt:lpstr>FIIICEEhfp</vt:lpstr>
      <vt:lpstr>FIIICEEhp</vt:lpstr>
      <vt:lpstr>FIIICEEvar</vt:lpstr>
      <vt:lpstr>Gh_ff</vt:lpstr>
      <vt:lpstr>Gh_ff1</vt:lpstr>
      <vt:lpstr>Gh_ff10</vt:lpstr>
      <vt:lpstr>Gh_ff11</vt:lpstr>
      <vt:lpstr>Gh_ff12</vt:lpstr>
      <vt:lpstr>Gh_ff2</vt:lpstr>
      <vt:lpstr>Gh_ff3</vt:lpstr>
      <vt:lpstr>Gh_ff4</vt:lpstr>
      <vt:lpstr>Gh_ff5</vt:lpstr>
      <vt:lpstr>Gh_ff6</vt:lpstr>
      <vt:lpstr>Gh_ff7</vt:lpstr>
      <vt:lpstr>Gh_ff8</vt:lpstr>
      <vt:lpstr>Gh_ff9</vt:lpstr>
      <vt:lpstr>Gh_fm</vt:lpstr>
      <vt:lpstr>Gh_fm1</vt:lpstr>
      <vt:lpstr>Gh_fm10</vt:lpstr>
      <vt:lpstr>Gh_fm11</vt:lpstr>
      <vt:lpstr>Gh_fm12</vt:lpstr>
      <vt:lpstr>Gh_fm2</vt:lpstr>
      <vt:lpstr>Gh_fm3</vt:lpstr>
      <vt:lpstr>Gh_fm4</vt:lpstr>
      <vt:lpstr>Gh_fm5</vt:lpstr>
      <vt:lpstr>Gh_fm6</vt:lpstr>
      <vt:lpstr>Gh_fm7</vt:lpstr>
      <vt:lpstr>Gh_fm8</vt:lpstr>
      <vt:lpstr>Gh_fm9</vt:lpstr>
      <vt:lpstr>GLP_ff</vt:lpstr>
      <vt:lpstr>GLP_ff1</vt:lpstr>
      <vt:lpstr>GLP_ff10</vt:lpstr>
      <vt:lpstr>GLP_ff11</vt:lpstr>
      <vt:lpstr>GLP_ff12</vt:lpstr>
      <vt:lpstr>GLP_ff2</vt:lpstr>
      <vt:lpstr>GLP_ff3</vt:lpstr>
      <vt:lpstr>GLP_ff4</vt:lpstr>
      <vt:lpstr>GLP_ff5</vt:lpstr>
      <vt:lpstr>GLP_ff6</vt:lpstr>
      <vt:lpstr>GLP_ff7</vt:lpstr>
      <vt:lpstr>GLP_ff8</vt:lpstr>
      <vt:lpstr>GLP_ff9</vt:lpstr>
      <vt:lpstr>GLP_fm</vt:lpstr>
      <vt:lpstr>GLP_fm1</vt:lpstr>
      <vt:lpstr>GLP_fm10</vt:lpstr>
      <vt:lpstr>GLP_fm11</vt:lpstr>
      <vt:lpstr>GLP_fm12</vt:lpstr>
      <vt:lpstr>GLP_fm2</vt:lpstr>
      <vt:lpstr>GLP_fm3</vt:lpstr>
      <vt:lpstr>GLP_fm4</vt:lpstr>
      <vt:lpstr>GLP_fm5</vt:lpstr>
      <vt:lpstr>GLP_fm6</vt:lpstr>
      <vt:lpstr>GLP_fm7</vt:lpstr>
      <vt:lpstr>GLP_fm8</vt:lpstr>
      <vt:lpstr>GLP_fm9</vt:lpstr>
      <vt:lpstr>GN_ff</vt:lpstr>
      <vt:lpstr>GN_ff1</vt:lpstr>
      <vt:lpstr>GN_ff10</vt:lpstr>
      <vt:lpstr>GN_ff11</vt:lpstr>
      <vt:lpstr>GN_ff12</vt:lpstr>
      <vt:lpstr>GN_ff2</vt:lpstr>
      <vt:lpstr>GN_ff3</vt:lpstr>
      <vt:lpstr>GN_ff4</vt:lpstr>
      <vt:lpstr>GN_ff5</vt:lpstr>
      <vt:lpstr>GN_ff6</vt:lpstr>
      <vt:lpstr>GN_ff7</vt:lpstr>
      <vt:lpstr>GN_ff8</vt:lpstr>
      <vt:lpstr>GN_ff9</vt:lpstr>
      <vt:lpstr>GNV_fm</vt:lpstr>
      <vt:lpstr>GNV_fm1</vt:lpstr>
      <vt:lpstr>GNV_fm10</vt:lpstr>
      <vt:lpstr>GNV_fm11</vt:lpstr>
      <vt:lpstr>GNV_fm12</vt:lpstr>
      <vt:lpstr>GNV_fm2</vt:lpstr>
      <vt:lpstr>GNV_fm3</vt:lpstr>
      <vt:lpstr>GNV_fm4</vt:lpstr>
      <vt:lpstr>GNV_fm5</vt:lpstr>
      <vt:lpstr>GNV_fm6</vt:lpstr>
      <vt:lpstr>GNV_fm7</vt:lpstr>
      <vt:lpstr>GNV_fm8</vt:lpstr>
      <vt:lpstr>GNV_fm9</vt:lpstr>
      <vt:lpstr>Huancavelica</vt:lpstr>
      <vt:lpstr>Huánuco</vt:lpstr>
      <vt:lpstr>Ica</vt:lpstr>
      <vt:lpstr>Institución</vt:lpstr>
      <vt:lpstr>Junín</vt:lpstr>
      <vt:lpstr>La_Libertad</vt:lpstr>
      <vt:lpstr>Lambayeque</vt:lpstr>
      <vt:lpstr>Lima</vt:lpstr>
      <vt:lpstr>Loreto</vt:lpstr>
      <vt:lpstr>Madre_De_Dios</vt:lpstr>
      <vt:lpstr>Moquegua</vt:lpstr>
      <vt:lpstr>Pasco</vt:lpstr>
      <vt:lpstr>personas</vt:lpstr>
      <vt:lpstr>Piura</vt:lpstr>
      <vt:lpstr>Prov._Const._Del_Callao</vt:lpstr>
      <vt:lpstr>Puno</vt:lpstr>
      <vt:lpstr>RE500_ff</vt:lpstr>
      <vt:lpstr>RE500_ff1</vt:lpstr>
      <vt:lpstr>RE500_ff10</vt:lpstr>
      <vt:lpstr>RE500_ff11</vt:lpstr>
      <vt:lpstr>RE500_ff12</vt:lpstr>
      <vt:lpstr>RE500_ff2</vt:lpstr>
      <vt:lpstr>RE500_ff3</vt:lpstr>
      <vt:lpstr>RE500_ff4</vt:lpstr>
      <vt:lpstr>RE500_ff5</vt:lpstr>
      <vt:lpstr>RE500_ff6</vt:lpstr>
      <vt:lpstr>RE500_ff7</vt:lpstr>
      <vt:lpstr>RE500_ff8</vt:lpstr>
      <vt:lpstr>RE500_ff9</vt:lpstr>
      <vt:lpstr>RE6_ff</vt:lpstr>
      <vt:lpstr>RE6_ff1</vt:lpstr>
      <vt:lpstr>RE6_ff10</vt:lpstr>
      <vt:lpstr>RE6_ff11</vt:lpstr>
      <vt:lpstr>RE6_ff12</vt:lpstr>
      <vt:lpstr>RE6_ff2</vt:lpstr>
      <vt:lpstr>RE6_ff3</vt:lpstr>
      <vt:lpstr>RE6_ff4</vt:lpstr>
      <vt:lpstr>RE6_ff5</vt:lpstr>
      <vt:lpstr>RE6_ff6</vt:lpstr>
      <vt:lpstr>RE6_ff7</vt:lpstr>
      <vt:lpstr>RE6_ff8</vt:lpstr>
      <vt:lpstr>RE6_ff9</vt:lpstr>
      <vt:lpstr>Rgral</vt:lpstr>
      <vt:lpstr>San_Martin</vt:lpstr>
      <vt:lpstr>Sector</vt:lpstr>
      <vt:lpstr>Tacna</vt:lpstr>
      <vt:lpstr>'Consumo Electricidad'!Total_EE1</vt:lpstr>
      <vt:lpstr>'Consumo Electricidad'!Total_EE2</vt:lpstr>
      <vt:lpstr>'Consumo Electricidad'!Total_EE3</vt:lpstr>
      <vt:lpstr>Tumbes</vt:lpstr>
      <vt:lpstr>Ucayali</vt:lpstr>
    </vt:vector>
  </TitlesOfParts>
  <Company>Hewlett-Packard Company</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ALWA</dc:creator>
  <cp:lastModifiedBy>Luis Arturo</cp:lastModifiedBy>
  <cp:lastPrinted>2016-10-10T16:54:11Z</cp:lastPrinted>
  <dcterms:created xsi:type="dcterms:W3CDTF">2015-09-22T21:40:01Z</dcterms:created>
  <dcterms:modified xsi:type="dcterms:W3CDTF">2017-04-12T21:52:24Z</dcterms:modified>
</cp:coreProperties>
</file>